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4680" yWindow="465" windowWidth="20730" windowHeight="11760"/>
  </bookViews>
  <sheets>
    <sheet name="survey" sheetId="1" r:id="rId1"/>
    <sheet name="choices" sheetId="2" r:id="rId2"/>
    <sheet name="settings" sheetId="3" r:id="rId3"/>
    <sheet name="help-survey" sheetId="4" r:id="rId4"/>
    <sheet name="help-choices" sheetId="5" r:id="rId5"/>
    <sheet name="help-settings" sheetId="6" r:id="rId6"/>
  </sheets>
  <definedNames>
    <definedName name="_xlnm._FilterDatabase" localSheetId="1" hidden="1">choices!$A$1:$F$207</definedName>
    <definedName name="_xlnm._FilterDatabase" localSheetId="0" hidden="1">survey!$A$1:$AF$1040</definedName>
  </definedName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D64" i="1" l="1"/>
  <c r="C64" i="1"/>
  <c r="D63" i="1"/>
  <c r="C63" i="1"/>
  <c r="C61" i="1"/>
  <c r="D61" i="1"/>
  <c r="C62" i="1"/>
  <c r="D62" i="1"/>
  <c r="D48" i="1"/>
  <c r="C48" i="1"/>
  <c r="D47" i="1"/>
  <c r="C47" i="1"/>
  <c r="D46" i="1"/>
  <c r="C46" i="1"/>
  <c r="D45" i="1"/>
  <c r="C45" i="1"/>
  <c r="D79" i="1"/>
  <c r="C79" i="1"/>
  <c r="C80" i="1"/>
  <c r="D42" i="1"/>
  <c r="D43" i="1"/>
  <c r="D1009" i="1"/>
  <c r="C88" i="1"/>
  <c r="D40" i="1"/>
  <c r="C40" i="1"/>
  <c r="D1033" i="1"/>
  <c r="C1033" i="1"/>
  <c r="D1034" i="1"/>
  <c r="C1034" i="1"/>
  <c r="D1032" i="1"/>
  <c r="C1032" i="1"/>
  <c r="D36" i="1"/>
  <c r="C36" i="1"/>
  <c r="D35" i="1"/>
  <c r="C35" i="1"/>
  <c r="D33" i="1"/>
  <c r="C33" i="1"/>
  <c r="D41" i="1"/>
  <c r="C41" i="1"/>
  <c r="D58" i="1"/>
  <c r="D30" i="1"/>
  <c r="D254" i="1"/>
  <c r="C254" i="1"/>
  <c r="D250" i="1"/>
  <c r="C250" i="1"/>
  <c r="D53" i="1"/>
  <c r="D52" i="1"/>
  <c r="C53" i="1"/>
  <c r="C52" i="1"/>
  <c r="C43" i="1"/>
  <c r="C42" i="1"/>
  <c r="C965" i="1"/>
  <c r="D89" i="1"/>
  <c r="C89" i="1"/>
  <c r="D90" i="1"/>
  <c r="C90" i="1"/>
  <c r="C79" i="4"/>
  <c r="C2" i="3"/>
  <c r="D1029" i="1"/>
  <c r="C1029" i="1"/>
  <c r="D1028" i="1"/>
  <c r="C1028" i="1"/>
  <c r="D1039" i="1"/>
  <c r="C1039" i="1"/>
  <c r="D1038" i="1"/>
  <c r="C1038"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44" i="1"/>
  <c r="C644" i="1"/>
  <c r="D643" i="1"/>
  <c r="C643" i="1"/>
  <c r="D642" i="1"/>
  <c r="C642" i="1"/>
  <c r="D641" i="1"/>
  <c r="C641" i="1"/>
  <c r="D640" i="1"/>
  <c r="C640" i="1"/>
  <c r="D639" i="1"/>
  <c r="C639" i="1"/>
  <c r="D638" i="1"/>
  <c r="C638" i="1"/>
  <c r="D637" i="1"/>
  <c r="C637" i="1"/>
  <c r="D636" i="1"/>
  <c r="C636" i="1"/>
  <c r="D635" i="1"/>
  <c r="C635" i="1"/>
  <c r="D634" i="1"/>
  <c r="C634" i="1"/>
  <c r="D633" i="1"/>
  <c r="C633" i="1"/>
  <c r="D632" i="1"/>
  <c r="C632" i="1"/>
  <c r="D631" i="1"/>
  <c r="C631" i="1"/>
  <c r="D630" i="1"/>
  <c r="C630" i="1"/>
  <c r="D629" i="1"/>
  <c r="C629"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C591" i="1"/>
  <c r="D590" i="1"/>
  <c r="C590" i="1"/>
  <c r="D589" i="1"/>
  <c r="C589" i="1"/>
  <c r="D588" i="1"/>
  <c r="C588" i="1"/>
  <c r="D587" i="1"/>
  <c r="C587" i="1"/>
  <c r="D586" i="1"/>
  <c r="C586" i="1"/>
  <c r="D585" i="1"/>
  <c r="C585" i="1"/>
  <c r="D584" i="1"/>
  <c r="C584" i="1"/>
  <c r="D583" i="1"/>
  <c r="C583" i="1"/>
  <c r="D582" i="1"/>
  <c r="C582" i="1"/>
  <c r="D581" i="1"/>
  <c r="C581" i="1"/>
  <c r="D580" i="1"/>
  <c r="C580" i="1"/>
  <c r="D579" i="1"/>
  <c r="C579" i="1"/>
  <c r="D578" i="1"/>
  <c r="C578" i="1"/>
  <c r="D577" i="1"/>
  <c r="C577" i="1"/>
  <c r="D576" i="1"/>
  <c r="C576" i="1"/>
  <c r="D575" i="1"/>
  <c r="C575" i="1"/>
  <c r="D574" i="1"/>
  <c r="C574"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C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8" i="1"/>
  <c r="C478" i="1"/>
  <c r="D477" i="1"/>
  <c r="C477" i="1"/>
  <c r="D476" i="1"/>
  <c r="C476" i="1"/>
  <c r="D475" i="1"/>
  <c r="C475" i="1"/>
  <c r="D474" i="1"/>
  <c r="C474" i="1"/>
  <c r="D473" i="1"/>
  <c r="C473" i="1"/>
  <c r="D472" i="1"/>
  <c r="C472" i="1"/>
  <c r="D471" i="1"/>
  <c r="C471" i="1"/>
  <c r="D470" i="1"/>
  <c r="C470" i="1"/>
  <c r="D469" i="1"/>
  <c r="C469" i="1"/>
  <c r="D468" i="1"/>
  <c r="C468" i="1"/>
  <c r="D467" i="1"/>
  <c r="C467" i="1"/>
  <c r="D466" i="1"/>
  <c r="C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C416" i="1"/>
  <c r="D415" i="1"/>
  <c r="C415" i="1"/>
  <c r="D414" i="1"/>
  <c r="C414" i="1"/>
  <c r="D413" i="1"/>
  <c r="C413" i="1"/>
  <c r="D412" i="1"/>
  <c r="C412" i="1"/>
  <c r="D411" i="1"/>
  <c r="C411" i="1"/>
  <c r="D410" i="1"/>
  <c r="C410" i="1"/>
  <c r="D409" i="1"/>
  <c r="C409" i="1"/>
  <c r="D408" i="1"/>
  <c r="C408" i="1"/>
  <c r="D407" i="1"/>
  <c r="C407" i="1"/>
  <c r="D406" i="1"/>
  <c r="C406" i="1"/>
  <c r="D405" i="1"/>
  <c r="C405" i="1"/>
  <c r="D404" i="1"/>
  <c r="C404" i="1"/>
  <c r="D403" i="1"/>
  <c r="C403" i="1"/>
  <c r="D402" i="1"/>
  <c r="C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D359" i="1"/>
  <c r="C359" i="1"/>
  <c r="D358" i="1"/>
  <c r="C358" i="1"/>
  <c r="D357" i="1"/>
  <c r="C357" i="1"/>
  <c r="D356" i="1"/>
  <c r="C356" i="1"/>
  <c r="D355" i="1"/>
  <c r="C355" i="1"/>
  <c r="D354" i="1"/>
  <c r="C354" i="1"/>
  <c r="D353" i="1"/>
  <c r="C353" i="1"/>
  <c r="D352" i="1"/>
  <c r="C352" i="1"/>
  <c r="D351" i="1"/>
  <c r="C351" i="1"/>
  <c r="D350" i="1"/>
  <c r="C350" i="1"/>
  <c r="D349" i="1"/>
  <c r="C349" i="1"/>
  <c r="D348" i="1"/>
  <c r="C348" i="1"/>
  <c r="D347" i="1"/>
  <c r="C347" i="1"/>
  <c r="D346" i="1"/>
  <c r="C346" i="1"/>
  <c r="D345" i="1"/>
  <c r="C345"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C306" i="1"/>
  <c r="D305" i="1"/>
  <c r="C305" i="1"/>
  <c r="D304" i="1"/>
  <c r="C304" i="1"/>
  <c r="D303" i="1"/>
  <c r="C303" i="1"/>
  <c r="D302" i="1"/>
  <c r="C302" i="1"/>
  <c r="D301" i="1"/>
  <c r="C301" i="1"/>
  <c r="D300" i="1"/>
  <c r="C300" i="1"/>
  <c r="D299" i="1"/>
  <c r="C299" i="1"/>
  <c r="D298" i="1"/>
  <c r="C298" i="1"/>
  <c r="D297" i="1"/>
  <c r="C297" i="1"/>
  <c r="D296" i="1"/>
  <c r="C296" i="1"/>
  <c r="D295" i="1"/>
  <c r="C295" i="1"/>
  <c r="D294" i="1"/>
  <c r="C294" i="1"/>
  <c r="D293" i="1"/>
  <c r="C293" i="1"/>
  <c r="D292" i="1"/>
  <c r="C292" i="1"/>
  <c r="D291" i="1"/>
  <c r="C291" i="1"/>
  <c r="D290" i="1"/>
  <c r="C290" i="1"/>
  <c r="D289" i="1"/>
  <c r="C289" i="1"/>
  <c r="D288" i="1"/>
  <c r="C288" i="1"/>
  <c r="D287" i="1"/>
  <c r="C287" i="1"/>
  <c r="D286" i="1"/>
  <c r="C286" i="1"/>
  <c r="D285" i="1"/>
  <c r="C285"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1031" i="1"/>
  <c r="C1031" i="1"/>
  <c r="D260" i="1"/>
  <c r="C260" i="1"/>
  <c r="D259" i="1"/>
  <c r="C259" i="1"/>
  <c r="D258" i="1"/>
  <c r="C258" i="1"/>
  <c r="D257" i="1"/>
  <c r="C257" i="1"/>
  <c r="D256" i="1"/>
  <c r="C256" i="1"/>
  <c r="D255" i="1"/>
  <c r="C255" i="1"/>
  <c r="D253" i="1"/>
  <c r="C253" i="1"/>
  <c r="D252" i="1"/>
  <c r="C252" i="1"/>
  <c r="D251" i="1"/>
  <c r="C251"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C226" i="1"/>
  <c r="D225" i="1"/>
  <c r="C225" i="1"/>
  <c r="D224" i="1"/>
  <c r="C224" i="1"/>
  <c r="D223" i="1"/>
  <c r="C223" i="1"/>
  <c r="D222" i="1"/>
  <c r="C222" i="1"/>
  <c r="D221" i="1"/>
  <c r="C221" i="1"/>
  <c r="D220" i="1"/>
  <c r="C220"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C192" i="1"/>
  <c r="D191" i="1"/>
  <c r="C191" i="1"/>
  <c r="D190" i="1"/>
  <c r="C190" i="1"/>
  <c r="D189" i="1"/>
  <c r="C189" i="1"/>
  <c r="D188" i="1"/>
  <c r="C188" i="1"/>
  <c r="D187" i="1"/>
  <c r="C187" i="1"/>
  <c r="D186" i="1"/>
  <c r="C186" i="1"/>
  <c r="D185" i="1"/>
  <c r="C185" i="1"/>
  <c r="D184"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D163" i="1"/>
  <c r="C163" i="1"/>
  <c r="D162" i="1"/>
  <c r="C162" i="1"/>
  <c r="D161" i="1"/>
  <c r="C161" i="1"/>
  <c r="D160" i="1"/>
  <c r="C160" i="1"/>
  <c r="D159" i="1"/>
  <c r="C159" i="1"/>
  <c r="D158" i="1"/>
  <c r="C158" i="1"/>
  <c r="D157" i="1"/>
  <c r="C157" i="1"/>
  <c r="D156" i="1"/>
  <c r="C156" i="1"/>
  <c r="D155" i="1"/>
  <c r="C155" i="1"/>
  <c r="D154" i="1"/>
  <c r="C154" i="1"/>
  <c r="D153" i="1"/>
  <c r="C153" i="1"/>
  <c r="D152" i="1"/>
  <c r="C152" i="1"/>
  <c r="D151" i="1"/>
  <c r="C151" i="1"/>
  <c r="D150" i="1"/>
  <c r="C150" i="1"/>
  <c r="D149" i="1"/>
  <c r="C149" i="1"/>
  <c r="D148" i="1"/>
  <c r="C148" i="1"/>
  <c r="D147" i="1"/>
  <c r="C147" i="1"/>
  <c r="D146" i="1"/>
  <c r="C146" i="1"/>
  <c r="D145" i="1"/>
  <c r="C145" i="1"/>
  <c r="D144" i="1"/>
  <c r="C144" i="1"/>
  <c r="D143" i="1"/>
  <c r="C143" i="1"/>
  <c r="D142" i="1"/>
  <c r="C142" i="1"/>
  <c r="D141" i="1"/>
  <c r="C141" i="1"/>
  <c r="D140" i="1"/>
  <c r="C140" i="1"/>
  <c r="D139" i="1"/>
  <c r="C139" i="1"/>
  <c r="D138" i="1"/>
  <c r="C138" i="1"/>
  <c r="D137" i="1"/>
  <c r="C137" i="1"/>
  <c r="D136" i="1"/>
  <c r="C136" i="1"/>
  <c r="D135" i="1"/>
  <c r="C135" i="1"/>
  <c r="D134" i="1"/>
  <c r="C134" i="1"/>
  <c r="D133" i="1"/>
  <c r="C133" i="1"/>
  <c r="D132" i="1"/>
  <c r="C132" i="1"/>
  <c r="D131" i="1"/>
  <c r="C131" i="1"/>
  <c r="D130" i="1"/>
  <c r="C130" i="1"/>
  <c r="D129" i="1"/>
  <c r="C129" i="1"/>
  <c r="D128" i="1"/>
  <c r="C128" i="1"/>
  <c r="D127" i="1"/>
  <c r="C127" i="1"/>
  <c r="D126" i="1"/>
  <c r="C126" i="1"/>
  <c r="D125" i="1"/>
  <c r="C125" i="1"/>
  <c r="D124" i="1"/>
  <c r="C124" i="1"/>
  <c r="D123" i="1"/>
  <c r="C123" i="1"/>
  <c r="D122" i="1"/>
  <c r="C122" i="1"/>
  <c r="D121" i="1"/>
  <c r="C121" i="1"/>
  <c r="D120" i="1"/>
  <c r="C120" i="1"/>
  <c r="D119" i="1"/>
  <c r="C119" i="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C103" i="1"/>
  <c r="D102" i="1"/>
  <c r="C102" i="1"/>
  <c r="D101" i="1"/>
  <c r="C101" i="1"/>
  <c r="D100" i="1"/>
  <c r="C100" i="1"/>
  <c r="D99" i="1"/>
  <c r="C99" i="1"/>
  <c r="D98" i="1"/>
  <c r="C98" i="1"/>
  <c r="D97" i="1"/>
  <c r="C97" i="1"/>
  <c r="D96" i="1"/>
  <c r="C96" i="1"/>
  <c r="D55" i="1"/>
  <c r="C55" i="1"/>
  <c r="D54" i="1"/>
  <c r="C54" i="1"/>
  <c r="D95" i="1"/>
  <c r="C95" i="1"/>
  <c r="D94" i="1"/>
  <c r="C94" i="1"/>
  <c r="D93" i="1"/>
  <c r="C93" i="1"/>
  <c r="D92" i="1"/>
  <c r="C92" i="1"/>
  <c r="D91" i="1"/>
  <c r="C91" i="1"/>
  <c r="D88" i="1"/>
  <c r="D87" i="1"/>
  <c r="C87" i="1"/>
  <c r="D86" i="1"/>
  <c r="C86" i="1"/>
  <c r="D85" i="1"/>
  <c r="C85" i="1"/>
  <c r="D84" i="1"/>
  <c r="C84" i="1"/>
  <c r="D83" i="1"/>
  <c r="C83" i="1"/>
  <c r="D82" i="1"/>
  <c r="C82" i="1"/>
  <c r="D81" i="1"/>
  <c r="C81" i="1"/>
  <c r="D80" i="1"/>
  <c r="D78" i="1"/>
  <c r="C78" i="1"/>
  <c r="D70" i="1"/>
  <c r="C70" i="1"/>
  <c r="D69" i="1"/>
  <c r="C69" i="1"/>
  <c r="D65" i="1"/>
  <c r="C65" i="1"/>
  <c r="D60" i="1"/>
  <c r="C60" i="1"/>
  <c r="D59" i="1"/>
  <c r="C59" i="1"/>
  <c r="C58" i="1"/>
  <c r="D57" i="1"/>
  <c r="C57" i="1"/>
  <c r="D51" i="1"/>
  <c r="C51" i="1"/>
  <c r="D50" i="1"/>
  <c r="C50" i="1"/>
  <c r="D44" i="1"/>
  <c r="C44" i="1"/>
  <c r="D39" i="1"/>
  <c r="C39" i="1"/>
  <c r="D38" i="1"/>
  <c r="C38" i="1"/>
  <c r="D31" i="1"/>
  <c r="C31" i="1"/>
  <c r="C30" i="1"/>
  <c r="D29" i="1"/>
  <c r="C29" i="1"/>
  <c r="D21" i="1"/>
  <c r="C21" i="1"/>
  <c r="D20" i="1"/>
  <c r="C20" i="1"/>
  <c r="D19" i="1"/>
  <c r="C19" i="1"/>
  <c r="D18" i="1"/>
  <c r="C18" i="1"/>
  <c r="D17" i="1"/>
  <c r="C17" i="1"/>
  <c r="D16" i="1"/>
  <c r="C16" i="1"/>
  <c r="D15" i="1"/>
  <c r="C15" i="1"/>
  <c r="D14" i="1"/>
  <c r="C14" i="1"/>
</calcChain>
</file>

<file path=xl/sharedStrings.xml><?xml version="1.0" encoding="utf-8"?>
<sst xmlns="http://schemas.openxmlformats.org/spreadsheetml/2006/main" count="7909" uniqueCount="4109">
  <si>
    <t>form_title</t>
  </si>
  <si>
    <t>form_id</t>
  </si>
  <si>
    <t>version</t>
  </si>
  <si>
    <t>public_key</t>
  </si>
  <si>
    <t>submission_url</t>
  </si>
  <si>
    <t>default_language</t>
  </si>
  <si>
    <t>english</t>
  </si>
  <si>
    <t>list_name</t>
  </si>
  <si>
    <t>value</t>
  </si>
  <si>
    <t>label::english</t>
  </si>
  <si>
    <t>label::Kinyarwanda</t>
  </si>
  <si>
    <t>image</t>
  </si>
  <si>
    <t>filter</t>
  </si>
  <si>
    <t>district</t>
  </si>
  <si>
    <t>district_code</t>
  </si>
  <si>
    <t>district_name</t>
  </si>
  <si>
    <t>sector</t>
  </si>
  <si>
    <t>sector_code</t>
  </si>
  <si>
    <t>sector_name</t>
  </si>
  <si>
    <t>cell</t>
  </si>
  <si>
    <t>cell_code</t>
  </si>
  <si>
    <t>cell_name</t>
  </si>
  <si>
    <t>village</t>
  </si>
  <si>
    <t>village_code</t>
  </si>
  <si>
    <t>sex</t>
  </si>
  <si>
    <t>Male</t>
  </si>
  <si>
    <t>Abagabo</t>
  </si>
  <si>
    <t>Female</t>
  </si>
  <si>
    <t>Abagore</t>
  </si>
  <si>
    <t>timepoint</t>
  </si>
  <si>
    <t>Baseline</t>
  </si>
  <si>
    <t xml:space="preserve">Isuzuma ribanza </t>
  </si>
  <si>
    <t>Post-Assessment</t>
  </si>
  <si>
    <t xml:space="preserve">Isuzuma riba nyuma yo gusoza ibiganiro </t>
  </si>
  <si>
    <t>6 month follow-up</t>
  </si>
  <si>
    <t xml:space="preserve">Isuzuma riba nyuma y’amezi 6 ibiganiro birangiye </t>
  </si>
  <si>
    <t>yesno</t>
  </si>
  <si>
    <t>Yes</t>
  </si>
  <si>
    <t>Yego</t>
  </si>
  <si>
    <t>No</t>
  </si>
  <si>
    <t>Oya</t>
  </si>
  <si>
    <t>yesno1</t>
  </si>
  <si>
    <t>Don't Know</t>
  </si>
  <si>
    <t>Simbizi</t>
  </si>
  <si>
    <t>yesno2</t>
  </si>
  <si>
    <t>Refused to Answer</t>
  </si>
  <si>
    <t>Nta gisubizo</t>
  </si>
  <si>
    <t>acquire</t>
  </si>
  <si>
    <t>Own production</t>
  </si>
  <si>
    <t>Umusaruro bwite (ibihingwa/amatungo)</t>
  </si>
  <si>
    <t>Fishing/hunting /gathering</t>
  </si>
  <si>
    <t>Guhiga/uburobyi/gusoroma</t>
  </si>
  <si>
    <t>Exchange labor or items for food</t>
  </si>
  <si>
    <t>Kubigurana (ibindi/imirimo)</t>
  </si>
  <si>
    <t>Borrowed</t>
  </si>
  <si>
    <t>Kubiguza (uhabwa ibiribwa ukazishyura ibiribwa)</t>
  </si>
  <si>
    <t>Market (purchase with cash/ on credit)</t>
  </si>
  <si>
    <t>Kubigura/Kubyikopesha ku isoko</t>
  </si>
  <si>
    <t>Gift (food from family relatives, friends, church and others</t>
  </si>
  <si>
    <t>Impano (Inshuti/Abavadimwe/Imiryango/Amadini/N'abandi)</t>
  </si>
  <si>
    <t xml:space="preserve">Imfashanyo (ONG, LETA, WFP) </t>
  </si>
  <si>
    <t>aecd_materials</t>
  </si>
  <si>
    <t>Books</t>
  </si>
  <si>
    <t>Ibitabo</t>
  </si>
  <si>
    <t>Uniform</t>
  </si>
  <si>
    <t>Iniforme</t>
  </si>
  <si>
    <t>Food</t>
  </si>
  <si>
    <t>Ibyokurya</t>
  </si>
  <si>
    <t>Other</t>
  </si>
  <si>
    <t>Ikindi</t>
  </si>
  <si>
    <t>aecd_reasons</t>
  </si>
  <si>
    <t>There are no services available</t>
  </si>
  <si>
    <t>Nta gahunda zihari</t>
  </si>
  <si>
    <t>Mother or Father is able to care for the child at home</t>
  </si>
  <si>
    <t>Ababyeyi bashoboye kwita k'umwana m'urugo</t>
  </si>
  <si>
    <t>Siblings are available to watch over the child</t>
  </si>
  <si>
    <t>Afite bakuru be bo ku murera</t>
  </si>
  <si>
    <t>Other members of the family are able to watch over the child</t>
  </si>
  <si>
    <t>Abandi banyamuryango bashoboye ku murera</t>
  </si>
  <si>
    <t>Services are too expensive</t>
  </si>
  <si>
    <t>Gahunda zirahenze</t>
  </si>
  <si>
    <t>Services are of poor quality</t>
  </si>
  <si>
    <t>Gahundanta reme zifite</t>
  </si>
  <si>
    <t>Stigma/discrimination (would not feel that they are welcome)</t>
  </si>
  <si>
    <t>Akato/ivangurwa(bishobora gutuma bumva batahishyikira)</t>
  </si>
  <si>
    <t>Because the child is too young</t>
  </si>
  <si>
    <t>Ni uko umwana akiri muto cyane</t>
  </si>
  <si>
    <t>aecd_yesno</t>
  </si>
  <si>
    <t>Yes, money</t>
  </si>
  <si>
    <t>Yego, amafaranga</t>
  </si>
  <si>
    <t>Yes, materials</t>
  </si>
  <si>
    <t>Yego, ibikoresho</t>
  </si>
  <si>
    <t>Don't know</t>
  </si>
  <si>
    <t>aecd2_opinion</t>
  </si>
  <si>
    <t>Approve totally</t>
  </si>
  <si>
    <t>Babyakira neza cyane</t>
  </si>
  <si>
    <t>Approve</t>
  </si>
  <si>
    <t xml:space="preserve">Babyakira neza </t>
  </si>
  <si>
    <t>Disapprove</t>
  </si>
  <si>
    <t>Ntibabyakira neza</t>
  </si>
  <si>
    <t>Disapprove totally</t>
  </si>
  <si>
    <t>Ntibabyakira neza nagato</t>
  </si>
  <si>
    <t xml:space="preserve">Simbizi  </t>
  </si>
  <si>
    <t>asq</t>
  </si>
  <si>
    <t>Yes (regularly or all the time)</t>
  </si>
  <si>
    <t>Yego (Kenshi cg kenshi cyange)</t>
  </si>
  <si>
    <t>Sometimes</t>
  </si>
  <si>
    <t xml:space="preserve">Rimwe na rimwe </t>
  </si>
  <si>
    <t>Not yet</t>
  </si>
  <si>
    <t>Ntarabikora</t>
  </si>
  <si>
    <t>asqse</t>
  </si>
  <si>
    <t>Most of the time</t>
  </si>
  <si>
    <t xml:space="preserve">Kenshi </t>
  </si>
  <si>
    <t>Rarely or Never</t>
  </si>
  <si>
    <t>Gake cyangwa ntanarimwe</t>
  </si>
  <si>
    <t>asqse_concern</t>
  </si>
  <si>
    <t>Yego (Kenshi cyane cg burigihe)</t>
  </si>
  <si>
    <t>attends_1</t>
  </si>
  <si>
    <t>Private business</t>
  </si>
  <si>
    <t>Abikorera kugiti cyabo</t>
  </si>
  <si>
    <t>Government</t>
  </si>
  <si>
    <t>LETA</t>
  </si>
  <si>
    <t>Community</t>
  </si>
  <si>
    <t>Abaturage</t>
  </si>
  <si>
    <t>NGO</t>
  </si>
  <si>
    <t>imiryango itegamiye kuri LETA</t>
  </si>
  <si>
    <t>Church</t>
  </si>
  <si>
    <t>Abihayimana</t>
  </si>
  <si>
    <t>attends_reasons</t>
  </si>
  <si>
    <t>To get a good education</t>
  </si>
  <si>
    <t>Ku girango ahabwe uburere bwiza</t>
  </si>
  <si>
    <t>To help prepare for school</t>
  </si>
  <si>
    <t>Gutegurwa kujya mu ishuli</t>
  </si>
  <si>
    <t>To keep the child out of the way at home</t>
  </si>
  <si>
    <t>Gushyira umwana abe kure yo murugo</t>
  </si>
  <si>
    <t>Most children in the area attend</t>
  </si>
  <si>
    <t>Abana benshi bo muri aka gace bajyayo</t>
  </si>
  <si>
    <t>There was no one else to look after the child</t>
  </si>
  <si>
    <t>Ntawundi wo kumwitaho wari uhari</t>
  </si>
  <si>
    <t>Unable to look after the child due to illness/disability</t>
  </si>
  <si>
    <t>Nta bushobozi bwo kumwitaho kubera uburwayi/ubumuga</t>
  </si>
  <si>
    <t>To provide safe care while parents/caregivers looked after other family members</t>
  </si>
  <si>
    <t>Kugirango bitabwaho neza kuko ababyeyi babaga bita kubandi bo mu umuryango</t>
  </si>
  <si>
    <t>Ibindi</t>
  </si>
  <si>
    <t>bc</t>
  </si>
  <si>
    <t>Yes, seen</t>
  </si>
  <si>
    <t>Yego, nakibonye</t>
  </si>
  <si>
    <t>Yes, not seen</t>
  </si>
  <si>
    <t>Yego, ntacyo nabonye</t>
  </si>
  <si>
    <t>cgid1</t>
  </si>
  <si>
    <t>Primary Caregiver</t>
  </si>
  <si>
    <t>Nyina w’umwana</t>
  </si>
  <si>
    <t>Secondary Caregiver</t>
  </si>
  <si>
    <t>Ise w’umwana</t>
  </si>
  <si>
    <t>chh_1</t>
  </si>
  <si>
    <t>Home</t>
  </si>
  <si>
    <t>Mu urugo</t>
  </si>
  <si>
    <t>Health center</t>
  </si>
  <si>
    <t>Ku kigo nderabuzima</t>
  </si>
  <si>
    <t>Hospital</t>
  </si>
  <si>
    <t>Kubitaro</t>
  </si>
  <si>
    <t xml:space="preserve">Other </t>
  </si>
  <si>
    <t>Ahandi</t>
  </si>
  <si>
    <t>chh_hivb</t>
  </si>
  <si>
    <t>HIV negative</t>
  </si>
  <si>
    <t>Nta bwandu bw'agakoko gatera Sida afite.</t>
  </si>
  <si>
    <t>HIV positive</t>
  </si>
  <si>
    <t>Abana n'ubwandu bw'agakoko gatera Sida</t>
  </si>
  <si>
    <t>Unknown</t>
  </si>
  <si>
    <t>Ntibizwi</t>
  </si>
  <si>
    <t>Refused</t>
  </si>
  <si>
    <t>Yanze</t>
  </si>
  <si>
    <t>chh_momhiv</t>
  </si>
  <si>
    <t>HIV negative at pregnancy</t>
  </si>
  <si>
    <t>Ntabwo yabanaga n'agakoko gatera Sida igihe yari atwite</t>
  </si>
  <si>
    <t>HIV positive at pregnancy</t>
  </si>
  <si>
    <t>Yabanaga n'agakoko gatera Sida igihe yari atwite</t>
  </si>
  <si>
    <t>ec7_who</t>
  </si>
  <si>
    <t>Mother</t>
  </si>
  <si>
    <t>Mama we</t>
  </si>
  <si>
    <t>Father</t>
  </si>
  <si>
    <t>Papa we</t>
  </si>
  <si>
    <t>Father and Mother equally</t>
  </si>
  <si>
    <t>Papa we na mama we bombi</t>
  </si>
  <si>
    <t>Grandfather</t>
  </si>
  <si>
    <t>Sekuru</t>
  </si>
  <si>
    <t>Grandmother</t>
  </si>
  <si>
    <t xml:space="preserve">Nyirakuru </t>
  </si>
  <si>
    <t>Sibling</t>
  </si>
  <si>
    <t>Abavandimwe</t>
  </si>
  <si>
    <t>Others</t>
  </si>
  <si>
    <t>Abandi</t>
  </si>
  <si>
    <t>fc_6</t>
  </si>
  <si>
    <t>Yes, biological mother</t>
  </si>
  <si>
    <t>Yego, Nyina wamubyaye</t>
  </si>
  <si>
    <t>Yes, biological father</t>
  </si>
  <si>
    <t>Yego, Ise wamubyaye</t>
  </si>
  <si>
    <t>fc_7</t>
  </si>
  <si>
    <t>Adoptive mother</t>
  </si>
  <si>
    <t>Umumama umurera utaramubyaye</t>
  </si>
  <si>
    <t>Adoptive father</t>
  </si>
  <si>
    <t>Umupapa umurera utaramubyaye</t>
  </si>
  <si>
    <t>Step-mother</t>
  </si>
  <si>
    <t>Mukase</t>
  </si>
  <si>
    <t>Step-father</t>
  </si>
  <si>
    <t>Umugabo wa nyina</t>
  </si>
  <si>
    <t>Aunt/Uncle</t>
  </si>
  <si>
    <t>Nyirasenge, Nyina wabo/Nyirarume, se wa bo</t>
  </si>
  <si>
    <t>Grandparent</t>
  </si>
  <si>
    <t xml:space="preserve">Sekuru/Nyirakuru </t>
  </si>
  <si>
    <t>goodbad1</t>
  </si>
  <si>
    <t>Extremely bad</t>
  </si>
  <si>
    <t>Bibi cyane</t>
  </si>
  <si>
    <t>Bad</t>
  </si>
  <si>
    <t>Bibi</t>
  </si>
  <si>
    <t>Reasonably Okay</t>
  </si>
  <si>
    <t>Byiza ugereranyije</t>
  </si>
  <si>
    <t>Good</t>
  </si>
  <si>
    <t>Byiza</t>
  </si>
  <si>
    <t>Excellent</t>
  </si>
  <si>
    <t>Byiza Cyane</t>
  </si>
  <si>
    <t>goodbad2</t>
  </si>
  <si>
    <t>health_ctr</t>
  </si>
  <si>
    <t>Ref. Hospital</t>
  </si>
  <si>
    <t>Ibitaro byo kurwego rw'i Gihugu</t>
  </si>
  <si>
    <t>Dist. Hospital</t>
  </si>
  <si>
    <t>Ku bitaro by'Akarere</t>
  </si>
  <si>
    <t>Ku Kigo Nderabuzima</t>
  </si>
  <si>
    <t>Health post</t>
  </si>
  <si>
    <t>Kuri post de sante</t>
  </si>
  <si>
    <t>Outreach</t>
  </si>
  <si>
    <t>Ubukangurambaga</t>
  </si>
  <si>
    <t>Community health worker</t>
  </si>
  <si>
    <t>Umujyanama w' ubuzima</t>
  </si>
  <si>
    <t>Other public facility</t>
  </si>
  <si>
    <t>Andi mavuriro ya leta</t>
  </si>
  <si>
    <t>Polyclinic</t>
  </si>
  <si>
    <t>Polikirinike</t>
  </si>
  <si>
    <t>Clinic</t>
  </si>
  <si>
    <t>Kirinike</t>
  </si>
  <si>
    <t>Dispensary</t>
  </si>
  <si>
    <t>Disipanseri</t>
  </si>
  <si>
    <t>Pharmacy</t>
  </si>
  <si>
    <t>Farumasi</t>
  </si>
  <si>
    <t>Other private med. Facility</t>
  </si>
  <si>
    <t>Ibindi bigo by'ubuvuzi byigenga</t>
  </si>
  <si>
    <t>Kiosk</t>
  </si>
  <si>
    <t>kiyosike</t>
  </si>
  <si>
    <t>Traditional practitioner</t>
  </si>
  <si>
    <t>Abavuzi bagakondo</t>
  </si>
  <si>
    <t>Friend/relative</t>
  </si>
  <si>
    <t>Inshuti/abavandimwe</t>
  </si>
  <si>
    <t>inj_2</t>
  </si>
  <si>
    <t>Burn</t>
  </si>
  <si>
    <t>Ubushye</t>
  </si>
  <si>
    <t>Wound</t>
  </si>
  <si>
    <t>Igisebe</t>
  </si>
  <si>
    <t>Ikindo</t>
  </si>
  <si>
    <t>iycff_36</t>
  </si>
  <si>
    <t>Advised by partner</t>
  </si>
  <si>
    <t>Yagiriwe inama n'uwo bashakanye</t>
  </si>
  <si>
    <t>Advised by my mother or mother-in-law</t>
  </si>
  <si>
    <t>Nagiriwe inama na mama cg Mabukwe</t>
  </si>
  <si>
    <t>Advised by community health worker</t>
  </si>
  <si>
    <t>Nagiriwe inama n'umujyanama w'ubuzima</t>
  </si>
  <si>
    <t>${child_name} looked thin/under-nourished</t>
  </si>
  <si>
    <t>Izina ry'umwana yari ananutse</t>
  </si>
  <si>
    <t xml:space="preserve">${child_name} looked hungry and was crying. </t>
  </si>
  <si>
    <t>Izina ry'umwana yarashonje kandi arira</t>
  </si>
  <si>
    <t>Mother had to work and could not continue to breastfeed exclusively (work including farming, market, etc.)</t>
  </si>
  <si>
    <t>Umubyeyi yagombagaga gukora kandi ntiyashoboye konsa umwana bihagije (Gukora birimo no guhinga no kujya ku isoko)</t>
  </si>
  <si>
    <t>Mother did not think she was producing enough breastmilk</t>
  </si>
  <si>
    <t>Umubyeyi yatekerezaga ko afite amashereka make</t>
  </si>
  <si>
    <t>Because child reached the age he/she is supposed to start eating food</t>
  </si>
  <si>
    <t>Kubera ko umwana yari agejeje igihe cyo gutangira kurya</t>
  </si>
  <si>
    <t>Mother does not live at home</t>
  </si>
  <si>
    <t>Umwana aronka gusa.</t>
  </si>
  <si>
    <t>Child only uses breastmilk</t>
  </si>
  <si>
    <t>Umubyeyi ntaba mu urugo</t>
  </si>
  <si>
    <t>I don't know</t>
  </si>
  <si>
    <t>letter</t>
  </si>
  <si>
    <t>A</t>
  </si>
  <si>
    <t>B</t>
  </si>
  <si>
    <t>C</t>
  </si>
  <si>
    <t>D</t>
  </si>
  <si>
    <t>E</t>
  </si>
  <si>
    <t>F</t>
  </si>
  <si>
    <t>G</t>
  </si>
  <si>
    <t>H</t>
  </si>
  <si>
    <t>I</t>
  </si>
  <si>
    <t>J</t>
  </si>
  <si>
    <t>K</t>
  </si>
  <si>
    <t>L</t>
  </si>
  <si>
    <t>M</t>
  </si>
  <si>
    <t>N</t>
  </si>
  <si>
    <t>O</t>
  </si>
  <si>
    <t>P</t>
  </si>
  <si>
    <t>Q</t>
  </si>
  <si>
    <t>R</t>
  </si>
  <si>
    <t>S</t>
  </si>
  <si>
    <t>T</t>
  </si>
  <si>
    <t>U</t>
  </si>
  <si>
    <t>V</t>
  </si>
  <si>
    <t>W</t>
  </si>
  <si>
    <t>X</t>
  </si>
  <si>
    <t>Y</t>
  </si>
  <si>
    <t>Z</t>
  </si>
  <si>
    <t>rel</t>
  </si>
  <si>
    <t>Biological mother</t>
  </si>
  <si>
    <t>Nyina wamubyaye</t>
  </si>
  <si>
    <t>Biological father</t>
  </si>
  <si>
    <t>Ise wamubyaye</t>
  </si>
  <si>
    <t>ver</t>
  </si>
  <si>
    <t>No document available for verification</t>
  </si>
  <si>
    <t>nta cyangombwa kibyerekerekana</t>
  </si>
  <si>
    <t>Birth Certificate</t>
  </si>
  <si>
    <t>icyangombwaa cy'amavuko</t>
  </si>
  <si>
    <t>Immunization Card</t>
  </si>
  <si>
    <t>igipande cy'inkingo</t>
  </si>
  <si>
    <t>Mutuelle Card</t>
  </si>
  <si>
    <t>ikarita ya mituweri</t>
  </si>
  <si>
    <t>Other Formal Document</t>
  </si>
  <si>
    <t>ikindi cyangombwa cyemewe</t>
  </si>
  <si>
    <t>iycff</t>
  </si>
  <si>
    <t>pilot</t>
  </si>
  <si>
    <t xml:space="preserve">
Full Scale Trial
</t>
  </si>
  <si>
    <t>Ubushakashatsi nyrizina</t>
  </si>
  <si>
    <t>idp1</t>
  </si>
  <si>
    <t>Primary Caregiver (P1)</t>
  </si>
  <si>
    <t>Uwita ku mwana w' ibanze (P1)</t>
  </si>
  <si>
    <t>Secondary Caregiver (P2)</t>
  </si>
  <si>
    <t>Undi muntu wundi wita ku mwana (P2)</t>
  </si>
  <si>
    <t xml:space="preserve">Abandi </t>
  </si>
  <si>
    <t>idp2</t>
  </si>
  <si>
    <t>First female caregiver in this role</t>
  </si>
  <si>
    <t>Umubyeyi wa mbere w’umugore muri uyu murimo wo kurera</t>
  </si>
  <si>
    <t>Second female caregiver in this role</t>
  </si>
  <si>
    <t>Umubyeyi wa kabiri w’umugore muri uyu murimo wo kurera</t>
  </si>
  <si>
    <t>Third female caregiver in this role</t>
  </si>
  <si>
    <t>Umubyeyi wa gatatu w’umugore muri uyu murimo wo kurera</t>
  </si>
  <si>
    <t>First male caregiver in this role</t>
  </si>
  <si>
    <t>Umubyeyi wa mbere w’umugabo muri uyu murimo wo kurera</t>
  </si>
  <si>
    <t>Second male caregiver in this role</t>
  </si>
  <si>
    <t>Umubyeyi wa kabiri w’umugabo muri uyu murimo wo kurera</t>
  </si>
  <si>
    <t>Third male caregiver in this role</t>
  </si>
  <si>
    <t>Umubyeyi wa gatatu w’umugabo muri uyu murimo wo kurera</t>
  </si>
  <si>
    <t>_4</t>
  </si>
  <si>
    <t>0, 1, or 2 people</t>
  </si>
  <si>
    <t>nta numwe, umuntu 1 cyangwa abantu 2</t>
  </si>
  <si>
    <t>3+ people</t>
  </si>
  <si>
    <t xml:space="preserve">Abantu 3 cyangwa barenga 3 </t>
  </si>
  <si>
    <t>_6</t>
  </si>
  <si>
    <t>Rarely (&lt;4x/month</t>
  </si>
  <si>
    <t>Gake Cyane ( Inshuro ziri munsi ya 4 mu kwezi)</t>
  </si>
  <si>
    <t>Weekly or more (4+x/month</t>
  </si>
  <si>
    <t>Buri cyumweru cg kenshi (inshuro 4 cyangwa zirenga mu kwezi)</t>
  </si>
  <si>
    <t>_7</t>
  </si>
  <si>
    <t>Less than 4x/week</t>
  </si>
  <si>
    <t>Inshuro ziri munsi ye enye mu cyumweru</t>
  </si>
  <si>
    <t>More than 4x/week</t>
  </si>
  <si>
    <t>Inshuro zirenze enye mu cyumweru</t>
  </si>
  <si>
    <t>_8</t>
  </si>
  <si>
    <t>Never</t>
  </si>
  <si>
    <t xml:space="preserve">Nta nta narimwe </t>
  </si>
  <si>
    <t>Once every few years</t>
  </si>
  <si>
    <t>inshuro imwe mu myaka</t>
  </si>
  <si>
    <t>Yearly</t>
  </si>
  <si>
    <t>Buri mwaka</t>
  </si>
  <si>
    <t>Several times/year</t>
  </si>
  <si>
    <t>Inshuro nyinshi mu mwaka</t>
  </si>
  <si>
    <t>Monthly</t>
  </si>
  <si>
    <t>Buri kwezi</t>
  </si>
  <si>
    <t>_26a</t>
  </si>
  <si>
    <t>never or more than a month ago</t>
  </si>
  <si>
    <t>Nta na rimwe cg mbere y' ukwezi gushize</t>
  </si>
  <si>
    <t xml:space="preserve">within the past month </t>
  </si>
  <si>
    <t>Mu kwezi gushize</t>
  </si>
  <si>
    <t>_28</t>
  </si>
  <si>
    <t xml:space="preserve">Less than weekly </t>
  </si>
  <si>
    <t>Bitageze ku cyumweru</t>
  </si>
  <si>
    <t>At least one per week</t>
  </si>
  <si>
    <t>Nibura rimwe mu cyumweru</t>
  </si>
  <si>
    <t>Daily</t>
  </si>
  <si>
    <t xml:space="preserve">Buri munsi </t>
  </si>
  <si>
    <t>freq</t>
  </si>
  <si>
    <t>Never (0 times)</t>
  </si>
  <si>
    <t>Nta na rwimwe</t>
  </si>
  <si>
    <t>Very few (1-2 times)</t>
  </si>
  <si>
    <t>Gakeinshuro 1-2</t>
  </si>
  <si>
    <t>Sometimes (3-4 times)</t>
  </si>
  <si>
    <t xml:space="preserve">Rimwenarimwe  inshuro 3-4 </t>
  </si>
  <si>
    <t>Often (5+ times)</t>
  </si>
  <si>
    <t>Kenshi, 5 cg inshurozirenze</t>
  </si>
  <si>
    <t>child_id</t>
  </si>
  <si>
    <t>field_coordinator</t>
  </si>
  <si>
    <t>field_coordinator_id</t>
  </si>
  <si>
    <t>field_coordinator_name</t>
  </si>
  <si>
    <t>enumerator_id</t>
  </si>
  <si>
    <t>household_id</t>
  </si>
  <si>
    <t>hhid</t>
  </si>
  <si>
    <t>caregiver</t>
  </si>
  <si>
    <t>${primary_caregiver_name}</t>
  </si>
  <si>
    <t>${secondary_caregiver_name}</t>
  </si>
  <si>
    <t>The choices worksheet</t>
  </si>
  <si>
    <r>
      <t xml:space="preserve">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t>
    </r>
    <r>
      <rPr>
        <i/>
        <sz val="12"/>
        <color rgb="FF000000"/>
        <rFont val="Calibri"/>
        <family val="2"/>
      </rPr>
      <t>How do I dynamically load multiple-choice options from pre-loaded data?</t>
    </r>
    <r>
      <rPr>
        <sz val="12"/>
        <color rgb="FF000000"/>
        <rFont val="Calibri"/>
      </rPr>
      <t>).</t>
    </r>
  </si>
  <si>
    <t>name</t>
  </si>
  <si>
    <t>label</t>
  </si>
  <si>
    <t>label:languagename</t>
  </si>
  <si>
    <t>image:languagename</t>
  </si>
  <si>
    <r>
      <t xml:space="preserve">This column specifies the name of a multiple-choice question type (without any spaces or punctuation). A given list of options will involve multiple rows, each with the same </t>
    </r>
    <r>
      <rPr>
        <i/>
        <sz val="12"/>
        <color rgb="FF000000"/>
        <rFont val="Calibri"/>
        <family val="2"/>
      </rPr>
      <t>list_name</t>
    </r>
    <r>
      <rPr>
        <sz val="12"/>
        <color rgb="FF000000"/>
        <rFont val="Calibri"/>
      </rPr>
      <t xml:space="preserve">. Example: </t>
    </r>
    <r>
      <rPr>
        <b/>
        <sz val="12"/>
        <color rgb="FF000000"/>
        <rFont val="Calibri"/>
        <family val="2"/>
      </rPr>
      <t>yesno</t>
    </r>
  </si>
  <si>
    <r>
      <t xml:space="preserve">This column specifies the internal value stored for a given choice. (It should really be called "value" rather than "name".) Example: </t>
    </r>
    <r>
      <rPr>
        <b/>
        <sz val="12"/>
        <color rgb="FF000000"/>
        <rFont val="Calibri"/>
        <family val="2"/>
      </rPr>
      <t xml:space="preserve">1
</t>
    </r>
    <r>
      <rPr>
        <sz val="12"/>
        <color rgb="FF000000"/>
        <rFont val="Calibri"/>
      </rPr>
      <t>If dynamically loading from a pre-loaded .csv file, this should instead be the .csv column name from which to load option values.</t>
    </r>
  </si>
  <si>
    <r>
      <t xml:space="preserve">This column specifies the label to use for a given choice, in the form's default language. Example: </t>
    </r>
    <r>
      <rPr>
        <b/>
        <sz val="12"/>
        <color rgb="FF000000"/>
        <rFont val="Calibri"/>
        <family val="2"/>
      </rPr>
      <t xml:space="preserve">Yes
</t>
    </r>
    <r>
      <rPr>
        <sz val="12"/>
        <color rgb="FF000000"/>
        <rFont val="Calibri"/>
      </rPr>
      <t>If dynamically loading from a pre-loaded .csv file, this should instead be the .csv column name -- or comma-separated list of column names -- from which to load option labels for the default language.</t>
    </r>
  </si>
  <si>
    <r>
      <t xml:space="preserve">Any </t>
    </r>
    <r>
      <rPr>
        <i/>
        <sz val="12"/>
        <color rgb="FF000000"/>
        <rFont val="Calibri"/>
        <family val="2"/>
      </rPr>
      <t>label:languagename</t>
    </r>
    <r>
      <rPr>
        <sz val="12"/>
        <color rgb="FF000000"/>
        <rFont val="Calibri"/>
      </rPr>
      <t xml:space="preserve"> column (e.g., </t>
    </r>
    <r>
      <rPr>
        <i/>
        <sz val="12"/>
        <color rgb="FF000000"/>
        <rFont val="Calibri"/>
        <family val="2"/>
      </rPr>
      <t>label:tamil</t>
    </r>
    <r>
      <rPr>
        <sz val="12"/>
        <color rgb="FF000000"/>
        <rFont val="Calibri"/>
      </rPr>
      <t>) may be added in order to provide labels in an alternative language.</t>
    </r>
  </si>
  <si>
    <r>
      <t xml:space="preserve">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t>
    </r>
    <r>
      <rPr>
        <b/>
        <sz val="12"/>
        <color rgb="FF000000"/>
        <rFont val="Calibri"/>
        <family val="2"/>
      </rPr>
      <t xml:space="preserve">paddy.png
</t>
    </r>
    <r>
      <rPr>
        <sz val="12"/>
        <color rgb="FF000000"/>
        <rFont val="Calibri"/>
      </rPr>
      <t>If dynamically loading from a pre-loaded .csv file, this should instead be the .csv column name from which to load image filenames.</t>
    </r>
  </si>
  <si>
    <r>
      <t xml:space="preserve">Any </t>
    </r>
    <r>
      <rPr>
        <i/>
        <sz val="12"/>
        <color rgb="FF000000"/>
        <rFont val="Calibri"/>
        <family val="2"/>
      </rPr>
      <t>label:languagename</t>
    </r>
    <r>
      <rPr>
        <sz val="12"/>
        <color rgb="FF000000"/>
        <rFont val="Calibri"/>
      </rPr>
      <t xml:space="preserve"> column (e.g., </t>
    </r>
    <r>
      <rPr>
        <i/>
        <sz val="12"/>
        <color rgb="FF000000"/>
        <rFont val="Calibri"/>
        <family val="2"/>
      </rPr>
      <t>label:tamil</t>
    </r>
    <r>
      <rPr>
        <sz val="12"/>
        <color rgb="FF000000"/>
        <rFont val="Calibri"/>
      </rPr>
      <t>) may be added in order to provide images in an alternative language.</t>
    </r>
  </si>
  <si>
    <r>
      <t xml:space="preserve">To filter the list of options displayed, a filter value can be specified here, along with a filter expression in the </t>
    </r>
    <r>
      <rPr>
        <i/>
        <sz val="12"/>
        <color rgb="FF000000"/>
        <rFont val="Calibri"/>
        <family val="2"/>
      </rPr>
      <t>choice_filter</t>
    </r>
    <r>
      <rPr>
        <sz val="12"/>
        <color rgb="FF000000"/>
        <rFont val="Calibri"/>
      </rPr>
      <t xml:space="preserve"> column of the </t>
    </r>
    <r>
      <rPr>
        <i/>
        <sz val="12"/>
        <color rgb="FF000000"/>
        <rFont val="Calibri"/>
        <family val="2"/>
      </rPr>
      <t>survey</t>
    </r>
    <r>
      <rPr>
        <sz val="12"/>
        <color rgb="FF000000"/>
        <rFont val="Calibri"/>
      </rPr>
      <t xml:space="preserve"> worksheet. For example, you might have </t>
    </r>
    <r>
      <rPr>
        <i/>
        <sz val="12"/>
        <color rgb="FF000000"/>
        <rFont val="Calibri"/>
        <family val="2"/>
      </rPr>
      <t>filter</t>
    </r>
    <r>
      <rPr>
        <sz val="12"/>
        <color rgb="FF000000"/>
        <rFont val="Calibri"/>
      </rPr>
      <t xml:space="preserve"> values like </t>
    </r>
    <r>
      <rPr>
        <b/>
        <sz val="12"/>
        <color rgb="FF000000"/>
        <rFont val="Calibri"/>
        <family val="2"/>
      </rPr>
      <t>LAC</t>
    </r>
    <r>
      <rPr>
        <sz val="12"/>
        <color rgb="FF000000"/>
        <rFont val="Calibri"/>
      </rPr>
      <t xml:space="preserve"> and a </t>
    </r>
    <r>
      <rPr>
        <i/>
        <sz val="12"/>
        <color rgb="FF000000"/>
        <rFont val="Calibri"/>
        <family val="2"/>
      </rPr>
      <t>choice_filter</t>
    </r>
    <r>
      <rPr>
        <sz val="12"/>
        <color rgb="FF000000"/>
        <rFont val="Calibri"/>
      </rPr>
      <t xml:space="preserve"> like </t>
    </r>
    <r>
      <rPr>
        <b/>
        <sz val="12"/>
        <color rgb="FF000000"/>
        <rFont val="Calibri"/>
        <family val="2"/>
      </rPr>
      <t>filter=${survey_region}</t>
    </r>
    <r>
      <rPr>
        <sz val="12"/>
        <color rgb="FF000000"/>
        <rFont val="Calibri"/>
      </rPr>
      <t xml:space="preserve">. For more details, see the following help topic: </t>
    </r>
    <r>
      <rPr>
        <i/>
        <sz val="12"/>
        <color rgb="FF000000"/>
        <rFont val="Calibri"/>
        <family val="2"/>
      </rPr>
      <t>How can I filter the list of multiple-choice options presented to users?</t>
    </r>
  </si>
  <si>
    <t>The settings worksheet</t>
  </si>
  <si>
    <t>This worksheet contains overall settings for your form, all specified in the second row of the worksheet. When you download a form template from your SurveyCTO server, these settings will be pre-filled for you.</t>
  </si>
  <si>
    <r>
      <t xml:space="preserve">This is the title of your form. If you begin this title with </t>
    </r>
    <r>
      <rPr>
        <b/>
        <sz val="12"/>
        <color rgb="FF000000"/>
        <rFont val="Calibri"/>
        <family val="2"/>
      </rPr>
      <t xml:space="preserve">TEST - </t>
    </r>
    <r>
      <rPr>
        <sz val="12"/>
        <color rgb="FF000000"/>
        <rFont val="Calibri"/>
      </rPr>
      <t xml:space="preserve">(as in "TEST - Household listing survey"), it will not appear by default to users (see the following help topic: </t>
    </r>
    <r>
      <rPr>
        <i/>
        <sz val="12"/>
        <color rgb="FF000000"/>
        <rFont val="Calibri"/>
        <family val="2"/>
      </rPr>
      <t>How can I prevent forms from appearing until after I am finished testing them?</t>
    </r>
    <r>
      <rPr>
        <sz val="12"/>
        <color rgb="FF000000"/>
        <rFont val="Calibri"/>
      </rPr>
      <t>).</t>
    </r>
  </si>
  <si>
    <r>
      <t xml:space="preserve">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t>
    </r>
    <r>
      <rPr>
        <b/>
        <sz val="12"/>
        <color rgb="FF000000"/>
        <rFont val="Calibri"/>
        <family val="2"/>
      </rPr>
      <t>hhlisting_round1</t>
    </r>
  </si>
  <si>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</si>
  <si>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r>
      <t xml:space="preserve">This is the public key with which to encrypt all form submissions. See the following help topic for details: </t>
    </r>
    <r>
      <rPr>
        <i/>
        <sz val="12"/>
        <color rgb="FF000000"/>
        <rFont val="Calibri"/>
        <family val="2"/>
      </rPr>
      <t>How do I encrypt my data?</t>
    </r>
  </si>
  <si>
    <r>
      <t xml:space="preserve">This is the submission URL to use when submitting encrypted forms. See the following help topic for details: </t>
    </r>
    <r>
      <rPr>
        <i/>
        <sz val="12"/>
        <color rgb="FF000000"/>
        <rFont val="Calibri"/>
        <family val="2"/>
      </rPr>
      <t>How do I encrypt my data?</t>
    </r>
  </si>
  <si>
    <r>
      <t xml:space="preserve">This is the name of the language associated with labels, images, and other content when no other language is specified. For example, the </t>
    </r>
    <r>
      <rPr>
        <i/>
        <sz val="12"/>
        <color rgb="FF000000"/>
        <rFont val="Calibri"/>
        <family val="2"/>
      </rPr>
      <t xml:space="preserve">label:french </t>
    </r>
    <r>
      <rPr>
        <sz val="12"/>
        <color rgb="FF000000"/>
        <rFont val="Calibri"/>
      </rPr>
      <t xml:space="preserve">column is clearly in French, but the </t>
    </r>
    <r>
      <rPr>
        <i/>
        <sz val="12"/>
        <color rgb="FF000000"/>
        <rFont val="Calibri"/>
        <family val="2"/>
      </rPr>
      <t>label</t>
    </r>
    <r>
      <rPr>
        <sz val="12"/>
        <color rgb="FF000000"/>
        <rFont val="Calibri"/>
      </rPr>
      <t xml:space="preserve"> column, which will display by default, is in an unknown language. Put the name of that default language here. See the following help topic for details: </t>
    </r>
    <r>
      <rPr>
        <i/>
        <sz val="12"/>
        <color rgb="FF000000"/>
        <rFont val="Calibri"/>
        <family val="2"/>
      </rPr>
      <t>How do I translate my form into multiple languages?</t>
    </r>
  </si>
  <si>
    <t>The survey worksheet</t>
  </si>
  <si>
    <r>
      <t>This worksheet specifies all of the groups, questions, and other fields in your survey form, each in its own row. Aside from overall settings and lists of multiple-choice options, everything about your survey form is specified in this worksheet.</t>
    </r>
    <r>
      <rPr>
        <sz val="12"/>
        <color rgb="FF000000"/>
        <rFont val="Calibri"/>
      </rPr>
      <t xml:space="preserve">
For more help, see the following help topic: </t>
    </r>
    <r>
      <rPr>
        <i/>
        <sz val="12"/>
        <color rgb="FF000000"/>
        <rFont val="Calibri"/>
        <family val="2"/>
      </rPr>
      <t>How do I design my form?</t>
    </r>
  </si>
  <si>
    <t>type</t>
  </si>
  <si>
    <t>hint</t>
  </si>
  <si>
    <t>hint:languagename</t>
  </si>
  <si>
    <t>default</t>
  </si>
  <si>
    <t>appearance</t>
  </si>
  <si>
    <t>constraint</t>
  </si>
  <si>
    <t>constraint message</t>
  </si>
  <si>
    <t>constraint message:languagename</t>
  </si>
  <si>
    <t>relevance</t>
  </si>
  <si>
    <t>disabled</t>
  </si>
  <si>
    <t>required</t>
  </si>
  <si>
    <t>required message</t>
  </si>
  <si>
    <t>required message:languagename</t>
  </si>
  <si>
    <t>read only</t>
  </si>
  <si>
    <t>calculation</t>
  </si>
  <si>
    <t>repeat_count</t>
  </si>
  <si>
    <t>media:image</t>
  </si>
  <si>
    <t>media:audio</t>
  </si>
  <si>
    <t>media:video</t>
  </si>
  <si>
    <t>media:image:languagename</t>
  </si>
  <si>
    <t>media:audio:languagename</t>
  </si>
  <si>
    <t>media:video:languagename</t>
  </si>
  <si>
    <t>choice_filter</t>
  </si>
  <si>
    <t>note</t>
  </si>
  <si>
    <t>response_note</t>
  </si>
  <si>
    <t>publishable</t>
  </si>
  <si>
    <t>minimum_seconds</t>
  </si>
  <si>
    <r>
      <t xml:space="preserve">This column specifies the type of the field or group. It has to follow a pre-specified format, and Excel's conditional formatting has been used to auto-highlight rows that appear to have a valid </t>
    </r>
    <r>
      <rPr>
        <i/>
        <sz val="12"/>
        <color rgb="FF000000"/>
        <rFont val="Calibri"/>
        <family val="2"/>
      </rPr>
      <t>type</t>
    </r>
    <r>
      <rPr>
        <sz val="12"/>
        <color rgb="FF000000"/>
        <rFont val="Calibri"/>
      </rPr>
      <t xml:space="preserve"> column -- so, if you are using Excel and your row is </t>
    </r>
    <r>
      <rPr>
        <i/>
        <sz val="12"/>
        <color rgb="FF000000"/>
        <rFont val="Calibri"/>
        <family val="2"/>
      </rPr>
      <t>not</t>
    </r>
    <r>
      <rPr>
        <sz val="12"/>
        <color rgb="FF000000"/>
        <rFont val="Calibri"/>
      </rPr>
      <t xml:space="preserve"> automatically highlighted, re-check that you have entered the type properly. See below for an exhaustive list of brief examples.</t>
    </r>
  </si>
  <si>
    <r>
      <t xml:space="preserve">This column specifies the name of the field or group. Field names must be unique, and they cannot include any spaces or punctuation. Example: </t>
    </r>
    <r>
      <rPr>
        <b/>
        <sz val="12"/>
        <color rgb="FF000000"/>
        <rFont val="Calibri"/>
        <family val="2"/>
      </rPr>
      <t>age</t>
    </r>
  </si>
  <si>
    <r>
      <t xml:space="preserve">For those field types that present a user interface, this column is where you put the primary text for the question or field. You can include line-breaks in your label text by pressing </t>
    </r>
    <r>
      <rPr>
        <i/>
        <sz val="12"/>
        <color rgb="FF000000"/>
        <rFont val="Calibri"/>
        <family val="2"/>
      </rPr>
      <t xml:space="preserve">Alt+Enter </t>
    </r>
    <r>
      <rPr>
        <sz val="12"/>
        <color rgb="FF000000"/>
        <rFont val="Calibri"/>
      </rPr>
      <t xml:space="preserve">on Windows or </t>
    </r>
    <r>
      <rPr>
        <i/>
        <sz val="12"/>
        <color rgb="FF000000"/>
        <rFont val="Calibri"/>
        <family val="2"/>
      </rPr>
      <t xml:space="preserve">Control+Option+Enter </t>
    </r>
    <r>
      <rPr>
        <sz val="12"/>
        <color rgb="FF000000"/>
        <rFont val="Calibri"/>
      </rPr>
      <t>on a Mac.</t>
    </r>
  </si>
  <si>
    <r>
      <t xml:space="preserve">Any </t>
    </r>
    <r>
      <rPr>
        <i/>
        <sz val="12"/>
        <color rgb="FF000000"/>
        <rFont val="Calibri"/>
        <family val="2"/>
      </rPr>
      <t>label:languagename</t>
    </r>
    <r>
      <rPr>
        <sz val="12"/>
        <color rgb="FF000000"/>
        <rFont val="Calibri"/>
      </rPr>
      <t xml:space="preserve"> column (e.g., </t>
    </r>
    <r>
      <rPr>
        <i/>
        <sz val="12"/>
        <color rgb="FF000000"/>
        <rFont val="Calibri"/>
        <family val="2"/>
      </rPr>
      <t>label:tamil</t>
    </r>
    <r>
      <rPr>
        <sz val="12"/>
        <color rgb="FF000000"/>
        <rFont val="Calibri"/>
      </rPr>
      <t>) may be added in order to provide labels in an alternative language.</t>
    </r>
  </si>
  <si>
    <r>
      <t xml:space="preserve">Text in this column, if any, will appear italicized beneath the field's label. You can include line-breaks in your hint text by pressing </t>
    </r>
    <r>
      <rPr>
        <i/>
        <sz val="12"/>
        <color rgb="FF000000"/>
        <rFont val="Calibri"/>
        <family val="2"/>
      </rPr>
      <t xml:space="preserve">Alt+Enter </t>
    </r>
    <r>
      <rPr>
        <sz val="12"/>
        <color rgb="FF000000"/>
        <rFont val="Calibri"/>
      </rPr>
      <t xml:space="preserve">on Windows or </t>
    </r>
    <r>
      <rPr>
        <i/>
        <sz val="12"/>
        <color rgb="FF000000"/>
        <rFont val="Calibri"/>
        <family val="2"/>
      </rPr>
      <t xml:space="preserve">Control+Option+Enter </t>
    </r>
    <r>
      <rPr>
        <sz val="12"/>
        <color rgb="FF000000"/>
        <rFont val="Calibri"/>
      </rPr>
      <t>on a Mac.</t>
    </r>
  </si>
  <si>
    <r>
      <t xml:space="preserve">Any </t>
    </r>
    <r>
      <rPr>
        <i/>
        <sz val="12"/>
        <color rgb="FF000000"/>
        <rFont val="Calibri"/>
        <family val="2"/>
      </rPr>
      <t>hint:languagename</t>
    </r>
    <r>
      <rPr>
        <sz val="12"/>
        <color rgb="FF000000"/>
        <rFont val="Calibri"/>
      </rPr>
      <t xml:space="preserve"> column (e.g., </t>
    </r>
    <r>
      <rPr>
        <i/>
        <sz val="12"/>
        <color rgb="FF000000"/>
        <rFont val="Calibri"/>
        <family val="2"/>
      </rPr>
      <t>hint:tamil</t>
    </r>
    <r>
      <rPr>
        <sz val="12"/>
        <color rgb="FF000000"/>
        <rFont val="Calibri"/>
      </rPr>
      <t>) may be added in order to provide hints in an alternative language.</t>
    </r>
  </si>
  <si>
    <r>
      <t xml:space="preserve">If you want to default the user's entry or selection for a given field, you can specify a number or some text in this column. 
Alternatively, you can specify an expression for dynamically calculating the field's default entry or selection, in the </t>
    </r>
    <r>
      <rPr>
        <i/>
        <sz val="12"/>
        <color rgb="FF000000"/>
        <rFont val="Calibri"/>
        <family val="2"/>
      </rPr>
      <t xml:space="preserve">calculation </t>
    </r>
    <r>
      <rPr>
        <sz val="12"/>
        <color rgb="FF000000"/>
        <rFont val="Calibri"/>
      </rPr>
      <t xml:space="preserve">column. See the following help topic for more details: </t>
    </r>
    <r>
      <rPr>
        <i/>
        <sz val="12"/>
        <color rgb="FF000000"/>
        <rFont val="Calibri"/>
        <family val="2"/>
      </rPr>
      <t>How can I provide default entries or selections for users filling out my form?</t>
    </r>
    <r>
      <rPr>
        <sz val="12"/>
        <color rgb="FF000000"/>
        <rFont val="Calibri"/>
      </rPr>
      <t xml:space="preserve"> </t>
    </r>
  </si>
  <si>
    <r>
      <t>For field types that allow multiple appearances</t>
    </r>
    <r>
      <rPr>
        <sz val="12"/>
        <color rgb="FF000000"/>
        <rFont val="Calibri"/>
      </rPr>
      <t xml:space="preserve">, you can specify the appearance style in this column (e.g., </t>
    </r>
    <r>
      <rPr>
        <i/>
        <sz val="12"/>
        <color rgb="FF000000"/>
        <rFont val="Calibri"/>
        <family val="2"/>
      </rPr>
      <t>quick</t>
    </r>
    <r>
      <rPr>
        <sz val="12"/>
        <color rgb="FF000000"/>
        <rFont val="Calibri"/>
      </rPr>
      <t xml:space="preserve"> or </t>
    </r>
    <r>
      <rPr>
        <i/>
        <sz val="12"/>
        <color rgb="FF000000"/>
        <rFont val="Calibri"/>
        <family val="2"/>
      </rPr>
      <t>minimal</t>
    </r>
    <r>
      <rPr>
        <sz val="12"/>
        <color rgb="FF000000"/>
        <rFont val="Calibri"/>
      </rPr>
      <t xml:space="preserve"> for </t>
    </r>
    <r>
      <rPr>
        <i/>
        <sz val="12"/>
        <color rgb="FF000000"/>
        <rFont val="Calibri"/>
        <family val="2"/>
      </rPr>
      <t>select_one</t>
    </r>
    <r>
      <rPr>
        <sz val="12"/>
        <color rgb="FF000000"/>
        <rFont val="Calibri"/>
      </rPr>
      <t xml:space="preserve"> fields). See the individual examples below.</t>
    </r>
  </si>
  <si>
    <r>
      <t xml:space="preserve">Enter an expression into this column to validate entered or selected values. The user will only be allowed to proceed to the next question when the expression evaluates to true. Use the </t>
    </r>
    <r>
      <rPr>
        <i/>
        <sz val="12"/>
        <color rgb="FF000000"/>
        <rFont val="Calibri"/>
        <family val="2"/>
      </rPr>
      <t xml:space="preserve">constraint builder </t>
    </r>
    <r>
      <rPr>
        <sz val="12"/>
        <color rgb="FF000000"/>
        <rFont val="Calibri"/>
      </rPr>
      <t xml:space="preserve">to build new constraint expressions. </t>
    </r>
    <r>
      <rPr>
        <sz val="12"/>
        <color rgb="FF000000"/>
        <rFont val="Calibri"/>
      </rPr>
      <t xml:space="preserve">(Also see the expression quick-reference following the examples below.) Example: </t>
    </r>
    <r>
      <rPr>
        <b/>
        <sz val="12"/>
        <color rgb="FF000000"/>
        <rFont val="Calibri"/>
        <family val="2"/>
      </rPr>
      <t>. &lt; 130</t>
    </r>
  </si>
  <si>
    <t>If the user tries to move forward but the constraint expression is false, a generic "That entry is invalid" message will appear; to override this message on a field-by-field basis, enter another message into this column.</t>
  </si>
  <si>
    <r>
      <t xml:space="preserve">Any </t>
    </r>
    <r>
      <rPr>
        <i/>
        <sz val="12"/>
        <color rgb="FF000000"/>
        <rFont val="Calibri"/>
        <family val="2"/>
      </rPr>
      <t>constraint message:languagename</t>
    </r>
    <r>
      <rPr>
        <sz val="12"/>
        <color rgb="FF000000"/>
        <rFont val="Calibri"/>
      </rPr>
      <t xml:space="preserve"> column (e.g., </t>
    </r>
    <r>
      <rPr>
        <i/>
        <sz val="12"/>
        <color rgb="FF000000"/>
        <rFont val="Calibri"/>
        <family val="2"/>
      </rPr>
      <t>constraint message:tamil</t>
    </r>
    <r>
      <rPr>
        <sz val="12"/>
        <color rgb="FF000000"/>
        <rFont val="Calibri"/>
      </rPr>
      <t>) may be added in order to provide constraint messages in an alternative language.</t>
    </r>
  </si>
  <si>
    <r>
      <t xml:space="preserve">Enter an expression into this column to control when a field or group displays to the user (i.e., to control when it is "relevant"). The field or group will only show up to users when the expression in this column evaluates to true; otherwise, it will remain hidden. Use the </t>
    </r>
    <r>
      <rPr>
        <i/>
        <sz val="12"/>
        <color rgb="FF000000"/>
        <rFont val="Calibri"/>
        <family val="2"/>
      </rPr>
      <t xml:space="preserve">relevance builder </t>
    </r>
    <r>
      <rPr>
        <sz val="12"/>
        <color rgb="FF000000"/>
        <rFont val="Calibri"/>
      </rPr>
      <t xml:space="preserve">to build new relevance expressions. (Also see the expression quick-reference following the examples below.) Example: </t>
    </r>
    <r>
      <rPr>
        <b/>
        <sz val="12"/>
        <color rgb="FF000000"/>
        <rFont val="Calibri"/>
        <family val="2"/>
      </rPr>
      <t>${age} &lt; 18</t>
    </r>
  </si>
  <si>
    <r>
      <t xml:space="preserve">Enter </t>
    </r>
    <r>
      <rPr>
        <b/>
        <sz val="12"/>
        <color rgb="FF000000"/>
        <rFont val="Calibri"/>
        <family val="2"/>
      </rPr>
      <t>yes</t>
    </r>
    <r>
      <rPr>
        <sz val="12"/>
        <color rgb="FF000000"/>
        <rFont val="Calibri"/>
      </rPr>
      <t xml:space="preserve"> into this column to temporarily disable a field. (Rarely used.)</t>
    </r>
  </si>
  <si>
    <r>
      <t xml:space="preserve">Enter </t>
    </r>
    <r>
      <rPr>
        <b/>
        <sz val="12"/>
        <color rgb="FF000000"/>
        <rFont val="Calibri"/>
        <family val="2"/>
      </rPr>
      <t>yes</t>
    </r>
    <r>
      <rPr>
        <sz val="12"/>
        <color rgb="FF000000"/>
        <rFont val="Calibri"/>
      </rPr>
      <t xml:space="preserve"> into this column to require that users enter or select a value before continuing.</t>
    </r>
  </si>
  <si>
    <t>If the user tries to move forward without entering or selecting a value for a required field, a generic "Sorry, this response is required" message will appear; to override this message on a field-by-field basis, enter another message into this column.</t>
  </si>
  <si>
    <r>
      <t xml:space="preserve">Any </t>
    </r>
    <r>
      <rPr>
        <i/>
        <sz val="12"/>
        <color rgb="FF000000"/>
        <rFont val="Calibri"/>
        <family val="2"/>
      </rPr>
      <t>required message:languagename</t>
    </r>
    <r>
      <rPr>
        <sz val="12"/>
        <color rgb="FF000000"/>
        <rFont val="Calibri"/>
      </rPr>
      <t xml:space="preserve"> column (e.g., </t>
    </r>
    <r>
      <rPr>
        <i/>
        <sz val="12"/>
        <color rgb="FF000000"/>
        <rFont val="Calibri"/>
        <family val="2"/>
      </rPr>
      <t>required message:tamil</t>
    </r>
    <r>
      <rPr>
        <sz val="12"/>
        <color rgb="FF000000"/>
        <rFont val="Calibri"/>
      </rPr>
      <t>) may be added in order to provide required messages in an alternative language.</t>
    </r>
  </si>
  <si>
    <r>
      <t xml:space="preserve">Enter </t>
    </r>
    <r>
      <rPr>
        <b/>
        <sz val="12"/>
        <color rgb="FF000000"/>
        <rFont val="Calibri"/>
        <family val="2"/>
      </rPr>
      <t>yes</t>
    </r>
    <r>
      <rPr>
        <sz val="12"/>
        <color rgb="FF000000"/>
        <rFont val="Calibri"/>
      </rPr>
      <t xml:space="preserve"> into this column to make it read-only (a user can see the field, but cannot enter or select a value). (Rarely used, because </t>
    </r>
    <r>
      <rPr>
        <i/>
        <sz val="12"/>
        <color rgb="FF000000"/>
        <rFont val="Calibri"/>
        <family val="2"/>
      </rPr>
      <t>note</t>
    </r>
    <r>
      <rPr>
        <sz val="12"/>
        <color rgb="FF000000"/>
        <rFont val="Calibri"/>
      </rPr>
      <t xml:space="preserve"> fields, which are by nature read-only, are automatically read-only regardless of what is specified here.)</t>
    </r>
  </si>
  <si>
    <r>
      <t xml:space="preserve">This column specifies the expression to use for a </t>
    </r>
    <r>
      <rPr>
        <i/>
        <sz val="12"/>
        <color rgb="FF000000"/>
        <rFont val="Calibri"/>
        <family val="2"/>
      </rPr>
      <t>calculate</t>
    </r>
    <r>
      <rPr>
        <sz val="12"/>
        <color rgb="FF000000"/>
        <rFont val="Calibri"/>
      </rPr>
      <t xml:space="preserve"> field, or the expression to use for calculating the default entry or selection for a visible form field. Use the </t>
    </r>
    <r>
      <rPr>
        <i/>
        <sz val="12"/>
        <color rgb="FF000000"/>
        <rFont val="Calibri"/>
        <family val="2"/>
      </rPr>
      <t xml:space="preserve">calculation builder </t>
    </r>
    <r>
      <rPr>
        <sz val="12"/>
        <color rgb="FF000000"/>
        <rFont val="Calibri"/>
      </rPr>
      <t>to build new calculation expressions. (Also see the expression quick-reference following the examples below.)</t>
    </r>
  </si>
  <si>
    <r>
      <t xml:space="preserve">For a </t>
    </r>
    <r>
      <rPr>
        <i/>
        <sz val="12"/>
        <color rgb="FF000000"/>
        <rFont val="Calibri"/>
        <family val="2"/>
      </rPr>
      <t>begin repeat</t>
    </r>
    <r>
      <rPr>
        <sz val="12"/>
        <color rgb="FF000000"/>
        <rFont val="Calibri"/>
      </rPr>
      <t xml:space="preserve"> row, this column can specify the number of times to repeat the group of questions. (Can be a fixed count like </t>
    </r>
    <r>
      <rPr>
        <b/>
        <sz val="12"/>
        <color rgb="FF000000"/>
        <rFont val="Calibri"/>
        <family val="2"/>
      </rPr>
      <t>3</t>
    </r>
    <r>
      <rPr>
        <sz val="12"/>
        <color rgb="FF000000"/>
        <rFont val="Calibri"/>
      </rPr>
      <t xml:space="preserve"> or a reference to an earlier field like </t>
    </r>
    <r>
      <rPr>
        <b/>
        <sz val="12"/>
        <color rgb="FF000000"/>
        <rFont val="Calibri"/>
        <family val="2"/>
      </rPr>
      <t>${numhh_members}</t>
    </r>
    <r>
      <rPr>
        <sz val="12"/>
        <color rgb="FF000000"/>
        <rFont val="Calibri"/>
      </rPr>
      <t>.)</t>
    </r>
  </si>
  <si>
    <r>
      <t xml:space="preserve">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t>
    </r>
    <r>
      <rPr>
        <b/>
        <sz val="12"/>
        <color rgb="FF000000"/>
        <rFont val="Calibri"/>
        <family val="2"/>
      </rPr>
      <t>paddy.png</t>
    </r>
  </si>
  <si>
    <r>
      <t xml:space="preserve">To include a sound clip that can be played at a field, its filename should be specified here (and the file should be uploaded with this form defintion). Which media file formats are supported will depend on your Android device. Example: </t>
    </r>
    <r>
      <rPr>
        <b/>
        <sz val="12"/>
        <color rgb="FF000000"/>
        <rFont val="Calibri"/>
        <family val="2"/>
      </rPr>
      <t>explanation.3gpp</t>
    </r>
  </si>
  <si>
    <r>
      <t xml:space="preserve">To include a video clip that can be played at a field, its filename should be specified here (and the file should be uploaded with this form defintion). Which media file formats are supported will depend on your Android device. Example: </t>
    </r>
    <r>
      <rPr>
        <b/>
        <sz val="12"/>
        <color rgb="FF000000"/>
        <rFont val="Calibri"/>
        <family val="2"/>
      </rPr>
      <t>demonstration.mp4</t>
    </r>
  </si>
  <si>
    <r>
      <t xml:space="preserve">Any </t>
    </r>
    <r>
      <rPr>
        <i/>
        <sz val="12"/>
        <color rgb="FF000000"/>
        <rFont val="Calibri"/>
        <family val="2"/>
      </rPr>
      <t>media:image:languagename</t>
    </r>
    <r>
      <rPr>
        <sz val="12"/>
        <color rgb="FF000000"/>
        <rFont val="Calibri"/>
      </rPr>
      <t xml:space="preserve"> column (e.g., </t>
    </r>
    <r>
      <rPr>
        <i/>
        <sz val="12"/>
        <color rgb="FF000000"/>
        <rFont val="Calibri"/>
        <family val="2"/>
      </rPr>
      <t>media:image:tamil</t>
    </r>
    <r>
      <rPr>
        <sz val="12"/>
        <color rgb="FF000000"/>
        <rFont val="Calibri"/>
      </rPr>
      <t>) may be added in order to provide images for an alternative language.</t>
    </r>
  </si>
  <si>
    <r>
      <t xml:space="preserve">Any </t>
    </r>
    <r>
      <rPr>
        <i/>
        <sz val="12"/>
        <color rgb="FF000000"/>
        <rFont val="Calibri"/>
        <family val="2"/>
      </rPr>
      <t>media:audio:languagename</t>
    </r>
    <r>
      <rPr>
        <sz val="12"/>
        <color rgb="FF000000"/>
        <rFont val="Calibri"/>
      </rPr>
      <t xml:space="preserve"> column (e.g., </t>
    </r>
    <r>
      <rPr>
        <i/>
        <sz val="12"/>
        <color rgb="FF000000"/>
        <rFont val="Calibri"/>
        <family val="2"/>
      </rPr>
      <t>media:audio:tamil</t>
    </r>
    <r>
      <rPr>
        <sz val="12"/>
        <color rgb="FF000000"/>
        <rFont val="Calibri"/>
      </rPr>
      <t>) may be added in order to provide audio clips for an alternative language.</t>
    </r>
  </si>
  <si>
    <r>
      <t xml:space="preserve">Any </t>
    </r>
    <r>
      <rPr>
        <i/>
        <sz val="12"/>
        <color rgb="FF000000"/>
        <rFont val="Calibri"/>
        <family val="2"/>
      </rPr>
      <t>media:video:languagename</t>
    </r>
    <r>
      <rPr>
        <sz val="12"/>
        <color rgb="FF000000"/>
        <rFont val="Calibri"/>
      </rPr>
      <t xml:space="preserve"> column (e.g., </t>
    </r>
    <r>
      <rPr>
        <i/>
        <sz val="12"/>
        <color rgb="FF000000"/>
        <rFont val="Calibri"/>
        <family val="2"/>
      </rPr>
      <t>media:video:tamil</t>
    </r>
    <r>
      <rPr>
        <sz val="12"/>
        <color rgb="FF000000"/>
        <rFont val="Calibri"/>
      </rPr>
      <t>) may be added in order to provide video clips for an alternative language.</t>
    </r>
  </si>
  <si>
    <r>
      <t xml:space="preserve">When filtering lists of multiple-choice options, this column specifies, for each field, which prior field should be used when filtering the list of options. For more details, see the following help topic: </t>
    </r>
    <r>
      <rPr>
        <i/>
        <sz val="12"/>
        <color rgb="FF000000"/>
        <rFont val="Calibri"/>
        <family val="2"/>
      </rPr>
      <t>How can I filter the list of multiple-choice options presented to users?</t>
    </r>
    <r>
      <rPr>
        <sz val="12"/>
        <color rgb="FF000000"/>
        <rFont val="Calibri"/>
      </rPr>
      <t xml:space="preserve"> </t>
    </r>
    <r>
      <rPr>
        <sz val="12"/>
        <color rgb="FF000000"/>
        <rFont val="Calibri"/>
      </rPr>
      <t xml:space="preserve">Example: </t>
    </r>
    <r>
      <rPr>
        <b/>
        <sz val="12"/>
        <color rgb="FF000000"/>
        <rFont val="Calibri"/>
        <family val="2"/>
      </rPr>
      <t>filter=${survey_region}</t>
    </r>
  </si>
  <si>
    <t>This column can specify an optional note to appear with the field in printable versions of the survey form, in order to explain when groups or fields will appear (i.e., when they are relevant), what restrictions there are on user entries (i.e., what constraints apply), etc.</t>
  </si>
  <si>
    <r>
      <t xml:space="preserve">This column can specify optional text or symbols to appear in the response area to the right of questions in printable versions of the survey form. For a text field, for example, you might put something like </t>
    </r>
    <r>
      <rPr>
        <b/>
        <sz val="12"/>
        <color rgb="FF000000"/>
        <rFont val="Calibri"/>
        <family val="2"/>
      </rPr>
      <t>|___|___|</t>
    </r>
    <r>
      <rPr>
        <sz val="12"/>
        <color rgb="FF000000"/>
        <rFont val="Calibri"/>
      </rPr>
      <t xml:space="preserve"> if you are looking for two letters or numbers; or, for a checkbox, you might put a hollow square like </t>
    </r>
    <r>
      <rPr>
        <b/>
        <sz val="12"/>
        <color rgb="FF000000"/>
        <rFont val="Calibri"/>
        <family val="2"/>
      </rPr>
      <t>□</t>
    </r>
    <r>
      <rPr>
        <sz val="12"/>
        <color rgb="FF000000"/>
        <rFont val="Calibri"/>
      </rPr>
      <t xml:space="preserve"> (this is a special HTML character: enter "</t>
    </r>
    <r>
      <rPr>
        <b/>
        <sz val="12"/>
        <color rgb="FF000000"/>
        <rFont val="Calibri"/>
        <family val="2"/>
      </rPr>
      <t>&amp;#9633;</t>
    </r>
    <r>
      <rPr>
        <sz val="12"/>
        <color rgb="FF000000"/>
        <rFont val="Calibri"/>
      </rPr>
      <t xml:space="preserve">", without quotes, into this column); finally, for a radio button, you might simply enter a capital </t>
    </r>
    <r>
      <rPr>
        <b/>
        <sz val="12"/>
        <color rgb="FF000000"/>
        <rFont val="Calibri"/>
        <family val="2"/>
      </rPr>
      <t>O</t>
    </r>
    <r>
      <rPr>
        <sz val="12"/>
        <color rgb="FF000000"/>
        <rFont val="Calibri"/>
      </rPr>
      <t>.</t>
    </r>
  </si>
  <si>
    <r>
      <t xml:space="preserve">Enter </t>
    </r>
    <r>
      <rPr>
        <b/>
        <sz val="12"/>
        <color rgb="FF000000"/>
        <rFont val="Calibri"/>
        <family val="2"/>
      </rPr>
      <t>yes</t>
    </r>
    <r>
      <rPr>
        <sz val="12"/>
        <color rgb="FF000000"/>
        <rFont val="Calibri"/>
      </rPr>
      <t xml:space="preserve">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r>
  </si>
  <si>
    <r>
      <t xml:space="preserve">Enter a number of seconds that represents the minimum time enumerators should spend the first time they view the field. This represents a "speed limit" that can be enforced by Collect (with the </t>
    </r>
    <r>
      <rPr>
        <i/>
        <sz val="12"/>
        <color rgb="FF000000"/>
        <rFont val="Calibri"/>
        <family val="2"/>
      </rPr>
      <t>Enforce minimum times for fields</t>
    </r>
    <r>
      <rPr>
        <sz val="12"/>
        <color rgb="FF000000"/>
        <rFont val="Calibri"/>
      </rPr>
      <t xml:space="preserve"> option within Collect's </t>
    </r>
    <r>
      <rPr>
        <i/>
        <sz val="12"/>
        <color rgb="FF000000"/>
        <rFont val="Calibri"/>
        <family val="2"/>
      </rPr>
      <t>Admin Settings</t>
    </r>
    <r>
      <rPr>
        <sz val="12"/>
        <color rgb="FF000000"/>
        <rFont val="Calibri"/>
      </rPr>
      <t xml:space="preserve">); alternatively, you can track violations with the following field types: "speed violations count", "speed violations list", and "speed violations audit" (see examples for these field types below). </t>
    </r>
  </si>
  <si>
    <r>
      <t>Examples</t>
    </r>
    <r>
      <rPr>
        <sz val="12"/>
        <color rgb="FF000000"/>
        <rFont val="Calibri"/>
      </rPr>
      <t xml:space="preserve"> (scroll right for appearance styles)</t>
    </r>
  </si>
  <si>
    <t>text</t>
  </si>
  <si>
    <t>fieldname</t>
  </si>
  <si>
    <t>Standard text field:</t>
  </si>
  <si>
    <t>Text field which uses the numeric keypad:</t>
  </si>
  <si>
    <t>numbers</t>
  </si>
  <si>
    <t>integer</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</si>
  <si>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</si>
  <si>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</si>
  <si>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</si>
  <si>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</si>
  <si>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</si>
  <si>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</si>
  <si>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</si>
  <si>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</si>
  <si>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</si>
  <si>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</si>
  <si>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</si>
  <si>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</si>
  <si>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compact-3</t>
  </si>
  <si>
    <t>Multiple-choice field (allows one selection, shown as a compact table of options, auto-advances to next question as soon as an option is selected):</t>
  </si>
  <si>
    <t>quickcompact</t>
  </si>
  <si>
    <t>Multiple-choice field (allows one selection, shown as a compact table of options with exactly three columns, auto-advances to next question as soon as an option is selected):</t>
  </si>
  <si>
    <t>quickcompact-3</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</si>
  <si>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</si>
  <si>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</si>
  <si>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</si>
  <si>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</si>
  <si>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</si>
  <si>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</si>
  <si>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</si>
  <si>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search('hhplotdata', 'matches', 'respondentname', ${nametofind})</t>
  </si>
  <si>
    <t>Multiple-choice field (allows one selection, loads options from pre-loaded .csv file, includes options based on both a "contains" comparison and an "exact match" filter):</t>
  </si>
  <si>
    <t>search('hhplotdata', 'contains', 'respondentname', ${nametofind}, 'villageid', ${villageid})</t>
  </si>
  <si>
    <t>select_multiple listname</t>
  </si>
  <si>
    <t>Standard multiple-choice field (allows multiple selections, shown as series of radio buttons):</t>
  </si>
  <si>
    <t>Multiple-choice field (allows multiple selections, shown as a pop-up selector):</t>
  </si>
  <si>
    <t>Multiple-choice field (allows multiple selections, shown as a compact table of options):</t>
  </si>
  <si>
    <t>Multiple-choice field (allows multiple selections, shown as a compact table of options with exactly three columns):</t>
  </si>
  <si>
    <t>Multiple-choice field (allows multiple selections, loads options from pre-loaded .csv file, includes options based on a "contains" comparison):</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</si>
  <si>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</si>
  <si>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</si>
  <si>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</si>
  <si>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Multiple-choice field (allows multiple selections, loads options from pre-loaded .csv file, includes options based on both a "contains" comparison and an "exact match" filter):</t>
  </si>
  <si>
    <t>geopoint</t>
  </si>
  <si>
    <t>Standard GPS location-capture field:</t>
  </si>
  <si>
    <t>barcode</t>
  </si>
  <si>
    <t>Standard scan-barcode field:</t>
  </si>
  <si>
    <t>date</t>
  </si>
  <si>
    <t>Standard date field:</t>
  </si>
  <si>
    <t>Date field (but for smaller screens):</t>
  </si>
  <si>
    <t>no-calendar</t>
  </si>
  <si>
    <t>datetime</t>
  </si>
  <si>
    <t>Standard date+time field:</t>
  </si>
  <si>
    <t>Date+time field (but for smaller screens):</t>
  </si>
  <si>
    <t>Standard image-capture field:</t>
  </si>
  <si>
    <t>Image-capture field which allows user to annotate image:</t>
  </si>
  <si>
    <t>annotate</t>
  </si>
  <si>
    <t>Image-capture field which allows user to draw image:</t>
  </si>
  <si>
    <t>draw</t>
  </si>
  <si>
    <t>Image-capture field which collects a signature as the image:</t>
  </si>
  <si>
    <t>signature</t>
  </si>
  <si>
    <t>audio</t>
  </si>
  <si>
    <t>Standard audio-capture field:</t>
  </si>
  <si>
    <t>video</t>
  </si>
  <si>
    <t>Standard video-capture field:</t>
  </si>
  <si>
    <t>Standard note field (read-only).</t>
  </si>
  <si>
    <t>start</t>
  </si>
  <si>
    <t>end</t>
  </si>
  <si>
    <t>deviceid</t>
  </si>
  <si>
    <t>subscriberid</t>
  </si>
  <si>
    <t>simserial</t>
  </si>
  <si>
    <t>caseid</t>
  </si>
  <si>
    <t>phonenumber</t>
  </si>
  <si>
    <t>comments</t>
  </si>
  <si>
    <t>calculate</t>
  </si>
  <si>
    <t>(${age1}+${age2}+${age3}) div 3</t>
  </si>
  <si>
    <t>calculate_here</t>
  </si>
  <si>
    <t>once(format-date-time(now(), '%Y-%b-%e %H:%M:%S'))</t>
  </si>
  <si>
    <t>text audit</t>
  </si>
  <si>
    <t>p=50</t>
  </si>
  <si>
    <t>audio audit</t>
  </si>
  <si>
    <t>p=50;s=0;d=60</t>
  </si>
  <si>
    <t>p=50;s=0-600;d=60</t>
  </si>
  <si>
    <t>p=50;s=firstfield;d=lastfield</t>
  </si>
  <si>
    <t>begin group</t>
  </si>
  <si>
    <t>groupname</t>
  </si>
  <si>
    <t>Standard group</t>
  </si>
  <si>
    <t>…</t>
  </si>
  <si>
    <t>end group</t>
  </si>
  <si>
    <t>begin repeat</t>
  </si>
  <si>
    <t>repeatname</t>
  </si>
  <si>
    <t>Standard repeated group</t>
  </si>
  <si>
    <t>end repeat</t>
  </si>
  <si>
    <t>Group repeated exactly three times</t>
  </si>
  <si>
    <t>speed violations count</t>
  </si>
  <si>
    <t>speed violations list</t>
  </si>
  <si>
    <t>speed violations audit</t>
  </si>
  <si>
    <t>v=5;d=120</t>
  </si>
  <si>
    <t>Quick reference for relevance, constraint, and calculation expressions</t>
  </si>
  <si>
    <t>Operation</t>
  </si>
  <si>
    <t>Operator</t>
  </si>
  <si>
    <t>Example</t>
  </si>
  <si>
    <t>Example answer</t>
  </si>
  <si>
    <t>Addition</t>
  </si>
  <si>
    <t>+</t>
  </si>
  <si>
    <t>1 + 1</t>
  </si>
  <si>
    <t>Subtraction</t>
  </si>
  <si>
    <t>-</t>
  </si>
  <si>
    <t>Multiplication</t>
  </si>
  <si>
    <t>*</t>
  </si>
  <si>
    <t>3 * 2</t>
  </si>
  <si>
    <t>Division</t>
  </si>
  <si>
    <t>div</t>
  </si>
  <si>
    <t>10 div 2</t>
  </si>
  <si>
    <t>Modulus</t>
  </si>
  <si>
    <t>mod</t>
  </si>
  <si>
    <t>9 mod 2</t>
  </si>
  <si>
    <t>Equal</t>
  </si>
  <si>
    <t>=</t>
  </si>
  <si>
    <t>${fieldname} = 3</t>
  </si>
  <si>
    <t>true or false</t>
  </si>
  <si>
    <t>Not equal</t>
  </si>
  <si>
    <t>!=</t>
  </si>
  <si>
    <t>${fieldname} != 3</t>
  </si>
  <si>
    <t>Greater-than</t>
  </si>
  <si>
    <t>&gt;</t>
  </si>
  <si>
    <t>${fieldname} &gt; 3</t>
  </si>
  <si>
    <t>&gt;-or-equal</t>
  </si>
  <si>
    <t>&gt;=</t>
  </si>
  <si>
    <t>${fieldname} &gt;= 3</t>
  </si>
  <si>
    <t>Less-than</t>
  </si>
  <si>
    <t>&lt;</t>
  </si>
  <si>
    <t>${fieldname} &lt; 3</t>
  </si>
  <si>
    <t>&lt;-or-equal</t>
  </si>
  <si>
    <t>&lt;=</t>
  </si>
  <si>
    <t>${fieldname} &lt;= 3</t>
  </si>
  <si>
    <t>Or</t>
  </si>
  <si>
    <t>or</t>
  </si>
  <si>
    <t>${fieldname} = 3 or ${fieldname} = 4</t>
  </si>
  <si>
    <t>And</t>
  </si>
  <si>
    <t>and</t>
  </si>
  <si>
    <t>${fieldname} &gt; 3 and ${fieldname} &lt; 5</t>
  </si>
  <si>
    <t>Not</t>
  </si>
  <si>
    <t>not()</t>
  </si>
  <si>
    <t>not(${fieldname} &gt; 3 and ${fieldname} &lt; 5)</t>
  </si>
  <si>
    <t>false or true</t>
  </si>
  <si>
    <t>Function</t>
  </si>
  <si>
    <t>once(expression)</t>
  </si>
  <si>
    <t>once(random())</t>
  </si>
  <si>
    <t>pulldata(csvname, colname, lookupcolname, lookupval)</t>
  </si>
  <si>
    <t>pulldata('hhplotdata', 'plot1size', 'hhid_key', ${hhid})</t>
  </si>
  <si>
    <t>string-length(field)</t>
  </si>
  <si>
    <t>string-length(.) &gt; 3</t>
  </si>
  <si>
    <t>count-selected(field)</t>
  </si>
  <si>
    <t>count-selected(.) &gt;= 1</t>
  </si>
  <si>
    <t>selected(field, value)</t>
  </si>
  <si>
    <t>selected(${fieldname}, 'Male')</t>
  </si>
  <si>
    <t>selected-at(field, number)</t>
  </si>
  <si>
    <t>selected-at(${fieldname}, 0) = 'Shona'</t>
  </si>
  <si>
    <t>jr:choice-name(value, 'field')</t>
  </si>
  <si>
    <t>jr:choice-name(selected-at(${selectmultfield}, 0), '${selectmultfield}')</t>
  </si>
  <si>
    <t>concat(fieldorstring, fieldorstring, ...)</t>
  </si>
  <si>
    <t>concat(${firstname}, ' ', ${lastname})</t>
  </si>
  <si>
    <t>position(..)</t>
  </si>
  <si>
    <t>count(repeatgroup)</t>
  </si>
  <si>
    <t>count(${repeatgroupname})</t>
  </si>
  <si>
    <t>sum(repeatedfield)</t>
  </si>
  <si>
    <t>sum(${loan_size})</t>
  </si>
  <si>
    <t>join(string, repeatedfield)</t>
  </si>
  <si>
    <t>join(' ,', ${hh_member_name})</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</si>
  <si>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</si>
  <si>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</si>
  <si>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</si>
  <si>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</si>
  <si>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</si>
  <si>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</si>
  <si>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</si>
  <si>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</si>
  <si>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</si>
  <si>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</si>
  <si>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round(field, digits)</t>
  </si>
  <si>
    <t>round(${interest_rate}, 2)</t>
  </si>
  <si>
    <t>regex(field, expression)</t>
  </si>
  <si>
    <t>regex(., '[A-Za-z0-9._%+-]+@[A-Za-z0-9.-]+.[A-Za-z]{2,4}')</t>
  </si>
  <si>
    <t>if(expression, valueiftrue, valueiffalse)</t>
  </si>
  <si>
    <t>if(selected(${country}, 'South Africa') or selected(${country}, 'Zimbabwe'), 'SADC', 'Non-SADC')</t>
  </si>
  <si>
    <t>number(field)</t>
  </si>
  <si>
    <t>number('34.8') = 34.8</t>
  </si>
  <si>
    <t>int(field)</t>
  </si>
  <si>
    <t>int('39') = 39</t>
  </si>
  <si>
    <t>string(field)</t>
  </si>
  <si>
    <t>string(34.8) = '34.8'</t>
  </si>
  <si>
    <t>date(string)</t>
  </si>
  <si>
    <t>${fieldname} &gt; date('2013-01-31')</t>
  </si>
  <si>
    <t>date-time(string)</t>
  </si>
  <si>
    <t>${fieldname} &gt; date('2013-01-31 16:42:00')</t>
  </si>
  <si>
    <t>format-date-time(field, format)</t>
  </si>
  <si>
    <t>format-date-time(${fieldname}, '%Y-%b-%e %H:%M:%S')</t>
  </si>
  <si>
    <t>today()</t>
  </si>
  <si>
    <t>format-date-time(today(), '%Y-%b-%e')</t>
  </si>
  <si>
    <t>now()</t>
  </si>
  <si>
    <t>uuid()</t>
  </si>
  <si>
    <t>version()</t>
  </si>
  <si>
    <t>username()</t>
  </si>
  <si>
    <t>label_english</t>
  </si>
  <si>
    <t>label_Kinyarwanda</t>
  </si>
  <si>
    <t>label::Stata</t>
  </si>
  <si>
    <t>hint::english</t>
  </si>
  <si>
    <t>hint::Kinyarwanda</t>
  </si>
  <si>
    <t>constraint message::english</t>
  </si>
  <si>
    <t>constraint message::Kinyarwanda</t>
  </si>
  <si>
    <t>media::image</t>
  </si>
  <si>
    <t>media::audio</t>
  </si>
  <si>
    <t>media::video</t>
  </si>
  <si>
    <t>Comments from FSI</t>
  </si>
  <si>
    <t>Comments from Laterite</t>
  </si>
  <si>
    <t>today</t>
  </si>
  <si>
    <t>starttime</t>
  </si>
  <si>
    <t>endtime</t>
  </si>
  <si>
    <t>text_audit</t>
  </si>
  <si>
    <t>p=100</t>
  </si>
  <si>
    <t>duration_survey</t>
  </si>
  <si>
    <t xml:space="preserve">duration() </t>
  </si>
  <si>
    <t>duration_intro_t0</t>
  </si>
  <si>
    <t>once(duration())</t>
  </si>
  <si>
    <t>mod_1</t>
  </si>
  <si>
    <t>Module 1. Introduction</t>
  </si>
  <si>
    <t>Start Module 1. Introduction</t>
  </si>
  <si>
    <t>mod_1_1</t>
  </si>
  <si>
    <t>Module 1.1. Interviewer Information (ra)</t>
  </si>
  <si>
    <t>Please enter your enumerator ID</t>
  </si>
  <si>
    <t>Nimero iranga umushakashatsi</t>
  </si>
  <si>
    <t>yes</t>
  </si>
  <si>
    <t>enumerator_name</t>
  </si>
  <si>
    <t>enum_id_failed</t>
  </si>
  <si>
    <t xml:space="preserve">This is not a valid enumerator ID. Please re-enter your ID or see the supervisor. </t>
  </si>
  <si>
    <t>Nimero iranga umushakashatsi wanditse siyo. Ongera wandike nimero iranga umushakashatsi cyangwa umenyeshe uhagarariye ubushakashatsi</t>
  </si>
  <si>
    <t>${enumerator_name}=null</t>
  </si>
  <si>
    <t>select_one yesno</t>
  </si>
  <si>
    <t>enumerator_confirm</t>
  </si>
  <si>
    <t>Please confirm that you are ${enumerator_name}. Are you ${enumerator_name}?</t>
  </si>
  <si>
    <t>Emeza ko uri ${enumerator_name}. Ese uri ${enumerator_name}</t>
  </si>
  <si>
    <t>Time Point</t>
  </si>
  <si>
    <t>enum_confirm_failed</t>
  </si>
  <si>
    <t>${enumerator_confirm} = 0</t>
  </si>
  <si>
    <t>mod_1_2</t>
  </si>
  <si>
    <t>Sector</t>
  </si>
  <si>
    <t>household_confirm</t>
  </si>
  <si>
    <t>The Household ID you entered was ${household_id}. Is this correct?</t>
  </si>
  <si>
    <t>Umubare uranga urugo wahisemo ni ${household_id} ese ibi nibyo?</t>
  </si>
  <si>
    <t>Cell</t>
  </si>
  <si>
    <t>primary_caregiver_name</t>
  </si>
  <si>
    <t>Name of Primary Caregiver</t>
  </si>
  <si>
    <t>Village</t>
  </si>
  <si>
    <t>primary_cg_confirm</t>
  </si>
  <si>
    <t>cg_error</t>
  </si>
  <si>
    <t>Module 1.3. Child's Information (child)</t>
  </si>
  <si>
    <t>${primary_cg_confirm}=0</t>
  </si>
  <si>
    <t>select_one child_id</t>
  </si>
  <si>
    <t>Hitamo izina ry'umwana mugiye guvugaho</t>
  </si>
  <si>
    <t>child_name</t>
  </si>
  <si>
    <t>number_eligible</t>
  </si>
  <si>
    <t>Number of eligible children</t>
  </si>
  <si>
    <t>child_confirm</t>
  </si>
  <si>
    <t>This household has more than one eligible child. Are you currently testing ${child_name}?</t>
  </si>
  <si>
    <t>Uru rugo rufite abana barenze umwe barebwa n'ubu bushakashatsi. Urimo kuvuga ku mwana witwa ${child_name}?</t>
  </si>
  <si>
    <t>${number_eligible}&gt;1</t>
  </si>
  <si>
    <t>child_error</t>
  </si>
  <si>
    <t xml:space="preserve">Reselect the correct name of the child you are testing. </t>
  </si>
  <si>
    <t>${child_confirm}=0</t>
  </si>
  <si>
    <t>child_bday</t>
  </si>
  <si>
    <t>Child's birthday</t>
  </si>
  <si>
    <t>child_bday_calc</t>
  </si>
  <si>
    <t>Child's birthday formatted</t>
  </si>
  <si>
    <t>child_bday_year</t>
  </si>
  <si>
    <t>(int(format-date-time(${child_bday_calc}, '%Y')))</t>
  </si>
  <si>
    <t>child_bday_mo</t>
  </si>
  <si>
    <t>(int(format-date-time(${child_bday_calc}, '%n')))</t>
  </si>
  <si>
    <t>child_bday_day</t>
  </si>
  <si>
    <t>(int(format-date-time(${child_bday_calc}, '%e')))</t>
  </si>
  <si>
    <t>ROC_date</t>
  </si>
  <si>
    <t>ROC date</t>
  </si>
  <si>
    <t>ROC_date_calc</t>
  </si>
  <si>
    <t>ROC date formatted</t>
  </si>
  <si>
    <t>(format-date-time(${ROC_date}, '%Y-%n-%e'))</t>
  </si>
  <si>
    <t>ROC_date_year</t>
  </si>
  <si>
    <t>int(format-date-time(${ROC_date_calc}, '%Y'))</t>
  </si>
  <si>
    <t>ROC_date_mo</t>
  </si>
  <si>
    <t>int(format-date-time(${ROC_date_calc}, '%n'))</t>
  </si>
  <si>
    <t>ROC_date_day</t>
  </si>
  <si>
    <t>int(format-date-time(${ROC_date_calc}, '%e'))</t>
  </si>
  <si>
    <t>child_age_day</t>
  </si>
  <si>
    <t>child_age_mo</t>
  </si>
  <si>
    <t>${ROC_date_mo}-${child_bday_mo}</t>
  </si>
  <si>
    <t>child_age_year</t>
  </si>
  <si>
    <t>(${ROC_date_year}-${child_bday_year})*12</t>
  </si>
  <si>
    <t>age_mo</t>
  </si>
  <si>
    <t>Child's age in months</t>
  </si>
  <si>
    <t>mod_2_2</t>
  </si>
  <si>
    <t>Module 2.2 Family Composition (fc)</t>
  </si>
  <si>
    <t>fc_inst</t>
  </si>
  <si>
    <t>Instructions: Now I am going to ask you several questions about the people who live in your household.</t>
  </si>
  <si>
    <t>AMABWIRIZA: Ubu ngiye ku kubaza ibibazo byinshi byerekeye buri muntu uba mu rugo rwanyu.ushobora ku vuga kuri aba bantu uhereye k’uwo ushaka ikigenzi n’uko tuvuga kuri buri wese.</t>
  </si>
  <si>
    <t>Are these supposed to be asked of more than one person? Right now the note and question text don’t' seem to agree.  Also, are some of these duplicate questions of the CGRS?</t>
  </si>
  <si>
    <t>secondary_caregiver_name</t>
  </si>
  <si>
    <t>Name of Secondary caregiver</t>
  </si>
  <si>
    <t>fc_4</t>
  </si>
  <si>
    <t>Is there a secondary caregiver in the household?</t>
  </si>
  <si>
    <t>if(${secondary_caregiver_name}=null, 0, 1)</t>
  </si>
  <si>
    <t>select_one yesno1</t>
  </si>
  <si>
    <t>fc_5_a</t>
  </si>
  <si>
    <t>Have you lived in the home for more than 15 days in the last 30 days?</t>
  </si>
  <si>
    <t>CG Days Home</t>
  </si>
  <si>
    <t>Check English vs. Kinyarwanda text here</t>
  </si>
  <si>
    <t>fc_5_b</t>
  </si>
  <si>
    <t>Has ${secondary_caregiver_name} lived in the home for more than 15 days in the last 30 days?</t>
  </si>
  <si>
    <t>${fc_4} = 1</t>
  </si>
  <si>
    <t>Are you the biological mother of ${child_name}?</t>
  </si>
  <si>
    <t>CG Biological</t>
  </si>
  <si>
    <t>Is ${secondary_caregiver_name} the biological father of ${child_name}?</t>
  </si>
  <si>
    <t>CG Relationship Child</t>
  </si>
  <si>
    <t>Restrict based on the viable options for primary and secondary caregivers?</t>
  </si>
  <si>
    <t>fc_8</t>
  </si>
  <si>
    <t xml:space="preserve">q66: Is ${child_name}'s biological mother alive? </t>
  </si>
  <si>
    <t>Mother Alive</t>
  </si>
  <si>
    <t>${fc_6} = 0</t>
  </si>
  <si>
    <t xml:space="preserve">Only ask if cg_rel is not equal to "Biological Mother" and fc_6 is NOT equal to "Biological Mother"
Automatically populate as "yes" if cg_rel is equal to "Biological Mother" or if fc_6 is "Biological Mother" </t>
  </si>
  <si>
    <t>should fc_8 and fc_10 have the same choices? Also, Which of the two logic options in comments do you want (currently using first). Can't be both, in first scenario the question won't get asked</t>
  </si>
  <si>
    <t>fc_9</t>
  </si>
  <si>
    <t>Where is the ${child_name}'s biological mother living?</t>
  </si>
  <si>
    <t>Umubyeyi w'umugore ubyara ${child_name} aba hehe?</t>
  </si>
  <si>
    <t>Mother Location</t>
  </si>
  <si>
    <t xml:space="preserve">${fc_8} = 1
</t>
  </si>
  <si>
    <t>Wording seems off - we already know where the person responding to the question lives (assuming it's in the household).  Should we ask instead where does the biological mother live? (if primary caregiver is not mother)</t>
  </si>
  <si>
    <t>fc_9a</t>
  </si>
  <si>
    <t>What year did the mother pass away?</t>
  </si>
  <si>
    <t>Mama w'umwana yitabye Imana muwuhe mwaka?</t>
  </si>
  <si>
    <t>Mother Death Year</t>
  </si>
  <si>
    <t>Enter -99 if you don't know</t>
  </si>
  <si>
    <t>Andika -99 niba atabizi</t>
  </si>
  <si>
    <t>Year must be between 1960 and 2005. Enter -99 if you don't know.</t>
  </si>
  <si>
    <t xml:space="preserve">${fc_8} = 0  </t>
  </si>
  <si>
    <t>select_one yesno2</t>
  </si>
  <si>
    <t>fc_10</t>
  </si>
  <si>
    <t>Is ${child_name}'s biological father alive?</t>
  </si>
  <si>
    <t>Ese Ise wa ${child_name} abaho?</t>
  </si>
  <si>
    <t>Father Alive</t>
  </si>
  <si>
    <t>${fc_7}=0</t>
  </si>
  <si>
    <t xml:space="preserve">Only ask if cg_rel is not equal to "Biological Father"  and fc_6 is NOT equal to "biological father" 
"Automatically populate as "yes" if cg_rel is equal to Biological Father" or if fc_6 Is equal to "Biological Father" </t>
  </si>
  <si>
    <t>fc_11</t>
  </si>
  <si>
    <t>Where is the ${child_name}'s biological father living?</t>
  </si>
  <si>
    <t>Umubyeyi w'umugabo ubyara ${child_name} aba hehe?</t>
  </si>
  <si>
    <t>Father Location</t>
  </si>
  <si>
    <t xml:space="preserve">${fc_10} = 1 </t>
  </si>
  <si>
    <t>Should this just be where is the child's father?  We know where the person we're interviewing is living.</t>
  </si>
  <si>
    <t>duration_intro_t1</t>
  </si>
  <si>
    <t>duration_intro</t>
  </si>
  <si>
    <t>${duration_intro_t1}-${duration_intro_t0}</t>
  </si>
  <si>
    <t>mod_2</t>
  </si>
  <si>
    <t>Module 2. Assessments and Child Questionnaires</t>
  </si>
  <si>
    <t>duration_mod2_t0</t>
  </si>
  <si>
    <t>mod_2_1</t>
  </si>
  <si>
    <t>Module 2.1 Assessments (assess)</t>
  </si>
  <si>
    <t>assess_omci_t1</t>
  </si>
  <si>
    <t>Is the child awake and able to be assessed for the OMCI?</t>
  </si>
  <si>
    <t>Umwana ari maso kuburyo yakorerwaho isuzumwa rya OMCI?</t>
  </si>
  <si>
    <t>OMCI Child</t>
  </si>
  <si>
    <t>assess_omci_inst</t>
  </si>
  <si>
    <t>Go to ${mod_omci_3}</t>
  </si>
  <si>
    <t>OMCI Instruction</t>
  </si>
  <si>
    <t>${assess_omci_t1} = 1</t>
  </si>
  <si>
    <t>no</t>
  </si>
  <si>
    <t>assess_asq</t>
  </si>
  <si>
    <t>Assess asq</t>
  </si>
  <si>
    <t>assess_asq_t1</t>
  </si>
  <si>
    <t>Is the child awake and able to be assessed for the ASQ?</t>
  </si>
  <si>
    <t>Umwana ari maso kuburyo yakorerwaho isuzuma rya ASQ?</t>
  </si>
  <si>
    <t>ASQ Child</t>
  </si>
  <si>
    <t>assess_asq_inst</t>
  </si>
  <si>
    <t>Go to ${mod_3}</t>
  </si>
  <si>
    <t>ASQ Instruction</t>
  </si>
  <si>
    <t>${assess_asq_t1} = 1</t>
  </si>
  <si>
    <t>assess_home</t>
  </si>
  <si>
    <t>Assess home</t>
  </si>
  <si>
    <t>assess_home_t1</t>
  </si>
  <si>
    <t>Is the child awake and able to be assessed for the HOME?</t>
  </si>
  <si>
    <t>Umwana ari maso kuburyo yakorerwaho isuzuma rya HOME?</t>
  </si>
  <si>
    <t>Home Child</t>
  </si>
  <si>
    <t>assess_home_inst</t>
  </si>
  <si>
    <t>Go to ${mod_home}</t>
  </si>
  <si>
    <t>Home Instruction</t>
  </si>
  <si>
    <t>${assess_home_t1} = 1</t>
  </si>
  <si>
    <t>mod_2_3</t>
  </si>
  <si>
    <t>Module 2.3 Infant and young child feeding practices (iycf)</t>
  </si>
  <si>
    <t>Add note at beginning of section?</t>
  </si>
  <si>
    <t>iycf_1</t>
  </si>
  <si>
    <t xml:space="preserve">Has ${child_name} ever been breastfed? </t>
  </si>
  <si>
    <t>Ese ${child_name} yarigeze yonswa?</t>
  </si>
  <si>
    <t>Breastfed Ever</t>
  </si>
  <si>
    <t>iycf_2</t>
  </si>
  <si>
    <t>Is ${child_name} still being breastfed?</t>
  </si>
  <si>
    <t xml:space="preserve">Ese ${child_name} aracyonswa? </t>
  </si>
  <si>
    <t>Breastfed Current</t>
  </si>
  <si>
    <t>${iycf_1}=1</t>
  </si>
  <si>
    <t>mod_2_3_1</t>
  </si>
  <si>
    <t>organized field-list</t>
  </si>
  <si>
    <t>iycf_label</t>
  </si>
  <si>
    <t>iycf_3</t>
  </si>
  <si>
    <t>Yesterday, during the day or night, did ${child_name} drink anything from a bottle with a nipple?</t>
  </si>
  <si>
    <t xml:space="preserve">Ese ejo, kumanywa cyangwa nijoro, ${child_name} hari ikintu yaba yaranywereye mu icupa rimeze nka bibero? </t>
  </si>
  <si>
    <t>Bottle</t>
  </si>
  <si>
    <t>list-nolabel</t>
  </si>
  <si>
    <t>iycf_4</t>
  </si>
  <si>
    <t>Did ${child_name} drink ORS (oral rehydration solution) yesterday, during the day or night?</t>
  </si>
  <si>
    <t>Ese ${child_name} yaba yaranyoye daruzi ejo, kumanywa cyangwa nijoro?</t>
  </si>
  <si>
    <t>ORS</t>
  </si>
  <si>
    <t>iycf_5</t>
  </si>
  <si>
    <t>Did ${child_name} drink or eat vitamin or mineral supplements or any medicines yesterday, during the day or night?</t>
  </si>
  <si>
    <t>Ese ${child_name} yarigeze anywa cyangwa arya vitamine cyangwa imiti iyo ariyo yose ejo, kumanywa cyanwa nijoro?</t>
  </si>
  <si>
    <t>Supplement Medicine</t>
  </si>
  <si>
    <t>mod_2_4</t>
  </si>
  <si>
    <t>Module 2.4 Infant and young child feeding practices: checklist of liquids (iycfl)</t>
  </si>
  <si>
    <t>mod_2_4_1</t>
  </si>
  <si>
    <t>iycfl_6</t>
  </si>
  <si>
    <t>Now I would like to ask you about (other) liquids that ${child_name} may have had yesterday during the day or the night.  I am interested to know whether ${child_name} had the item even if combined with other foods.  
Please include liquids consumed outside of your home. 
Did ${child_name} drink the following yesterday during the day or the night:</t>
  </si>
  <si>
    <r>
      <t xml:space="preserve">Noneho tugiye kuganira ku byo kunywa mwaba mwarahaye ${child_name}  ejo hashize kuva mu gitondo abyutse kugera nimugoroba agiye kuryama. Ndashaka kumenya niba yarafashe bimwe mubyo ngiye kuvuga kabone niyo yaba
yarabifatanye n'ibindi biribwa.
</t>
    </r>
    <r>
      <rPr>
        <sz val="12"/>
        <color rgb="FFC00000"/>
        <rFont val="Calibri (Body)"/>
      </rPr>
      <t xml:space="preserve">
Ese ${child_name} yaba yaranyoye (izina ry'ikintu) ejo, kumanywa cyangwa nijoro?</t>
    </r>
  </si>
  <si>
    <t>Instruction Checklist Liquids</t>
  </si>
  <si>
    <t>iycfl_label</t>
  </si>
  <si>
    <t>icyfl label</t>
  </si>
  <si>
    <t>iycfl_7</t>
  </si>
  <si>
    <t>Plain water?</t>
  </si>
  <si>
    <t>Amazi?</t>
  </si>
  <si>
    <t>Water</t>
  </si>
  <si>
    <t>iycfl_8</t>
  </si>
  <si>
    <t>Juice or juice drinks?</t>
  </si>
  <si>
    <t>Umutobe?</t>
  </si>
  <si>
    <t>Juice</t>
  </si>
  <si>
    <t>iycfl_9</t>
  </si>
  <si>
    <t>Clear broth or clear soup</t>
  </si>
  <si>
    <t>Isupu?</t>
  </si>
  <si>
    <t>Broth</t>
  </si>
  <si>
    <t>iycfl_10</t>
  </si>
  <si>
    <t>Milk, such as tinned, powdered, or fresh animal milk?</t>
  </si>
  <si>
    <t>Amata nk’ayo mu dusashe, ay’ifu cg amata yakamwe ku matungo/ inshyushyu cg ikivuguto?</t>
  </si>
  <si>
    <t>Milk</t>
  </si>
  <si>
    <t>iycfl_11</t>
  </si>
  <si>
    <t>Infant formula?</t>
  </si>
  <si>
    <t>Amata y’ifu yagenewe abana bato?</t>
  </si>
  <si>
    <t>Formula</t>
  </si>
  <si>
    <t>iycfl_12</t>
  </si>
  <si>
    <t>Any other liquids?</t>
  </si>
  <si>
    <t>Ubundi bwoko bw’ibinyobwa?</t>
  </si>
  <si>
    <t>Other Liquid</t>
  </si>
  <si>
    <t>iycfl_10a</t>
  </si>
  <si>
    <t>How many times yesterday did ${child_name} drink milk?</t>
  </si>
  <si>
    <t>Ni inshuro zingahe ${child_name} ejo yanyweye amata?</t>
  </si>
  <si>
    <t>Milk Count</t>
  </si>
  <si>
    <t xml:space="preserve">If 7 or more times, record “7”. </t>
  </si>
  <si>
    <t>Niba ari inshuro 7 cg zirenga, andika '7'.</t>
  </si>
  <si>
    <t>.&gt;=0 and .&lt;=7</t>
  </si>
  <si>
    <t>${iycfl_10} = 1</t>
  </si>
  <si>
    <t>iycfl_11a</t>
  </si>
  <si>
    <t>How many times yesterday did ${child_name} drink infant formula?</t>
  </si>
  <si>
    <t>Ni inshuro zingahe ${child_name} yanyweye amata yagenewe abana?</t>
  </si>
  <si>
    <t>Formula Count</t>
  </si>
  <si>
    <t>${iycfl_11} = 1</t>
  </si>
  <si>
    <t>mod_2_5</t>
  </si>
  <si>
    <t>Module 2.5 Households food secruity and feeding (hfsf)</t>
  </si>
  <si>
    <t>hfsf_inst</t>
  </si>
  <si>
    <t>Instruction Feeding</t>
  </si>
  <si>
    <t>hfsf_2a</t>
  </si>
  <si>
    <t>Yesterday, how many times did you breastfeed ${child_name}?</t>
  </si>
  <si>
    <t>Ejo hashize, ni inshuro zingahe ${child_name} yonkejwe?</t>
  </si>
  <si>
    <t>Breastfeed Count</t>
  </si>
  <si>
    <t>.&gt;=0 and .&lt;=50</t>
  </si>
  <si>
    <t>${iycf_2} = 1</t>
  </si>
  <si>
    <t>fill in ${child_name} with name?</t>
  </si>
  <si>
    <t>hfsf_2b</t>
  </si>
  <si>
    <t>Yesterday, how many times did you give ${child_name} other food?</t>
  </si>
  <si>
    <t xml:space="preserve">Ejo hashize, ni inshuro zingahe ${child_name} yahwawe ibindi byo kurya ? </t>
  </si>
  <si>
    <t>Food Count</t>
  </si>
  <si>
    <t>mod_2_6</t>
  </si>
  <si>
    <t>Module 2.6 Infant and young child feeding practices: checklist of foods (iycff)</t>
  </si>
  <si>
    <t>iycff_35a</t>
  </si>
  <si>
    <t xml:space="preserve">Did ${child_name} eat any solid, semi-solid or soft foods yesterday during the day or night? </t>
  </si>
  <si>
    <t>${child_name} yaba yarariye ibiribwa bikomeye, ibikomeye buhoro, cg ibyoroshye ejo hashize ku manywa cyangwa ku mugoroba?</t>
  </si>
  <si>
    <t>Solid Soft Food</t>
  </si>
  <si>
    <t>should't this be asked before the above checklist of options?</t>
  </si>
  <si>
    <t>select_one iycff_36</t>
  </si>
  <si>
    <t>Why did you start to give ${child_name} food and drink other than breast milk?</t>
  </si>
  <si>
    <t>Kuki mwaba mwaratangiye guha ${child_name}ibyo kurya n'ibyo kunywa bindi bitari amashereka (imfashabere)?</t>
  </si>
  <si>
    <t>Why Solid Food</t>
  </si>
  <si>
    <t>mod_2_6_1</t>
  </si>
  <si>
    <t>${iycff_35a} = 1</t>
  </si>
  <si>
    <t>iycff_16</t>
  </si>
  <si>
    <r>
      <t xml:space="preserve">Could you please tell me how many days in the last 7 days ${child_name} has eaten the following foods and what the source was.  Again, I am interested to know whether ${child_name} had the item even if combined with other foods.  Please include foods consumed outside of your home.
</t>
    </r>
    <r>
      <rPr>
        <sz val="12"/>
        <color rgb="FFC00000"/>
        <rFont val="Calibri (Body)"/>
      </rPr>
      <t xml:space="preserve">
Please do not include foods consumed as condiments (and eaten in very small quantities), such as pili-pili or ketchup.</t>
    </r>
  </si>
  <si>
    <t xml:space="preserve">q106: Ese wambwira ari kangahe mu minsi 7 ishize ${child_name} yariye ubu bwoko bw'ibiryo bukurikira ndetse naho byavuye. Ndashaka kumenya ${child_name} ibyo yariye byose niyo byaba byari bivanze n'ibindi biryo. Ubariremo nibyo yaba yarariye ahandi hatari murugo rwanyu. 
Ntu bariremo indoshya biryo nk'urusenda cyangwa kecapu.
                                                                                                                                                                                   </t>
  </si>
  <si>
    <t>Instruction Checklist Foods</t>
  </si>
  <si>
    <t>This note doesn't really make sense given the questions that follow. They aren't all about the previous 7 days, specifically the question that immediately follows this note isn't about that.</t>
  </si>
  <si>
    <t>select_one iycff</t>
  </si>
  <si>
    <t>iycff_18a</t>
  </si>
  <si>
    <t>Cereals or grains?</t>
  </si>
  <si>
    <t>Ibinyampeke?</t>
  </si>
  <si>
    <t>Grains Days</t>
  </si>
  <si>
    <t>e.g., bread, rice, noodles, or porridge?</t>
  </si>
  <si>
    <t xml:space="preserve">Umuceri, macaroni, ingano umugati/keke/amandazi/ibidufu, cg yaranyoye igikoma. </t>
  </si>
  <si>
    <t>iycff_19a</t>
  </si>
  <si>
    <t>Orange vegetables?</t>
  </si>
  <si>
    <t>Imboga zitukura?</t>
  </si>
  <si>
    <t>Orange Veg Days</t>
  </si>
  <si>
    <t>e.g., pumpkin, carrots, squash, sweet potatoes</t>
  </si>
  <si>
    <t>Karoti, ibihaza, imyungu, ibijumba by’umuhondo</t>
  </si>
  <si>
    <t>iycff_20a</t>
  </si>
  <si>
    <t>Roots and tubers?</t>
  </si>
  <si>
    <t>ibinyabijumba?</t>
  </si>
  <si>
    <t>Roots Days</t>
  </si>
  <si>
    <t>e.g., white potatoes, white yams, manioc, cassava, ubugali?</t>
  </si>
  <si>
    <t xml:space="preserve">Ibirayi, ibijumba, ibikoro, amateke, imyumbati, ubugali </t>
  </si>
  <si>
    <t>iycff_21a</t>
  </si>
  <si>
    <t>Green leafy vegetables?</t>
  </si>
  <si>
    <t>Imboga rwatsi?</t>
  </si>
  <si>
    <t>Green Veg Days</t>
  </si>
  <si>
    <t>Epinari, dodo, imbwija, isombe, ibisusa, umushogoro n'izindi mboga zifite amababi y'icyatsi</t>
  </si>
  <si>
    <t>iycff_22a</t>
  </si>
  <si>
    <t xml:space="preserve"> Orange fruits?</t>
  </si>
  <si>
    <t>Imbuto z’umuhondo?</t>
  </si>
  <si>
    <t>Orange Fruit Days</t>
  </si>
  <si>
    <t>(Fruits rich in Vitamin A) e.g., ripe mangoes or papayas</t>
  </si>
  <si>
    <t>(zikungahaye kuri vitamin A): Amacunga, imyembe, ipapayi, amapera atukura, mandarine, amatunda n'izindi mbuto zigira imbere hatukura</t>
  </si>
  <si>
    <t>iycff_23a</t>
  </si>
  <si>
    <t>Other fruits?</t>
  </si>
  <si>
    <t>Izindi mbuto?</t>
  </si>
  <si>
    <t>Other Fruit Days</t>
  </si>
  <si>
    <t>e.g., banana and plantain</t>
  </si>
  <si>
    <t>imineke, pome, indimu</t>
  </si>
  <si>
    <t>iycff_39a</t>
  </si>
  <si>
    <t>Other vegetables?</t>
  </si>
  <si>
    <t>Izindi mboga?</t>
  </si>
  <si>
    <t>Other Veg Days</t>
  </si>
  <si>
    <t>Ibitunguru, inyanya, kokombure, ibitonore, urunyogwe, amashu</t>
  </si>
  <si>
    <t>iycff_24a</t>
  </si>
  <si>
    <t>Organ meats?</t>
  </si>
  <si>
    <t>Inyama zo munda?</t>
  </si>
  <si>
    <t>Organ Meat Days</t>
  </si>
  <si>
    <t>Umwijima, umutima, impyiko, igifu n'izindi nyama zo munda</t>
  </si>
  <si>
    <t>iycff_25a</t>
  </si>
  <si>
    <t>Meat?</t>
  </si>
  <si>
    <t>Inyama z'umubiri?</t>
  </si>
  <si>
    <t>Meat Days</t>
  </si>
  <si>
    <t>e.g., beef, pork, lamb, goat, chicken, duck</t>
  </si>
  <si>
    <t>Ihene/inka/ingurube/inkoko/igishuhe/intama</t>
  </si>
  <si>
    <t>iycff_26a</t>
  </si>
  <si>
    <t>Eggs?</t>
  </si>
  <si>
    <t xml:space="preserve">Amagi? </t>
  </si>
  <si>
    <t>Eggs Days</t>
  </si>
  <si>
    <t>amagi ayo ariyo yose aribwa, yaba pondezi n'amanyarwanda</t>
  </si>
  <si>
    <t>iycff_27a</t>
  </si>
  <si>
    <t>Fish/Shellfish and other sea foods?</t>
  </si>
  <si>
    <t>Amafi n'ibiyakomokaho?</t>
  </si>
  <si>
    <t>Fish Days</t>
  </si>
  <si>
    <t>n'ibindi biribwa bikomoka mu mazi</t>
  </si>
  <si>
    <t>iycff_28a</t>
  </si>
  <si>
    <t>Legumes/nuts?</t>
  </si>
  <si>
    <t>Ibinyamisogwe ubunyobwa?</t>
  </si>
  <si>
    <t>Legumes Nuts Days</t>
  </si>
  <si>
    <t>e.g. beans, peas, lentils, nuts</t>
  </si>
  <si>
    <t xml:space="preserve">Ibishyimbo, Inkori, soya, amashaza </t>
  </si>
  <si>
    <t>iycff_29a</t>
  </si>
  <si>
    <t>Milk and other dairy products?</t>
  </si>
  <si>
    <t>Amata n'ibiyakomokaho?</t>
  </si>
  <si>
    <t>Dairy Days</t>
  </si>
  <si>
    <t>Inshyushyu/Ikivuguto, yawurute, fromage (ntubare ibyakoreshejwe nk'ibirungo mu bindi biryo)</t>
  </si>
  <si>
    <t>select_one acquire</t>
  </si>
  <si>
    <t>iycff_18c</t>
  </si>
  <si>
    <t>You said ${child_name} had consumed this food item in the last 7 days. How did you mainly acquire the Cereals and grain?</t>
  </si>
  <si>
    <t>Grains Aquire</t>
  </si>
  <si>
    <t>${iycff_18a} &gt; 0</t>
  </si>
  <si>
    <t>iycff_19c</t>
  </si>
  <si>
    <t>You said ${child_name} had consumed this food item in the last 7 days. How did you mainly acquire the orange vegetables?</t>
  </si>
  <si>
    <t>Orange Veg Aquire</t>
  </si>
  <si>
    <t>${iycff_19a} &gt; 0</t>
  </si>
  <si>
    <t>iycff_20c</t>
  </si>
  <si>
    <t>You said ${child_name} had consumed this food item in the last 7 days. How did you mainly acquire the Roots and tubers?</t>
  </si>
  <si>
    <t>Roots Aquire</t>
  </si>
  <si>
    <t>${iycff_20a} &gt; 0</t>
  </si>
  <si>
    <t>iycff_21c</t>
  </si>
  <si>
    <t>You said ${child_name} had consumed this food item in the last 7 days. How did you mainly acquire the Green leafy vegetables ?</t>
  </si>
  <si>
    <t>Green Veg Aquire</t>
  </si>
  <si>
    <t>${iycff_21a} &gt; 0</t>
  </si>
  <si>
    <t>iycff_22c</t>
  </si>
  <si>
    <t>You said ${child_name} had consumed this food item in the last 7 days. How did you mainly acquire the Orange fruits (Fruits rich in Vitamin A)?</t>
  </si>
  <si>
    <t>Orange Fruit Aquire</t>
  </si>
  <si>
    <t>${iycff_22a} &gt; 0</t>
  </si>
  <si>
    <t>iycff_23c</t>
  </si>
  <si>
    <t>You said ${child_name} had consumed this food item in the last 7 days. How did ${child_name} mainly acquire the Other Fruits?</t>
  </si>
  <si>
    <t>Other Fruit Aquire</t>
  </si>
  <si>
    <t>${iycff_23a} &gt; 0</t>
  </si>
  <si>
    <t>iycff_39c</t>
  </si>
  <si>
    <t>You said ${child_name} had consumed this food item in the last 7 days. How did you mainly acquire the Other vegetables?</t>
  </si>
  <si>
    <t>Other Veg Aquire</t>
  </si>
  <si>
    <t>${iycff_39a} &gt; 0</t>
  </si>
  <si>
    <t>iycff_24c</t>
  </si>
  <si>
    <t>You said ${child_name} had consumed this food item in the last 7 days. How did you mainly acquire the Organ meats?</t>
  </si>
  <si>
    <t>Organ Meat Aquire</t>
  </si>
  <si>
    <t>${iycff_24a} &gt; 0</t>
  </si>
  <si>
    <t>iycff_25c</t>
  </si>
  <si>
    <t>You said ${child_name} had consumed this food item in the last 7 days. How did you mainly acquire this Meat?</t>
  </si>
  <si>
    <t>Meat Aquire</t>
  </si>
  <si>
    <t>${iycff_25a} &gt; 0</t>
  </si>
  <si>
    <t>iycff_26c</t>
  </si>
  <si>
    <t>You said ${child_name} had consumed this food item in the last 7 days. How did you mainly acquire the Eggs?</t>
  </si>
  <si>
    <t>Eggs Aquire</t>
  </si>
  <si>
    <t>${iycff_26a} &gt; 0</t>
  </si>
  <si>
    <t>iycff_27c</t>
  </si>
  <si>
    <t>You said ${child_name} had consumed this food item in the last 7 days. How did you mainly acquire the Fish / Shellfish and other sea foods?</t>
  </si>
  <si>
    <t>Fish Aquire</t>
  </si>
  <si>
    <t>${iycff_27a} &gt; 0</t>
  </si>
  <si>
    <t>iycff_28c</t>
  </si>
  <si>
    <t>You said ${child_name} had consumed this food item in the last 7 days. How did you mainly acquire the Legumes / nuts ?</t>
  </si>
  <si>
    <t>Legumes Nuts Aquire</t>
  </si>
  <si>
    <t>${iycff_28a} &gt; 0</t>
  </si>
  <si>
    <t>iycff_29c</t>
  </si>
  <si>
    <t>You said ${child_name} had consumed this food item in the last 7 days. How did you mainly acquire the Milk and other dairy products?</t>
  </si>
  <si>
    <t>Dairy Aquire</t>
  </si>
  <si>
    <t>${iycff_29a} &gt; 0</t>
  </si>
  <si>
    <t>mod_2_6_2</t>
  </si>
  <si>
    <t>iycff_18b</t>
  </si>
  <si>
    <t>Last 24 hours (yesterday), did ${child_name} eat cereals or grains?</t>
  </si>
  <si>
    <t>Ejo hashize, ${child_name}  yaba yarariye ibinyampeke ?</t>
  </si>
  <si>
    <t>Grains</t>
  </si>
  <si>
    <t>iycff_19b</t>
  </si>
  <si>
    <t>Last 24 hours (yesterday), did ${child_name} eat orange vegetables?</t>
  </si>
  <si>
    <t>Ejo hashize, ${child_name}  yaba yarariye imboga zifite ibara ry’umuhondo ?</t>
  </si>
  <si>
    <t>Orange Veg</t>
  </si>
  <si>
    <t>iycff_20b</t>
  </si>
  <si>
    <t>Last 24 hours (yesterday), did ${child_name} eat roots or tubers?</t>
  </si>
  <si>
    <t>Ejo hashize, ${child_name} yaba yarariye  ibinyabijumba?</t>
  </si>
  <si>
    <t>Roots</t>
  </si>
  <si>
    <t>iycff_21b</t>
  </si>
  <si>
    <t>Last 24 hours (yesterday), did ${child_name} eat Green leafy vegetables ?</t>
  </si>
  <si>
    <t>Ejo hashize, ${child_name} yaba yarariye imboga rwatsi?</t>
  </si>
  <si>
    <t>Green Veg</t>
  </si>
  <si>
    <t>iycff_22b</t>
  </si>
  <si>
    <t>Last 24 hours (yesterday), did ${child_name} eat Orange fruits (Fruits rich in Vitamin A)?</t>
  </si>
  <si>
    <t>q131: Ejo hashize, ${child_name} yaba yarariye imbuto  z'amaronji,( zikungahaye kuri vitamini A)?</t>
  </si>
  <si>
    <t>Orange Fruit</t>
  </si>
  <si>
    <t>iycff_23b</t>
  </si>
  <si>
    <t>Last 24 hours (yesterday), did ${child_name} eat Other Fruits?</t>
  </si>
  <si>
    <t>Ejo hashize, ${child_name} yaba yarariye izindi mbuto?</t>
  </si>
  <si>
    <t>Other Fruit</t>
  </si>
  <si>
    <t>mod_2_6_2b</t>
  </si>
  <si>
    <t>iycff_39b</t>
  </si>
  <si>
    <t>Last 24 hours (yesterday), did ${child_name} eat Other vegetables?</t>
  </si>
  <si>
    <t>Ejo hashize, ${child_name} yaba yarariye izindi mboga?</t>
  </si>
  <si>
    <t>Other Veg</t>
  </si>
  <si>
    <t>iycff_24b</t>
  </si>
  <si>
    <t>Last 24 hours (yesterday), did ${child_name} eat Organ meats?</t>
  </si>
  <si>
    <t>Ejo hashize, ${child_name} yaba yarariye inyama zo mu nda?</t>
  </si>
  <si>
    <t>Organ Meat</t>
  </si>
  <si>
    <t>iycff_25b</t>
  </si>
  <si>
    <t>Last 24 hours (yesterday), did ${child_name} eat Meat?</t>
  </si>
  <si>
    <t>Mu masaha 24 ashize, ${child_name} yaba yariye inyama z'umubiri?</t>
  </si>
  <si>
    <t>Meat</t>
  </si>
  <si>
    <t>iycff_26b</t>
  </si>
  <si>
    <t>Last 24 hours (yesterday), did ${child_name} eat Eggs?</t>
  </si>
  <si>
    <t>Ejo hashize, ${child_name} yaba yarariye  amagi?</t>
  </si>
  <si>
    <t>Eggs</t>
  </si>
  <si>
    <t>iycff_27b</t>
  </si>
  <si>
    <t>Last 24 hours (yesterday), did ${child_name}  eat Fish / Shellfish and other sea foods?</t>
  </si>
  <si>
    <t>Ejo hashize, ${child_name} yaba yarariye amafi n'ibiyakomokaho?</t>
  </si>
  <si>
    <t>Fish</t>
  </si>
  <si>
    <t>iycff_28b</t>
  </si>
  <si>
    <t>Last 24 hours (yesterday), did ${child_name} eat Legumes / nuts ?</t>
  </si>
  <si>
    <t>Ejo hashize, ${child_name} yaba yarariye  ibinyamisogwe n'ibinyabunyobwa?</t>
  </si>
  <si>
    <t>Legumes Nuts</t>
  </si>
  <si>
    <t>iycff_29b</t>
  </si>
  <si>
    <t>Last 24 hours (yesterday), did ${child_name} eat Milk and other dairy products?</t>
  </si>
  <si>
    <t>Ejo hashize, ${child_name} yaba yarariye  amata n'ibiyakomokaho?</t>
  </si>
  <si>
    <t>Dairy</t>
  </si>
  <si>
    <t>iycff_17</t>
  </si>
  <si>
    <t>In the last 24 hours (yesterday), did ${child_name} eat any commercially fortified baby food, e.g., cerelac,fosphatine?</t>
  </si>
  <si>
    <t>Ejo hashize ( izina ry’umwana) Hari ibindi biribwa bigurishwa bipfunyitse yariye nka cerelac, fosphatine?</t>
  </si>
  <si>
    <t>Baby Food</t>
  </si>
  <si>
    <t>duration_mod2_t1</t>
  </si>
  <si>
    <t>duration_mod2_pt1</t>
  </si>
  <si>
    <t>${duration_mod2_t1}-${duration_mod2_t0}</t>
  </si>
  <si>
    <t>mod_2_7</t>
  </si>
  <si>
    <t>Module 2.7 Child's health history (chh)</t>
  </si>
  <si>
    <t>chh_instr</t>
  </si>
  <si>
    <t xml:space="preserve">Now I am going to ask some questions about the child's health. </t>
  </si>
  <si>
    <t>Ubu noneho ngiye kukubaza ibibazo bimwe bijyanye n'ubuzima bw'umwana wawe?</t>
  </si>
  <si>
    <t>Instructon Child Health</t>
  </si>
  <si>
    <t>select_one chh_1</t>
  </si>
  <si>
    <t>Where was ${child_name} delivered?</t>
  </si>
  <si>
    <t>Ese  ${child_name} yavukiye hehe?</t>
  </si>
  <si>
    <t>Delivery Location</t>
  </si>
  <si>
    <t>chh_prem1</t>
  </si>
  <si>
    <t>Was the child born early?</t>
  </si>
  <si>
    <t>Umwana wawe yaba yaravutse mbere y’igihe?</t>
  </si>
  <si>
    <t>Born Early</t>
  </si>
  <si>
    <t>chh_prem2</t>
  </si>
  <si>
    <t>How early? (number of weeks)</t>
  </si>
  <si>
    <t>q158: Mbere y'? (umubare w'ibyumweru)</t>
  </si>
  <si>
    <t>Born Early Weeks</t>
  </si>
  <si>
    <t>${chh_prem1} = 1</t>
  </si>
  <si>
    <t>chh_prem2_note</t>
  </si>
  <si>
    <t>You have entered ${chh_prem2} weeks - this indicates a baby who is born extremely prematurely. Is that correct?</t>
  </si>
  <si>
    <t>wanditse ${chh_prem2} ibyumweru,ibi bigaragaza umwana wavutse atagejeje igihe. Ese nibyo?</t>
  </si>
  <si>
    <t>Born Early Weeks note</t>
  </si>
  <si>
    <t>${chh_prem2}&gt;=10</t>
  </si>
  <si>
    <t>select_one chh_momhiv</t>
  </si>
  <si>
    <t>Let me remind you that all of your answers are confidential, and that the information you provide is very important for the survey. Did you/the mother know if you were HIV+ when you were pregnant with ${child_name}?</t>
  </si>
  <si>
    <t>Nagirango nkwibutse ko ibyo tuganira byose ari ibanga kandi n'amakuru yose muduha ari ingenzi muri ubu bushakashatsi. Waba (Mama w'umwana) uzi niba warabanaga n'ubwandu bwa Virusi itera SIDA igihe wari utwite ${child_name}?</t>
  </si>
  <si>
    <t>HIV Pregnancy</t>
  </si>
  <si>
    <t>chh_momhivb</t>
  </si>
  <si>
    <t xml:space="preserve">If HIV+, did you/the mother receive treatment to prevent transmission of HIV to your baby? </t>
  </si>
  <si>
    <t>Waba (Mama w'umwana) warahawe imiti yo kurinda umwana wawe kwandura virusi itera SIDA igihe wari umutwite?</t>
  </si>
  <si>
    <t>HIV Treatment</t>
  </si>
  <si>
    <t>${chh_momhiv} = 1</t>
  </si>
  <si>
    <t>chh_hiv</t>
  </si>
  <si>
    <t>Has ${child_name} ever been tested to see if he/she has HIV?</t>
  </si>
  <si>
    <t>{child_name} yaba yaripimishije virus itera SIDA?</t>
  </si>
  <si>
    <t>HIV Child Test</t>
  </si>
  <si>
    <t>select_one chh_hivb</t>
  </si>
  <si>
    <t>Let me remind you that all of your answers are confidential, and that the information you provide is very important for the survey. 
Could you please tell me what was the result of your child’s last test for HIV?</t>
  </si>
  <si>
    <t>Reka nkwibutse ko ibisubizo byawe byose ari ibanga, kandi ko amakuru yose utanga ari ingenzi muri ubu bushakashatsi. 
Mwambwira igisubizo cya nyuma ubwo umwana wawe aheruka kwipimisha virus itera SIDA?</t>
  </si>
  <si>
    <t xml:space="preserve">Result HIV Test Child </t>
  </si>
  <si>
    <t>${chh_hiv} = 1</t>
  </si>
  <si>
    <t>mod_2_8</t>
  </si>
  <si>
    <t>Module 2.8 Health Seeking Behavior</t>
  </si>
  <si>
    <t>mod_2_8_1</t>
  </si>
  <si>
    <t>Module 2.8.1 Health seeking behavior for children (hb)</t>
  </si>
  <si>
    <t>hb_1</t>
  </si>
  <si>
    <t xml:space="preserve">Was ${child_name} given any drug for intestinal worms in the last 6 months? </t>
  </si>
  <si>
    <t>${child_name} hari umuti yahawe w'inzoka zo mu nda mu mezi atandatu ashize?</t>
  </si>
  <si>
    <t>Drugs Intestinal Worms</t>
  </si>
  <si>
    <t>hb_2</t>
  </si>
  <si>
    <t>Has ${child_name} had diarrhea in the last 2 weeks?</t>
  </si>
  <si>
    <t>${child_name} yaba yaragize impiswi mu byumweru bibiri bishize?</t>
  </si>
  <si>
    <t>Diarrhea</t>
  </si>
  <si>
    <t>mod_2_8_1_1</t>
  </si>
  <si>
    <t>Diarrhea (diarr)</t>
  </si>
  <si>
    <t>${hb_2} = 1</t>
  </si>
  <si>
    <t>diarr_1</t>
  </si>
  <si>
    <t>Did you seek advice or treatment for the diarrhea from any source?</t>
  </si>
  <si>
    <t>Waba waragishije inama cg waravuje ${child_name} igihe yari arwaye impiswi aho ariho hose?</t>
  </si>
  <si>
    <t>Advice Treatment Diearrhea</t>
  </si>
  <si>
    <t>select_one health_ctr</t>
  </si>
  <si>
    <t>diarr_2</t>
  </si>
  <si>
    <t>Where did you seek advice or treatment?</t>
  </si>
  <si>
    <t>Ni hehe wakuye inama cg umuti?</t>
  </si>
  <si>
    <t>Where Advice Treatment Diarrhea</t>
  </si>
  <si>
    <t>${diarr_1} = 1</t>
  </si>
  <si>
    <t>mod_2_8_1_1a</t>
  </si>
  <si>
    <t>Diarrhea fluids</t>
  </si>
  <si>
    <t>diarr_fluidask</t>
  </si>
  <si>
    <t>Was he/she given any of the following to drink at any time since he/she started having the diarrhea:</t>
  </si>
  <si>
    <t>${child_name} yigeze ahabwa kimwe muri ibi binyobwa igihe icyo aricyo cyose kuva agize impiswi:</t>
  </si>
  <si>
    <t>Instructions Diarrhea</t>
  </si>
  <si>
    <t>label_diarr_fluidask</t>
  </si>
  <si>
    <t>Label</t>
  </si>
  <si>
    <t>diarr_ors</t>
  </si>
  <si>
    <t xml:space="preserve">Fluid made from an ORS packet? </t>
  </si>
  <si>
    <t>Uruvange rwa daruzi?</t>
  </si>
  <si>
    <t>ORS Fluid</t>
  </si>
  <si>
    <t>diarr_homemade</t>
  </si>
  <si>
    <t>A government-recommended homemade fluid?</t>
  </si>
  <si>
    <t>Uruvange rw'umunyu n'isukari yiteguriye mu rugo</t>
  </si>
  <si>
    <t>Gov Homemade Fluid</t>
  </si>
  <si>
    <t>mod_2_8_2</t>
  </si>
  <si>
    <t>Module 2.8.2 Health Seeking Behavior for Children 2 (hb2)</t>
  </si>
  <si>
    <t>hb2_1</t>
  </si>
  <si>
    <t>Has ${child_name} been ill with a fever or cough at anytime in the last two weeks?</t>
  </si>
  <si>
    <t>${child_name} yaba yarahinze umuriro igihe icyo aricyo cyose mu byumweru bibiri bishize?</t>
  </si>
  <si>
    <t>Fever or Cough</t>
  </si>
  <si>
    <t>hb2_2</t>
  </si>
  <si>
    <t>Did you seek advice or treatment for the illness from any source?</t>
  </si>
  <si>
    <t>Waba waragishije inama cg warashatse umuti ahantu aho ariho hose?</t>
  </si>
  <si>
    <t>Advice Treatment Illness</t>
  </si>
  <si>
    <t>${hb2_1} = 1</t>
  </si>
  <si>
    <t>Stata label should be "treatment illness"?</t>
  </si>
  <si>
    <t>hb2_3</t>
  </si>
  <si>
    <t>Where Advice Treatment Illness</t>
  </si>
  <si>
    <t>${hb2_2} = 1</t>
  </si>
  <si>
    <t>mod_hb2</t>
  </si>
  <si>
    <t>label_hb2</t>
  </si>
  <si>
    <t>CHW Visit</t>
  </si>
  <si>
    <t>hb2_8</t>
  </si>
  <si>
    <t>In the past month, has ${child_name} been visited by a community health worker?</t>
  </si>
  <si>
    <t>Mukwezi gushize, ${child_name} yaba yarasuwe n'umujyanama w'ubuzima?</t>
  </si>
  <si>
    <t>hb2_9</t>
  </si>
  <si>
    <t>In the past month, has ${child_name} seen a health provider to measure his/her growth?</t>
  </si>
  <si>
    <t>Mukwezi gushize, ${child_name} yaba yaragiye kubanya buzima ngo bamupime imikurire ye?</t>
  </si>
  <si>
    <t>Growth Measure</t>
  </si>
  <si>
    <t>hb2_10</t>
  </si>
  <si>
    <t>Did ${child_name} sleep under a mosquito net last night?</t>
  </si>
  <si>
    <t>Mu ijoro ryacyeye, ${child_name} yaryamye mu inzitiramubu?</t>
  </si>
  <si>
    <t>Mosquito Net</t>
  </si>
  <si>
    <t>mod_2_9</t>
  </si>
  <si>
    <t>Module 2.9 Child Injury (inj)</t>
  </si>
  <si>
    <t>inj_1</t>
  </si>
  <si>
    <t>Has your child ever been burned, seriously wounded, or been in a road accident?</t>
  </si>
  <si>
    <t>Umwana wawe yaba yarigeze ashya/ atwikwa , akomereka bikomeye cyangwa yarahuye n’impanuka yo mu umuhanda?</t>
  </si>
  <si>
    <t>Injury Ever</t>
  </si>
  <si>
    <t>select_one inj_2</t>
  </si>
  <si>
    <t xml:space="preserve">Could you please tell me the type of injury or accident? </t>
  </si>
  <si>
    <t>Mushobora se kumbwira ubwoko bw’ibikomere/imvune cyangwa impanuka yo mu muhanda yaba yaragize?</t>
  </si>
  <si>
    <t>Injury Type</t>
  </si>
  <si>
    <t>${inj_1}=1</t>
  </si>
  <si>
    <t>inj_3</t>
  </si>
  <si>
    <t>Advice Treatment Injury</t>
  </si>
  <si>
    <t>inj_4</t>
  </si>
  <si>
    <t>Where Advice Treatment Injury</t>
  </si>
  <si>
    <t>${inj_3}=1</t>
  </si>
  <si>
    <t>inj_5</t>
  </si>
  <si>
    <t>${child_name} Yaba yarigeze kubw’impanuka Amira imiti yica udukoko, uburozi cyangwa imiti yo kwa muganga atakagombye kunywa/gufata?</t>
  </si>
  <si>
    <t>Ingest Toxins</t>
  </si>
  <si>
    <t>inj_6</t>
  </si>
  <si>
    <t>${inj_5}=1</t>
  </si>
  <si>
    <t>inj_7</t>
  </si>
  <si>
    <t>${inj_6}=1</t>
  </si>
  <si>
    <t>mod_2_10</t>
  </si>
  <si>
    <t>Module 2.10 Child discipline (cd)</t>
  </si>
  <si>
    <t>cd_inst</t>
  </si>
  <si>
    <t>INSTRUCTIONS: Adults use certain ways to teach children the right behaviour or to address a behaviour problem.  I will read various methods that are used and I want you to tell me if you or anyone else in your household has used this method in the past 30 days with ${child_name}:</t>
  </si>
  <si>
    <t xml:space="preserve">AMABWIRIZA: Abantu bakuru bakoresha uburyo butandukanye mu kwigisha abana imyitwarire iboneye cyangwa mu gukosora imibi. Ngiye kubasomera uburyo butandukanye bukoreshwa maze mbasabe kumbwira niba wowe ubwawe cyangwa se undi muntu mubana yaba yarabukoresheje mu minsi 30 ishize: </t>
  </si>
  <si>
    <t>Instruction Child Discipline</t>
  </si>
  <si>
    <t>cd_label</t>
  </si>
  <si>
    <t>cd label</t>
  </si>
  <si>
    <t>cd_1</t>
  </si>
  <si>
    <t>Deprived the child of things that the child desired because of misbehavior</t>
  </si>
  <si>
    <t xml:space="preserve">Wowe cg undi muntu mubana yaba yaramwimye ibintu yashakaga kubera imyitwarire mibi </t>
  </si>
  <si>
    <t>Deprived Punishment</t>
  </si>
  <si>
    <t>cd_2</t>
  </si>
  <si>
    <t>Did not give the child food until late in the day or not at all</t>
  </si>
  <si>
    <t xml:space="preserve">Wowe cg undi muntu mubana yaba yaramwimye ibiryo kugeza mu masaha akuze y’umunsi cyangwa barabimwimye burundu </t>
  </si>
  <si>
    <t>No Food</t>
  </si>
  <si>
    <t>cd_3</t>
  </si>
  <si>
    <t>Explained why something (the behavior) was wrong</t>
  </si>
  <si>
    <t>Wowe cg undi muntu mubana yaba yaramusobanuriye impamvu imyitwarire ye yari mibi.</t>
  </si>
  <si>
    <t>Explained Misbehavior</t>
  </si>
  <si>
    <t>cd_4</t>
  </si>
  <si>
    <t>Shook the child when angry with him/her</t>
  </si>
  <si>
    <t>Wowe cg undi muntu mubana yaba yaramuhutaje/yaramuzunguje igihe yari yamurakariye</t>
  </si>
  <si>
    <t>Shook</t>
  </si>
  <si>
    <t>cd_5</t>
  </si>
  <si>
    <t>Shouted, yelled, or screamed at the child</t>
  </si>
  <si>
    <t xml:space="preserve">Wowe cg undi muntu mubana yaba yaramusakurije, yaramututse cg yaramukankamiye </t>
  </si>
  <si>
    <t>Shouted</t>
  </si>
  <si>
    <t>cd_6</t>
  </si>
  <si>
    <t>Gave the child work as a form of punishment, so that he/she stopped misbehaving.</t>
  </si>
  <si>
    <t>Wowe cg undi muntu mubana yaba yaramuhanishije gukora imirimo, kugirango adakomeza kugira imyitwarire mibi.</t>
  </si>
  <si>
    <t>Work Punishment</t>
  </si>
  <si>
    <t>mod_2_10_1</t>
  </si>
  <si>
    <t>cd_label1</t>
  </si>
  <si>
    <t>cd_9</t>
  </si>
  <si>
    <t>Called him/her dumb, lazy, or another name like that</t>
  </si>
  <si>
    <t xml:space="preserve">Wowe cg undi muntu mubana yaba yaramwise igicucu, umunebwe cg andi mazina mabi nk'ayo </t>
  </si>
  <si>
    <t>Called Names</t>
  </si>
  <si>
    <t>cd_10</t>
  </si>
  <si>
    <t>Hit or slapped him/her on the face, head, or ears</t>
  </si>
  <si>
    <t xml:space="preserve">Wowe cg undi muntu mubana yaba yaramukubise mu maso, mu mutwe cg mu matwi. </t>
  </si>
  <si>
    <t>Hit Head</t>
  </si>
  <si>
    <t>cd_11</t>
  </si>
  <si>
    <t>Hit or slapped him/her on the hand, arm, or leg</t>
  </si>
  <si>
    <t xml:space="preserve">Wowe cg undi muntu mubana yaba yaramukubise mu kiganza, ku kaboko cg ku kaguru. </t>
  </si>
  <si>
    <t>Hit Limbs</t>
  </si>
  <si>
    <t>cd_12</t>
  </si>
  <si>
    <t>Beat him/her up, that is hit him/her over and over as hard as one could</t>
  </si>
  <si>
    <t>Wowe cg undi muntu mubana yaba yararamuhondaguye cyane.</t>
  </si>
  <si>
    <t>Beat Child</t>
  </si>
  <si>
    <t>cd_13</t>
  </si>
  <si>
    <t>Do you believe that in order to bring up, raise, or educate a child properly, the child needs to be physically punished?</t>
  </si>
  <si>
    <t>Ujya utekereza ko kurera umwana, cg kumwigisha neza, umwana agomba gukubitwa?</t>
  </si>
  <si>
    <t>Believe In Punishment</t>
  </si>
  <si>
    <t>cd_12a</t>
  </si>
  <si>
    <t>Risk Of Harm Enacted</t>
  </si>
  <si>
    <t>${cd_12} = 1</t>
  </si>
  <si>
    <t>duration_mod2_t2</t>
  </si>
  <si>
    <t>duration_mod2_pt2</t>
  </si>
  <si>
    <t>${duration_mod2_t2}-${duration_mod2_t1}</t>
  </si>
  <si>
    <t>duration_mod2</t>
  </si>
  <si>
    <t>${duration_mod2_t2}-${duration_mod2_t0}</t>
  </si>
  <si>
    <t>duration_mod3_t0</t>
  </si>
  <si>
    <t>mod_3</t>
  </si>
  <si>
    <t xml:space="preserve">Module 3. Ages and Stages Questionnaire (asq). </t>
  </si>
  <si>
    <t>If this Module has already been completed, go to ${mod_5}</t>
  </si>
  <si>
    <t xml:space="preserve">Each ASQ version should only be enacted for the appropriate child age based on child1_mo2d2
</t>
  </si>
  <si>
    <t>mod_3_1</t>
  </si>
  <si>
    <t>Module 3.1 ASQ - 6 month (asq6)</t>
  </si>
  <si>
    <t>${age_mo} &gt;=5 and ${age_mo}&lt;7</t>
  </si>
  <si>
    <t>For children 5 months 0 days through 6 months 30 days (asq6)</t>
  </si>
  <si>
    <t>asq6_inst</t>
  </si>
  <si>
    <t>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t>
  </si>
  <si>
    <t xml:space="preserve">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t>
  </si>
  <si>
    <t>Instructions ASQ6</t>
  </si>
  <si>
    <t>select_one asq</t>
  </si>
  <si>
    <t>asq6_1</t>
  </si>
  <si>
    <t>Does your baby make high-pitched squeals?</t>
  </si>
  <si>
    <t xml:space="preserve">Ese umwana wawe yaba atera hejuru asakuza? </t>
  </si>
  <si>
    <t>Squeals</t>
  </si>
  <si>
    <t>asq6_2</t>
  </si>
  <si>
    <t>When playing with sounds, does your baby make grunting, growling, or other deep-toned sounds?</t>
  </si>
  <si>
    <t>Iyo umwana wawe akina yivugisha, ajya atera urusaku, akitsa ijwi rimwe na rimwe akamera nk’uhuma?</t>
  </si>
  <si>
    <t>Grunts</t>
  </si>
  <si>
    <t>asq6_3</t>
  </si>
  <si>
    <t>Iyo uhamagaye umwana wawe aho atakureba, ese areba mu cyerekezo cy’ijwi ryawe?</t>
  </si>
  <si>
    <t>Respond to Voice</t>
  </si>
  <si>
    <t>asq6_4</t>
  </si>
  <si>
    <t>When a loud noise occurs, does your baby turn to see where the sound came from?</t>
  </si>
  <si>
    <t xml:space="preserve">Iyo habayeho urusaku rwinshi cyane, umwana wawe ajya ahindukira ngo arebe aho urwo rusaku ruturutse? </t>
  </si>
  <si>
    <t>Respond to Noise</t>
  </si>
  <si>
    <t>asq6_5</t>
  </si>
  <si>
    <t>Does your baby make sounds like “da,” “ga,” “ka,” and “ba”?</t>
  </si>
  <si>
    <t>Ese umwana wawe ashobora kuvuga amajwi nka “da”, “ga”, “ka” na “ba”?</t>
  </si>
  <si>
    <t>Make Sounds</t>
  </si>
  <si>
    <t>asq6_6</t>
  </si>
  <si>
    <t>If you copy the sounds your baby makes, does your baby repeat the sounds back to you?</t>
  </si>
  <si>
    <t xml:space="preserve">Ese iyo wiganye amajwi umwana wawe avuze, umwana wawe agusubiriramo ya majwi nk’uko wayavuze? </t>
  </si>
  <si>
    <t>Repeat Sounds</t>
  </si>
  <si>
    <t>asq6_7</t>
  </si>
  <si>
    <t>Iyo umwana wawe aryamye agaramye ajya azamura amaguru hejuru ku buryo abona uturenge twe?</t>
  </si>
  <si>
    <t>Lift Legs On Back</t>
  </si>
  <si>
    <t>asq6_8</t>
  </si>
  <si>
    <t xml:space="preserve">Iyo umwana wawe aryamye yubitse inda ajya arambura amaboko ye yombi anazamura igituza cyose akivana ku buriri cyangwa hasi? </t>
  </si>
  <si>
    <t>Push Arms On Tummy</t>
  </si>
  <si>
    <t>asq6_9</t>
  </si>
  <si>
    <t xml:space="preserve">Umwana wawe ajya yibirindura agaramye, akubika inda akarambura amoboko ye? </t>
  </si>
  <si>
    <t>Roll And Release Arms</t>
  </si>
  <si>
    <t>asq6_10</t>
  </si>
  <si>
    <t xml:space="preserve">Iyo wicaje umwana wawe, ajya yishingikiriza ibiganza mu gihe yicaye? </t>
  </si>
  <si>
    <t>Use Hands To Sit</t>
  </si>
  <si>
    <t>Niba abasha kwicara yemye atagombye gushyira ibiganza hasi ngo abyishingikirizeho, subiza “yego” kuri icyo gikorwa.</t>
  </si>
  <si>
    <t>asq6_11</t>
  </si>
  <si>
    <t xml:space="preserve">Iyo ufashe amaboko yombi ngo ufashe uumwana guhagarara, abasha kwihanganira ibiro bye mu gihe ahagaze? </t>
  </si>
  <si>
    <t>Support Weight Standing</t>
  </si>
  <si>
    <t>asq6_12</t>
  </si>
  <si>
    <t>Does your baby get into a crawling position by getting up on her hands and knees?</t>
  </si>
  <si>
    <t>Ese umwana ajya yegukira ku mavi n'amaboko asa nushaka gukambakamba?</t>
  </si>
  <si>
    <t>Assume Crawling Position</t>
  </si>
  <si>
    <t>asq6_13</t>
  </si>
  <si>
    <t>Does your baby grab a toy you offer and look at it, wave it about, or chew on it for about 1 minute?</t>
  </si>
  <si>
    <t xml:space="preserve">Ese umwana wawe afata igikinisho umuhaye, akacyitegereza, akakizunguza cyangwa akagishyira mu kanwa nibura mu gihe cy’umunota? </t>
  </si>
  <si>
    <t xml:space="preserve">Grab and Inteact Toy Minute </t>
  </si>
  <si>
    <t>asq6_14</t>
  </si>
  <si>
    <t>Does your baby reach for or grasp a toy using both hands at once?</t>
  </si>
  <si>
    <t xml:space="preserve">Ese umwana wawe abasha gusingira igikinisho akagikomeza? 
Mu biganza bye byombi icyarimwe. 
</t>
  </si>
  <si>
    <t>Reach For Toy</t>
  </si>
  <si>
    <t>asq6_15</t>
  </si>
  <si>
    <t xml:space="preserve">Umwana wawe ajya agerageza gusingira akantu gato akagakoreshaho urutoki rwe cyangwa ikiganza? </t>
  </si>
  <si>
    <t xml:space="preserve">Reach For Cheerio </t>
  </si>
  <si>
    <t>Niba abasha gufata akantu gato kangana n’ishaza subiza “yego”kuri iki gika iki kibazo.</t>
  </si>
  <si>
    <t>asq6_16</t>
  </si>
  <si>
    <t>Does your baby pick up a small toy, holding it in the center of her hands with her fingers around it?</t>
  </si>
  <si>
    <t xml:space="preserve">Ese umwana wawe aterura agakinisho gato, akagafatira hagati mu kiganza cye, intoki zikazengurutse? </t>
  </si>
  <si>
    <t>Pick Up Hold Toy</t>
  </si>
  <si>
    <t>asq6_17</t>
  </si>
  <si>
    <t xml:space="preserve">Ese umwana wawe agerageza gutoragura akantu gato akoresheje igikumwe cye n’izindi ntoki 4 n'ubwo ataba ashobora kugafata? </t>
  </si>
  <si>
    <t>Pick Up Cheerio</t>
  </si>
  <si>
    <t>Niba abasha kugaterura musubirize“yego”kuri iki gika/ kibazo.</t>
  </si>
  <si>
    <t>asq6_18</t>
  </si>
  <si>
    <t>Does your baby usually pick up a small toy with only one hand?</t>
  </si>
  <si>
    <t xml:space="preserve">Ese umwana wawe aterura agakinisho gato n’ikiganza kimwe cyonyine? </t>
  </si>
  <si>
    <t>Pick Up Hand</t>
  </si>
  <si>
    <t>asq6_19</t>
  </si>
  <si>
    <t>When a toy is in front of your baby, does your baby reach for it with both hands?</t>
  </si>
  <si>
    <t xml:space="preserve">Iyo imbere y’umwana wawe hari igikinisho, ajya agerageza kugisingira akoresheje ibiganza byombi? </t>
  </si>
  <si>
    <t>Reach Hand(s)</t>
  </si>
  <si>
    <t>asq6_20</t>
  </si>
  <si>
    <t xml:space="preserve">Ese iyo umwana wawe aryamye agaramye ajya ahindukiza umutwe ashaka kureba igikinisho aho agitaye? </t>
  </si>
  <si>
    <t>Turn Head Drop Toy</t>
  </si>
  <si>
    <t>Niba agitora, mushyirireho “yego”kuri iki gika.</t>
  </si>
  <si>
    <t>asq6_21</t>
  </si>
  <si>
    <t xml:space="preserve">Ese iyo umwana wawe aryamye agaramye ajya agerageza gufata igikinisho ataye iyo ashobora kukireba? </t>
  </si>
  <si>
    <t>Get Toy On Back</t>
  </si>
  <si>
    <t>asq6_22</t>
  </si>
  <si>
    <t xml:space="preserve">Ese umwana wawe afata igikinisho akagishyira mu kanwa? </t>
  </si>
  <si>
    <t>Toy Mouth</t>
  </si>
  <si>
    <t>asq6_23</t>
  </si>
  <si>
    <t>Does your baby pass a toy back and forth from one hand to the other?</t>
  </si>
  <si>
    <t xml:space="preserve">Ese umwana wawe ajya afata igikinisho akivana mu kiganza kimwe agishyira mu kindi? </t>
  </si>
  <si>
    <t>Toy Pass Hands</t>
  </si>
  <si>
    <t>asq6_24</t>
  </si>
  <si>
    <t>Does your baby play by banging a toy up and down on the floor or table?</t>
  </si>
  <si>
    <t xml:space="preserve">Ese umwana wawe ajya akinisha igikinisho agihondagura hasi cyangwa ku meza? </t>
  </si>
  <si>
    <t>Bang Toy</t>
  </si>
  <si>
    <t>asq6_25</t>
  </si>
  <si>
    <t>When in front of a large mirror, does your baby smile or coo at herself?</t>
  </si>
  <si>
    <t xml:space="preserve">Iyo umwana wawe ari imbere y’indorerwamo nini aramwenyura cyangwa akivugisha? </t>
  </si>
  <si>
    <t>Mirror Smile</t>
  </si>
  <si>
    <t>If a mirror is not available, you could also look for a reflection in a window, pane of glass, or in water. .</t>
  </si>
  <si>
    <t>Niba nta ndorerwamo ihari, wakoresha ikindi kintu cyose gikora nk'indorerwamo nk'amazi, igicucu, cyangwa se ikirahuri.</t>
  </si>
  <si>
    <t>asq6_26</t>
  </si>
  <si>
    <t xml:space="preserve">Ese iyo umwana wawe ari hamwe n’abantu atamenyereye yaba yifata mu buryo butandukanye n’uko yifata iyo ari hamwe nawe cyangwa abandi amenyeranye nabo? </t>
  </si>
  <si>
    <t>Strangers</t>
  </si>
  <si>
    <t>Reactions to strangers may include staring, frowning, withdrawing, or crying.</t>
  </si>
  <si>
    <t>asq6_27</t>
  </si>
  <si>
    <t>While lying on her back, does your baby play by grabbing her foot?</t>
  </si>
  <si>
    <t xml:space="preserve">Iyo umwana wawe aryamye agaramye, ajya akina azamura amaguru agafata ikirenge cye? </t>
  </si>
  <si>
    <t>Grab Foot</t>
  </si>
  <si>
    <t>asq6_28</t>
  </si>
  <si>
    <t>When in front of a large mirror, does your baby reach out to pat the mirror?</t>
  </si>
  <si>
    <t xml:space="preserve">Iyo umwana wawe ari imbere y’indorerwamo, ajya ayikoramo? </t>
  </si>
  <si>
    <t>Mirror Touch</t>
  </si>
  <si>
    <t>asq6_29</t>
  </si>
  <si>
    <t>Iyo umwana wawe aryamye agaramye ajya afata akarenge ke akagashyira mu kanwa?</t>
  </si>
  <si>
    <t>Foot Mouth</t>
  </si>
  <si>
    <t>asq6_30</t>
  </si>
  <si>
    <t xml:space="preserve">Does your baby try to get a toy that is out of reach? </t>
  </si>
  <si>
    <t>Ese umwana wawe ajya agerageza gushyikira igikinisho kimuruhije kugeraho?</t>
  </si>
  <si>
    <t>Toy Out Of Reach</t>
  </si>
  <si>
    <t>Ashobora kwibirandura, gukurura inda cyangwa gukambakamba.</t>
  </si>
  <si>
    <t>mod_3_2</t>
  </si>
  <si>
    <t>Module 3.2 ASQ - 8 month (asq8)</t>
  </si>
  <si>
    <t>${age_mo} &gt;=7 and ${age_mo}&lt;9</t>
  </si>
  <si>
    <t>For children 7 months 0 days through 8 months 30 days</t>
  </si>
  <si>
    <t>asq8_inst</t>
  </si>
  <si>
    <t>Instructions ASQ8</t>
  </si>
  <si>
    <t>asq8_1</t>
  </si>
  <si>
    <t>asq8_2</t>
  </si>
  <si>
    <t>asq8_3</t>
  </si>
  <si>
    <t>If you copy the sounds your baby makes, does your baby repeat the same sounds back to you?</t>
  </si>
  <si>
    <t>asq8_4</t>
  </si>
  <si>
    <t>asq8_5</t>
  </si>
  <si>
    <t>Does your baby respond to the tone of your voice and stop her activity at least briefly when you say “no-no” to him?</t>
  </si>
  <si>
    <t xml:space="preserve">Umwana wawe ajya asubiza ijwi ryawe agahagarika ibyo yakoraga byibura mu gihe gito mu gihe umubwiye oya-oya? </t>
  </si>
  <si>
    <t>Respond to No</t>
  </si>
  <si>
    <t>asq8_6</t>
  </si>
  <si>
    <t xml:space="preserve">Does your baby make two similar sounds like “ba-ba,” “da-da,” or “ga-ga”? </t>
  </si>
  <si>
    <t xml:space="preserve">Ese umwana wawe avuga amajwi abiri asa nka “ba-ba”; “da-da” cyangwa “ga-ga”? </t>
  </si>
  <si>
    <t>Make Two Sounds</t>
  </si>
  <si>
    <t>The sounds do not need to mean anything.</t>
  </si>
  <si>
    <t>Ayo majwi ntakeneye kugira ibisobanuro.</t>
  </si>
  <si>
    <t>asq8_7</t>
  </si>
  <si>
    <t>Lean On Hands Sit</t>
  </si>
  <si>
    <t>asq8_8</t>
  </si>
  <si>
    <t>asq8_9</t>
  </si>
  <si>
    <t>asq8_10</t>
  </si>
  <si>
    <t>asq8_11</t>
  </si>
  <si>
    <t>When sitting on the floor, does your baby sit up straight for several minutes without using her hands for support?</t>
  </si>
  <si>
    <t xml:space="preserve">Igihe umwana wawe yicaye hasi, umwana wawe ajya yicara yemye mugihe cy’iminota myinshi adakoresheje amaboko murwego rwo kumufasha? </t>
  </si>
  <si>
    <t>Sit Without Support</t>
  </si>
  <si>
    <t>asq8_12</t>
  </si>
  <si>
    <t xml:space="preserve">Igihe umwana wawe ahagaze afashe ku kintu, ashobora gukomeza guhagarara neza atifashishije agatuza? </t>
  </si>
  <si>
    <t>Stand With Support</t>
  </si>
  <si>
    <t>asq8_13</t>
  </si>
  <si>
    <t xml:space="preserve">Does your baby reach for a crumb or Cheerio and touch it with her finger or hand? </t>
  </si>
  <si>
    <t>Umwana wawe ajya agerageza gusingira akantu gato akagakoreshaho urutoki rwe cyangwa ikiganza?</t>
  </si>
  <si>
    <t xml:space="preserve"> Niba abasha gufata akantu gato kangana n’ishaza subiza “yego”kuri iki gika iki kibazo.</t>
  </si>
  <si>
    <t>asq8_14</t>
  </si>
  <si>
    <t>asq8_15</t>
  </si>
  <si>
    <t>Try Pick Up Cheerio</t>
  </si>
  <si>
    <t>asq8_16</t>
  </si>
  <si>
    <t>Does your baby pick up small toys with only one hand?</t>
  </si>
  <si>
    <t>asq8_17</t>
  </si>
  <si>
    <t xml:space="preserve">Umwana wawe ajya atora  akantu gato neza akoresheje ikiganza hagati mukiganza n’intoki ze agakurura? </t>
  </si>
  <si>
    <t>Success Pick Up Cheerio</t>
  </si>
  <si>
    <t>asq8_18</t>
  </si>
  <si>
    <t>Does your baby pick up a small toy with the tips of her thumb and fingers?</t>
  </si>
  <si>
    <t>Umwana wawe ajya atora igikinisho gito akoresheje intoki?</t>
  </si>
  <si>
    <t>Pick Up Toy Fingers</t>
  </si>
  <si>
    <t>Musabwe kwitegereza umwanya hagati y’igikinisho no hagati mukiganza?</t>
  </si>
  <si>
    <t>asq8_19</t>
  </si>
  <si>
    <t>asq8_20</t>
  </si>
  <si>
    <t>asq8_21</t>
  </si>
  <si>
    <t>asq8_22</t>
  </si>
  <si>
    <t>asq8_23</t>
  </si>
  <si>
    <t>Does your baby pick up two small toys, one in each hand, and hold onto them for about 1 minute?</t>
  </si>
  <si>
    <t>Umwana wawe ajya atora udukinisho tubiri duto, kamwe muri buri kiganza, akatumarana nk’umunota umwe?</t>
  </si>
  <si>
    <t>Two Toys Hold Minute</t>
  </si>
  <si>
    <t>asq8_24</t>
  </si>
  <si>
    <t>Mugihe afashe igikinisho mu kiganza cye, umwana wawe ajya agihonda (kubita) ku kindi gikinisho ku meza?</t>
  </si>
  <si>
    <t>Bang Toys</t>
  </si>
  <si>
    <t>asq8_25</t>
  </si>
  <si>
    <t>asq8_26</t>
  </si>
  <si>
    <t>asq8_27</t>
  </si>
  <si>
    <t>asq8_28</t>
  </si>
  <si>
    <t>asq8_29</t>
  </si>
  <si>
    <t>Does your baby drink water, juice, or formula from a cup while you hold it?</t>
  </si>
  <si>
    <t xml:space="preserve">Umwana wawe ajya anywera amazi, umutobe, cg amata y’ifu mu gikombe mugihe umufatiye?  </t>
  </si>
  <si>
    <t>Drink From Cup</t>
  </si>
  <si>
    <t>asq8_30</t>
  </si>
  <si>
    <t>Does your baby feed himself a cracker or a cookie?</t>
  </si>
  <si>
    <t xml:space="preserve">Umwana wawe ajya yigaburira irindazi cg igisuguti?  </t>
  </si>
  <si>
    <t>Feed Self</t>
  </si>
  <si>
    <t>mod_3_3</t>
  </si>
  <si>
    <t>Module 3.3 ASQ - 10 month (asq10)</t>
  </si>
  <si>
    <t>${age_mo} &gt;=9 and ${age_mo}&lt;11</t>
  </si>
  <si>
    <t xml:space="preserve">For children 9 months 0 days through 10 months 30 days </t>
  </si>
  <si>
    <t>asq10_inst</t>
  </si>
  <si>
    <t>Instructions ASQ10</t>
  </si>
  <si>
    <t>asq10_1</t>
  </si>
  <si>
    <t>asq10_2</t>
  </si>
  <si>
    <t>asq10_3</t>
  </si>
  <si>
    <t>Does your baby make two similar sounds like “ba-ba,” “da-da,” or “ga-ga”?</t>
  </si>
  <si>
    <t>Ese umwana wawe avuga amajwi abiri asa nka “ba-ba”; “da-da” cyangwa “ga-ga”?</t>
  </si>
  <si>
    <t>asq10_4</t>
  </si>
  <si>
    <t xml:space="preserve">Ubisabye umwana wawe, ese akina nibura agakino kamwe k’abana n’ubwo utamwereka igikorwa wowe ubwawe? </t>
  </si>
  <si>
    <t>Nursery Game</t>
  </si>
  <si>
    <t>such as, “bye-bye,” “Peeka-boo,” “clap your hands,” “So Big”</t>
  </si>
  <si>
    <t>Nko: “Gupepera”, “Kwihishana” “Gukoma amashyi”</t>
  </si>
  <si>
    <t>asq10_5</t>
  </si>
  <si>
    <t>Does your baby follow one simple command, such as “Come here,” “Give it to me,” or “Put it back,” without your using gestures?</t>
  </si>
  <si>
    <t xml:space="preserve">Ese umwana wawe akurikiza ibwiriza rimwe ryoroshye umuhaye nka “Ngwino hano”, “Kimpereza”, “Gisubizeyo”, udakoresheje amarenga? </t>
  </si>
  <si>
    <t>Follow Command</t>
  </si>
  <si>
    <t>asq10_6</t>
  </si>
  <si>
    <t xml:space="preserve">Does your baby say three words, such as “Mama,” “Dada,” and “Baba”? </t>
  </si>
  <si>
    <t>Ese umwana wawe avuga amagambo atatu, nka “Nana”, “Dada”, na ‘’Baba’’?</t>
  </si>
  <si>
    <t>Three Words</t>
  </si>
  <si>
    <t>A “word” is a sound or sounds your baby says consistently to mean someone or something.</t>
  </si>
  <si>
    <t>"ijambo” ni ijwi cyangwa amajwi umwana wawe avuga buri gihe mu gusobanura umuntu cyangwa ikintu. “Nana” ashaka kuvuga “umwana”</t>
  </si>
  <si>
    <t>asq10_7</t>
  </si>
  <si>
    <t xml:space="preserve">Iyo ufashe amaboko yombi ngo ufashe uumwana guhagarara, abasha kwihanganira ibiro bye mu gihe ahagaze?  </t>
  </si>
  <si>
    <t>asq10_8</t>
  </si>
  <si>
    <t>asq10_9</t>
  </si>
  <si>
    <t>Igihe umwana wawe ahagaze afashe ku kintu, ashobora gukomeza guhagarara neza atifashishije agatuza?</t>
  </si>
  <si>
    <t>asq10_10</t>
  </si>
  <si>
    <t>While holding onto furniture, does your baby bend down and pick up a toy from the floor and then return to a standing position?</t>
  </si>
  <si>
    <t xml:space="preserve">Mu gihe afashe ku ntebe cyangwa ku meza, ese umwana wawe arunama agaterura igikinisho kiri hasi hanyuma akongera agahagarara? </t>
  </si>
  <si>
    <t>Reach For Toy Stand with Support</t>
  </si>
  <si>
    <t>asq10_11</t>
  </si>
  <si>
    <t>While holding onto furniture, does your baby lower himself with control (without falling or flopping down)?</t>
  </si>
  <si>
    <t>Mu gihe afashe ku ntebe cyangwa ku meza, ese umwana wawe abasha gusutama ntawe umufashije (nta kugwa cyangwa kwiceka hasi)?</t>
  </si>
  <si>
    <t>Lower Self with Support</t>
  </si>
  <si>
    <t>asq10_12</t>
  </si>
  <si>
    <t>Does your baby walk beside furniture while holding on with only one hand?</t>
  </si>
  <si>
    <t xml:space="preserve">Ese umwana wawe agenda iruhande rw’ikintu mu gihe agifasheho n’ukuboko kumwe gusa? </t>
  </si>
  <si>
    <t>Walk Hold One Hand</t>
  </si>
  <si>
    <t>asq10_13</t>
  </si>
  <si>
    <t>Pick Up Toy One Hand</t>
  </si>
  <si>
    <t>asq10_14</t>
  </si>
  <si>
    <t>Does your baby successfully pick up a crumb or Cheerio by using her thumb and all her fingers in a raking motion?</t>
  </si>
  <si>
    <t>Umwana wawe ajya atora  akantu gato neza akoresheje ikiganza hagati mukiganza n’intoki ze agakurura?</t>
  </si>
  <si>
    <t>Pick Up Cheerio Fingers</t>
  </si>
  <si>
    <t>asq10_15</t>
  </si>
  <si>
    <t xml:space="preserve">Umwana wawe ajya atora igikinisho gito akoresheje imitwe y’intoki? </t>
  </si>
  <si>
    <t>Pick Up Toy Fingertips</t>
  </si>
  <si>
    <t>Musabwe kwitegereza umwanya hagati y’igikinisho no hagati mukiganza.</t>
  </si>
  <si>
    <t>asq10_16</t>
  </si>
  <si>
    <t>After one or two tries, does your baby pick up a piece of string with her first finger and thumb?</t>
  </si>
  <si>
    <r>
      <t>Nyuma yo kubigerageza inshuro imwe cyangwa ebyiri umwana wawe abasha gutora agace k’urudodo akorehseje urutoki rwa mbere n’igikumwe?</t>
    </r>
    <r>
      <rPr>
        <i/>
        <sz val="12"/>
        <color rgb="FF000000"/>
        <rFont val="Arial Narrow"/>
        <family val="2"/>
      </rPr>
      <t xml:space="preserve"> </t>
    </r>
  </si>
  <si>
    <t>Pick Up String</t>
  </si>
  <si>
    <t>The string may be attached to a toy.</t>
  </si>
  <si>
    <t>Urudodo rushobora kuba rufashe ku gikinisho.</t>
  </si>
  <si>
    <t>asq10_17</t>
  </si>
  <si>
    <t xml:space="preserve">Ese umwana wawe ashobora gutora akamanyu gato akoresheje imitwe y’igikumwe n’urutoki? Ashobora gushyira ukuboko kwe cyangwa ikiganza cye ku meza cyangwa ku kindi kintu mu gihe arimo kubikora. </t>
  </si>
  <si>
    <t>Pick Up Cheerio Thumb Finger</t>
  </si>
  <si>
    <t>asq10_18</t>
  </si>
  <si>
    <t>Does your baby set a small toy down, without dropping it, and then take her hand off the toy?</t>
  </si>
  <si>
    <t xml:space="preserve">Ese umwana wawe ashobora kurambika hasi agakinisho atagatuye hasi? </t>
  </si>
  <si>
    <t>Set Down Toy</t>
  </si>
  <si>
    <t>asq10_19</t>
  </si>
  <si>
    <t>asq10_20</t>
  </si>
  <si>
    <t>Two Toys One Minute</t>
  </si>
  <si>
    <t>asq10_21</t>
  </si>
  <si>
    <t>asq10_22</t>
  </si>
  <si>
    <t>While holding a small toy in each hand, does your baby clap the toys together (like “Pat-a-cake”)?</t>
  </si>
  <si>
    <t>Igihe afashe agakinisho muri buri kiganza, ese umwana wawe akomanya Ibikinisho hamwe?</t>
  </si>
  <si>
    <t>Clap Toys</t>
  </si>
  <si>
    <t>asq10_23</t>
  </si>
  <si>
    <t>Does your baby poke at or try to get a crumb or Cheerio that is inside a clear bottle (such as a plastic soda-pop bottle or baby bottle)?</t>
  </si>
  <si>
    <t xml:space="preserve">Ese umwana wawe yerekana cyangwa agerageza gufata akamanyu k’ikintu mu icupa ribonerana nka gacupa ka plastic ka fanta cyangwa mu nkongoro y’umwana? </t>
  </si>
  <si>
    <t>Cheerio in Bottle</t>
  </si>
  <si>
    <t>asq10_24</t>
  </si>
  <si>
    <t>After watching you hide a small toy under a piece of paper or cloth, does your baby find it?</t>
  </si>
  <si>
    <t>Nyuma yo kukwitegereza uhisha agakinisho munsi y’urupapuro cyangwa umwenda ese umwana wawe aragahishura?</t>
  </si>
  <si>
    <t>Find Hidden Toy</t>
  </si>
  <si>
    <t>Be sure the toy is completely hidden.</t>
  </si>
  <si>
    <t>Menya neza ko ako gakinisho gahishe neza.</t>
  </si>
  <si>
    <t>asq10_25</t>
  </si>
  <si>
    <t>asq10_26</t>
  </si>
  <si>
    <t>asq10_27</t>
  </si>
  <si>
    <t>asq10_28</t>
  </si>
  <si>
    <t>Igihe uhereje umwana ikiganza umusaba igikinisho cye, ese umwana wawe arakiguhereza nubwo atakikurekurira?</t>
  </si>
  <si>
    <t>Offer Toy</t>
  </si>
  <si>
    <t>Niba akikurekuriye mu ntoki zawe, shyiraho “yego”kuri iyo nteruro.</t>
  </si>
  <si>
    <t>asq10_29</t>
  </si>
  <si>
    <t>Igihe wambika umwana wawe, ese asunika ukuboko kwe mu ishati iyo kwamaze kwinjira mu kwaha k’ukuboko kw’ishati?</t>
  </si>
  <si>
    <t>Dress Push Arm</t>
  </si>
  <si>
    <t>asq10_30</t>
  </si>
  <si>
    <t>When you hold out your hand and ask for her toy, does your baby let go of it into your hand?</t>
  </si>
  <si>
    <t xml:space="preserve">Igihe urambuye ukuboko kwawe usaba umwana wawe igikinisho, arakiguha, akakigushyira mu kiganza? </t>
  </si>
  <si>
    <t>Let Go Toy</t>
  </si>
  <si>
    <t>mod_3_4</t>
  </si>
  <si>
    <t>Module 3.4 ASQ - 12 month (asq12)</t>
  </si>
  <si>
    <t>${age_mo} &gt;=11 and ${age_mo}&lt;13</t>
  </si>
  <si>
    <t>For children 11 months 0 days through 12 months 30 days</t>
  </si>
  <si>
    <t>asq12_inst</t>
  </si>
  <si>
    <t>Instructions ASQ12</t>
  </si>
  <si>
    <t>asq12_1</t>
  </si>
  <si>
    <t>Does your baby make two similar sounds, such as “ba-ba,” “da-da,” or “ga-ga”?</t>
  </si>
  <si>
    <r>
      <t>Ese umwana wawe avuga amajwi abiri asa nka “ba-ba”; “da-da” cyangwa “ga-ga”?</t>
    </r>
    <r>
      <rPr>
        <i/>
        <sz val="12"/>
        <color rgb="FF000000"/>
        <rFont val="Arial Narrow"/>
        <family val="2"/>
      </rPr>
      <t xml:space="preserve"> </t>
    </r>
  </si>
  <si>
    <t>asq12_2</t>
  </si>
  <si>
    <t>e.g., “bye-bye,” “Peekaboo,” “clap your hands,” “So Big”</t>
  </si>
  <si>
    <t>asq12_3</t>
  </si>
  <si>
    <t>asq12_4</t>
  </si>
  <si>
    <t>Does your baby say three words, such as “Mama,” “Dada,” and “Baba”?</t>
  </si>
  <si>
    <r>
      <t>Ese umwana wawe avuga amagambo atatu, nka “Nana”, “Dada”, na ‘’Baba’’?</t>
    </r>
    <r>
      <rPr>
        <i/>
        <sz val="12"/>
        <color rgb="FF000000"/>
        <rFont val="Arial Narrow"/>
        <family val="2"/>
      </rPr>
      <t xml:space="preserve"> </t>
    </r>
  </si>
  <si>
    <t>“ijambo” ni ijwi cyangwa amajwi umwana wawe avuga buri gihe mu gusobanura umuntu cyangwa ikintu. “Nana” ashaka kuvuga “umwana”</t>
  </si>
  <si>
    <t>asq12_5</t>
  </si>
  <si>
    <t>When you ask, “Where is the ball (hat, shoe, etc.)?” does your baby look at the object?</t>
  </si>
  <si>
    <t>Igihe ubajije uti “Umupira (cyangwa ingofero, inkweto n’ibindi) uri he?”, ese umwana wawe areba aho icyo kintu kiri?</t>
  </si>
  <si>
    <t>Look When Asked</t>
  </si>
  <si>
    <t>Menya neza ko ikintu gihari. Subiza “yego” niba amenye ikintu kimwe.</t>
  </si>
  <si>
    <t>asq12_6</t>
  </si>
  <si>
    <t>Igihe umwana wawe ashaka ikintu, ese abikubwira agitunga urutoki?</t>
  </si>
  <si>
    <t>Point</t>
  </si>
  <si>
    <t>asq12_7</t>
  </si>
  <si>
    <t>Bend For Toy With Support</t>
  </si>
  <si>
    <t>asq12_8</t>
  </si>
  <si>
    <t>While holding onto furniture, does your baby lower herself with control (without falling or flopping down)?</t>
  </si>
  <si>
    <t>Lower Self With Control</t>
  </si>
  <si>
    <t>asq12_9</t>
  </si>
  <si>
    <t>Ese umwana wawe agenda iruhande rw’ikintu mu gihe agifasheho n’ukuboko kumwe gusa?</t>
  </si>
  <si>
    <t>asq12_10</t>
  </si>
  <si>
    <r>
      <t>Iyo ufashe umwana wawe ngo umugendeshe, ese atera intambwe nyinshi nta kwihina cyangwa ngo yende kwitura hasi?</t>
    </r>
    <r>
      <rPr>
        <i/>
        <sz val="12"/>
        <color rgb="FF000000"/>
        <rFont val="Arial Narrow"/>
        <family val="2"/>
      </rPr>
      <t xml:space="preserve"> </t>
    </r>
  </si>
  <si>
    <t>Steps With Both Hands</t>
  </si>
  <si>
    <t>If your baby already walks alone, check “yes” for this item.</t>
  </si>
  <si>
    <t>Niba umwana asanzwe yigenza shyiraho “yego” kuri iyi nteruro.</t>
  </si>
  <si>
    <t>asq12_11</t>
  </si>
  <si>
    <r>
      <t>Igihe ufashe ukuboko kumwe kugira ngo ufashe umwana wawe guhagarara neza, ese atera intambwe nyinshi agana imbere?</t>
    </r>
    <r>
      <rPr>
        <i/>
        <sz val="12"/>
        <color rgb="FF000000"/>
        <rFont val="Arial Narrow"/>
        <family val="2"/>
      </rPr>
      <t xml:space="preserve"> </t>
    </r>
  </si>
  <si>
    <t>Steps With One Hand</t>
  </si>
  <si>
    <t>asq12_12</t>
  </si>
  <si>
    <t>Does your baby stand up in the middle of the floor by himself and take several steps forward?</t>
  </si>
  <si>
    <t>Ese umwana wawe ahagarara wenyine hagati mu hantu harambuye wenyine agatera intambwe nyinshi agana imbere?</t>
  </si>
  <si>
    <t>Stand And Step Self</t>
  </si>
  <si>
    <t>asq12_13</t>
  </si>
  <si>
    <r>
      <t>Nyuma yo kubigerageza inshuro imwe cyangwa ebyiri umwana wawe abasha gutora agace k’urudodo akorehseje urutoki rwa mbere n’igikumwe?</t>
    </r>
    <r>
      <rPr>
        <i/>
        <sz val="12"/>
        <color rgb="FF000000"/>
        <rFont val="Arial Narrow"/>
        <family val="2"/>
      </rPr>
      <t xml:space="preserve"> </t>
    </r>
  </si>
  <si>
    <t>asq12_14</t>
  </si>
  <si>
    <t>Pick Up Cheerio Thumb Finger With Rest</t>
  </si>
  <si>
    <t>asq12_15</t>
  </si>
  <si>
    <t>asq12_16</t>
  </si>
  <si>
    <t xml:space="preserve">Adashyize ukuboko kwe cyangwa ikiganza cye ku meza, ese umwana wawe atora akantu gato akoresheje imitwe y’igikumwe n’urutoki? </t>
  </si>
  <si>
    <t>asq12_17</t>
  </si>
  <si>
    <t>Does your baby throw a small ball with a forward arm motion?</t>
  </si>
  <si>
    <r>
      <t>Ese umwana wawe ajugunya akabuye gato anyeganyeza ikizigira cy’ukuboko?</t>
    </r>
    <r>
      <rPr>
        <i/>
        <sz val="12"/>
        <color rgb="FF000000"/>
        <rFont val="Arial Narrow"/>
        <family val="2"/>
      </rPr>
      <t xml:space="preserve"> </t>
    </r>
  </si>
  <si>
    <t>Throw Ball</t>
  </si>
  <si>
    <t>Niba awureka koko ukigwira, shyiraho“Ntarabikora”kuri iyi nteruro.</t>
  </si>
  <si>
    <t>asq12_18</t>
  </si>
  <si>
    <t>Does your baby help turn the pages of a book?</t>
  </si>
  <si>
    <t>Ese umwana wawe afasha guhinduranya impapuro z’igitabo?</t>
  </si>
  <si>
    <t>Turn Pages</t>
  </si>
  <si>
    <t>Ushobora kuzamura urupapuro kugira ngo arufate.</t>
  </si>
  <si>
    <t>asq12_19</t>
  </si>
  <si>
    <t>asq12_20</t>
  </si>
  <si>
    <t>asq12_21</t>
  </si>
  <si>
    <r>
      <t>Nyuma yo kukwitegereza uhisha agakinisho munsi y’urupapuro cyangwa umwenda ese umwana wawe aragahishura?</t>
    </r>
    <r>
      <rPr>
        <i/>
        <sz val="12"/>
        <color rgb="FF000000"/>
        <rFont val="Arial Narrow"/>
        <family val="2"/>
      </rPr>
      <t xml:space="preserve"> </t>
    </r>
  </si>
  <si>
    <t>Find Toy Under Cloth</t>
  </si>
  <si>
    <t>asq12_22</t>
  </si>
  <si>
    <t xml:space="preserve">Niba ushyize akabuye gato mu gasorori cyangwa, mu gakarito, ese umwana wawe arakwigana agashyira agakinisho n’ubwo atakarekuriramo? </t>
  </si>
  <si>
    <t>Copy Toy in Box</t>
  </si>
  <si>
    <t>Niba asanzwe abasha gushyira agakinisho mu isorori cyangwa mu gakarito mushyirireho “yego” kuri iyi nteruro.</t>
  </si>
  <si>
    <t>asq12_23</t>
  </si>
  <si>
    <t>Does your baby drop two small toys, one after the other, into a container like a bowl or box?</t>
  </si>
  <si>
    <r>
      <t>Ese umwana wawe ashyira udukinisho tubiri duto kamwe nyuma y’akandi mu gasoroli cyangwa mu ikarito?</t>
    </r>
    <r>
      <rPr>
        <i/>
        <sz val="12"/>
        <color rgb="FF000000"/>
        <rFont val="Arial Narrow"/>
        <family val="2"/>
      </rPr>
      <t xml:space="preserve"> </t>
    </r>
  </si>
  <si>
    <t>Drop Toy Box</t>
  </si>
  <si>
    <t>Ushobora kumwereka uko babikora.</t>
  </si>
  <si>
    <t>asq12_24</t>
  </si>
  <si>
    <t>After you scribble back and forth on paper with a crayon (or a pencil or pen), does your baby copy you by scribbling?</t>
  </si>
  <si>
    <t>Nyuma yo gushwarambura ku rupapuro n’ikaramu y’ibara (ikaramu y’igiti cyangwa ikaramu isanzwe) imbere n’inyuma, ese umwana wawe arakwigana agashwarambura?</t>
  </si>
  <si>
    <t>Copy Scribble</t>
  </si>
  <si>
    <t>Niba yarasanzwe ashwarambura abyikoresheje shyiraho “yego”kuri iki nteruro.</t>
  </si>
  <si>
    <t>asq12_25</t>
  </si>
  <si>
    <t>asq12_26</t>
  </si>
  <si>
    <t>When you dress her, does your baby push her arm through a sleeve once her arm is started in the hole of the sleeve?</t>
  </si>
  <si>
    <t>asq12_27</t>
  </si>
  <si>
    <t>asq12_28</t>
  </si>
  <si>
    <t xml:space="preserve">Igihe wambika umwana wawe, ese azamura ikirenge cye yerekeza ku rukweto rwe, mu isaogisi cyangwa mu kuguru kw’ipantalo? </t>
  </si>
  <si>
    <t>Dress Lift Leg</t>
  </si>
  <si>
    <t>asq12_29</t>
  </si>
  <si>
    <t>Does your baby roll or throw a ball back to you so that you can return it to him?</t>
  </si>
  <si>
    <t xml:space="preserve">Ese umwana wawe ashobora kugusunikira cyangwa kukujugunyira umupira kugira ngo nawe uwumusubize? </t>
  </si>
  <si>
    <t>Throw Ball Return</t>
  </si>
  <si>
    <t>asq12_30</t>
  </si>
  <si>
    <t>Does your baby play with a doll or stuffed animal by hugging it?</t>
  </si>
  <si>
    <t xml:space="preserve">Umwana wawe ajya akinisha igikanana cyangwa ikindi kintu gisa n’inyamaswa agihobera? </t>
  </si>
  <si>
    <t>Hug Doll</t>
  </si>
  <si>
    <t>mod_3_5</t>
  </si>
  <si>
    <t>Module 3.5 ASQ - 14 month (asq14)</t>
  </si>
  <si>
    <t>${age_mo} &gt;=13 and ${age_mo}&lt;15</t>
  </si>
  <si>
    <t>For children 13 months 0 days through 14 months 30 days</t>
  </si>
  <si>
    <t>asq14_inst</t>
  </si>
  <si>
    <t>Instructions ASQ14</t>
  </si>
  <si>
    <t>asq14_1</t>
  </si>
  <si>
    <r>
      <t>Ese umwana wawe avuga amagambo atatu, nka “Nana”, “Dada”, na ‘’Baba’’?</t>
    </r>
    <r>
      <rPr>
        <i/>
        <sz val="12"/>
        <rFont val="Arial Narrow"/>
        <family val="2"/>
      </rPr>
      <t xml:space="preserve"> </t>
    </r>
  </si>
  <si>
    <t>“Ijambo” ni ijwi cyangwa amajwi umwana wawe avuga buri gihe mu gusobanura umuntu cyangwa ikintu. “Nana” ashaka kuvuga “umwana”</t>
  </si>
  <si>
    <t>asq14_2</t>
  </si>
  <si>
    <t>asq14_3</t>
  </si>
  <si>
    <t>Umwana wanyu ajya azunguza umutwe iyo ashaka gusobanura cyangwa igihe avuga "oya" cyangwa  "yego"</t>
  </si>
  <si>
    <t>Shake Head</t>
  </si>
  <si>
    <t>asq14_4</t>
  </si>
  <si>
    <t>Does your baby point to, pat, or try to pick up pictures in a book?</t>
  </si>
  <si>
    <t>Umwana wanyu ajya atunga urutoki, agakora, cyangwa akagerageza gufata/kwerekana ifoto mugitabo?</t>
  </si>
  <si>
    <t>Point Pictures Book</t>
  </si>
  <si>
    <t>asq14_5</t>
  </si>
  <si>
    <t>Does your baby say four or more words in addition to “Mama” and “Dada”?</t>
  </si>
  <si>
    <t>Ese umwana wawe avuga amagambo 4 cyangwa menshi yiyongera kuri “Mama’ na “Papa”?</t>
  </si>
  <si>
    <t>Four Words</t>
  </si>
  <si>
    <t>asq14_6</t>
  </si>
  <si>
    <t>When you ask her to, does your baby go into another room to find a familiar toy or object?</t>
  </si>
  <si>
    <t>Igihe ubajije umwana wawe kujya gushaka igikinisho cyangwa ikindi kintu, ese ajya mu kindi cyumba?</t>
  </si>
  <si>
    <t>Find Toy Room Asked</t>
  </si>
  <si>
    <t>You might ask, “Where is your ball?” or say, “Bring me your coat,” or “Go get your blanket.”</t>
  </si>
  <si>
    <t>asq14_7</t>
  </si>
  <si>
    <t>Iyo ufashe umwana wawe ngo umugendeshe, ese atera intambwe nyinshi nta kwihina cyangwa ngo yende kwitura hasi?</t>
  </si>
  <si>
    <t>If your baby already walks alone, mark “yes” for this item.</t>
  </si>
  <si>
    <t>asq14_8</t>
  </si>
  <si>
    <t>When you hold one hand just to balance her, does your baby take several steps forward?</t>
  </si>
  <si>
    <t>Igihe ufashe ukuboko kumwe kugira ngo ufashe umwana wawe guhagarara neza, ese atera intambwe nyinshi agana imbere?</t>
  </si>
  <si>
    <t>asq14_9</t>
  </si>
  <si>
    <t>asq14_10</t>
  </si>
  <si>
    <t>Does your baby climb onto furniture or other large objects, such as large climbing blocks?</t>
  </si>
  <si>
    <t>Umwana wanyu ashobora kurira/kuzamuka ku ntebe/ameza cyangwa ikindi kintu kigali?</t>
  </si>
  <si>
    <t>Climb Objects</t>
  </si>
  <si>
    <t>asq14_11</t>
  </si>
  <si>
    <t>Does your baby bend over or squat to pick up an object from the floor and then stand up again without any support?</t>
  </si>
  <si>
    <t>Ese umwana wawe arunama cyangwa agusutama kugira ngo atora ikintu hasi, hanyuma akongera guhagarara ntacyo yifashishije?</t>
  </si>
  <si>
    <t>Bend Squat Floor</t>
  </si>
  <si>
    <t>asq14_12</t>
  </si>
  <si>
    <t>Ese umwana wawe agendera ku kintu aho gukambakambisha amavi n’ibiganza?</t>
  </si>
  <si>
    <t>Walk</t>
  </si>
  <si>
    <t>asq14_13</t>
  </si>
  <si>
    <t>Without resting her arm or hand on the table, does your baby pick up a crumb or Cheerio with the tips of her thumb and a finger?</t>
  </si>
  <si>
    <t>Pick Up Cheerio Thumb Fingertips</t>
  </si>
  <si>
    <t>asq14_14</t>
  </si>
  <si>
    <t>Ese umwana wawe ajugunya umupira mutoya anyeganyeza ikizigira cy’ukuboko?</t>
  </si>
  <si>
    <t>Niba uwurekuye ukitura hasii andika “Ntarabikora” kuri iyi nteruro</t>
  </si>
  <si>
    <t>asq14_15</t>
  </si>
  <si>
    <t>asq14_16</t>
  </si>
  <si>
    <t>Does your baby stack a small block or toy on top of another one?</t>
  </si>
  <si>
    <t>Ese umwana wawe agereka agatafari cyangwa agakinisho hejuru y’akandi kamwe?</t>
  </si>
  <si>
    <t>Stack Blocks</t>
  </si>
  <si>
    <t>You could also use spools of thread, small boxes, or toys that are about 1 inch in size.</t>
  </si>
  <si>
    <t>Ushobora gukoresha ikidongi cy’ubudodo, udukarito duto Cyangwa udukinisho tutarengeje mu mubyimba igikumwe</t>
  </si>
  <si>
    <t>asq14_17</t>
  </si>
  <si>
    <t>Does your baby make a mark on the paper with the tip of a crayon (or pencil or pen) when trying to draw?</t>
  </si>
  <si>
    <t>Ese umwana wawe ashyira ikimenyetso ku rupapuro akoresheje umutwe w’ikaramu y’ibara (Ikaramu y’igiti cyangwa ikaramu isanzwe) igihe agerageza gushushanya?</t>
  </si>
  <si>
    <t>Mark Paper Draw</t>
  </si>
  <si>
    <t>asq14_18</t>
  </si>
  <si>
    <t>Does your baby stack three small blocks or toys on top of each other by herself?</t>
  </si>
  <si>
    <t>Ese umwana wawe agerekeranya, udutafari 3 cyangwa udukinisho kamwe hejuru y’akandi we ubwe?</t>
  </si>
  <si>
    <t>Stack Three Self</t>
  </si>
  <si>
    <t>asq14_19</t>
  </si>
  <si>
    <r>
      <t>Niba ushyize akabuye gato mu gasorori cyangwa, mu gakarito, ese umwana wawe arakwigana n’ubwo atabishobora?</t>
    </r>
    <r>
      <rPr>
        <i/>
        <sz val="12"/>
        <color rgb="FF000000"/>
        <rFont val="Arial Narrow"/>
        <family val="2"/>
      </rPr>
      <t xml:space="preserve"> </t>
    </r>
  </si>
  <si>
    <t>asq14_20</t>
  </si>
  <si>
    <r>
      <t>Ese umwana wawe ashyira udukinisho tubiri duto kamwe nyuma y’akandi mu gasoroli cyangwa mu ikarito?</t>
    </r>
    <r>
      <rPr>
        <i/>
        <sz val="12"/>
        <color rgb="FF000000"/>
        <rFont val="Arial Narrow"/>
        <family val="2"/>
      </rPr>
      <t xml:space="preserve"> </t>
    </r>
  </si>
  <si>
    <t>asq14_21</t>
  </si>
  <si>
    <t>asq14_22</t>
  </si>
  <si>
    <t>Can your baby drop a crumb or Cheerio into a small, clear bottle (such as a plastic soda-pop bottle or baby bottle)?</t>
  </si>
  <si>
    <t>Umwana wanyu ashobora gushyira akavungukira k'umugati/keke/irindazi mu gacupa gato kabonerana? (nk'agacupa ka fanta cyangwa k'abana)</t>
  </si>
  <si>
    <t>Drop Cheerio Bottle</t>
  </si>
  <si>
    <t>asq14_23</t>
  </si>
  <si>
    <t>Does your baby drop several small toys, one after another, into a con- tainer like a bowl or box?</t>
  </si>
  <si>
    <t>Ese umwana wawe ashyira utuntu duto nk’ibishyimbo, ubunyobwa bwinshi kamwe inyuma y’akandi mu kintu giterekwamo ibintu nk’isorori cyangwa ikarito?</t>
  </si>
  <si>
    <t>Drop Toys Box</t>
  </si>
  <si>
    <t>Ushobora kumwereka uko abikora.</t>
  </si>
  <si>
    <t>asq14_24</t>
  </si>
  <si>
    <t>Nyuma yo kwereka umwana wawe uko abikora, ese agerageza gutora agakinisho gato kari hirya gato y’aho agera akoresheje ikiyiko, agati cyangwa ikindi gikoresho?</t>
  </si>
  <si>
    <t>Get Toy Out of Reach</t>
  </si>
  <si>
    <t>asq14_25</t>
  </si>
  <si>
    <t xml:space="preserve">Igihe wambika umwana wawe, ese azamura ikirenge cye yerekeza ku rukweto rwe, mu isogisi cyangwa mu kuguru kw’ipantalo? </t>
  </si>
  <si>
    <t>Dress Lift Foot</t>
  </si>
  <si>
    <t>asq14_26</t>
  </si>
  <si>
    <t xml:space="preserve">Ese umwana wawe ashobora kugusunikira cyangwa kukujugunyira umupira wo gukina kugira ngo nawe uwumusubize? </t>
  </si>
  <si>
    <t>asq14_27</t>
  </si>
  <si>
    <t>asq14_28</t>
  </si>
  <si>
    <t>Umwana wanyu ajya yirisha akoresheje ikiyiko, n'ubwo bimwe byatakara hasi?</t>
  </si>
  <si>
    <t>Feel Self Spoon Spill</t>
  </si>
  <si>
    <t>asq14_29</t>
  </si>
  <si>
    <t>Does your baby help undress himself by taking off clothes like socks, hat, shoes, or mittens?</t>
  </si>
  <si>
    <t>Umwana wanyu ajya yifasha gukuramo cg kwiyambura  imyenda nk'amasogisi, ingofero, inkweto, cyangwa udusogisi bambara mu ntoki?</t>
  </si>
  <si>
    <t>Help Undress</t>
  </si>
  <si>
    <t>asq14_30</t>
  </si>
  <si>
    <t>Does your baby get your attention or try to show you something by pulling on your hand or clothes?'</t>
  </si>
  <si>
    <t>Ese umwana wawe agusaba kumwitaho ( nk’iyo ashaka kwituma, kwihagarika cyangwa ko umwarurira ibiryo) cyangwa ajya agerageza kukwereka ikintu agukurura ikiganza cyangwa imyenda?</t>
  </si>
  <si>
    <t>Get Attention Show</t>
  </si>
  <si>
    <t>mod_3_6</t>
  </si>
  <si>
    <t>Module 3.6 ASQ - 16 month (asq16)</t>
  </si>
  <si>
    <t>${age_mo} &gt;=15 and ${age_mo}&lt;17</t>
  </si>
  <si>
    <t>For children 15 months 0 days through 16 months 30 days (asq16)</t>
  </si>
  <si>
    <t>asq16_inst</t>
  </si>
  <si>
    <t>Instructions ASQ16</t>
  </si>
  <si>
    <t>asq16_1</t>
  </si>
  <si>
    <t>Does your child point to, pat, or try to pick up pictures in a book?</t>
  </si>
  <si>
    <t>asq16_2</t>
  </si>
  <si>
    <t>Does your child say four or more words in addition to “Mama” and “Dada”?</t>
  </si>
  <si>
    <t>asq16_3</t>
  </si>
  <si>
    <t>asq16_4</t>
  </si>
  <si>
    <t>asq16_5</t>
  </si>
  <si>
    <t>Does your child imitate a two-word sentence? For example, when you say a two-word phrase, such as “Mama eat,” “Daddy play,” “Go home,” or “What’s this?” does your child say both words back to you?</t>
  </si>
  <si>
    <t>Ese umwana wawe yigana interuro y’amagambo 2, nk’urugero, igihe uvuze interuro y’amagambo 2 nka “Mama ararya”, “Papa arakina”, “Jya mu rugo” “Iki ni iki?” Umwana wawe ayagusubiriramo yombi?</t>
  </si>
  <si>
    <t>Two Word Sentence</t>
  </si>
  <si>
    <t>Shyiraho “yego” n’ubwo amagambo ye akomeye kuyumva.</t>
  </si>
  <si>
    <t>asq16_6</t>
  </si>
  <si>
    <t>Does your child say eight or more words in addition to “Mama” and “Dada”?</t>
  </si>
  <si>
    <t>Ese umwana wawe avuga amagambo 8 cyangwa menshi yiyongera kuri “Mama’ na “Papa”?</t>
  </si>
  <si>
    <t>Eight Words</t>
  </si>
  <si>
    <t>asq16_7</t>
  </si>
  <si>
    <t>Does your child stand up in the middle of the floor by himself and take several steps forward?</t>
  </si>
  <si>
    <t>Stand Step Self</t>
  </si>
  <si>
    <t>asq16_8</t>
  </si>
  <si>
    <t>Does your child climb onto furniture or other large objects, such as large climbing blocks?</t>
  </si>
  <si>
    <t>Umwana wawe ashobora kurira/kuzamuka ku ntebe/ameza cyangwa ikindi kintu kigali?</t>
  </si>
  <si>
    <t>asq16_9</t>
  </si>
  <si>
    <t>Does your child bend over or squat to pick up an object from the floor and then stand up again without any support?</t>
  </si>
  <si>
    <t>asq16_10</t>
  </si>
  <si>
    <t>Does your child move around by walking, rather than crawling on her hands and knees?</t>
  </si>
  <si>
    <t>asq16_11</t>
  </si>
  <si>
    <t>Does your child walk well and seldom fall?</t>
  </si>
  <si>
    <t>Ese umwana wawe abasha kugenda neza akagwa rimwe na rimwe?</t>
  </si>
  <si>
    <t>Walk Well</t>
  </si>
  <si>
    <t>asq16_12</t>
  </si>
  <si>
    <t>Ese umwana wawe ashaka icyo ahagararaho cyangwa akoresha ubundi buryo (nko gufata inkoni akagikubita) kugira ngo agere kucyo ashaka (urugero nko kuvana ikintu ku idirishya cyangwa kugufasha mu gikoni)</t>
  </si>
  <si>
    <t>Climb For Something</t>
  </si>
  <si>
    <t>asq16_13</t>
  </si>
  <si>
    <t>Does your child help turn the pages of a book?</t>
  </si>
  <si>
    <t>asq16_14</t>
  </si>
  <si>
    <t>Does your child throw a small ball with a forward arm motion?</t>
  </si>
  <si>
    <t>Niba uwurekuye ukitura hasii andika “Ntarabikora” kuri iyi nteruro.</t>
  </si>
  <si>
    <t>asq16_15</t>
  </si>
  <si>
    <t>Does your child stack a small block or toy on top of another one?</t>
  </si>
  <si>
    <t>asq16_16</t>
  </si>
  <si>
    <t>Does your child stack three small blocks or toys on top of each other by herself?</t>
  </si>
  <si>
    <t>asq16_17</t>
  </si>
  <si>
    <t>Does your child make a mark on the paper with the tip of a crayon (or pencil or pen) when trying to draw?</t>
  </si>
  <si>
    <t>asq16_18</t>
  </si>
  <si>
    <t>Does your child turn the pages of a book by himself?</t>
  </si>
  <si>
    <t>Ese umwana wawe ahinduranya impapuro z’igitabo we ubwe?</t>
  </si>
  <si>
    <t>Turn Pages Self</t>
  </si>
  <si>
    <t>He may turn more than one page at a time.</t>
  </si>
  <si>
    <t>Ashobora guhindura impapuro zirenze rumwe icyarimwe.</t>
  </si>
  <si>
    <t>asq16_19</t>
  </si>
  <si>
    <t>After you scribble back and forth on paper with a crayon (or pencil or pen), does your child copy you by scribbling?</t>
  </si>
  <si>
    <t>asq16_20</t>
  </si>
  <si>
    <t>Can your child drop a crumb or Cheerio into a small, clear bottle (such as a plastic soda-pop bottle or baby bottle)?</t>
  </si>
  <si>
    <t>Drop  Cheerio Bottle</t>
  </si>
  <si>
    <t>asq16_21</t>
  </si>
  <si>
    <t>Does your child drop several small toys, one after another, into a container like a bowl or box?</t>
  </si>
  <si>
    <t>Ese umwana wawe ashyira udukinisho tubiri duto kamwe nyuma y’akandi mu gasoroli cyangwa mu ikarito?</t>
  </si>
  <si>
    <t>asq16_22</t>
  </si>
  <si>
    <t>asq16_23</t>
  </si>
  <si>
    <t>Nta kumwereka uko bikorwa, ese umwana wawe ashobora gushwarambura aganisha imbere n’ inyuma iyo umuhaye ikaramu y’igiti?</t>
  </si>
  <si>
    <t>Scribble Self</t>
  </si>
  <si>
    <t>asq16_24</t>
  </si>
  <si>
    <t>After a crumb or Cheerio is dropped into a small, clear bottle, does your child turn the bottle upside down to dump it out?</t>
  </si>
  <si>
    <t>Nyuma y’uko akamanyu k’ikintu kagiye mu gacupa gato kabonerana, ese umwana wawe ashobora gucurika icupa, kugira ngo akuremo ako kamanyu?</t>
  </si>
  <si>
    <t>Turn Bottle For Cheerio</t>
  </si>
  <si>
    <t>Ushobora kumweraka uko bikorwa</t>
  </si>
  <si>
    <t>asq16_25</t>
  </si>
  <si>
    <t>asq16_26</t>
  </si>
  <si>
    <t>Does your child help undress herself by taking off clothes like socks, hat, shoes, or mittens?</t>
  </si>
  <si>
    <t>asq16_27</t>
  </si>
  <si>
    <t>Does your child play with a doll or stuffed animal by hugging it?</t>
  </si>
  <si>
    <t>Ese umwana wawe akinisha igikinisho gisa n’igisimba cyangwa n’umuntu asa n’ugihobera?</t>
  </si>
  <si>
    <t>asq16_28</t>
  </si>
  <si>
    <t>Mu gihe yireba mu ndorerwamo ese umwana wawe aha igikinisho ishusho ye abona mu ndorerwamo?</t>
  </si>
  <si>
    <t>Mirror Offer Toy</t>
  </si>
  <si>
    <t>asq16_29</t>
  </si>
  <si>
    <t>Does your child get your attention or try to show you something by pulling on your hand or clothes?</t>
  </si>
  <si>
    <t>Attention Show</t>
  </si>
  <si>
    <t>asq16_30</t>
  </si>
  <si>
    <t>Ese umwana wawe ajya aza agusanga igihe akeneye ko umufasha, nko gufunga igikinisho, cyangwa gupfundura icupa ripfundikiye?</t>
  </si>
  <si>
    <t>Get Help</t>
  </si>
  <si>
    <t>mod_3_7</t>
  </si>
  <si>
    <t>Module 3.7 ASQ - 18 month (asq18)</t>
  </si>
  <si>
    <t>${age_mo} &gt;=17 and ${age_mo}&lt;19</t>
  </si>
  <si>
    <t xml:space="preserve">For children 17 months 0 days through 18 months 30 days </t>
  </si>
  <si>
    <t>asq18_inst</t>
  </si>
  <si>
    <t>Instructions ASQ18</t>
  </si>
  <si>
    <t>asq18_1</t>
  </si>
  <si>
    <t>Igihe umwana wawe ashaka ikintu, ese akikubwira agitunga urutoki?</t>
  </si>
  <si>
    <t>asq18_2</t>
  </si>
  <si>
    <t>Igihe ubajije umwana wawe kujya gushaka igikinisho cyangwa ikindi kintu runaka, ese ajya mu kindi cyumba?</t>
  </si>
  <si>
    <t>asq18_3</t>
  </si>
  <si>
    <t>asq18_4</t>
  </si>
  <si>
    <t>Ese umwana wawe yigana interuro y’amagambo abili? Urugero: “Mama ararya” “Papa arakina” “Jya mu rugo”? cyangwa “Iki ni iki?”; ese umwana wawe avuga amagambo yombi abikubwira?</t>
  </si>
  <si>
    <t>Shyiraho“yego” n’ubwo amagambo ye akomeye kuyumva.</t>
  </si>
  <si>
    <t>asq18_5</t>
  </si>
  <si>
    <t>Without your showing him, does your child point to the correct picture when you say, “Show me the kitty,” or ask, “Where is the dog?”</t>
  </si>
  <si>
    <t>Nta kumwereka, umwana wawe atunga urutoki mu buryo nyabwo igishushanyo igihe uvuze uti “ Nyereka injangwe” cyangwa umubajije uti “Imbwa iri he”.</t>
  </si>
  <si>
    <t>Point Correct Picture</t>
  </si>
  <si>
    <t>He needs to identify only one picture correctly.</t>
  </si>
  <si>
    <t>Akeneye guhitamo neza igishushanyo kimwe gusa.</t>
  </si>
  <si>
    <t>asq18_6</t>
  </si>
  <si>
    <t>Does your child say two or three words that represent different ideas together, such as “See dog,” “Mommy come home,” or “Kitty gone”?</t>
  </si>
  <si>
    <r>
      <t xml:space="preserve">Ese umwana wawe avuga amagambo 2 cyangwa 3 afite ubusobanuro butandukanye icyarimwe nka “Reba imbwa, Mama ngwino mu rugo” cyangwa ngo “Injangwe yagiye”? </t>
    </r>
    <r>
      <rPr>
        <sz val="12"/>
        <color rgb="FFFF0000"/>
        <rFont val="Calibri (Body)"/>
      </rPr>
      <t>Tanga urugero rw’amagambo afatanye umwana wawe yavuze:</t>
    </r>
  </si>
  <si>
    <t>Words For Ideas</t>
  </si>
  <si>
    <t>Don’t count word combinations that express one idea, such as “bye- bye,” “all gone,” “all right,” and “What’s that?”</t>
  </si>
  <si>
    <t>Ntubariremo amagambo asobanura igitekerezo kimwe nko kuvuga ngo “bayi bayi”, “bose bagiye” “Ni byiza” “Kiriya ni iki?”</t>
  </si>
  <si>
    <t>asq18_7</t>
  </si>
  <si>
    <t>asq18_8</t>
  </si>
  <si>
    <t>Does your child move around by walking, rather than by crawling on her hands and knees?</t>
  </si>
  <si>
    <t>asq18_9</t>
  </si>
  <si>
    <t>asq18_10</t>
  </si>
  <si>
    <t>Ese umwana wawe ashaka icyo ahagararaho cyangwa akoresha ubundi buryo (nko gufata inkoni akagikubita) kugira ngo agere kucyo ashaka.</t>
  </si>
  <si>
    <t>For example, to get a toy on a counter or to “help” you in the kitchen</t>
  </si>
  <si>
    <t>Urugero nko kuvana ikintu ku idirishya cyangwa kugufasha mu gikoni</t>
  </si>
  <si>
    <t>asq18_11</t>
  </si>
  <si>
    <t>Ese umwana wawe ajya abasha kumanuka cyangwa kururuka kuri esikariye umufashe ukuboko kumwe? Ashobora kugenda afashe ku rukuta cyangwa ku mpade za esikariye.</t>
  </si>
  <si>
    <t>Walk Down Stairs Support</t>
  </si>
  <si>
    <t>You can look for this at a store, on a playground, or at home.</t>
  </si>
  <si>
    <t>Ushobora kubirebera ku bubiko, ku kibuga cy’imikino cyangwa imuhira.</t>
  </si>
  <si>
    <t>asq18_12</t>
  </si>
  <si>
    <t>Igihe wereka umwana wawe uko batera umupira munini, ese yaba agerageza gutera umupira asa n’utera ishoti ajyana ukuguru imbere cyangwa awushorera?</t>
  </si>
  <si>
    <t>Walk Into Ball</t>
  </si>
  <si>
    <t>If your child already kicks a ball, mark “yes” for this item.</t>
  </si>
  <si>
    <t>Niba umwana asanzwe azi gutera, shyiraho ’yego’kuri iyi nteruro.</t>
  </si>
  <si>
    <t>asq18_13</t>
  </si>
  <si>
    <t>asq18_14</t>
  </si>
  <si>
    <t>Ushobora gukoresha ikidongi cy’ubudodo, udukarito duto Cyangwa udukinisho tutarengeje mu mubyimba igikumwe.</t>
  </si>
  <si>
    <t>asq18_15</t>
  </si>
  <si>
    <t>asq18_16</t>
  </si>
  <si>
    <t>Does your child stack three small blocks or toys on top of each other by himself?</t>
  </si>
  <si>
    <t>Stack Three Blocks</t>
  </si>
  <si>
    <t>asq18_17</t>
  </si>
  <si>
    <t>asq18_18</t>
  </si>
  <si>
    <t>Does your child get a spoon into her mouth right side up so that the food usually doesn’t spill?</t>
  </si>
  <si>
    <t>Ese umwana wawe ashyira ikiyiko mu kanwa ke neza ku buryo ibiryo bitameneka?</t>
  </si>
  <si>
    <t>Use Spoon Up</t>
  </si>
  <si>
    <t>asq18_19</t>
  </si>
  <si>
    <t>Does your child drop several small toys, one after another, into a con- tainer like a bowl or box?</t>
  </si>
  <si>
    <t>asq18_20</t>
  </si>
  <si>
    <t>asq18_21</t>
  </si>
  <si>
    <t>After a crumb or Cheerio is dropped into a small, clear bottle, does your child turn the bottle over to dump it out?</t>
  </si>
  <si>
    <t>Ushobora kumwerekera. Ushoborq gukoresha icupa ry’amazi rya pulasitiki cyangwa inkongoro ye.</t>
  </si>
  <si>
    <t>asq18_22</t>
  </si>
  <si>
    <t>Without your showing her how, does your child scribble back and forth when you give her a crayon (or pencil or pen)?</t>
  </si>
  <si>
    <t>asq18_23</t>
  </si>
  <si>
    <t>After watching you draw a line from the top of the paper to the bottom with a crayon (or pencil or pen), does your child copy you by drawing a single line on the paper in any direction?</t>
  </si>
  <si>
    <t>Nyuma yo kwitegereza uko ushushanya umurongo ku rupapuro uva hejuru ujyana hasi ukoresheje ikaramu y’igiti cyangwa indi karamu, ese umwana wawe arakwigana ashushanya umurongo umwe ku rupapuro mu cyerekezo icyo aricyo cyose?</t>
  </si>
  <si>
    <t>Copy Line Draw</t>
  </si>
  <si>
    <t>Mark “not yet” if your child scribbles back and forth.</t>
  </si>
  <si>
    <t>Shyiraho “ntarabikora” niba ashwarambura aganisha imbere n’inyuma.</t>
  </si>
  <si>
    <t>asq18_24</t>
  </si>
  <si>
    <t>After a crumb or Cheerio is dropped into a small, clear bottle, does your child turn the bottle upside down to dump out the crumb or Cheerio?</t>
  </si>
  <si>
    <t>Nyuma yuko akamanyu kaguye mu icupa rito ribonerana, ese umwana wawe acurika icupa kugira ngo akavanemo?</t>
  </si>
  <si>
    <t>Cheerio Bottle Upsidedown</t>
  </si>
  <si>
    <t>Ntumwerekere uko bikorwa.</t>
  </si>
  <si>
    <t>asq18_25</t>
  </si>
  <si>
    <t>While looking at herself in the mirror, does your child offer a toy to her own image?</t>
  </si>
  <si>
    <t>asq18_26</t>
  </si>
  <si>
    <t>asq18_27</t>
  </si>
  <si>
    <t>asq18_28</t>
  </si>
  <si>
    <t>asq18_29</t>
  </si>
  <si>
    <t>Does your child drink from a cup or glass, putting it down again with little spilling?</t>
  </si>
  <si>
    <t>Ese umwana wawe anywesha igikombe cyangwa ikirahuri agenda agitereka hasi hakameneka duke tw’ibyo ari kunywa?</t>
  </si>
  <si>
    <t>asq18_30</t>
  </si>
  <si>
    <t>Does your child copy the activities you do, such as wipe up a spill, sweep, shave, or comb hair?</t>
  </si>
  <si>
    <t>Ese umwana wawe yigana imirimo ukora; nko guhanagura, gukoropa, gukubura, kogosha cyangwa gusokoza umusatsi?</t>
  </si>
  <si>
    <t>Copy Activities</t>
  </si>
  <si>
    <t>mod_3_8</t>
  </si>
  <si>
    <t>Module 3.8 ASQ - 20 month (asq20)</t>
  </si>
  <si>
    <t>${age_mo} &gt;=19 and ${age_mo}&lt; 21</t>
  </si>
  <si>
    <t xml:space="preserve">For children 19 months 0 days through 20 months 30 days </t>
  </si>
  <si>
    <t>asq20_inst</t>
  </si>
  <si>
    <t>Instructions ASQ20</t>
  </si>
  <si>
    <t>asq20_1</t>
  </si>
  <si>
    <t>Ese umwana wawe yigana interuro y’amagambo 2, nk’urugero, igihe uvuze interuro y’amagambo 2 nka “Mama ararya”, “Papa arakina”, “Jya mu rugo” “Iki ni iki?” umwana wawe ayagusubiriramo yombi?</t>
  </si>
  <si>
    <t>asq20_2</t>
  </si>
  <si>
    <t>asq20_3</t>
  </si>
  <si>
    <t>asq20_4</t>
  </si>
  <si>
    <t>If you point to a picture of a ball (kitty, cup, hat, etc.) and ask your child, “What is this?” does your child correctly name at least one picture?</t>
  </si>
  <si>
    <t xml:space="preserve">Niba utunze urutoki igishushanyo cy’umupira, (injangwe, igikombe n’ingofero cyangwa ikindi) hanyuma ukabaza umwana wawe “Iki ni iki?”, ese umwana wawe avuga nibura izina ry’igishushanyo kmwe? </t>
  </si>
  <si>
    <t>Name Picture Correctly</t>
  </si>
  <si>
    <t>asq20_5</t>
  </si>
  <si>
    <t>"Without giving her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</si>
  <si>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byerekezo bikurikira? 
A. Shyira ikintu ku meza.
B. Kinga urugi.
C. Mpereza esuyume.
D. Shaka ikoti ryawe.
E. Fata ikiganza cyanjye.
F. Fata igitabo.</t>
  </si>
  <si>
    <t>Three Directions</t>
  </si>
  <si>
    <t>asq20_6</t>
  </si>
  <si>
    <t xml:space="preserve">Does your child say two or three words that represent different ideas together, such as “See dog,” “Mommy come home,” or “Kitty gone”? </t>
  </si>
  <si>
    <t xml:space="preserve">Ese umwana wawe avuga amagambo 2 cyangwa 3 agaragaza ibitekerezo bitandukanye hamwe nka “Reba imbwa”, “Mama ngwino mu rugo” cyangwa ngo “Injangwe yagiye”? </t>
  </si>
  <si>
    <t>Ntubariremo amagambo afatanye asobanura igitekerezo kimwe nko kuvuga ngo “Bayi bayi”, “Bose bagiye”, “Ni byiza”, “Iki ni iki?”</t>
  </si>
  <si>
    <t>asq20_7</t>
  </si>
  <si>
    <t>Ese umwana wawe ashaka icyo ahagararaho cyangwa akoresha ubundi buryo (nko gufata inkoni akagikubita) kugira ngo agere kucyo ashaka?</t>
  </si>
  <si>
    <t>for example, to get a toy on a counter or to “help” you in the kitchen</t>
  </si>
  <si>
    <t>urugero nko kuvana ikintu ku idirishya cyangwa kugufasha mu gikoni</t>
  </si>
  <si>
    <t>asq20_8</t>
  </si>
  <si>
    <t>asq20_9</t>
  </si>
  <si>
    <t>Ese umwana wawe ajya abasha kumanuka cyangwa kururuka ku rwego umufashe ukuboko kumwe? Ashobora kugenda afashe ku rukuta cyangwa ku mpade z’urwego.</t>
  </si>
  <si>
    <t>asq20_10</t>
  </si>
  <si>
    <t>asq20_11</t>
  </si>
  <si>
    <t>Does your child run fairly well, stopping herself without bumping into things or falling?</t>
  </si>
  <si>
    <t>Ese umwana wawe yiruka neza, agahagarara ubwe nta gutegwa mu bintu cyangwa kubigwamo?</t>
  </si>
  <si>
    <t>Run</t>
  </si>
  <si>
    <t>asq20_12</t>
  </si>
  <si>
    <r>
      <t xml:space="preserve">Ese umwana wawe ashobora kuzamuka cyangwa kumanuka ku kabaraza cyangwa ku kagunguzi nibura intambwe ebyiri we ubwe? </t>
    </r>
    <r>
      <rPr>
        <i/>
        <sz val="12"/>
        <color rgb="FF000000"/>
        <rFont val="Arial Narrow"/>
        <family val="2"/>
      </rPr>
      <t xml:space="preserve">Ashobora gufata ku mpande cyangwa ku rukuta. </t>
    </r>
  </si>
  <si>
    <t>Walk Down Two Steps Self</t>
  </si>
  <si>
    <t>asq20_13</t>
  </si>
  <si>
    <t>asq20_14</t>
  </si>
  <si>
    <t>You could also use spools of thread, small boxes, or toys that are about  2.5 cm - 1 inch- in size.</t>
  </si>
  <si>
    <t>Mushobora gukoresha ibidongi by’ubudodo biriho ubusa, udukarito duto cyangwa udukinisho nibura tutarenze umubyimba w’igikumwe/ dufite ingano ya 2,5cm.</t>
  </si>
  <si>
    <t>asq20_15</t>
  </si>
  <si>
    <t>asq20_16</t>
  </si>
  <si>
    <t>asq20_17</t>
  </si>
  <si>
    <t>Does your child stack six small blocks or toys on top of each other by himself?</t>
  </si>
  <si>
    <t>Ese umwana wawe agerekeranya utuntu 6 duto cyangwa udukinisho kamwe hejuru y’akandi we ubwe?</t>
  </si>
  <si>
    <t>Stack Six Self</t>
  </si>
  <si>
    <t>Mushobora gukoresha ibidongi by’ubudodo biriho ubusa, udukarito duto cyangwa udukinisho nibura tutarenze umubyimba w’igikumwe.</t>
  </si>
  <si>
    <t>asq20_18</t>
  </si>
  <si>
    <t>Does your child use a turning motion with her hand while trying to turn doorknobs, wind up toys, twist tops, or screw lids on and off jars?</t>
  </si>
  <si>
    <t>Ese umwana wawe akaragisha ikiganza cye iyo agerageza gukaraga akantu gafunga kakafungura iradiyo, ibikinisho, umupfundikizo w'akajerekani gato cyangwa w’icupa ry’amazi.</t>
  </si>
  <si>
    <t>Turn Motion Hands</t>
  </si>
  <si>
    <t>asq20_19</t>
  </si>
  <si>
    <t>asq20_20</t>
  </si>
  <si>
    <t>asq20_21</t>
  </si>
  <si>
    <t xml:space="preserve">If you do any of the following gestures, does your child copy at least one of them?
A. Open and close your mouth.
B. Blink your eyes. 
C. Pull on your earlobe.
D. Pat your cheek. </t>
  </si>
  <si>
    <t>Iyo ukoze amwe muri aya marenga (Ibimenyetso)  akurikira umwana wawe ajya nibura yigana kimwe muri ibi? 
A. Kubumbura no gufunga umunwa
B. Guhumbya amaso
C. Gukurura ugutwi
D. Gukubita ku kananwa</t>
  </si>
  <si>
    <t>Copy One Gesture</t>
  </si>
  <si>
    <t>asq20_22</t>
  </si>
  <si>
    <t>Iyo muhaye umwana wanyu icupa, Ikiyiko cyangwa ikaramu y'igiti bicuritse ashobora kubicurukura kuburyo abikoresha neza nk'uko bikwiye?</t>
  </si>
  <si>
    <t>Turn to Use</t>
  </si>
  <si>
    <t>asq20_23</t>
  </si>
  <si>
    <t>While your child watches, line up four objects like blocks or cars in a row. Does your child copy or imitate you and line up at least two blocks side by side?</t>
  </si>
  <si>
    <r>
      <t>Mu gihe umwana wawe yitegereza, utondeka ku murongo umwe ibikoresaho 4 nk’udutafari cyangwa utumodoka? Ese uwo mwana wawe abisubiramo cyangwa akakwigana hanyuma agatondeka ibikoresho 2 ku murongo.</t>
    </r>
    <r>
      <rPr>
        <sz val="12"/>
        <rFont val="Arial Narrow"/>
        <family val="2"/>
      </rPr>
      <t xml:space="preserve"> </t>
    </r>
  </si>
  <si>
    <t>Line Up Blocks</t>
  </si>
  <si>
    <t>You can also use spools of thread, small boxes, or other toys.</t>
  </si>
  <si>
    <t>Ushobora gukoresha kandi ibidongi by’ubudodo, udukarito duto, udutafari, cyangwa ibindi bikinisho.</t>
  </si>
  <si>
    <t>asq20_24</t>
  </si>
  <si>
    <t>Niba umwana wawe ashaka ikintu atabasha gushyikira, ese ashakisha intebe cyangwa agarito ko guhagararaho ngo akigereho cyangwa afata inkoni akagikubitaho ngo kimanuke?</t>
  </si>
  <si>
    <t>Use Box to Reach</t>
  </si>
  <si>
    <t>For example, to get a toy on a counter or to “help” you in the kitchen.</t>
  </si>
  <si>
    <t>Urugero nko gufata igikinisho ku kabati cyangwa kugufasha mu gikoni.</t>
  </si>
  <si>
    <t>asq20_25</t>
  </si>
  <si>
    <t>Umwana wanyu ajya yirisha akoresheje ikiyiko, n'ubwo bimwe byatakara?</t>
  </si>
  <si>
    <t>asq20_26</t>
  </si>
  <si>
    <t>asq20_27</t>
  </si>
  <si>
    <t>asq20_28</t>
  </si>
  <si>
    <t>asq20_29</t>
  </si>
  <si>
    <t>When playing with either a stuffed animal or a doll, does your child pretend to rock it, feed it, change its diapers, put it to bed, and so forth?</t>
  </si>
  <si>
    <t>Igihe umwana wawe akina n’igikinisho cy’inyamwaswa cyangwa igipupe, ese umwana wawe asa n’ukizembagiza, akigaburira, agihindurira amaranje, akiryamisha ku buriri n’ibindi?</t>
  </si>
  <si>
    <t>Pretend Doll Real</t>
  </si>
  <si>
    <t>asq20_30</t>
  </si>
  <si>
    <t>Does your child eat with a fork?</t>
  </si>
  <si>
    <t>Ese umwana wawe arisha ikanya?</t>
  </si>
  <si>
    <t>Eat With Fork</t>
  </si>
  <si>
    <t>mod_3_9</t>
  </si>
  <si>
    <t>Module 3.9 ASQ - 22 month (asq22)</t>
  </si>
  <si>
    <t>${age_mo} &gt;=21 and ${age_mo}&lt;23</t>
  </si>
  <si>
    <t xml:space="preserve">For children 21 months 0 days through 22 months 30 days </t>
  </si>
  <si>
    <t>asq22_inst</t>
  </si>
  <si>
    <t>Instructions ASK22</t>
  </si>
  <si>
    <t>asq22_1</t>
  </si>
  <si>
    <t xml:space="preserve"> If you point to a picture of a ball (kitty, cup, hat, etc.) and ask your child, “What is this?” does your child correctly name at least one picture?</t>
  </si>
  <si>
    <t>asq22_2</t>
  </si>
  <si>
    <t>Without giving her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</si>
  <si>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mabwiriza akurikira? 
A. Shyira ikintu ku meza.
B. Kinga urugi.
C. Mpereza igitambaro.
D. Shaka ikoti ryawe.
E. Fata ikiganza cyanjye.
F. Fata igitabo.</t>
  </si>
  <si>
    <t>asq22_3</t>
  </si>
  <si>
    <t>I gihe usabye umwana gutunga urutoki izuru rye, amaso, umusatsi, ibirenge, amatwi n’ibindi, ese atunga urutoki neza nibura ibice 7 by’umubiri?</t>
  </si>
  <si>
    <t>Point Correct Body</t>
  </si>
  <si>
    <t>Ashobora gutunga urutoki ibice by’umubiri we, by’uwawe cyangwa by’igikinisho. Shyiraho “rimwe na rimwe”Niba atunga urutoki nibura ibice 3 bitandukanye by’umubiri”.</t>
  </si>
  <si>
    <t>asq22_4</t>
  </si>
  <si>
    <t>Does your child say 15 or more words in addition to “Mama” and “Dada”?</t>
  </si>
  <si>
    <t>Ese umwana wawe avuga amagambo 15 cyangwa menshi yiyongera kuri “Mama’ na “Papa”?</t>
  </si>
  <si>
    <t>Fifteen Words</t>
  </si>
  <si>
    <t>asq22_5</t>
  </si>
  <si>
    <t>Does your child correctly use at least two words like “me,” “I,” “mine,” and “you”?</t>
  </si>
  <si>
    <t xml:space="preserve">Ese umwana wawe akoresha neza nibura amagambo abiri nka ‘Jyewe’, “Jye”, “ibyanjye” na “wowe”? </t>
  </si>
  <si>
    <t>Use Two Words Me</t>
  </si>
  <si>
    <t>asq22_6</t>
  </si>
  <si>
    <t>Ese umwana wawe avuga amagambo 2 cyangwa 3 agaragaza ibitekerezo bitandukanye hamwe nka “Reba imbwa”, “Mama ngwino mu rugo” cyangwa ngo “Injangwe yagiye”?</t>
  </si>
  <si>
    <t xml:space="preserve"> Don’t count word combinations that express one idea, such as “bye- bye,” “all gone,” “all right,” and “What’s that?”</t>
  </si>
  <si>
    <t xml:space="preserve"> Ntubariremo amagambo asobanura igitekerezo kimwe nko kuvuga ngo “Bayi bayi”, “Bose bagiye”, “Ni byiza”, “Iki ni iki?”</t>
  </si>
  <si>
    <t>asq22_7</t>
  </si>
  <si>
    <t>Igihe wereka umwana wawe uko batera umupira munini, ese yaba agerageza gutera umupira asa n’utera ishoti (ajyana ukuguru kwe imbere) cyangwa awushorera?</t>
  </si>
  <si>
    <t>Niba umwana asanzwe azi gutera, shyiraho “yego” kuri iyi nteruro.</t>
  </si>
  <si>
    <t>asq22_8</t>
  </si>
  <si>
    <t>asq22_9</t>
  </si>
  <si>
    <t>Ese umwana wawe ajya amanuka esikariye mu gihe umufashe kamwe mu maboko ye? Ashobora gufata ku mpande z’urukuta cyangwa za esikariye.</t>
  </si>
  <si>
    <t xml:space="preserve"> You can look for this at a store, on a playground, or at home.</t>
  </si>
  <si>
    <t>asq22_10</t>
  </si>
  <si>
    <r>
      <t>Ese umwana wawe ashobora kuzamuka cyangwa kumanuka ku kabaraza cyangwa ku kagunguzi nibura intambwe ebyiri we ubwe?</t>
    </r>
    <r>
      <rPr>
        <sz val="12"/>
        <color rgb="FF000000"/>
        <rFont val="Calibri"/>
      </rPr>
      <t xml:space="preserve"> Ashobora gufata ku mpande cyangwa ku rukuta. </t>
    </r>
  </si>
  <si>
    <t>asq22_11</t>
  </si>
  <si>
    <t>Does your child jump with both feet leaving the floor at the same time?</t>
  </si>
  <si>
    <t>Ese umwana wawe asimbuka n’ibirenge byombi bikavira hasi icyarimwe?</t>
  </si>
  <si>
    <t>Jump</t>
  </si>
  <si>
    <t>Banza ubikore werekere umwana.</t>
  </si>
  <si>
    <t>asq22_12</t>
  </si>
  <si>
    <r>
      <t>Nta kintu yishingikirije ngo kimufashe, ese umwana wawe atera umupira asa n’utera ishoti (ukuguru akujyana imbere)?</t>
    </r>
    <r>
      <rPr>
        <i/>
        <sz val="12"/>
        <color rgb="FF000000"/>
        <rFont val="Arial Narrow"/>
        <family val="2"/>
      </rPr>
      <t xml:space="preserve"> </t>
    </r>
  </si>
  <si>
    <t>Kick Ball</t>
  </si>
  <si>
    <t>asq22_13</t>
  </si>
  <si>
    <t>Ese umwana wawe ashyira ikiyiko mu kanwa ke mu buryo bwiza ku buryo mu busanwe ibiryo bitameneka?</t>
  </si>
  <si>
    <t>asq22_14</t>
  </si>
  <si>
    <t>Ese umwana wawe agerekeranya udutafari 6 duto cyangwa udukinisho kamwe hejuru y’akandi we ubwe?</t>
  </si>
  <si>
    <t>asq22_15</t>
  </si>
  <si>
    <t>asq22_16</t>
  </si>
  <si>
    <t>asq22_17</t>
  </si>
  <si>
    <t>Does your child flip switches off and on?</t>
  </si>
  <si>
    <t xml:space="preserve">Ese umwana wawe ashobora gucana cyangwa kuzimya ibikoresho, urugero: iradiyo? </t>
  </si>
  <si>
    <t>Flip Switches</t>
  </si>
  <si>
    <t>asq22_18</t>
  </si>
  <si>
    <t>Can your child string small items such as beads, macaroni, or pasta “wagon wheels” onto a string or shoelace?</t>
  </si>
  <si>
    <t xml:space="preserve">Ese umwana wawe ashobora gutondeka utuntu duto nk’amasaro, ibidongi by’ubudodo biriho ubusa mu kagozi cyangwa mu mushumi w’inkweto? </t>
  </si>
  <si>
    <t>String Objects</t>
  </si>
  <si>
    <t>asq22_19</t>
  </si>
  <si>
    <t>Nta kumwereka uko bikorwa, ese umwana wawe ashobora gushwarambura aganisha imbere n’ inyuma iyo umuhaye ikaramu isanzwe cg y’igiti?</t>
  </si>
  <si>
    <t>asq22_20</t>
  </si>
  <si>
    <t xml:space="preserve">Mu gihe umwana wawe yitegereza, utondeka ku murongo umwe ibikoresaho 4 nk’udutafari cyangwa utumodoka? Ese uwo mwana wawe abisubiramo cyangwa akakwigana hanyuma agatondeka ibikoresho 2 ku murongo. </t>
  </si>
  <si>
    <t>asq22_21</t>
  </si>
  <si>
    <t xml:space="preserve">Ese umwana wawe ajya akoresha ibikinisho nkaho ari ibindi bintu cg asimbuza ikintu mo ikindi? Urugero ese umwana wawe ashyira igikombe  ku gutwi nk'umuntu uri kuvugira kuri telefoni? Ese ashyira ikarito ku mutwe we akeka ko ari ingofero? Ese akoresha akabaho cg agakinisho mu kuvanga ibiryo? </t>
  </si>
  <si>
    <t>Prentend Obejcts Other</t>
  </si>
  <si>
    <t>asq22_22</t>
  </si>
  <si>
    <t>Shyiraho “ntarabikora” niba ashwarambura aganisha imbere n’inyuma nta kerekezo.</t>
  </si>
  <si>
    <t>asq22_23</t>
  </si>
  <si>
    <t>Ntumwerekere uko bikorwa. Ushobora gukoresha icupa rya plastiki rya soda cyangwa inkongoro/bibero y’abana.</t>
  </si>
  <si>
    <t>asq22_24</t>
  </si>
  <si>
    <t>asq22_25</t>
  </si>
  <si>
    <t xml:space="preserve">Ese umwana wawe yigana imirimo ukora; nko guhanagura, gukoropa, gukubura, kogosha cyangwa gusokoza umusatsi? </t>
  </si>
  <si>
    <t>asq22_26</t>
  </si>
  <si>
    <t>Copy Gestire</t>
  </si>
  <si>
    <t>asq22_27</t>
  </si>
  <si>
    <t>asq22_28</t>
  </si>
  <si>
    <t xml:space="preserve">Ese umwana wawe anywesha igikombe cyangwa ikirahuri agenda agitereka hasi hakameneka duke? </t>
  </si>
  <si>
    <t>asq22_29</t>
  </si>
  <si>
    <t>When playing with either a stuffed animal or a doll, does your child pre- tend to rock it, feed it, change its diapers, put it to bed, and so forth?</t>
  </si>
  <si>
    <t>asq22_30</t>
  </si>
  <si>
    <t xml:space="preserve">Ese umwana wawe asunika akanyabiziga gato nk’akagurudumu, agakinisho kagenda cyangwa ikindi gikinisho gifite amapine akiyobora impande y'ibikoresho ndetse ava no mu nguni, igihe adashora guhindukira? </t>
  </si>
  <si>
    <t>Push Steer</t>
  </si>
  <si>
    <t>mod_3_10</t>
  </si>
  <si>
    <t>Module 3.10 ASQ - 24 months (asq24)</t>
  </si>
  <si>
    <t>${age_mo} &gt;=23 and ${age_mo}&lt;25.5</t>
  </si>
  <si>
    <t xml:space="preserve">For children 23 months 0 days through 25 months 15 days </t>
  </si>
  <si>
    <t>asq24_inst</t>
  </si>
  <si>
    <t>Instructions ASQ24</t>
  </si>
  <si>
    <t>asq24_1</t>
  </si>
  <si>
    <t xml:space="preserve">Nta kumwerekera, ese umwana wawe atunga urutoki igishushanyo igihe umubwiye uti “Nyereka injangwe” cyangwa umubajije uti “Imbwa iri he?” </t>
  </si>
  <si>
    <t>She needs to identify only one picture correctly.</t>
  </si>
  <si>
    <t>Agomba kugaragaza neza ifoto nyayo gusa.</t>
  </si>
  <si>
    <t>asq24_2</t>
  </si>
  <si>
    <t>asq24_3</t>
  </si>
  <si>
    <t>Nta kumwerekera utunga urutoki cyangwa ngo ukoreshe amarenga, umwana wawe ashobora gukurikiza nibura bitatu mu byerekezo bikurikira? 
A. Shyira ikintu ku meza.
B. Kinga urugi.
C. Mpereza igitambaro.
D. Shaka ikoti ryawe.
E. Fata ikiganza cyanjye.
F. Fata igitabo cyawe.</t>
  </si>
  <si>
    <t>asq24_4</t>
  </si>
  <si>
    <t>asq24_5</t>
  </si>
  <si>
    <t>Don’t count word combinations that express one idea, such as “Bye-bye,” “All gone,” “All right,” and “What’s that?”</t>
  </si>
  <si>
    <t>Ntubariremo amagambo asobanura igitekerezo kimwe nko kuvuga ngo “Bayi bayi”, “Bose bagiye”, “Ni byiza”, “Iki ni iki?”</t>
  </si>
  <si>
    <t>asq24_6</t>
  </si>
  <si>
    <t>Two Words Me</t>
  </si>
  <si>
    <t>asq24_7</t>
  </si>
  <si>
    <t>asq24_8</t>
  </si>
  <si>
    <t>If your child already kicks a ball, check “yes” for this item.</t>
  </si>
  <si>
    <t>asq24_9</t>
  </si>
  <si>
    <r>
      <t xml:space="preserve">Ese umwana wawe ashobora kuzamuka cyangwa kumanuka ku kabaraza cyangwa ku kagunguzi nibura intambwe ebyiri we ubwe? </t>
    </r>
    <r>
      <rPr>
        <i/>
        <sz val="12"/>
        <color rgb="FF000000"/>
        <rFont val="Arial Narrow"/>
        <family val="2"/>
      </rPr>
      <t xml:space="preserve">Ashobora gufata ku mpande cyangwa ku rukuta. </t>
    </r>
  </si>
  <si>
    <t>asq24_10</t>
  </si>
  <si>
    <t>asq24_11</t>
  </si>
  <si>
    <t>asq24_12</t>
  </si>
  <si>
    <r>
      <t>Nta kintu yishingikirije ngo kimufashe, ese umwana wawe atera umupira asa n’utera ishoti (ukuguru akujyana imbere)?</t>
    </r>
    <r>
      <rPr>
        <i/>
        <sz val="12"/>
        <color rgb="FF000000"/>
        <rFont val="Arial Narrow"/>
        <family val="2"/>
      </rPr>
      <t xml:space="preserve"> </t>
    </r>
  </si>
  <si>
    <t>asq24_13</t>
  </si>
  <si>
    <t>asq24_14</t>
  </si>
  <si>
    <t>Does your child turn the pages of a book by herself?</t>
  </si>
  <si>
    <t>She may turn more than one page at a time.</t>
  </si>
  <si>
    <t>asq24_15</t>
  </si>
  <si>
    <t>Ese umwana wawe akaragisha ikiganza cye iyo agerageza gukaraga akantu gafunga kakafungura iradiyo, umupfundikizo akajerekani gato cyangwa w’icupa ry’amazi.</t>
  </si>
  <si>
    <t>asq24_16</t>
  </si>
  <si>
    <t>asq24_17</t>
  </si>
  <si>
    <t>Does your child stack seven small blocks or toys on top of each other by herself?</t>
  </si>
  <si>
    <t>Ese umwana wawe agerekeranya utuntu 7 duto cyangwa udukinisho kamwe hejuru y’akandi we ubwe?</t>
  </si>
  <si>
    <t>Stack Seven Blocks</t>
  </si>
  <si>
    <t>asq24_18</t>
  </si>
  <si>
    <t>Does your child string small items such as beads, macaroni, or pasta “wagon wheels” onto a string or shoelace?</t>
  </si>
  <si>
    <t xml:space="preserve">Ese umwana wawe ashobora gutondeka utuntu duto nk’amasaro, ku bidongi by’ubudodo biriho ubusa, ku kagozi cyangwa ku mushumi w’inkweto? </t>
  </si>
  <si>
    <t>asq24_19</t>
  </si>
  <si>
    <r>
      <t>Nyuma yo kwitegereza uko ushushanya umurongo ku rupapuro uva hejuru ujyana hasi ukoresheje ikaramu y’igiti cyangwa indi karamu, ese umwana wawe akwigana ashushanya umurongo umwe ku rupapuro mu cyerekezo icyo aricyo cyose</t>
    </r>
    <r>
      <rPr>
        <i/>
        <sz val="12"/>
        <color rgb="FF000000"/>
        <rFont val="Arial Narrow"/>
        <family val="2"/>
      </rPr>
      <t>?</t>
    </r>
  </si>
  <si>
    <t>Shyiraho “ntarabikora” niba shwarambura aganisha imbere n’inyuma.</t>
  </si>
  <si>
    <t>asq24_20</t>
  </si>
  <si>
    <t xml:space="preserve"> Ntumwerekere uko bikorwa. Ushobora gukoresha icupa rya plastiki rya soda cyangwa inkongoro y’abana.</t>
  </si>
  <si>
    <t>asq24_21</t>
  </si>
  <si>
    <t xml:space="preserve">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t>
  </si>
  <si>
    <t>asq24_22</t>
  </si>
  <si>
    <t xml:space="preserve">Ese umwana wawe ashyira ibintu aho bigomba kubikwa, urugero ese azi ko ibikinisho bijya mu kabati kabyo, ikiringiti kikajya ku buriri, n’amasahani akajya mu gikoni? </t>
  </si>
  <si>
    <t>Put Things Away</t>
  </si>
  <si>
    <t>asq24_23</t>
  </si>
  <si>
    <t>Niba umwana wawe ashaka ikintu atabasha gushyikira, ese ashakisha intebe cyangwa agarito ko guhagararaho ngo akigereho cyangwa afata inkoni akagikubitaho ngo kimanuke?</t>
  </si>
  <si>
    <t>asq24_24</t>
  </si>
  <si>
    <t>While your child watches, line up four objects like blocks or cars in a row. Does your child copy or imitate you and line up four objects in a row?</t>
  </si>
  <si>
    <t>Mu gihe umwana wawe yitegereza, utondeka ku murongo umwe ibikoresaho 4 nk’udutafari cyangwa utumodoka? Ese uwo mwana wawe abisubiramo cyangwa akakwigana hanyuma agatondeka ibikoresho 4 ku murongo.</t>
  </si>
  <si>
    <t>asq24_25</t>
  </si>
  <si>
    <t>asq24_26</t>
  </si>
  <si>
    <t>Does your child copy activities you do, such as wipe up a spill, sweep, shave, or comb hair?</t>
  </si>
  <si>
    <t>asq24_27</t>
  </si>
  <si>
    <t>asq24_28</t>
  </si>
  <si>
    <t>When playing with either a stuffed animal or doll, does your child pretend to rock it, feed it, change its diapers, put it to bed, and so forth?</t>
  </si>
  <si>
    <t>asq24_29</t>
  </si>
  <si>
    <t xml:space="preserve">Ese umwana wawe asunika akanyabiziga gato nk’akagurudumu, agakinisho kagenda cyangwa ikindi gikinisho gifite amapine akiyobora impande y'ibikoresho ndetse ava no mu nguni igihe adashora guhindukira? </t>
  </si>
  <si>
    <t>asq24_30</t>
  </si>
  <si>
    <t>Does your child call herself “I” or “me” more often than her own name?</t>
  </si>
  <si>
    <t xml:space="preserve">Ese umwana wawe yiyita “jye” cyangwa “njyewe” inshuro nyinshi kuruta kuvuga izina rye? </t>
  </si>
  <si>
    <t>Call Self I</t>
  </si>
  <si>
    <t>For example, “I do it,” more often than “Juanita do it.”</t>
  </si>
  <si>
    <t>Urugero avuga “ndabikora” inshuro nyinshi kurusha “Yohanita arabikora.”</t>
  </si>
  <si>
    <t>mod_3_11</t>
  </si>
  <si>
    <t>Module 3.11 ASQ - 27 month (asq27)</t>
  </si>
  <si>
    <t>${age_mo} &gt;=25.5 and ${age_mo}&lt;28.5</t>
  </si>
  <si>
    <t xml:space="preserve">For children 25 months 16 days through 28 months 15 days </t>
  </si>
  <si>
    <t>asq27_inst</t>
  </si>
  <si>
    <t>Isstructions ASQ27</t>
  </si>
  <si>
    <t>asq27_1</t>
  </si>
  <si>
    <t>Nta kumwerekera utunga urutoki cyangwa ngo ukoreshe amarenga, umwana wawe ashobora gukurikiza nibura amabwiriza 3 muri aya akurikira? 
A. Shyira ikintu ku meza.
B. Kinga urugi.
C. Mpereza igitambaro.
D. Shaka ikoti ryawe.
E. Fata ikiganza cyanjye.
F. Fata igitabo cyawe.</t>
  </si>
  <si>
    <t>asq27_2</t>
  </si>
  <si>
    <t>asq27_3</t>
  </si>
  <si>
    <t>Igihe usabye umwana gutunga urutoki izuru rye, amaso, umusatsi, ibirenge, amatwi n’ibindi, ese atunga urutoki neza nibura ibice 7 by’umubiri?</t>
  </si>
  <si>
    <t>Seven body parts</t>
  </si>
  <si>
    <t>Ashobora gutunga urutoki ibice by’umubiri we, by’uwawe cyangwa by’igikinisho. Shyiraho “rimwe na rimwe”Niba abasha gutunga urutoki nibura ku bice 3 bitandukanye by’umubiri”.</t>
  </si>
  <si>
    <t>asq27_4</t>
  </si>
  <si>
    <t>asq27_5</t>
  </si>
  <si>
    <t xml:space="preserve">Does your child make sentences that are three or four words long? </t>
  </si>
  <si>
    <t xml:space="preserve">Ese umwana wawe akora interuro igizwe n’amagambo 3 cyangwa 4? </t>
  </si>
  <si>
    <t>Three Word Sentence</t>
  </si>
  <si>
    <t>asq27_6</t>
  </si>
  <si>
    <t xml:space="preserve">Udafashije umwana mu gutunga agatoki cg ukoresheje amarenga, musabe “ gushyira inkweto ku meza, no gushyira igitabo munsi y’intebe” umwana wawe ajya akurikiza aya mabwiriza yombi neza? </t>
  </si>
  <si>
    <t>Do Both Directions</t>
  </si>
  <si>
    <t>asq27_7</t>
  </si>
  <si>
    <t xml:space="preserve">Ese umwana wawe ashobora kuzamuka cyangwa kumanuka ku kabaraza cyangwa ku kagunguzi nibura intambwe ebyiri we ubwe? Ashobora gufata ku mpande cyangwa ku rukuta. </t>
  </si>
  <si>
    <t>Ibi ushobora kubibonera mu bubiko, mu kibuga cy’imikino cyangwa mu rugo.</t>
  </si>
  <si>
    <t>asq27_8</t>
  </si>
  <si>
    <t>asq27_9</t>
  </si>
  <si>
    <t>asq27_10</t>
  </si>
  <si>
    <r>
      <t>Nta kintu yishingikirije ngo kimufashe, ese umwana wawe atera umupira asa n’utera ishoti (ukuguru akujyana imbere)?</t>
    </r>
    <r>
      <rPr>
        <i/>
        <sz val="12"/>
        <color rgb="FF000000"/>
        <rFont val="Arial Narrow"/>
        <family val="2"/>
      </rPr>
      <t xml:space="preserve"> </t>
    </r>
  </si>
  <si>
    <t>asq27_11</t>
  </si>
  <si>
    <t>Does your child jump forward at least 8 centimeters ( 3 inches) with both feet leaving the ground at the same time?</t>
  </si>
  <si>
    <t xml:space="preserve">Umwana wawe ajya asimbuka agana imbere sentimetero 8, amaguru yombi n'  ibirenge byombi abiterurira rimwe? </t>
  </si>
  <si>
    <t>Jump Forward</t>
  </si>
  <si>
    <t>asq27_12</t>
  </si>
  <si>
    <t xml:space="preserve">Umwana wawe ashobora kuzamuka ingazi/esikariye, akoresheje intambwe zisanzwe? wenda yifashishije urukuta. </t>
  </si>
  <si>
    <t>Walk Up Stairs One Foot Each Step</t>
  </si>
  <si>
    <t>The left foot is on one step, and the right foot is on the next.</t>
  </si>
  <si>
    <t>Ikirenge cy’ibumoso kungazi/esikariye ibanza, ikiburyo kw’ukurikira.</t>
  </si>
  <si>
    <t>asq27_13</t>
  </si>
  <si>
    <t>Ese umwana wawe akaragisha ikiganza cye iyo agerageza gukaraga akantu gafunga kakafungura iradiyo, ibikinisho, umupfundikizo akajerekani gato cyangwa w’icupa ry’amazi.</t>
  </si>
  <si>
    <t>asq27_14</t>
  </si>
  <si>
    <t>asq27_15</t>
  </si>
  <si>
    <t>Nyuma y’uko umwana wawe akwitegereje uriguca umurongo kurupapuro kuva hejuru kugera hasi, akoresheje ikaramu isanzwe cg iyigiti, musabe guca umurongo nk’uwo waciye, ntumureke ngo anyuze mu murongo waciye. Umwana ajya yigana uko wabikoze, agaca umurongo umwe kandi uhagaze?</t>
  </si>
  <si>
    <t>asq27_16</t>
  </si>
  <si>
    <t>Ese umwana wawe agerekeranya udutafari 7 duto cyangwa udukinisho kamwe hejuru y’akandi we ubwe?</t>
  </si>
  <si>
    <t>asq27_17</t>
  </si>
  <si>
    <t xml:space="preserve">Ese umwana wawe ashobora gutondeka utuntu duto nk’amasaro ku bidongi by’ubudodo biriho ubusa, ku kagozi cyangwa ku mushumi w’inkweto? </t>
  </si>
  <si>
    <t>asq27_18</t>
  </si>
  <si>
    <t>After your child watches you draw a line from one side of the paper to the other side, ask her to make a line like yours. Do not let your child trace your line. Does your child copy you by drawing a single line in a horizontal direction?</t>
  </si>
  <si>
    <t xml:space="preserve">Nyuma y’uko umwana wawe akwitegereje uriguca umurongo ku rupapuro utambitse, akoresheje ikaramu isanzwe cg iy'igiti, musabe guca umurongo nk’uwo waciye, ntumureke ngo anyuze mu murongo waciye. Umwana ajya yigana uko wabikoze, agaca umurongo umwe kandi utambitse? </t>
  </si>
  <si>
    <t>Copy Line Horizontal</t>
  </si>
  <si>
    <t>asq27_19</t>
  </si>
  <si>
    <t>asq27_20</t>
  </si>
  <si>
    <t xml:space="preserve">Ese umwana wawe ashyira ibintu aho bigomba kubikwa, urugero ese azi ko ikiringiti kikajya ku buriri, n’amasahani akajya mu gikoni? </t>
  </si>
  <si>
    <t>asq27_21</t>
  </si>
  <si>
    <t xml:space="preserve">Iyo ari kureba mundorerwamo mubaze “arihe ${child_name}? umwana wawe ajya yerekeza urutoki kw’ishusho ye mu ndorerwamu?       </t>
  </si>
  <si>
    <t>Mirror Ask Point</t>
  </si>
  <si>
    <t>asq27_22</t>
  </si>
  <si>
    <t>Niba umwana wawe ashaka ikintu atabasha gushyikira, ese ashakisha intebe cyangwa agarito ko guhagararaho ngo akigereho cyangwa afata inkoni akagikubitaho ngo kimanuke?</t>
  </si>
  <si>
    <t xml:space="preserve"> Urugero nko gufata igikinisho ku kabati cyangwa kugufasha mu gikoni?</t>
  </si>
  <si>
    <t>asq27_23</t>
  </si>
  <si>
    <t xml:space="preserve">While your child watches, line up four objects like blocks or cars in a row. Does your child copy or imitate you and line up four objects in a row? </t>
  </si>
  <si>
    <t>asq27_24</t>
  </si>
  <si>
    <t>When you point to the figure and ask your child, “What is this?” does your child say a word that means a person or something similar?</t>
  </si>
  <si>
    <t xml:space="preserve">Igihe utunze urutoki ku gishushanyo hanyuma ukabaza umwana wawe uti “iki ni igiki”, ese avuga ijambo ryerekeza cyangwa risbonaura umuntu cyangwa ikintu bisa?
</t>
  </si>
  <si>
    <t>Respond to Question</t>
  </si>
  <si>
    <t xml:space="preserve">Mark “yes” for responses like “snowman,” “boy,” “man,” “girl,” “Daddy,” “spaceman,” and “monkey.” </t>
  </si>
  <si>
    <t>Shyiraho “yego”ku bisubizo nka : “Umuhungu”, “umugabo”, “umukobwa”, “data”, “Injangwe”,“Imbwa”, “Inka”.</t>
  </si>
  <si>
    <t>graphic1.jpg</t>
  </si>
  <si>
    <t>asq27_25</t>
  </si>
  <si>
    <t>Copy Gesture</t>
  </si>
  <si>
    <t>asq27_26</t>
  </si>
  <si>
    <t>Does your child eat with a knife/spoon and fork?</t>
  </si>
  <si>
    <t>Ese umwana wawe arisha icyuma/ikiyiko n'ikanya?</t>
  </si>
  <si>
    <t>asq27_27</t>
  </si>
  <si>
    <t>asq27_28</t>
  </si>
  <si>
    <t>asq27_29</t>
  </si>
  <si>
    <t>Does your child call herself “I” or “me” more often than her own name? For example, “I do it,” more often than “Juanita do it.”</t>
  </si>
  <si>
    <t>Ese umwana wawe yiyita “jye” cyangwa “njyewe” inshuro nyinshi kuruta kuvuga izina rye? Urugero avuga “ndabikora” inshuro nyinshi kurusha “Yohanita arabikora.”</t>
  </si>
  <si>
    <t>asq27_30</t>
  </si>
  <si>
    <t>Can your child put on a coat, jacket, or shirt by himself?</t>
  </si>
  <si>
    <t xml:space="preserve">Ese umwana wawe yiyambika ikoti, ijaketi cyangwa ishati we ubwe? </t>
  </si>
  <si>
    <t>Put On Coat</t>
  </si>
  <si>
    <t>mod_3_12</t>
  </si>
  <si>
    <t>Module 3.12 ASQ - 30 months (asq30)</t>
  </si>
  <si>
    <t>${age_mo} &gt;=28.5 and ${age_mo}&lt;31.5</t>
  </si>
  <si>
    <t xml:space="preserve">For children 28 months 16 days through 31 months 15 days </t>
  </si>
  <si>
    <t>asq30__inst</t>
  </si>
  <si>
    <t>Instructions ASQ30</t>
  </si>
  <si>
    <t>asq30_1</t>
  </si>
  <si>
    <t>asq30_2</t>
  </si>
  <si>
    <t xml:space="preserve">Nta kumwerekera utunga urutoki cyangwa ngo ukoreshe amarenga, umwana wawe ashobora gukurikiza nibura amabwiriza 3 muri aya akurikira? 
A. “Shyira ikintu ku meza.”
B. “Kinga urugi.”
C. "Mpereza igitambaro"
D. “Shaka ikoti ryawe.”
E. “Fata ikiganza cyanjye.”
F. “Fata igitabo cyawe.” </t>
  </si>
  <si>
    <t>asq30_3</t>
  </si>
  <si>
    <t>asq30_4</t>
  </si>
  <si>
    <t>asq30_5</t>
  </si>
  <si>
    <t>Nta kumufasha ukoresheje gutunga urutoki cyangwa ukoresheje ibimenyetso umusaba “gushyira igitabo ku meza” no “gushyira inkweto mu nsi y’intebe”? Ese umwana wawe akora ibyo bikorwa byombi neza nk’uko wabimusabye?</t>
  </si>
  <si>
    <t>asq30_6</t>
  </si>
  <si>
    <t>When looking at a picture book, does your child tell you what is happening or what action is taking place in the picture (for example, “barking,” “running,” “eating,” and “crying”)? You may ask, “What is the dog (or boy) doing?”</t>
  </si>
  <si>
    <t>Igihe mureba mu gitabo cy’amashusho, ese umwana wawe akubwira ibirimo kuba cyangwa ibikorwa biri muri iryo shusho (urugero: “kumoka kw’imbwa”, “kwirukanka”, “kurya” cyangwa “kurira”)? Ushobora kubaza uti “Ni iki imbwa (cyangwa umuhungu) irimo/arimo gukora?”</t>
  </si>
  <si>
    <t>Tell Action Picture</t>
  </si>
  <si>
    <t>asq30_7</t>
  </si>
  <si>
    <t>asq30_8</t>
  </si>
  <si>
    <t>Walk Two Steps Self</t>
  </si>
  <si>
    <t xml:space="preserve"> You can look for this at a store, on a play- ground, or at home.</t>
  </si>
  <si>
    <t>Ibi ushobora kubibonera ububiko, mu kibuga cy’imikino cyangwa mu rugo.</t>
  </si>
  <si>
    <t>asq30_9</t>
  </si>
  <si>
    <t xml:space="preserve">Nta kwifashisha ku kintu icyo ari cyo cyose, ese umwana wawe atera umupira ajyana ukuguru kwe imbere? </t>
  </si>
  <si>
    <t>asq30_10</t>
  </si>
  <si>
    <t xml:space="preserve">Iyo umwana wawe asimbuka, ese azamurira rimwe ibirenge bye? </t>
  </si>
  <si>
    <t>asq30_11</t>
  </si>
  <si>
    <t>Ese umwana wawe azamuka ku kabaraza/ akagunguzi/esikariye akoresha gusa ukuguru kumwe kumwe kuri buri esikariye? Ashobora gufata ku dukikizangazi cyangwa ku rukuta.</t>
  </si>
  <si>
    <t>The left foot is on one step, and the right foot is on the next.  You can look for this at a store, on a playground, or at home.</t>
  </si>
  <si>
    <t xml:space="preserve">Ateresha ukuguru kw’iburyo intambwe, ukw’ibumuso kuba kukiri hasi. Ibi ushobora kubibonera mu bubiko, mu kibuga cy’imikino cyangwa mu rugo. </t>
  </si>
  <si>
    <t>asq30_12</t>
  </si>
  <si>
    <t>Does your child stand on one foot for about 1 second without holding onto anything?</t>
  </si>
  <si>
    <t>Ese umwana wawe ahagarara ku kaguru kamwe mu gihe cy’ isogonda imwe nta gufata ku kintu icyo ari cyo cyose?</t>
  </si>
  <si>
    <t>One Foot One Second</t>
  </si>
  <si>
    <t>asq30_13</t>
  </si>
  <si>
    <t>asq30_14</t>
  </si>
  <si>
    <t>After your child watches you draw a line from the top of the paper to the bottom with a pencil, crayon, or pen, ask her to make a line like yours. Do not let your child trace your line. Does your child copy you by drawing a single line in a vertical direction?</t>
  </si>
  <si>
    <t xml:space="preserve">Nyuma y’uko umwana wawe akwitegereje uriguca umurongo kurupapuro kuva hejuru kugera hasi, akoresheje ikaramu cg agati, musabe guca umurongo nk’uwo waciye, ntumureke ngo anyuze mu murongo waciye. Umwana ajya yigana uko wabikoze umurongo umwe umanutse? </t>
  </si>
  <si>
    <t>asq30_15</t>
  </si>
  <si>
    <t>Ese umwana wawe ashobora gutondeka utuntu duto nk’amasaro, mu kagozi cyangwa mu mushumi w’inkweto.</t>
  </si>
  <si>
    <t>asq30_16</t>
  </si>
  <si>
    <t>Nyuma y’uko umwana wawe yitegereza ushushanya umurongo uva ku ruhande rumwe rw’urupapuro ugana ku rundi ruhande, musabe gukora umurongo nk’uwawe. Ntureke umwana ashushanyiriza mu umurongo wawe. Ese umwana wawe arakwigana agashushanya umurongo utambitse?</t>
  </si>
  <si>
    <t>asq30_17</t>
  </si>
  <si>
    <t xml:space="preserve">Nyuma y’uko umwana wawe akwitegereza ushushanya uruziga rumwe, musabe akore uruziga nk’urwawe. Ntumureke ngo ashushanyirize/anyuze ikaramu mu rwawe Ese umwana yaba akwigana agashushanya uruziga? </t>
  </si>
  <si>
    <t>Copy Circle Draw</t>
  </si>
  <si>
    <t>asq30_18</t>
  </si>
  <si>
    <t>Does your child turn pages in a book, one page at a time?</t>
  </si>
  <si>
    <t xml:space="preserve">Umwana wawe ajya ahinduranya impapuro z’igitabo, urupapuro ku rupapuro? </t>
  </si>
  <si>
    <t>Turn Pages One At Time</t>
  </si>
  <si>
    <t>asq30_19</t>
  </si>
  <si>
    <t>When looking in the mirror, ask, “Where is ${child_name}?" Does your child point to her image in the mirror?</t>
  </si>
  <si>
    <t xml:space="preserve">Iyo ari kureba mundorerwamo mubaze “${child_name} arihe?” umwana wawe ajya yerekeza urutoki kw’ishusho ye mu ndorerwamu?       </t>
  </si>
  <si>
    <t>asq30_20</t>
  </si>
  <si>
    <t>Niba umwana wawe ashaka ikintu adashyikira, ese ashakisha intebe cyangwa agakarito ko guhagararaho ngo akigereho?</t>
  </si>
  <si>
    <t>Urugero nko gufata igikinisho ku kabati cyangwa mu gihe agufasha mu gikoni?</t>
  </si>
  <si>
    <t>asq30_21</t>
  </si>
  <si>
    <t>asq30_22</t>
  </si>
  <si>
    <t>Igihe utunze urutoki ku gishushanyo hanyuma ukabaza umwana wawe uti “iki ni igiki”, ese avuga ijambo ryerekeza cyangwa risobanura umuntu cyangwa ikintu bisa?</t>
  </si>
  <si>
    <t>Mark “yes” for responses like “snowman,” “boy,” “man,” “girl,” “Daddy,” “spaceman,” and “monkey.”</t>
  </si>
  <si>
    <t>Shyiraho “yego”ku bisubizo nka : “Umuhungu”, “umugabo”, “umukobwa”, “data”, "Inkende" “Injangwe”,“Imbwa”, “Inka”.</t>
  </si>
  <si>
    <t>asq30_23</t>
  </si>
  <si>
    <t>When you say, “Say ‘seven three,’” does your child repeat just the two numbers in the same order? Do not repeat the numbers. If necessary, try another pair of numbers and say, “Say ‘eight two.’”</t>
  </si>
  <si>
    <t>Igihe uvuze uti “vuga ‘karindwi, gatatu”, ese umwana wawe asubiramo neza imibare ibiri ayikurikiranyije neza? Ntusubiremo iyo mibare. Niba ari ngombwa, gerageza indi mibare ibiri, urugero, “ vuga ‘umunani, kabiri’”.</t>
  </si>
  <si>
    <t>Repeat in Order</t>
  </si>
  <si>
    <t>Your child must repeat just one series of two numbers for you to answer “yes” to this question.</t>
  </si>
  <si>
    <t>Umwana wawe agomba kugusubiramo neza ikiciro kimwe cy’imibare ibiri kugira ngo ushyire ikimenyetso kuri “yego” kuri iki kibazo.</t>
  </si>
  <si>
    <t>asq30_24</t>
  </si>
  <si>
    <t>Nyuma y’uko umwana wawe ashushanyije ifoto, nubwo yaba ri agashushanyo gato, umwana wawe ajya akubwira icyo yashushanyije?</t>
  </si>
  <si>
    <t>Tell What Drew</t>
  </si>
  <si>
    <t>Ushobora kuvuga “mbwira kubijyanye n’ifoto yawe” cg ukabaza “ iki ni iki” mukumuyobora.</t>
  </si>
  <si>
    <t>asq30_25</t>
  </si>
  <si>
    <r>
      <t>Iyo ukoze amwe muri aya marenga ( Ibimenyetso)  akurikira umwana wawe ajya nibura yigana kimwe muri ibi? 
A. Kubumbura no gufunga umunwa</t>
    </r>
    <r>
      <rPr>
        <sz val="12"/>
        <color rgb="FF000000"/>
        <rFont val="Arial Narrow"/>
        <family val="2"/>
      </rPr>
      <t xml:space="preserve">
B. Gufunga no gufungura amaso
C. Gukurura ugutwi
D. Gukubita ku kananwa</t>
    </r>
  </si>
  <si>
    <t>Copy Gestures</t>
  </si>
  <si>
    <t>asq30_26</t>
  </si>
  <si>
    <t>Does your child use a spoon to feed herself with little spilling?</t>
  </si>
  <si>
    <t xml:space="preserve">Ese umwana wawe akoresha ikiyiko mu kwigaburira hanyuma hameneka duke? </t>
  </si>
  <si>
    <t>Use Spoon</t>
  </si>
  <si>
    <t>asq30_27</t>
  </si>
  <si>
    <t xml:space="preserve">Ese umwana wawe asunika akanyabiziga gato, nk’akagurudumu, agakinisho kagenda cyangwa ikindi gikinisho gifite amapine akiyobora impande y'ibikoresho ndetse ava no mu nguni igihe adashobora guhindukira? </t>
  </si>
  <si>
    <t>asq30_28</t>
  </si>
  <si>
    <t>asq30_29</t>
  </si>
  <si>
    <t>After you put on loose-fitting pants around her feet, does your child pull them completely up to her waist?</t>
  </si>
  <si>
    <t xml:space="preserve">Iyo umwambitse ikabutura mu maguru, umwana abasha kuyizamura akayambara uko bigomba? </t>
  </si>
  <si>
    <t>Pull Up Pants</t>
  </si>
  <si>
    <t>asq30_30</t>
  </si>
  <si>
    <t>When your child is looking in a mirror and you ask, “Who is in the mirror?” does your child say either “me” or her own name?</t>
  </si>
  <si>
    <t xml:space="preserve">Igihe umwana wawe yireba mu ndorerwamo ukamubaza uti “Ni nde uri mu ndorerwamo” ese aravuga ati “ni jyewe” cyangwa akavuga izina rye bwite? </t>
  </si>
  <si>
    <t>Mirror Ask Who</t>
  </si>
  <si>
    <t>mod_3_13</t>
  </si>
  <si>
    <t>Module 3.13 ASQ - 33 month (asq33)</t>
  </si>
  <si>
    <t>${age_mo} &gt;=31.5 and ${age_mo}&lt;34.5</t>
  </si>
  <si>
    <t>For children 31 months 16 days through 34 months 15 days</t>
  </si>
  <si>
    <t>asq33_inst</t>
  </si>
  <si>
    <t>Instructions ASQ33</t>
  </si>
  <si>
    <t>asq33_1</t>
  </si>
  <si>
    <t>asq33_2</t>
  </si>
  <si>
    <t>asq33_3</t>
  </si>
  <si>
    <t>asq33_4</t>
  </si>
  <si>
    <t xml:space="preserve">When looking at a picture book, does your child tell you what is happening or what action is taking place in the picture (for example, “barking,” “running,” “eating,” and “crying”)? </t>
  </si>
  <si>
    <t xml:space="preserve">Igihe mureba mu gitabo cy’amashusho, ese umwana wawe akubwira ibirimo kuba cyangwa ibikorwa biri muri iryo shusho (urugero: “kumoka kw’imbwa”, “kwirukanka”, “kurya” cyangwa “kurira”)? </t>
  </si>
  <si>
    <t>You may ask, “What is the dog (or boy) doing?”</t>
  </si>
  <si>
    <t>Ushobora kubaza uti “Ni iki imbwa (cyangwa umuhungu) irimo/arimo gukora?”</t>
  </si>
  <si>
    <t>asq33_5</t>
  </si>
  <si>
    <t>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t>
  </si>
  <si>
    <t xml:space="preserve">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t>
  </si>
  <si>
    <t>Zipper</t>
  </si>
  <si>
    <t>asq33_6</t>
  </si>
  <si>
    <t xml:space="preserve">Igihe umubajije “Witwa nde?” ese umwana wawe akubwira izina rye rya gikirisitu cyangwa irindi zina mumwita? </t>
  </si>
  <si>
    <t>First Last Name</t>
  </si>
  <si>
    <t>asq33_7</t>
  </si>
  <si>
    <t>Run Well</t>
  </si>
  <si>
    <t>asq33_8</t>
  </si>
  <si>
    <t>asq33_9</t>
  </si>
  <si>
    <t xml:space="preserve">Iyo Umwana wawe asimbuka, ese azamurira rimwe ibirenge bye? </t>
  </si>
  <si>
    <t>asq33_10</t>
  </si>
  <si>
    <t>Ese umwana wawe azamuka ku kabaraza cyangwa ku kagunguzi akoresha gusa ukuguru kumwe kuri buri baraza/kagunguzi/esikariye? Ashobora gufata ku dukikizangazi cyangwa ku rukuta.</t>
  </si>
  <si>
    <t>Walk Stairs One At Time</t>
  </si>
  <si>
    <t>The left foot is on one step, and the right foot is on the next. You can look for this at a store, on a playground, or at home.</t>
  </si>
  <si>
    <t>Ateresha ukuguru kw’iburyo intambwe, ukw’ibumuso kukiri hasi. Ibi ushobora kubibonera mu bubiko, mu kibuga cy’imikino cyangwa mu rugo.</t>
  </si>
  <si>
    <t>asq33_11</t>
  </si>
  <si>
    <t>Ese umwana wawe ahagarara ku kaguru kamwe mu gihe cy’isogonda imwe nta gufata ku kintu icyo ari cyo cyose?</t>
  </si>
  <si>
    <t>asq33_12</t>
  </si>
  <si>
    <t>Mu gihe ahagaze, ese umwana wawe ajugunya umupira yazamuye ukuboko ku buryo kuringanira n’urutugu akajugunya umupira imbere.</t>
  </si>
  <si>
    <t>Throw Ball Overhand</t>
  </si>
  <si>
    <t>Dropping the ball or throwing the ball underhand does not count.</t>
  </si>
  <si>
    <t>Kurekura umupira, kujugunya umupira munsi neza neza hasi ye byabarwa nkaho “Atarabikora”.</t>
  </si>
  <si>
    <t>asq33_13</t>
  </si>
  <si>
    <t xml:space="preserve">Nyuma y’uko umwana wawe akwitegereje uriguca umurongo kurupapuro kuva hejuru kugera hasi, akoresheje ikaramu isanzwe cg iy'igiti, musabe guca umurongo nk’uwo waciye, ntumureke ngo anyuze mu murongo waciye. Ese umwana ajya yigana uko wabikoze, agaca umurongo umwe kaindi uhagaze? </t>
  </si>
  <si>
    <t>asq33_14</t>
  </si>
  <si>
    <t>asq33_15</t>
  </si>
  <si>
    <t xml:space="preserve">Nyuma y’uko umwana wawe akwitegereje uriguca umurongo ku rupapuro utambitse, akoresheje ikaramu isanzwe cg iy'igiti, musabe guca umurongo nk’uwo waciye, ntumureke ngo anyuze mu murongo waciye. Umwana ajya yigana uko wabikoze maze agaca umurongo umwe kandi utambitse? </t>
  </si>
  <si>
    <t>asq33_16</t>
  </si>
  <si>
    <t xml:space="preserve">Nyuma y’uko umwana wawe akwitegereza ushushanya uruziga rumwe, musabe akore uruziga nk’urwawe. Ntumureke ngo ashushanyirize/anyuze ikaramu mu rwawe. Ese umwana yaba akwigana agashushanya uruziga? </t>
  </si>
  <si>
    <t>asq33_17</t>
  </si>
  <si>
    <t xml:space="preserve"> Umwana wawe ajya ahinduranya impapuro z’igitabo, urupapuro ku rupapuro? </t>
  </si>
  <si>
    <t>asq33_18</t>
  </si>
  <si>
    <t>Ese umwana wawe agerageza gukata urupapuro n’umukasi? Si ngombwa gukata urupapuro ahubwo reba niba yasamura no akanafunga umukasi anafashe urupapuro mu kindi kiganza.</t>
  </si>
  <si>
    <t>Cut Paper Scissors</t>
  </si>
  <si>
    <r>
      <t xml:space="preserve">You may show your child how to use scissors. Carefully watch your child’s use of scissors for safety reasons. </t>
    </r>
    <r>
      <rPr>
        <sz val="12"/>
        <color rgb="FFC00000"/>
        <rFont val="Calibri (Body)"/>
      </rPr>
      <t>If you do not have safety scissors, can your child open and close a closepin?</t>
    </r>
  </si>
  <si>
    <t>Ushobora kwereka umwana wawe uko bakoresha umukasi. Kurikirana uko umwana akoresha umukasi kugira ngo utamukomertsa.</t>
  </si>
  <si>
    <t>asq33_19</t>
  </si>
  <si>
    <t>When looking in the mirror, ask, “Where is ${child_name}?” Does your child point to her image in the mirror?</t>
  </si>
  <si>
    <t xml:space="preserve">Iyo ari kureba mundorerwamo mubaze “${child_name} arihe” umwana wawe ajya yerekeza urutoki kw’ishusho ye mu ndorerwamu?       </t>
  </si>
  <si>
    <t>Mirror Point</t>
  </si>
  <si>
    <t>asq33_20</t>
  </si>
  <si>
    <t xml:space="preserve">Mu gihe umwana wawe yitegereza, utondeka ku murongo umwe ibikoresaho 4 nk’udutafari cyangwa utumodoka? Ese uwo mwana wawe abisubiramo cyangwa akakwigana hanyuma agatondeka ibikoresho 4 ku murongo. </t>
  </si>
  <si>
    <t>asq33_21</t>
  </si>
  <si>
    <t>Niba umwana wawe ashaka ikintu adashyikira, ese ashakisha intebe cyangwa agarito ko guhagararaho ngo akigereho?</t>
  </si>
  <si>
    <t>asq33_22</t>
  </si>
  <si>
    <t>asq33_23</t>
  </si>
  <si>
    <r>
      <t>Igihe uvuze uti “vuga ‘karindwi, gatatu</t>
    </r>
    <r>
      <rPr>
        <i/>
        <sz val="12"/>
        <color rgb="FF000000"/>
        <rFont val="Arial Narrow"/>
        <family val="2"/>
      </rPr>
      <t>”</t>
    </r>
    <r>
      <rPr>
        <sz val="12"/>
        <color rgb="FF000000"/>
        <rFont val="Arial Narrow"/>
        <family val="2"/>
      </rPr>
      <t>, ese umwana wawe asubiramo neza imibare ibiri ayikurikiranyije neza? Ntusubiremo iyo mibare. Niba ari ngombwa, gerageza indi mibare ibiri, urugero, “ vuga ‘umunani, kabiri’”.</t>
    </r>
  </si>
  <si>
    <t>Umwana wawe agomba kugusubiramo ikiciro kimwe cy’imibare ibiri kugira ngo ushyire ikimenyetso kuri “yego” kuri iki kibazo.</t>
  </si>
  <si>
    <t>asq33_24</t>
  </si>
  <si>
    <t>Tell drew</t>
  </si>
  <si>
    <t>asq33_25</t>
  </si>
  <si>
    <t>does your child use a knife/fork and spoon to feed herself with little spilling.?</t>
  </si>
  <si>
    <t xml:space="preserve">q645: Ese umwana wawe akoresha icyuma/ikanya n'ikiyiko mu kwigaburira ariko hameneka duke? </t>
  </si>
  <si>
    <t>asq33_26</t>
  </si>
  <si>
    <t xml:space="preserve">Ese umwana wawe asunika akanyabiziga gato, nk’akagurudumu, agakinisho kagenda cyangwa ikindi gikinisho gifite amapine akiyobora impande abererekera ibikoresho ava mu nguni iyo idashobora guhindukira? </t>
  </si>
  <si>
    <t>asq33_27</t>
  </si>
  <si>
    <t>Does your child put on a coat, jacket, or shirt by herself?</t>
  </si>
  <si>
    <t>asq33_28</t>
  </si>
  <si>
    <t xml:space="preserve">Iyo umwambitse ikabutura mu maguru, umwana abasha kuyizamura akayambara neza? </t>
  </si>
  <si>
    <t>asq33_29</t>
  </si>
  <si>
    <t>asq33_30</t>
  </si>
  <si>
    <t>Using these exact words, ask your child, “Are you a girl or a boy?” Does your child answer correctly?</t>
  </si>
  <si>
    <t xml:space="preserve">Ukoresheje amagambo nyayo baza, umwana wawe uti “uri umukobwa cyangwa umuhungu?” Ese umwana wawe agusubiza icyo ari cyo atibeshye? </t>
  </si>
  <si>
    <t>Answer Girl Boy</t>
  </si>
  <si>
    <t>mod_3_14</t>
  </si>
  <si>
    <t>Module 3.14 ASQ - 36 month (asq36)</t>
  </si>
  <si>
    <t>${age_mo} &gt;=34.5 and ${age_mo}&lt;39</t>
  </si>
  <si>
    <t>For children 34 months 16 days through 38 months 30 days</t>
  </si>
  <si>
    <t>asq36_inst</t>
  </si>
  <si>
    <t>Instructions ASQ36</t>
  </si>
  <si>
    <t>asq36_1</t>
  </si>
  <si>
    <t>asq36_2</t>
  </si>
  <si>
    <t>asq36_3</t>
  </si>
  <si>
    <t>asq36_4</t>
  </si>
  <si>
    <t>asq36_5</t>
  </si>
  <si>
    <t>asq36_6</t>
  </si>
  <si>
    <t>When you ask, “What is your name?” does your child say both her first and last names?</t>
  </si>
  <si>
    <t xml:space="preserve">Igihe umubajije “Witwa nde?” ese umwana wawe akubwira amazina ye yose? </t>
  </si>
  <si>
    <t>asq36_7</t>
  </si>
  <si>
    <r>
      <t xml:space="preserve">Nta kintu yishingikirije ngo kimufashe, ese umwana wawe atera umupira asa n’utera ishoti (ukuguru akujyana imbere)? </t>
    </r>
    <r>
      <rPr>
        <i/>
        <sz val="12"/>
        <color rgb="FF000000"/>
        <rFont val="Arial Narrow"/>
        <family val="2"/>
      </rPr>
      <t xml:space="preserve">(Banza ubikore werekere umwana.) </t>
    </r>
  </si>
  <si>
    <t>asq36_8</t>
  </si>
  <si>
    <t>asq36_9</t>
  </si>
  <si>
    <t>asq36_10</t>
  </si>
  <si>
    <t>asq36_11</t>
  </si>
  <si>
    <t>asq36_12</t>
  </si>
  <si>
    <t>Does your child jump forward at least 15 centimeters with both feet leaving the ground at the same time?</t>
  </si>
  <si>
    <t>Ese umwana wawe asimbuka ajya imbere nibura muri sentimetero 15 Ibirenge bye byombi byaviriye hasi rimwe?</t>
  </si>
  <si>
    <t>asq36_13</t>
  </si>
  <si>
    <t xml:space="preserve">Nyuma y’uko umwana wawe akwitegereje uriguca umurongo kurupapuro kuva hejuru kugera hasi, akoresheje ikaramu isanzwe cg iy'igiti, musabe guca umurongo nk’uwo waciye, ntumureke ngo anyuze mu murongo waciye. Umwana ajya yigana uko wabikoze umurongo umwe uhagaze? </t>
  </si>
  <si>
    <t>asq36_14</t>
  </si>
  <si>
    <t>asq36_15</t>
  </si>
  <si>
    <t xml:space="preserve">Nyuma y’uko umwana wawe akwitegereza ushushanya uruziga rumwe, musabe akore uruziga nk’urwawe Ntumureke ngo ashushanyirize mu rwawe Ese umwana yaba akwigana agashushanya uruziga? </t>
  </si>
  <si>
    <t>asq36_16</t>
  </si>
  <si>
    <t xml:space="preserve">Nyuma y’uko umwana wawe akwitegereje uriguca umurongo ku rupapuro utambitse, akoresheje ikaramu cg agati, musabe guca umurongo nk’uwo waciye, ntumureke ngo anyuze mu murongo waciye. Umwana ajya yigana uko wabikoze umurongo umwe utambitse? </t>
  </si>
  <si>
    <t>asq36_17</t>
  </si>
  <si>
    <r>
      <t xml:space="preserve">You may show your child how to use scissors. Carefully watch your child’s use of scissors for safety reasons. </t>
    </r>
    <r>
      <rPr>
        <sz val="12"/>
        <color rgb="FFC00000"/>
        <rFont val="Calibri (Body)"/>
      </rPr>
      <t>If you do not have safety scissors, can your child open and close a closepin?</t>
    </r>
  </si>
  <si>
    <t>asq36_18</t>
  </si>
  <si>
    <t>When drawing, does your child hold a pencil, crayon, or pen between her fingers and thumb like an adult does?</t>
  </si>
  <si>
    <t>Mu gihe ashushanya, ese umwana wawe afatira ikaramu y’igiti cyangwa ikaramu isanzwe hagati y’intoki ze n’igikumwe nk’uko umuntu mukuru abikora?</t>
  </si>
  <si>
    <t>Hold Pen</t>
  </si>
  <si>
    <t>asq36_19</t>
  </si>
  <si>
    <t xml:space="preserve">Mu gihe umwana wawe yitegereza, tondeka ibintu 4 yaba udutafari cyangwa utumodoka kumurongo? Ese uwo mwana wawe  ashoboye gusubiramo cyangwa kukwigana atondeka ibintu 4 k'umurongo? </t>
  </si>
  <si>
    <t>asq36_20</t>
  </si>
  <si>
    <t>Niba umwana wawe ashaka ikintu adashyikira, ese ashakisha intebe cyangwa agarito ko guhagararaho ngo akigereho?</t>
  </si>
  <si>
    <t>asq36_21</t>
  </si>
  <si>
    <t>Igihe utunze urutoki ku gishushanyo hanyuma ukabaza umwana wawe uti “iki ni igiki”, ese avuga ijambo ryerekeza cyangwa risbonaura umuntu cyangwa ikintu bisa?</t>
  </si>
  <si>
    <t>asq36_22</t>
  </si>
  <si>
    <t>When you say, “Say ‘seven three,’” does your child repeat just the two numbers in the same order? Do not repeat the numbers. If necessary, try another pair of numbers and say, “Say ‘eight two.’” (Your child must repeat just one series of two numbers for you to answer “yes” to this question.)</t>
  </si>
  <si>
    <t>asq36_23</t>
  </si>
  <si>
    <t>Show your child how to make a bridge with blocks, boxes, or cans, like the example. Does your child copy you by making one like it?</t>
  </si>
  <si>
    <t xml:space="preserve">Ereka umwana wawe uko bakora urutindo/ikiraro yifashishije amatafari, udukarito, cyangwa udukebe, nk’ingero. Ese umwana wawe agusubiriramo agakora urutindo/ikiraro nk’urwo/icyo wakoze? </t>
  </si>
  <si>
    <t>Make Bridge</t>
  </si>
  <si>
    <t>asq36_24</t>
  </si>
  <si>
    <t>When you say, “Say ‘five eight three,’” does your child repeat just the three numbers in the same order? Do not repeat these numbers. If necessary, try another series of numbers and say, “Say ‘six nine two.’”</t>
  </si>
  <si>
    <t>Igihe uvuze uti “vuga gatanu, umunani, gatatu” ese umwana wawe asubiramo ako kanya iyo mibare 3 mu murongo umwe? Ntumusubiriremo iyo mibare. Niba ari ngombwa gerageza ikindi kiciro cy’imibare “vuga ‘gatandatu, icyenda, kabiri’”.</t>
  </si>
  <si>
    <t>Repeat Three In Order</t>
  </si>
  <si>
    <t>Your child must repeat just one series of three numbers for you to answer “yes” to this question.</t>
  </si>
  <si>
    <t>asq36_25</t>
  </si>
  <si>
    <t>asq36_26</t>
  </si>
  <si>
    <t>asq36_27</t>
  </si>
  <si>
    <r>
      <t>Igihe umwana wawe yireba mu ndorerwamo ukamubaza uti “Ni nde uri mu ndorerwamo</t>
    </r>
    <r>
      <rPr>
        <i/>
        <sz val="12"/>
        <color rgb="FF000000"/>
        <rFont val="Arial Narrow"/>
        <family val="2"/>
      </rPr>
      <t xml:space="preserve">” </t>
    </r>
    <r>
      <rPr>
        <sz val="12"/>
        <color rgb="FF000000"/>
        <rFont val="Arial Narrow"/>
        <family val="2"/>
      </rPr>
      <t>ese aravuga ati “ni jyewe</t>
    </r>
    <r>
      <rPr>
        <i/>
        <sz val="12"/>
        <color rgb="FF000000"/>
        <rFont val="Arial Narrow"/>
        <family val="2"/>
      </rPr>
      <t xml:space="preserve">” </t>
    </r>
    <r>
      <rPr>
        <sz val="12"/>
        <color rgb="FF000000"/>
        <rFont val="Arial Narrow"/>
        <family val="2"/>
      </rPr>
      <t xml:space="preserve">cyangwa akavuga izina rye bwite? </t>
    </r>
  </si>
  <si>
    <t>asq36_28</t>
  </si>
  <si>
    <t>asq36_29</t>
  </si>
  <si>
    <t>asq36_30</t>
  </si>
  <si>
    <t>Does your child take turns by waiting while another child or adult takes a turn?</t>
  </si>
  <si>
    <t>Ese umwana ajya azenguruka mu gihe ategereje undi mwana cyangwa umuntu mukuru uri gukora ikintu runaka?</t>
  </si>
  <si>
    <t>Take Turns</t>
  </si>
  <si>
    <t>mod_3_15</t>
  </si>
  <si>
    <t>Module 3.16 ASQ - 42 month (asq42)</t>
  </si>
  <si>
    <t>${age_mo} &gt;=39 and ${age_mo}&lt;45</t>
  </si>
  <si>
    <t xml:space="preserve">For children 39 months 0 days through 44 months 30 days </t>
  </si>
  <si>
    <t>asq42_inst</t>
  </si>
  <si>
    <t>Instructions ASQ42</t>
  </si>
  <si>
    <t>asq42_1</t>
  </si>
  <si>
    <t>asq42_2</t>
  </si>
  <si>
    <t>When looking at a picture book, does your child tell you what is happening or what action is taking place in the picture (for example, “bark- ing,” “running,” “eating,” or “crying”)? You may ask, “What is the dog (or boy) doing?”</t>
  </si>
  <si>
    <t>asq42_3</t>
  </si>
  <si>
    <t>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t>
  </si>
  <si>
    <t>asq42_4</t>
  </si>
  <si>
    <t>asq42_5</t>
  </si>
  <si>
    <t>Without your giving help by pointing or repeating directions, does your child follow three directions that are unrelated to one another? Give all three directions before your child starts. For example, you may ask your child, “Clap your hands, walk to the door, and sit down,” or “Give me the pen, open the book, and stand up.”</t>
  </si>
  <si>
    <t>Nta kumuha ubufasha bwawe mu ngo umwerekere cyangwa ngo usubiremo, ese umwana wawe akurikiza amabwiriza atatu anyuranye? Mubwire ayo mabwiriza atatu mbere y’uko atangira. Urugero ushobora gusaba umwana wawe “Koma mu mashyi, jya ku rugi, icara hasi”, cyangwa “Mpa ikaramu, fungura igitabo, haguruka.”</t>
  </si>
  <si>
    <t>Follow Three Directions</t>
  </si>
  <si>
    <t>asq42_6</t>
  </si>
  <si>
    <t>Does your child use all of the words in a sentence (for example, “a,” “the,” “am,” “is,” and “are”) to make complete sentences, such as “I am going to the park,” or “Is there a toy to play with?” or “Are you coming, too?”</t>
  </si>
  <si>
    <t xml:space="preserve">Ese umwana wawe akoresha amagambo yose mu nteruro? (Urugero: “umu/iki”, “ndi”,"ni",“turi”, “bari”) mu gihe ari kuvuga interuro zuzuye nka “ndi umuhungu”, “ndi umukobwa”, “ni umuhungu”, “ ni umukobwa”, “turi abakobwa”, “turi abahungu”, “haba hari igikinisho nakinisha?”, “Ese nawe uraje” </t>
  </si>
  <si>
    <t>All Words In Sentence</t>
  </si>
  <si>
    <t>asq42_7</t>
  </si>
  <si>
    <t>asq42_8</t>
  </si>
  <si>
    <t>asq42_9</t>
  </si>
  <si>
    <t>asq42_10</t>
  </si>
  <si>
    <t>Does your child jump forward at least 15 centimeters (6 inches) with both feet leaving the ground at the same time?</t>
  </si>
  <si>
    <t>Ese umwana wawe asimbuka ajya imbere nibura sentimetero 15, ibirenge bye byombi byaviriye hasi rimwe?</t>
  </si>
  <si>
    <t>asq42_11</t>
  </si>
  <si>
    <t>Does your child catch a large ball with both hands?</t>
  </si>
  <si>
    <t xml:space="preserve">Ese umwana wawe asama umupira munini n'ibiganza byombi? </t>
  </si>
  <si>
    <t>Catch Ball Both Hands</t>
  </si>
  <si>
    <t>You should stand about 5 feet away and give your child two or three tries before you mark the answer.</t>
  </si>
  <si>
    <t>Hagarara mu ntambwe eshanu, hanyuma ureke umwana wawe abigerageze inshuro 2 cg 3 mbere yuko ushyiraho igisubizo.</t>
  </si>
  <si>
    <t>asq42_12</t>
  </si>
  <si>
    <t>Does your child climb the rungs of a ladder of a playground slide and slide down without help?</t>
  </si>
  <si>
    <t>Ese umwana wawe azamuka ku kabaraza cyangwa ku kagunguzi/rwego ntawe umufashije?</t>
  </si>
  <si>
    <t>Climb Ladder</t>
  </si>
  <si>
    <t>asq42_13</t>
  </si>
  <si>
    <t xml:space="preserve">Nyuma y’uko umwana wawe akwitegereza ushushanya uruziga rumwe, musabe akore uruziga nk’urwawe. Ntumureke ngo ashushanyirize mu rwawe. Ese umwana yaba akwigana agashushanya uruziga? </t>
  </si>
  <si>
    <t>asq42_14</t>
  </si>
  <si>
    <t xml:space="preserve">Nyuma y’uko umwana wawe akwitegereje uriguca umurongo ku rupapuro utambitse, akoresheje ikaramu isanzwe cg iy'igiti, musabe guca umurongo nk’uwo waciye, ntumureke ngo anyuze mu murongo waciye. Umwana ajya yigana uko wabikoze agaca umurongo umwe kandi utambitse? </t>
  </si>
  <si>
    <t>asq42_15</t>
  </si>
  <si>
    <t>You may show your child how to use scissors. Carefully watch your child’s use of scissors for safety reasons.</t>
  </si>
  <si>
    <t>asq42_16</t>
  </si>
  <si>
    <t>asq42_17</t>
  </si>
  <si>
    <t>Does your child put together a five- to seven-piece interlocking puzzle?</t>
  </si>
  <si>
    <t xml:space="preserve">Ese umwana wawe ashyira hamwe uduce 5 kugeza kuri 7 mu mukino wo kurema ishusho womekanya udupande? </t>
  </si>
  <si>
    <t>Puzzle</t>
  </si>
  <si>
    <t>If one is not available, take a full-page picture from a magazine or catalog and cut it into six pieces. Does your child put it back together correctly?</t>
  </si>
  <si>
    <t>Niba nta wuhari, fata igishushanyo kingana n’ipaji yo mu kinyamakuru cyangwa mu gitabo cy’ibishushanyo uyikatemo uduce dutandatu. Ese umwana wawe ayisubiza uko yari iri mu buryo bukwiriye?</t>
  </si>
  <si>
    <t>asq42_18</t>
  </si>
  <si>
    <t>Using the shape at right to look at, does your child copy it onto a large piece of paper using a pencil, crayon, or pen, without tracing?</t>
  </si>
  <si>
    <t>Uhereye ku gishushanyo areba, ese umwana wawe ashobora kukigana akagishushanya ku rupapuro runini akoresheje ikaramu isanzwe cg ikaramu y’igiti, atari uguca imirongo gusa?</t>
  </si>
  <si>
    <t>Copy Shape</t>
  </si>
  <si>
    <t>Your child’s drawing should look like the design of the shape, except it may be different in size.</t>
  </si>
  <si>
    <t>Igishushanyo gishobora gusa n’ifoto bigatandukanira wenda ku ingano.</t>
  </si>
  <si>
    <t>asq42_19</t>
  </si>
  <si>
    <t>Shyiraho “yego”ku bisubizo nka : “Umuhungu”, “umugabo”, “umukobwa”, “data”, "Inkende" “Injangwe”,“Imbwa”, “Inka."</t>
  </si>
  <si>
    <t>asq42_20</t>
  </si>
  <si>
    <t xml:space="preserve">Umwana wawe agomba kugusubiramo ikiciro kimwe cy’imibare ibiri kugira ngo ushyire ikimenyetso kuri “yego” kuri iki kibazo. </t>
  </si>
  <si>
    <t>asq42_21</t>
  </si>
  <si>
    <t xml:space="preserve">Ereka umwana wawe uko bakora urutindo/ikiraro yifashishije amatafari, udukarito, cyangwa udukebe, nk’urugero. Ese umwana wawe agusubiriramo agakora urutindo/ikiraro nk’urwo/icyo wakoze? </t>
  </si>
  <si>
    <t>asq42_22</t>
  </si>
  <si>
    <t>When you say, “Say ‘five eight three,’” does your child repeat just the three numbers in the same order? Do not repeat the numbers. If neces- sary, try another series of numbers and say, “Say ‘six nine two.’”</t>
  </si>
  <si>
    <t>asq42_23</t>
  </si>
  <si>
    <t>When asked, “Which circle is the smallest?” does your child point to the smallest circle?</t>
  </si>
  <si>
    <t xml:space="preserve">I gihe abajijwe ngo ”uruziga ruto cyane muri izi ni uruhe?”, ese umwana wawe atunga urutoki ku ruziga ruto kurusha izindi? </t>
  </si>
  <si>
    <t>Smallest Circle</t>
  </si>
  <si>
    <t>Mubaze iki kibazo utamufashije binyuriye mu gutunga urutoki, gukora ibimenyetso cyangwa kureba ku ruziga ruto.</t>
  </si>
  <si>
    <t>asq42_24</t>
  </si>
  <si>
    <t xml:space="preserve">Does your child dress up and “play-act,” pretending to be someone or something else? </t>
  </si>
  <si>
    <t xml:space="preserve">Ese umwana wawe ajya yiyambika kandi agakina agakino yigira undi umuntu cyangwa ikindi kintu? </t>
  </si>
  <si>
    <t>Dress Up Play Act</t>
  </si>
  <si>
    <t>For example, your child may dress up in different clothes and pretend to be a mommy, daddy, brother or sister, or an imaginary animal or figure.</t>
  </si>
  <si>
    <t xml:space="preserve">Urugero: umwana wawe ashobora kwambara imyenda inyuranye hanyuma akigira “Nyina, Se, Musaza we, Mushiki, inyamaswa runaka cyangwa ishusho runaka.” </t>
  </si>
  <si>
    <t>asq42_25</t>
  </si>
  <si>
    <t>asq42_26</t>
  </si>
  <si>
    <t>asq42_27</t>
  </si>
  <si>
    <t>asq42_28</t>
  </si>
  <si>
    <t>asq42_29</t>
  </si>
  <si>
    <t>Does your child serve himself, taking food from one container to another using utensils? For example, does your child use a large spoon to scoop applesauce from a jar into a bowl?</t>
  </si>
  <si>
    <t xml:space="preserve">Ese umwana wawe ariyarurira, afata ibiryo abivana mu gikoresho kimwe akabishyira mu kindi akoresheje ibikoresho byo ku meza ? Urugero ese umwana wawe akoresha ikiyiko kinini ngo adahe isosi ayivana mu isorori ayishyira ku isahani? </t>
  </si>
  <si>
    <t>Serve Self</t>
  </si>
  <si>
    <t>asq42_30</t>
  </si>
  <si>
    <t>Ese umwana wawe akaraba intoki ze akoresheje isabuni n’amazi kandi akihanagura utamufashije?</t>
  </si>
  <si>
    <t>Wash Hands</t>
  </si>
  <si>
    <t>mod_3_16</t>
  </si>
  <si>
    <t>Module 3.16 ASQ - 48 months (asq48)</t>
  </si>
  <si>
    <t>${age_mo} &gt;=45 and ${age_mo}&lt;51</t>
  </si>
  <si>
    <t xml:space="preserve">For children 45 months 0 days through 50 months 30 days </t>
  </si>
  <si>
    <t>asq48_inst</t>
  </si>
  <si>
    <t>Instructions ASQ48</t>
  </si>
  <si>
    <t>asq48_1</t>
  </si>
  <si>
    <t>Does your child name at least three items from a common category? For example, if you say to your child, “Tell me some things that you can eat,” does your child answer with something like “cookies, eggs, and cereal”? Or if you say, “Tell me the names of some animals,” does your child answer with something like “cow, dog, and elephant”?</t>
  </si>
  <si>
    <t xml:space="preserve">Ese umwana wawe avuga amazina y’ibintu byibura bitatu bizwi/bisanzwe/bimenyerewe byo mu kiciro kimwe? Urugero niba ubwiye umwana wawe uti “mbwira ibintu bimwe na bimwe ushobora kurya”, ese umwana wawe asubiza n’ibintu bimwe na bimwe nka “ibisuguti, amagi, ibigori”? Cyangwa niba uvuze uti “mbwira amazina y’inyamaswa zimwe na zimwe ” ese umwana wawe asubiza ibintu bimwe na bimwe bisa nka “inka, imbwa, n’injangwe”? </t>
  </si>
  <si>
    <t>Name Three Items Catergory</t>
  </si>
  <si>
    <t>asq48_2</t>
  </si>
  <si>
    <t>Does your child answer the following questions?
“What do you do when you are hungry?” (Acceptable answers include “get food,” “eat,” “ask for something to eat,” and “have a snack.”)
“What do you do when you are tired?” (Acceptable answers include “take a nap,” “rest,” “go to sleep,” “go to bed,” “lie down,” and “sit down.”)</t>
  </si>
  <si>
    <t xml:space="preserve">Ese umwana wawe asubiza ibibazo bikurikira?   
"Ukora iki iyo ushonje”? (Ibishubizo byemewe birimo “gushaka ibiryo”, “kurya”, “gusaba ikintu cyo kurya”, no “kurya ibyoroheje”.)
“Ukora iki iyo unaniwe”? (Ibishubizo byemewe birimo “kwirambika”, “kuruhuka”, “kujya kuryama”, “kujya ku buriri”, “kurambarara hasi”, no “kwicara hasi ”.)
</t>
  </si>
  <si>
    <t>Respond to Questions</t>
  </si>
  <si>
    <t>Mark “sometimes” if your child answers only one question.</t>
  </si>
  <si>
    <t>Shyiraho “rimwe na rimwe” niba umwana wawe asubiza ikibazo kimwe gusa.</t>
  </si>
  <si>
    <t>asq48_3</t>
  </si>
  <si>
    <t xml:space="preserve">Ese umwana wawe akubwira nibura ibintu bibiri bihuriye ku kintu kimwe? Urugero niba Ubwiye umwana wawe uti “Gira icyo umbwira ku mupira wawe”, ese avuga ikintu mka “Uriburungushuye/ni nkuruziga”, “ndawutera”, “ni munini”? </t>
  </si>
  <si>
    <t>Tell About Objects</t>
  </si>
  <si>
    <t>asq48_4</t>
  </si>
  <si>
    <t>Does your child use endings of words, such as “-s,” “-ed,” and “-ing”? For example, does your child say things like, “I see two cats,” “I am playing,” or “I kicked the ball”?</t>
  </si>
  <si>
    <t>Ese umwana wawe avuga amagambo mu bwinshi cyangwa atondagura inshinga mu mu ndagihe, injya-gihe? Urugero, ese umwana wawe avuga ibintu nka “Mfite amaso abili”, “Ndimo ndakina”cyangwa “Nakinnye umupira”?</t>
  </si>
  <si>
    <t>Word Endings</t>
  </si>
  <si>
    <t>asq48_5</t>
  </si>
  <si>
    <t>Without your giving help by pointing or repeating, does your child follow three directions that are unrelated to one another? Give all three directions before your child starts. For example, you may ask your child, “Clap your hands, walk to the door, and sit down,” or “Give me the pen, open the book, and stand up.”</t>
  </si>
  <si>
    <t xml:space="preserve">Nta kumufasha umwereka cyangwa umusubiriramo, ese umwana wawe akurikiza amabwiriza atatu atandukanye? Mubwire ayo mabwiriza atatu mbere yuko umwana wawe atangira. Urugero ushobora gusaba umwana wawe ibi bikurikira: “Koma mu mashyi, jya ku rugi na icara hasi”, cyangwa “mpa ikaramu, fungura igitabo, na haguruka.” </t>
  </si>
  <si>
    <t>asq48_6</t>
  </si>
  <si>
    <t xml:space="preserve">Ese umwana wawe akoresha amagambo yose mu nteruro? (Urugero: “umu/igi”, “ndi”, “turi”, "ni" "bari" na “haba hari”) mu gihe ari kuvuga interuro zuzuye nka “ndi umuhungu”, “ndi umukobwa”, “ni umuhungu”, “ ni umukobwa”, “turi abakobwa”, “turi abahungu”, “haba hari igikinisho nakinisha?”, “Ese nawe uraje” </t>
  </si>
  <si>
    <t>asq48_7</t>
  </si>
  <si>
    <t>Hagarara mu ntambwe eshanu, hanyuma ureke umwana wawe igerageza (bigerageze inshuro 2 cg 3) inshuro 2 mbere yuko ushyiraho igisubizo.</t>
  </si>
  <si>
    <t>asq48_8</t>
  </si>
  <si>
    <t>Ese umwana wawe azamuka ku kabaraza cyangwa ku kagunguzi/ urwego  nta umufashije?</t>
  </si>
  <si>
    <t>asq48_9</t>
  </si>
  <si>
    <t>Mu gihe ahagaze, ese umwana wawe ajugunyira umupira umuntu uhagaze byibura mu ntambwe esheshatu (metero 1,5- kugeza 2)? Kugira ngo ajugunye umupira agomba kuba yazamuye ukuboko ku buryo kuringanira n’urutugu hanyuma akuwujugunya kure.</t>
  </si>
  <si>
    <t>Dropping the ball or throwing the ball underhand should be scored as “not yet.”</t>
  </si>
  <si>
    <t>Kurekura umupira cyangwa kuwujugunua munsi neza hasi ye byabarwa nk’aho “atarabikora”.</t>
  </si>
  <si>
    <t>asq48_10</t>
  </si>
  <si>
    <t>Does your child hop up and down on either the right or left foot at least one time without losing her balance or falling?</t>
  </si>
  <si>
    <t xml:space="preserve">
Ese umwana wawe asimbuka ku kaguru kamwe k’i buryo cyangwa k’ibumoso nibura incuro imwe atadigadize/yemye cyangwa ngo agwe?</t>
  </si>
  <si>
    <t>Hop One Foot</t>
  </si>
  <si>
    <t>asq48_11</t>
  </si>
  <si>
    <t xml:space="preserve">Ese umwana wawe ajya asimbuka agana imbere nibura, (ahantu hareshya n'igice cya metero ), ahereye aho ahagaze kandi agasimbuka ibirenge byose bitangirira icyarimwe? </t>
  </si>
  <si>
    <t xml:space="preserve">Jump Forward </t>
  </si>
  <si>
    <t>asq48_12</t>
  </si>
  <si>
    <t>Without holding onto anything, does your child stand on one foot for at least 5 seconds without losing her balance and putting her foot down?</t>
  </si>
  <si>
    <t>Nta kintu yishingikirijeho, ese umwana wawe abasha guhagarara ku kuguru kumwe nibura amasegonda 5 atadigadize ngo ashyire ukundi kuguru kwe hasi?</t>
  </si>
  <si>
    <t>Stand One Foot Five Seconds</t>
  </si>
  <si>
    <t>You may give your child two or three tries before you mark the answer.</t>
  </si>
  <si>
    <t>Reka umwana wawe agerageza incuro ebyiri cyangwa eshatu mbere yo gutanga igisubizo.</t>
  </si>
  <si>
    <t>asq48_13</t>
  </si>
  <si>
    <t xml:space="preserve">Ese umwana wawe ashyira hamwe uduce 5 kugeza muri 7 mu mukino wo kurema ishusho womekanya udupande? </t>
  </si>
  <si>
    <t>Niba umukino nta wuhari, fata igishushanyo kingana n’ipaji yo mu kinyamakuru cyangwa mu gitabo cy’ibishushanyo uyikatemo uduce dutandatu. Ese umwana wawe ayisubiza uko yari iri mu buryo bukwiriye?</t>
  </si>
  <si>
    <t>asq48_14</t>
  </si>
  <si>
    <t>Using child-safe scissors, does your child cut a paper in half on a more or less straight line, making the blades go up and down?</t>
  </si>
  <si>
    <t>Akoresheje umukasi w’abana, ese umwana wawe akata urupapuro mo kabiri mu murongo usa n’ugororotse, yasamura akanafunga umukasi Itegereze witonze uko mwana wawe akoresha umukasi ku bw’impamvu z’umutekano we)</t>
  </si>
  <si>
    <t>Carefully watch your child’s use of scissors for safety reasons.</t>
  </si>
  <si>
    <t>Itegereze witonze uko mwana wawe akoresha umukasi ku bw’impamvu z’umutekano we)</t>
  </si>
  <si>
    <t>asq48_15</t>
  </si>
  <si>
    <t>Using the shapes below to look at, does your child copy at least three shapes onto a large piece of paper using a pencil, crayon, or pen, without tracing?</t>
  </si>
  <si>
    <t xml:space="preserve">Ukoresheje amashusho-ngero akurikira, ese umwana wawe ashushanya atatu byibura ku gipapuro kinini akoresheje ikaramu y’igiti, ikaramu y’ibara cyangwa ikaramu isanzwe adaciye imirongo gusa? </t>
  </si>
  <si>
    <t>Your child’s drawings should look similar to the design of the shapes below, but they may be different in size.</t>
  </si>
  <si>
    <t>Ibishushanyo by’umwana wawe bigomba gusa n’amashusho-ngero akurikira ariko bigatandukanira mu bunini.</t>
  </si>
  <si>
    <t>asq48_16</t>
  </si>
  <si>
    <t>Does your child unbutton one or more buttons?</t>
  </si>
  <si>
    <t>Ese umwana wawe abasha gufungura igipesu kimwe cyangwa byinshi by’umwenda we?</t>
  </si>
  <si>
    <t>Unbutton</t>
  </si>
  <si>
    <t>umwana wawe ashobora gukoresha umwenda we cyangwa umwenda w’igipupe</t>
  </si>
  <si>
    <t>asq48_17</t>
  </si>
  <si>
    <t>Does your child draw pictures of people that have at least three of the following features: head, eyes, nose, mouth, neck, hair, trunk, arms, hands, legs, or feet?</t>
  </si>
  <si>
    <t>Ese umwana wawe ashushanya amashusho y’abantu afite nibura bitatu mu bice by’umubiri w’umuntu bikurikira: umutwe, amaso, izuru, umunwa, ijosi, umusatsi, igihimba, amaboko, ibiganza, amaguru, cyangwa ibirenge?</t>
  </si>
  <si>
    <t>Draw People</t>
  </si>
  <si>
    <t>asq48_18</t>
  </si>
  <si>
    <t>Does your child color mostly within the lines in a coloring book or within the lines of a 5 cm (2-inch) circle that you draw?</t>
  </si>
  <si>
    <t xml:space="preserve">Ese umwana wawe asiga amabara imirongo yo mu gitabo cy’amashusho cyangwa imirongo y’uruziga rwa cm 5 washushanyije? </t>
  </si>
  <si>
    <t>Color In Lines</t>
  </si>
  <si>
    <t>Your child should not go more than .6 cm (1/4 inch) outside the lines on most of the picture.</t>
  </si>
  <si>
    <t>Umwana wawe ntiyagombye kujya inyuma y’umurongo wa menshi mu mashusho ho 1⁄2 cya cm mu gihe ari gusiga amabara</t>
  </si>
  <si>
    <t>asq48_19</t>
  </si>
  <si>
    <t>Your child must repeat just one series of three numbers to answer “yes” to this question.</t>
  </si>
  <si>
    <t>Umwana wawe agomba kugusubiramo ikiciro kimwe cy’imibare ibiri kugira ngo ushyire ikimenyetso kuri “yego” kuri iki kibazo</t>
  </si>
  <si>
    <t>asq48_20</t>
  </si>
  <si>
    <t xml:space="preserve">Igihe abajijwe ngo ”uruziga ruto cyane muri izi ni uruhe?”, ese umwana wawe atunga urutoki ku ruziga ruto kurusha izindi? </t>
  </si>
  <si>
    <t>asq48_21</t>
  </si>
  <si>
    <t>Without your giving help by pointing, does your child follow three dif- ferent directions using the words “under,” “between,” and “middle”?</t>
  </si>
  <si>
    <t xml:space="preserve">Utamufashije utunga urutoki, ese umwana wawe akurikira ibyerekezo bitatu bitandukanye mu gihe ukoresheje amagambo nka “munsi”, “hagati ya” na “hagati mu”? </t>
  </si>
  <si>
    <t>Follow Diections Under</t>
  </si>
  <si>
    <t xml:space="preserve">Urugero, saba umwana wawe gushyira urukweto “munsi y’intebe”, hanyuma musabe gushyira umupira “hagati y’intebe” n’igitabo “ku meza mo hagati”. </t>
  </si>
  <si>
    <t>asq48_22</t>
  </si>
  <si>
    <t>When shown objects and asked, “What color is this?” does your child name five different colors, like red, blue, yellow, orange, black, white, or pink?</t>
  </si>
  <si>
    <t xml:space="preserve">Igihe umwereste ibintu hanyuma ukamubaza uti “ibi bifite irihe bara?”, ese umwana wawe abasha kuvuga amabara atanu atandukanye nk’umutuku, ubururu, umuhondo, oranje, umukara, umweru, cyangwa iroza”? </t>
  </si>
  <si>
    <t>Name Five Colors</t>
  </si>
  <si>
    <t>Mark “yes” only if your child answers the question correctly using five colors.</t>
  </si>
  <si>
    <t>Shyiraho“yego” niba gusa umwana wawe asubije neza ikibazo akavugamo amabara atanu.</t>
  </si>
  <si>
    <t>asq48_23</t>
  </si>
  <si>
    <t>For example, your child may dress up in different clothes and pretend to be a mommy, daddy, brother, or sister, or an imaginary animal or figure.</t>
  </si>
  <si>
    <t>asq48_24</t>
  </si>
  <si>
    <t xml:space="preserve">I yo ushyize ibintu bitanu imbere y’umwana wawe, ese ashobora kubibara avuga ati “rimwe, kabiri, gatatu, kane, gatanu” abikurikiranyije? </t>
  </si>
  <si>
    <t>Count Five Objects</t>
  </si>
  <si>
    <t>Muaaze iki kibazo utamufashije utunga urutoki, ukoresha ibimenyetso cyangwa ubivuga mu mazina.</t>
  </si>
  <si>
    <t>asq48_25</t>
  </si>
  <si>
    <t xml:space="preserve">Does your child serve herself, taking food from one container to another using utensils? </t>
  </si>
  <si>
    <t xml:space="preserve">Ese umwana wawe ariyarurira, afata ibiryo abivana mu gikoresho kimwe akabishyira mu kindi akoresheje ibikoresho byo ku meza? </t>
  </si>
  <si>
    <t>For example, does your child use a large spoon to scoop applesauce from a jar into a bowl?</t>
  </si>
  <si>
    <t xml:space="preserve">Urugero ese umwana wawe akoresha ikiyiko kinini ngo adahe isosi ayivana mu isorori ayishyira ku isahani? </t>
  </si>
  <si>
    <t>asq48_26</t>
  </si>
  <si>
    <t xml:space="preserve">Ese umwana wawe abasha kukubwira/kugusubiza nibura bimwe muri ibi bikurikira?                                                                             a. Izina rya mbere – 
b. Imyaka –
c. Agace atuyemo – 
d. Izina rya nyuma – 
e. Umuhungu cyangwa umukobwa – 
f. Nimero ya telefoni – </t>
  </si>
  <si>
    <t>Tell Four</t>
  </si>
  <si>
    <t>asq48_27</t>
  </si>
  <si>
    <t>asq48_28</t>
  </si>
  <si>
    <t>Does your child tell you the names of two or more playmates, not including brothers and sisters?</t>
  </si>
  <si>
    <t xml:space="preserve">Ese umwana wawe akubwira amazina abiri cyangwa arenga y’abo bakinana atabariyemo abavandimwe be? </t>
  </si>
  <si>
    <t>Tell Names Playmates</t>
  </si>
  <si>
    <t>mubaze iki kibazo utamufashije umubwira amazina y’abo bakinana cyangwa y’incuti ze</t>
  </si>
  <si>
    <t>asq48_29</t>
  </si>
  <si>
    <t xml:space="preserve">Does your child brush her teeth by putting toothpaste on the toothbrush and brushing all of her teeth without help?
</t>
  </si>
  <si>
    <t xml:space="preserve">Ese se umwana ashyira umuti w’amenyo ku buroso bw’amenyo hanyuma akoza amenyo ye yose utamufashije?  </t>
  </si>
  <si>
    <t>Brush Teeth</t>
  </si>
  <si>
    <t>You may still need to check and rebrush your child’s teeth.</t>
  </si>
  <si>
    <t>Ushobora gukenera kongera kugenzura cyangwa se kongera koza amenyo y’umwana wawe.</t>
  </si>
  <si>
    <t>asq48_30</t>
  </si>
  <si>
    <t>Does your child dress or undress himself without help (except for snaps, buttons, and zippers)?</t>
  </si>
  <si>
    <t>Ese umwana wawe ariyambika akaniyambura nta bufasha (usibye indumane ibifungo n’imashini by’imyenda)?</t>
  </si>
  <si>
    <t>Dress Undress</t>
  </si>
  <si>
    <t>mod_3_17</t>
  </si>
  <si>
    <t>Module 3.17 ASQ - 54 months (asq54)</t>
  </si>
  <si>
    <t>${age_mo} &gt;=51 and ${age_mo}&lt;57</t>
  </si>
  <si>
    <t xml:space="preserve">For children 51 months 0 days through 56 months 30 days </t>
  </si>
  <si>
    <t>asq54_inst</t>
  </si>
  <si>
    <t>Instructions ASQ54</t>
  </si>
  <si>
    <t>asq54_1</t>
  </si>
  <si>
    <t xml:space="preserve">Does your child tell you at least two things about common objects? </t>
  </si>
  <si>
    <t xml:space="preserve">Ese umwana wawe akubwira nibura ibintu bibiri bihuriye ku kintu kimwe? </t>
  </si>
  <si>
    <t xml:space="preserve">Urugero niba Ubwiye umwana wawe uti “Gira icyo umbwira ku mupira wawe”, ese avuga ikintu mka “Uriburungushuye/ni uruziga”, “ndawutera”, “ni munini”? </t>
  </si>
  <si>
    <t>asq54_2</t>
  </si>
  <si>
    <t xml:space="preserve">Does your child use all of the words in a sentence (for example, “a,” “the,” “am,” “is,” and “are”) to make complete sentences, such as “I am going to the park,” “Is there a toy to play with?” or “Are you coming, too?” </t>
  </si>
  <si>
    <t xml:space="preserve">Ese umwana wawe akoresha amagambo yose mu nteruro? (Urugero: “umu/igi”, “ndi”, "ni",“turi”, "bari" na “haba hari”) mu gihe ari kuvuga interuro zuzuye nka “ndi umuhungu”, “ndi umukobwa”, “ni umuhungu”, “ ni umukobwa”, “turi abakobwa”, “turi abahungu”, “haba hari igikinisho nakinisha?”, “Ese nawe uraje” </t>
  </si>
  <si>
    <t>asq54_3</t>
  </si>
  <si>
    <t xml:space="preserve">Does your child use endings of words, such as “-s,” “-ed,” and “-ing”? </t>
  </si>
  <si>
    <t xml:space="preserve">Ese umwana wawe avuga amagambo mu bwinshi cyangwa atondagura inshinga mu mu ndagihe, injya-gihe? </t>
  </si>
  <si>
    <t xml:space="preserve">For example, does your child say things like, “I see two cats,” “I am playing,” or “I kicked the ball”? </t>
  </si>
  <si>
    <t>Urugero, ese umwana wawe avuga ibintu nka “Ndabona injangwe 2”, “Ndimo ndakina”cyangwa “Nakinnye umupira”?</t>
  </si>
  <si>
    <t>asq54_4</t>
  </si>
  <si>
    <t xml:space="preserve">Nta kumufasha umwereka cyangwa umusubiriramo, ese umwana wawe akurikiza amabwiriza atatu atandukanye? Mubwire ayo mabwiriza atatu mbere yuko umwana wawe atangira. </t>
  </si>
  <si>
    <t xml:space="preserve">For example, you may ask your child, “Clap your hands, walk to the door, and sit down,” or “Give me the pen, open the book, and stand up.” </t>
  </si>
  <si>
    <t xml:space="preserve">Urugero ushobora gusaba umwana wawe ibi bikurikira: “Koma mu mashyi, jya ku rugi na icara hasi”, cyangwa “mpa ikaramu, fungura igitabo, na haguruka.” </t>
  </si>
  <si>
    <t>asq54_5</t>
  </si>
  <si>
    <t xml:space="preserve">Does your child use four- and five-word sentences? </t>
  </si>
  <si>
    <t xml:space="preserve">Ese umwana wawe akoresha interuro zigizwe, n’amagambo ane cyangwa atanu? </t>
  </si>
  <si>
    <t>Four Word Sentence</t>
  </si>
  <si>
    <t xml:space="preserve">For example, does your child say, “I want the car”? </t>
  </si>
  <si>
    <t xml:space="preserve">Urugero: Ese ashobo aravuga ati “Zana kariya kamodoka gato?” </t>
  </si>
  <si>
    <t>asq54_6</t>
  </si>
  <si>
    <t xml:space="preserve">When talking about something that already happened, does your child use words that end in “-ed,” such as “walked,” “jumped,” or “played”? Ask your child questions, such as “How did you get to the store?” (“We walked.”) “What did you do at your friend’s house?” (“We played.”) </t>
  </si>
  <si>
    <t xml:space="preserve">Igihe avuga ku kintu cyabaye, ese umwana wawe akoresha amagambo arangizwa na “ye cg e”? nka “giye” “simbutse” “kinnye”? Baza umwana wawe ibibazo ka “ Mwageze gute mu bubiko?” (twagenze), Ni iki wakoze iwabo w’inshuti yawe?” (Twarakinnye). </t>
  </si>
  <si>
    <t>Past tense ED</t>
  </si>
  <si>
    <t>asq54_7</t>
  </si>
  <si>
    <t>Does your child hop up and down on either the right foot or the left foot at least one time without losing her balanace or falling?</t>
  </si>
  <si>
    <t xml:space="preserve">
Ese umwana wawe asimbuka ku kaguru kamwe k’i buryo cyangwa k’ibumoso nibura incuro imwe atadigadize cyangwa ngo agwe?</t>
  </si>
  <si>
    <t>asq54_8</t>
  </si>
  <si>
    <t>Mu gihe ahagaze, ese umwana wawe ajugunyira umupira umuntu uhagaze byibura mu ntambwe esheshatu ( metero 1,5- kugeza 2 )? Kugira ngo ajugunye umupira agomba kuba yazamuye ukuboko ku buryo kuringanira n’urutugu hanyuma akuwujugunya kure.</t>
  </si>
  <si>
    <t>Kurekura umupira cyangwa kuwujugunua munsi neza hasi ye byabarwa nk’aho “atarabikora”</t>
  </si>
  <si>
    <t>asq54_9</t>
  </si>
  <si>
    <t xml:space="preserve">Does your child jump forward a distance of  0.5 meters (20 inches) from a standing position, starting with her feet together? </t>
  </si>
  <si>
    <t xml:space="preserve">Ese umwana wawe ajya asimbuka ajya imbere nibura,( ahantu hareshya n'igice cya metero ),  ahereye aho ahagaze agasimbuka kandi ibirenge byombi bitangiriye icyarimwe? </t>
  </si>
  <si>
    <t>asq54_10</t>
  </si>
  <si>
    <t xml:space="preserve">Does your child catch a large ball with both hands? </t>
  </si>
  <si>
    <t>You should stand about 1.5 meters (5 feet) away and give your child two or three tries before you mark the answer.</t>
  </si>
  <si>
    <t>Hagarara mu ntambwe eshanu, hanyuma ureke umwana wawe agerageza inshuro 2 cg 3 mbere yuko ushyiraho igisubizo.</t>
  </si>
  <si>
    <t>asq54_11</t>
  </si>
  <si>
    <t xml:space="preserve">Without holding onto anything, does your child stand on one foot for at least 5 seconds without losing her balance and putting her foot down? </t>
  </si>
  <si>
    <r>
      <t>Nta kintu yishingikirijeho, ese umwana wawe ahagarara ku kuguru kumwe nibura amasegonda 5 atadigadize ngo ashyire n’ikirenge cye hasi?</t>
    </r>
    <r>
      <rPr>
        <i/>
        <sz val="12"/>
        <color rgb="FF000000"/>
        <rFont val="Arial Narrow"/>
        <family val="2"/>
      </rPr>
      <t xml:space="preserve"> </t>
    </r>
  </si>
  <si>
    <t>Ushobora kureka umwana wawe akgerageza inshuro 2 cyangwa 3 mbere yo gushyiraho igisubizo.</t>
  </si>
  <si>
    <t>asq54_12</t>
  </si>
  <si>
    <t xml:space="preserve">Ese umwana wawe agendesha imitwe y’amano ahantu hangana na metero 4-5? </t>
  </si>
  <si>
    <t>Walk Tiptoes</t>
  </si>
  <si>
    <t>Ushobora kumwereka uko bikorwa</t>
  </si>
  <si>
    <t>asq54_13</t>
  </si>
  <si>
    <t xml:space="preserve">Using the shapes below to look at, does your child copy at least three shapes onto a large piece of paper using a pencil, crayon, or pen, without tracing? </t>
  </si>
  <si>
    <t>Ukoresheje amashusho-ngero akurikira, ese umwana wawe ashushanya atatu byibura ku gipapuro kinini akoresheje ikaramu y’igiti, ikaramu y’ibara cyangwa ikaramu isanzwe adaciye imirongo gusa?</t>
  </si>
  <si>
    <t>Copy Three Shapes</t>
  </si>
  <si>
    <t>Ibishushanyo by’umwana wawe bigomba gusa n’amashusho-ngero akurikira ariko bigatandukanira mu bunini</t>
  </si>
  <si>
    <t>asq54_14</t>
  </si>
  <si>
    <t xml:space="preserve">Does your child unbutton one or more buttons? </t>
  </si>
  <si>
    <t>Umwana wawe ashobora gukoresha umwenda we cyangwa umwenda w’igipupe</t>
  </si>
  <si>
    <t>asq54_15</t>
  </si>
  <si>
    <t xml:space="preserve">Does your child color mostly within the lines in a coloring book or within the lines of a 5 cm (2-inch) circle that you draw? </t>
  </si>
  <si>
    <t>Ese umwana wawe asiga amabara imirongo yo mu gitabo cy’amashusho cyangwa imirongo y’uruziga rwa cm 5 washushanyije?</t>
  </si>
  <si>
    <t>Your child should not go more than 0.6 cm (1⁄4 inch) outside the lines on most of the picture.</t>
  </si>
  <si>
    <t>Umwana wawe ntiyagombye kujya inyuma y’umurongo wa menshi mu mashusho ho 3/5 bya cm mu gihe ari gusiga amabara</t>
  </si>
  <si>
    <t>asq54_16</t>
  </si>
  <si>
    <t xml:space="preserve">Ask your child to trace on the line below with a pencil. Does your child trace on the line without going off the line more than two times? </t>
  </si>
  <si>
    <t xml:space="preserve">Saba umwana wawe guca umurongo ku murongo uri munsi akoresheje ikaramu y’igiti . Ese umwana wawe aca umurongo ku murongo nta kujya hirya y’umurongo inshuro zirenze ebyiri? </t>
  </si>
  <si>
    <t>Trace Line</t>
  </si>
  <si>
    <t>Mark “sometimes” if your child goes off the line three times.</t>
  </si>
  <si>
    <t>Shyiraho “rimwe na rimwe” niba umwana wawe agiye hirya y’umurongo inshuro eshatu.</t>
  </si>
  <si>
    <t>asq54_17</t>
  </si>
  <si>
    <t xml:space="preserve">Ask your child to draw a picture of a person on a blank sheet of paper. You may ask your child, “Draw a picture of a girl or a boy.” </t>
  </si>
  <si>
    <t xml:space="preserve">Saba umwana wawe gushushanya ishusho y’umuntu ku rupapuro rutanditseho. Ushobora kumubwira uti: “shushanya umuhungu cyangwa umukobwa”. </t>
  </si>
  <si>
    <t>Draw person</t>
  </si>
  <si>
    <t>Niba umwana wawe ashushanyije umuntu agashyiraho n’ umutwe, igihimba, amaboko, n’amaguru”, andika “yego”. Niba umwana wawe ashushanyije umuntu n’ibice bitatu byonyine (umutwe, igihimba, n’ amaboko, cyangwa n’amaguru) shyiraho “rimwe na rimwe”. Niba umwana wawe ashushanyije umuntu n’ ibice bibiri cyangwa bike kuri ibyo (Urugero: umutwe, n’igihimba, cyangwa n’amaboko, cyangwa amaguru), shyiraho “ntarabikora”.</t>
  </si>
  <si>
    <t>asq54_18</t>
  </si>
  <si>
    <t xml:space="preserve">Draw a line across a piece of paper. Using child-safe scissors, does your child cut the paper in half on a more or less straight line, making the blades go up and down? </t>
  </si>
  <si>
    <r>
      <t>Shushanya umurongo wambukanyije urupapuro. Akoresheje umukasi w’abana, ese umwana wawe akata urupapuro mo ibipande bibiri ku murongo ujya kugororoka awufunga ndetse akawufungura?</t>
    </r>
    <r>
      <rPr>
        <i/>
        <sz val="12"/>
        <color rgb="FF000000"/>
        <rFont val="Arial Narrow"/>
        <family val="2"/>
      </rPr>
      <t xml:space="preserve"> </t>
    </r>
  </si>
  <si>
    <t>Cut on Line</t>
  </si>
  <si>
    <t>Witonze itegereze uko Umwana akoresha umukasi kugira ngo atikeba.</t>
  </si>
  <si>
    <t>asq54_19</t>
  </si>
  <si>
    <t xml:space="preserve">When shown objects and asked, “What color is this?” does your child name five different colors, like red, blue, yellow, orange, black, white, or pink? </t>
  </si>
  <si>
    <r>
      <t>Iyo yerestwe ibintu kandi akabazwa ati “iri ni irihe bara?, ese umwana wawe avuga amabara atanu atandukanye nk’umutuku, ubururu, umuhondo, icyatsi, umukara, cyangwa umweru”?</t>
    </r>
    <r>
      <rPr>
        <i/>
        <sz val="12"/>
        <color rgb="FF000000"/>
        <rFont val="Arial Narrow"/>
        <family val="2"/>
      </rPr>
      <t xml:space="preserve"> </t>
    </r>
  </si>
  <si>
    <t>Shyiraho“yego” niba gusa umwana wawe asubije neza ikibazo akoresha amabara atanu</t>
  </si>
  <si>
    <t>asq54_20</t>
  </si>
  <si>
    <t xml:space="preserve">For example, your child may dress up in different clothes and pretend to be a mommy, daddy, brother, sister, or an imagnary animal or figure. </t>
  </si>
  <si>
    <t>asq54_21</t>
  </si>
  <si>
    <r>
      <t>I yo ushyize ibintu bitanu imbere y’umwana wawe, ese ashobora kubibara avuga ati “rimwe, kabiri, gatatu, kane, gatanu” abikurikiranyije?</t>
    </r>
    <r>
      <rPr>
        <i/>
        <sz val="12"/>
        <color rgb="FF000000"/>
        <rFont val="Arial Narrow"/>
        <family val="2"/>
      </rPr>
      <t xml:space="preserve"> </t>
    </r>
  </si>
  <si>
    <t>asq54_22</t>
  </si>
  <si>
    <t xml:space="preserve">When asked, “Which circle is smallest?” does your child point to the smallest circle? </t>
  </si>
  <si>
    <t>Iyo abajijwe ati ”ni uruhe ruziga ruto cyane muri izi?” Ese umwana wawe atunga urutoki ku ruziga ruto muri zo?</t>
  </si>
  <si>
    <t>Baza iki kibazo nta gutanga ubufasha utunga urutoki, ukora ibimenyetso cyangwa ku ruziga ruto.</t>
  </si>
  <si>
    <t>asq54_23</t>
  </si>
  <si>
    <t xml:space="preserve">Does your child count up to 15 without making mistakes? </t>
  </si>
  <si>
    <t>Ese umwana wawe abasha kubara kugeza kuri 15 nta kwibeshya?</t>
  </si>
  <si>
    <t>Count to 15</t>
  </si>
  <si>
    <t xml:space="preserve">If so, mark “yes.” If your child counts to 12 without making mistakes, mark “some- times.” </t>
  </si>
  <si>
    <t xml:space="preserve">Niba aribyo, shyiraho “yego”. Niba umwana wawe abara akageza kuri 12 nta kwibeshya shyiraho “rimwe na rimwe”. </t>
  </si>
  <si>
    <t>asq54_24</t>
  </si>
  <si>
    <t xml:space="preserve">Does your child know the names of numbers? </t>
  </si>
  <si>
    <t>Ese umwana wawe azi amazina y’imibare?</t>
  </si>
  <si>
    <t>Names of Numbers</t>
  </si>
  <si>
    <t>Shyiraho “yego” niba amenya imibare itatu iri hasi hano. Shyiraho “rimwe na rimwe” iba amenya imibare ibiriiri mu nsi.</t>
  </si>
  <si>
    <t>asq54_25</t>
  </si>
  <si>
    <t xml:space="preserve">Does your child wash her hands using soap and water and dry off with a towel without help? </t>
  </si>
  <si>
    <t>Ese umwana wawe akaraba intoki ze akoresheje isabuni n’amazi kandi akihanaguza igitambaro cy’amazi nta bufasha?</t>
  </si>
  <si>
    <t>asq54_26</t>
  </si>
  <si>
    <t xml:space="preserve">Does your child tell you the names of two or more playmates, not including brothers and sisters? </t>
  </si>
  <si>
    <r>
      <t>Ese umwana wawe akubwira amazina abiri cyangwa arenga y’abo bakinana atabariyemo abavandimwe be?</t>
    </r>
    <r>
      <rPr>
        <i/>
        <sz val="12"/>
        <color rgb="FF000000"/>
        <rFont val="Arial Narrow"/>
        <family val="2"/>
      </rPr>
      <t xml:space="preserve"> </t>
    </r>
  </si>
  <si>
    <t>Name Two Playmates</t>
  </si>
  <si>
    <t>Mubaze iki kibazo utamufashije umubwira amazina y’abo bakinana cyangwa y’incuti ze.</t>
  </si>
  <si>
    <t>asq54_27</t>
  </si>
  <si>
    <r>
      <t>Ese se umwana ashyira umuti w’amenyo ku buroso bw’amenyo hanyuma akoza amenyo ye yose utamufashije?</t>
    </r>
    <r>
      <rPr>
        <i/>
        <sz val="12"/>
        <color rgb="FF000000"/>
        <rFont val="Arial Narrow"/>
        <family val="2"/>
      </rPr>
      <t xml:space="preserve"> </t>
    </r>
  </si>
  <si>
    <t>asq54_28</t>
  </si>
  <si>
    <t xml:space="preserve">Does your child serve herself, taking food from one container to an- other, using utensils? </t>
  </si>
  <si>
    <t xml:space="preserve">Umwana wawe ashobora kwigaburira, avana ibiryo mu gikoresho kimwe abishyira mu kindi akoresheje ibikoresho byo ku meza? </t>
  </si>
  <si>
    <t>Urugero ese umwana wawe akoresha ikiyiko kinini ngo yarure ibishyimbo abivana mu isorori akabishyira ku isahane?</t>
  </si>
  <si>
    <t>asq54_29</t>
  </si>
  <si>
    <t xml:space="preserve">Ese umwana wawe akubwira nibura bine muri ibi bikurikira? Nyamuneka shyira kamenyetso ku bintu umwana wawe azi. 
a. Izina rye ry’idini – 
b. Imyaka ye – 
c. Agace atuyemo –
d. Izina rye – 
e. Umuhungu cyangwa umukobwa –
f. Nimero ya telefoni – </t>
  </si>
  <si>
    <t>asq54_30</t>
  </si>
  <si>
    <t xml:space="preserve">Does your child dress and undress herself, including buttoning medium-size buttons and zipping front zippers? </t>
  </si>
  <si>
    <t>Ese umwana wawe abasha kwiyambika akaniyambura, ushyizemo no gufunga ibifungo biringaniye no gufunga imashini z’imbere?</t>
  </si>
  <si>
    <t>mod_3_18</t>
  </si>
  <si>
    <t>Module 3.18 ASQ - 60 months (asq60)</t>
  </si>
  <si>
    <t>organized</t>
  </si>
  <si>
    <t>${age_mo} &gt;=57 and ${age_mo}&lt;66</t>
  </si>
  <si>
    <t xml:space="preserve">For children 57 months 0 days through 66 months 0 days </t>
  </si>
  <si>
    <t>asq60_inst</t>
  </si>
  <si>
    <t>Instructions ASQ60</t>
  </si>
  <si>
    <t>asq60_1</t>
  </si>
  <si>
    <t>Without your giving help by pointing or repeating directions, does your child follow three directions that are unrelated to one another?</t>
  </si>
  <si>
    <t xml:space="preserve">Nta kumuha ubufasha bwawe mu ngo umwerekere cyangwa ngo usubiremo, ese umwana wawe akurikiza amabwiriza atatu anyuranye? </t>
  </si>
  <si>
    <t xml:space="preserve"> Give all three directions before your child starts. For example, you may ask your child, “Clap your hands, walk to the door, and sit down,” or “Give me the pen, open the book, and stand up.” </t>
  </si>
  <si>
    <t xml:space="preserve">Urugero ushobora gusaba umwana wawe “Koma mu mashyi, jya ku rugi, icara hasi”, cyangwa “Mpa ikaramu, fungura igitabo, haguruka.” Mubwire ayo mabwiriza atatu mbere y’uko atangira. </t>
  </si>
  <si>
    <t>asq60_2</t>
  </si>
  <si>
    <t xml:space="preserve">Does your child use four- and five-word sentences? For example, does your child say, “I want the car”? </t>
  </si>
  <si>
    <t xml:space="preserve">Ese umwana wawe akoresha interuro zigizwe, n’amagambo ane cyangwa atanu? Urugero: Ese ashobo aravuga ati “Zana kariya kamodoka gato?” </t>
  </si>
  <si>
    <t>asq60_3</t>
  </si>
  <si>
    <t xml:space="preserve">Igihe avuga ku kintu cyabaye, ese umwana wawe akoresha amagambo arangizwa na “ye cg e”? nka “ giye” “simbutse” “kinnye”? Baza umwana wawe ibibazo ka “ Mwageze gute mu bubiko?” (twagenze), “Ni iki wakoze iwabo w’inshuti yawe?” (Twarakinnye). </t>
  </si>
  <si>
    <t>asq60_4</t>
  </si>
  <si>
    <t>Does your child use comparison words, such as “heavier,” “stronger,” or “shorter”? Ask your child questions, such as “A car is big, but a bus is _____” (bigger); “A cat is heavy, but a man is _____” (heavier).</t>
  </si>
  <si>
    <t xml:space="preserve">Ese umwana wawe akoresha amagambo y’igereranya nka “kiremereye kurushaho”, “gikomeye kurushaho ” cyangwa “kigufi kurusha”? Baza umwana wawe ibibazo nka : “imodoka ni nini, ariko inzu ni ________ (nini kurushaho), “injangwe iraremereye, ariko inka ________ (araremereye kurushaho)” </t>
  </si>
  <si>
    <t>Comparison Words</t>
  </si>
  <si>
    <t>asq60_5</t>
  </si>
  <si>
    <r>
      <t>Does your child answer the following questions?                                                             
A. "What do you do when you are hungry?" (Acceptable answers include "get food," "eat," "ask for something to eat," and "have a snack,")
B.</t>
    </r>
    <r>
      <rPr>
        <b/>
        <i/>
        <sz val="12"/>
        <color rgb="FF141413"/>
        <rFont val="Arial Narrow"/>
        <family val="2"/>
      </rPr>
      <t xml:space="preserve"> </t>
    </r>
    <r>
      <rPr>
        <i/>
        <sz val="12"/>
        <color rgb="FF141413"/>
        <rFont val="Arial Narrow"/>
        <family val="2"/>
      </rPr>
      <t xml:space="preserve">"What do you do when you are tired" (Acceptable answers include: "take a nap," "rest," "go to sleep," "go to bed," "lie down," and "sit down,") </t>
    </r>
  </si>
  <si>
    <r>
      <t>Ese umwana wawe asubiza ibibazo bikurikira?</t>
    </r>
    <r>
      <rPr>
        <i/>
        <sz val="12"/>
        <color rgb="FF000000"/>
        <rFont val="Arial Narrow"/>
        <family val="2"/>
      </rPr>
      <t xml:space="preserve">
A. “Iyo ushonje ukora iki?” (Mu bisubizo byakwemerwa hari “gushaka ibiryo”, “kurya”, “gusaba ibyo kurya”, “no gufata ifunguro ryoroheje”.)
B. “Ukora iki iyo unaniwe”? (Ibishubizo byemewe birimo “kwirambika”, “kuruhuka”, “kujya kuryama”, “kujya ku buriri”, “kurambarara hasi”, no “kwicara hasi ”.)</t>
    </r>
  </si>
  <si>
    <t>Answer Questions</t>
  </si>
  <si>
    <t>Mark "sometimes" if your child answers only one question.</t>
  </si>
  <si>
    <t>Shyiraho rimwe na rimwe niba umwana wawe asubiza kimwe gusa.</t>
  </si>
  <si>
    <t>asq60_6</t>
  </si>
  <si>
    <t>Ese Umwana wawe agusubiriramo interuro zerekanwa hasi nta makosa?
Ani ahisha inkweto ze kugirango Mariya azishake.
Ali yasomeye igitabo cy’ubururu munsi y’uburiri bwe.</t>
  </si>
  <si>
    <t>Repeat Sentences</t>
  </si>
  <si>
    <t>Read the sentences one at a time. You may repeat each sentence one time. Mark “yes” if your child repeats both sen- tences without mistakes or “sometimes” if your child repeats one sen- tence without mistakes.</t>
  </si>
  <si>
    <t>Soma nteruro imwe kuri imwe. Ushobora gusubiramo buri nteruro inshuro imwe. Shyiraho “yego” niba umwana wawe asubiyemo interuro zombi nta makosa, cyangwa “rimwe na rimwe” niba umwana wawe asubiyemo interuro imwe nta makosa.</t>
  </si>
  <si>
    <t>asq60_7</t>
  </si>
  <si>
    <t>asq60_8</t>
  </si>
  <si>
    <t>Hagarara mu ntambwe eshanu, hanyuma ureke umwana wawe igerageza (bigerageze inshuro 2 cg 3 ) inshuro 2 mbere yuko ushyiraho igisubizo.</t>
  </si>
  <si>
    <t>asq60_9</t>
  </si>
  <si>
    <t xml:space="preserve">Nta kintu yishingikirijeho, ese umwana wawe ahagarara ku kuguru kumwe nibura amasegonda 5 atadigadize ngo ashyire n’ikirenge cye hasi? </t>
  </si>
  <si>
    <t>asq60_10</t>
  </si>
  <si>
    <r>
      <t xml:space="preserve">Ese umwana wawe agendesha imitwe y’amano ahantu hangana na metero 4-5? </t>
    </r>
    <r>
      <rPr>
        <i/>
        <sz val="12"/>
        <color rgb="FF000000"/>
        <rFont val="Arial Narrow"/>
        <family val="2"/>
      </rPr>
      <t xml:space="preserve">(Ushobora kubanza kumwereka uko bikorwa.) </t>
    </r>
  </si>
  <si>
    <t>asq60_11</t>
  </si>
  <si>
    <t xml:space="preserve">Does your child hop forward on one foot for a distance of 1.2- 1.8 meters (4–6 feet) without putting down the other foot? </t>
  </si>
  <si>
    <t xml:space="preserve">Ese umwana wawe abasha gusimbukira ku kuguru kumwe ahantu hareshya na metero imwe n’igice nta gushyira ikindi kirenge hasi? </t>
  </si>
  <si>
    <t>Ushobora kumureka akagerageza inshuro ebyiri asimbukisha buri kirenge. Shyiraho “rimwe na rimwe” niba ashobora gusimbukira ku kirenge kimwe cyonyine</t>
  </si>
  <si>
    <t>asq60_12</t>
  </si>
  <si>
    <t>Does your child skip using alternating feet?</t>
  </si>
  <si>
    <r>
      <t>Ese umwana wawe asimbukira ku kuguru kumwe ariko agenda asimburanya amaguru?</t>
    </r>
    <r>
      <rPr>
        <i/>
        <sz val="12"/>
        <color rgb="FF000000"/>
        <rFont val="Arial Narrow"/>
        <family val="2"/>
      </rPr>
      <t xml:space="preserve"> </t>
    </r>
  </si>
  <si>
    <t>Skip</t>
  </si>
  <si>
    <t>Ushobora ku mwereka uko bikorwa.</t>
  </si>
  <si>
    <t>asq60_13</t>
  </si>
  <si>
    <t>Shyiraho “rimwe na rimwe” niba umwana wawe agiye hirya y’umurongo inshuro eshatu</t>
  </si>
  <si>
    <t>asq60_14</t>
  </si>
  <si>
    <t>Ask your child to draw a picture of a person on a blank sheet of paper. You may ask your child, “Draw a picture of a girl or a boy.”</t>
  </si>
  <si>
    <t>Saba umwana wawe gushushanya ishusho y’umuntu ku rupapuro rutanditseho. Ushobora kumubwira uti: “shushanya umuhungu cyangwa umukobwa”.</t>
  </si>
  <si>
    <t>asq60_15</t>
  </si>
  <si>
    <t>Draw a line across a piece of paper. Using child-safe scissors, does your child cut the paper in half on a more or less straight line, making the blades go up and down?</t>
  </si>
  <si>
    <t xml:space="preserve">Shushanya umurongo wambukanyije urupapuro. Akoresheje umukasi w’abana, ese umwana wawe akata urupapuro mo ibipande bibiri ku murongo ujya kugororoka awufunga ndetse akawufungura? </t>
  </si>
  <si>
    <t>Cut Line</t>
  </si>
  <si>
    <t>asq60_16</t>
  </si>
  <si>
    <t xml:space="preserve">Using the shapes below to look at, does your child copy the shapes in the space below without tracing? </t>
  </si>
  <si>
    <r>
      <t>Ukoresheje amashusho-ngero akurikira yo kureberaho, ese umwana wawe ayashushanya neza mu mwanya wabigenewe uri hasi atagombye gushushanyiriza mu yo kureberaho?</t>
    </r>
    <r>
      <rPr>
        <i/>
        <sz val="12"/>
        <color rgb="FF000000"/>
        <rFont val="Arial Narrow"/>
        <family val="2"/>
      </rPr>
      <t xml:space="preserve"> </t>
    </r>
  </si>
  <si>
    <t>Copy Shapes</t>
  </si>
  <si>
    <t>Amashusho-ngero Umwana wawe yashushanyije agomba gusa n’ari hano yo kureberaho n’ubwo byatandukanira ku bunini bwayo. Shyiraho”yego” niba ashushanyije amashusho-ngiro uko ari atatu; shyiraho “rimwe na rimwe”niba umwana wawe ashushanyije abiri.</t>
  </si>
  <si>
    <t>asq60_17</t>
  </si>
  <si>
    <t xml:space="preserve">Using the letters below to look at, does your child copy the letters without tracing? Cover up all of the letters except the letter being copied. </t>
  </si>
  <si>
    <t>Ukoresheje inyuguti zikurikira zo kureberaho, ese umwana wawe arazandika atagombye guzishushanyiriza mu zanditswe aha hasi?</t>
  </si>
  <si>
    <t>Copy Letters</t>
  </si>
  <si>
    <t>Mark “yes” if your child copies four of the letters and you can read them. Mark “sometimes” if your child copies two or three letters and you can read them.</t>
  </si>
  <si>
    <t xml:space="preserve">Shyiraho “yego” niba umwana wawe yanditse inyuguti enye muri zo kandi zisomeka. Shyiraho“rimwe na rimwe” niba umwana wawe yanditse inyuguti ebyiri cg eshatu muri zo kandi zisomeka </t>
  </si>
  <si>
    <t>asq60_18</t>
  </si>
  <si>
    <t xml:space="preserve">Print your child’s first name. Can your child copy the letters? The letters may be large, backward, or reversed. </t>
  </si>
  <si>
    <r>
      <t>Andika mu cyapa izina rya mbere ry’umwana wawe. Ese ashobora kuryandika nawe? Inyuguti zishobora kuba nini, zihengamye cyangwa zicuritse.</t>
    </r>
    <r>
      <rPr>
        <i/>
        <sz val="12"/>
        <color rgb="FF000000"/>
        <rFont val="Arial Narrow"/>
        <family val="2"/>
      </rPr>
      <t xml:space="preserve"> </t>
    </r>
  </si>
  <si>
    <t>Copy Name</t>
  </si>
  <si>
    <t>Mark “sometimes” if your child copies about half of the letters.</t>
  </si>
  <si>
    <t>Shyiraho “rimwe na rimwe” niba umwana wawe yanditse nka kimwe cya kabiri cy’inyuguti zose.</t>
  </si>
  <si>
    <t>asq60_19</t>
  </si>
  <si>
    <t>When asked, “Which circle is smallest?” does your child point to the smallest circle?</t>
  </si>
  <si>
    <t>asq60_20</t>
  </si>
  <si>
    <t xml:space="preserve">When shown objects and asked, “What color is this?” does your child name five different colors like red, blue, yellow, orange, black, white, or pink? </t>
  </si>
  <si>
    <t>Iyo yerestwe ibintu kandi akabazwa ati “iri ni irihe bara?, ese umwana wawe avuga amabara atanu atandukanye nk’umutuku, ubururu, umuhondo, icyatsi, umukara, cyangwa umweru”?</t>
  </si>
  <si>
    <t>asq60_21</t>
  </si>
  <si>
    <t xml:space="preserve">Does your child count to 15 without making mistakes? </t>
  </si>
  <si>
    <t xml:space="preserve">Ese umwana wawe abasha kubara kugeza kuri 15 nta kwibeshya? </t>
  </si>
  <si>
    <t>If so, mark "yes." If your child counts to 12 without making mistakes, mark "sometimes."</t>
  </si>
  <si>
    <t>Niba aribyo, shyira “yego”. Niba umwana wawe abara akageza kuri 12 nta kwibeshya, shyiraho “rimwe na rimwe”.</t>
  </si>
  <si>
    <t>asq60_22</t>
  </si>
  <si>
    <r>
      <t xml:space="preserve">Does your child finish the following sentences using a word that means the opposite of the word that is italicized? For example: “A rock is hard, and a pillow is soft.” </t>
    </r>
    <r>
      <rPr>
        <sz val="12"/>
        <color rgb="FFC00000"/>
        <rFont val="Calibri (Body)"/>
      </rPr>
      <t xml:space="preserve">Ask your child to finish the following sentences: </t>
    </r>
    <r>
      <rPr>
        <sz val="12"/>
        <color rgb="FF000000"/>
        <rFont val="Calibri"/>
      </rPr>
      <t xml:space="preserve">
A. A cow is big, and a mouse is                                                                                       
B. Ice is cold, and fire is                                                                                                    
C. We see stars at night, and we see the sun during the                                             
D. When I throw the ball up, it comes</t>
    </r>
  </si>
  <si>
    <t>Ese umwana wawe yabasha kuvuga contraire (amagambo ahabanye) n'amagambo aciyeho akarongo mu nteruro zikurikira? Urugero: Ibuye rirakomeye, naho umusego uroroshye". Saba umwana kuzuza interuro zikurikira:
A. Inka ni nini, imbeba ikaba                                                                                      
B. Barafu irakonja, umuriro                                                                                                    
C. Tubona inyenyeri nijoro, tukabona izuba                                            
D. Iyo nteye umupira hejuru, ugaruka"</t>
  </si>
  <si>
    <t>Finish Sentences</t>
  </si>
  <si>
    <t>Shyiraho “yego” niba arangije interuro eshatu muri enye ku buryo bukwiye. Shyiraho “rimwe na rimwe” niba arangije interuro ebyiri muri enye.</t>
  </si>
  <si>
    <t>asq60_23</t>
  </si>
  <si>
    <t>Shyiraho “yego” niba amenya imibare itatu iri hasi hano. Shyiraho “rimwe na rimwe” iba amenya imibare ibiri.</t>
  </si>
  <si>
    <t>asq60_24</t>
  </si>
  <si>
    <t>Does your child name at least four letters in her name? Point to the letters and ask, “What letter is this?”</t>
  </si>
  <si>
    <t>Ese umwana wawe avuga mu mazina nibura inyuguti enye mu izina rye? Tunga urutoki ku nyuguti maze ubaze “Iyi nyuguti ni iyihe?”</t>
  </si>
  <si>
    <t>Four Letters in Name</t>
  </si>
  <si>
    <t>Point to the letters out of order.</t>
  </si>
  <si>
    <t>Tunga urutoki ku nyuguti utazikurikranya.</t>
  </si>
  <si>
    <t>asq60_25</t>
  </si>
  <si>
    <t xml:space="preserve">Can your child serve himself, taking food from one container to an- other, using utensils? </t>
  </si>
  <si>
    <t xml:space="preserve">For example, does your child use a large spoon to scoop applesauce from a jar into a bowl? </t>
  </si>
  <si>
    <t>asq60_26</t>
  </si>
  <si>
    <t xml:space="preserve">Does your child wash her hands and face using soap and water and dry off with a towel without help? </t>
  </si>
  <si>
    <t>asq60_27</t>
  </si>
  <si>
    <t>asq60_28</t>
  </si>
  <si>
    <t>Does your child dress and undress himself, including buttoning medium-size buttons and zipping front zippers?</t>
  </si>
  <si>
    <t>asq60_29</t>
  </si>
  <si>
    <t>Does your child use the toilet by herself?</t>
  </si>
  <si>
    <t>Ese umwana wawe akoresha umusarani nta bufasha?</t>
  </si>
  <si>
    <t>Use Toilet Self</t>
  </si>
  <si>
    <t>Ajya mu musarane, akicara ku musarani, akanihanagura, agakanda namazi. Shyiraho “yego” niba ibi abikora na nyuma yuko umwibukije.</t>
  </si>
  <si>
    <t>asq60_30</t>
  </si>
  <si>
    <t xml:space="preserve">Does your child usually take turns and share with other children? </t>
  </si>
  <si>
    <t>Ese umwana wawe akunda kujya ibihe no gusangira n’abandi bana?</t>
  </si>
  <si>
    <t>return_after_asq</t>
  </si>
  <si>
    <t>Return to ${assess_home}</t>
  </si>
  <si>
    <t>${assess_asq_t1}=1</t>
  </si>
  <si>
    <t>duration_mod3_t1</t>
  </si>
  <si>
    <t>duration_mod3</t>
  </si>
  <si>
    <t>${duration_mod3_t1}-${duration_mod3_t0}</t>
  </si>
  <si>
    <t>duration_mod5_t0</t>
  </si>
  <si>
    <t>mod_5</t>
  </si>
  <si>
    <t>Module 5. Assessments 2</t>
  </si>
  <si>
    <t>mod_5_1</t>
  </si>
  <si>
    <t>Module 5.1 Access to ECD and childcare services (aecd)</t>
  </si>
  <si>
    <t>aecd_instr</t>
  </si>
  <si>
    <t>Read to caregiver: Sometimes adults taking care of children have to leave the house to go shopping, wash clothes, or for other reasons and have to leave young children…</t>
  </si>
  <si>
    <t>Somera umubyeyi: Rimwe na rimwe abantu bakuru bita kubana, biba ngombwa ko bava murugo bakajya guhaha, kumesa imyenda, cg kubera izizndi mpamvu bikaba ngombwa ko basiga abana bato…</t>
  </si>
  <si>
    <t>Instuctions AECD</t>
  </si>
  <si>
    <t>aecd_2</t>
  </si>
  <si>
    <t>On how many days in the past week was ${child_name} left alone for more than an hour?</t>
  </si>
  <si>
    <t>N’iminsi ingahe mu cyumweru gishize ${child_name} yaba yarasigaye murugo wenyine  mu gihe kirenze isaha?</t>
  </si>
  <si>
    <t>Alone</t>
  </si>
  <si>
    <t>Answer must be between 0 and 7</t>
  </si>
  <si>
    <t>aecd_3</t>
  </si>
  <si>
    <t>On how many days in the past week was ${child_name} left in the care of another child, that is, someone less than 10 years old, for more than an hour?</t>
  </si>
  <si>
    <t>N’iminsi ingahe mu cyumweru gishize ${child_name} yaba yarasigaranye n’undi mwana uri munsi y’imyaka 10. Mugihe kirenze isaha?</t>
  </si>
  <si>
    <t>Caregiver Child</t>
  </si>
  <si>
    <t>aecd_4</t>
  </si>
  <si>
    <t>Does ${child_name} attend any organized learning or early childhood education programme, such as a private or government facility, including community child care?</t>
  </si>
  <si>
    <t>Ese ${child_name} yaba yitabira gahunda zigisha, cg zita ku myigire y’abana bato, yaba gahunda zigenga cg iza leta, ushyizemo na gahunda zita ku bana zitangirwa mu gace mutuyemo?</t>
  </si>
  <si>
    <t>Programs</t>
  </si>
  <si>
    <t>select_one aecd_reasons</t>
  </si>
  <si>
    <t>aecd_5</t>
  </si>
  <si>
    <t>Ni izihe mpamvu z’ingenzi zituma umwana wawe atitabira gahunda z’uburezi cg amashuri y’abana b’incuke mu bigo byigenga cg ibya leta harimo na gahunda zita ku bana zitangirwa mu gace mutuyemo?</t>
  </si>
  <si>
    <t>Reasons Not Attend</t>
  </si>
  <si>
    <t>${aecd_4} = 0</t>
  </si>
  <si>
    <t>mod_5_1_2</t>
  </si>
  <si>
    <t>Module 5.1.2 Attends early childhood care (attends)</t>
  </si>
  <si>
    <t>${aecd_4} = 1</t>
  </si>
  <si>
    <t>select_one attends_1</t>
  </si>
  <si>
    <t>Who runs this program? </t>
  </si>
  <si>
    <t xml:space="preserve">Iyi gahunda ni iyande? </t>
  </si>
  <si>
    <t>Run Program</t>
  </si>
  <si>
    <t>select_multiple aecd_yesno</t>
  </si>
  <si>
    <t>attends_3</t>
  </si>
  <si>
    <t>Do you pay any fees or purchase any materials so that your child may attend?</t>
  </si>
  <si>
    <t>Mwaba hari amafaranga mwishyura cg  ibikoresho ibyo ibyo aribyo byose mugura  kugirango umwana wanyu ashobore kujyayo?</t>
  </si>
  <si>
    <t>Pay</t>
  </si>
  <si>
    <t>can they select money and materials? (if so will change to a select_multiple)</t>
  </si>
  <si>
    <t>mod_5_1_3</t>
  </si>
  <si>
    <t>Module 5.1.3 Caregiver pays for earlychildhood care (pays)</t>
  </si>
  <si>
    <t>${attends_3} = 1 or ${attends_3} = 2</t>
  </si>
  <si>
    <t>pays_7</t>
  </si>
  <si>
    <t>How much money do you pay each month for your child to attend?</t>
  </si>
  <si>
    <t>Ni amafaranga angahe mwishyura buri kwezi kugirango umwana wanyu abashe kujyayo?</t>
  </si>
  <si>
    <t>Money</t>
  </si>
  <si>
    <t>${attends_3} = 1</t>
  </si>
  <si>
    <t>select_multiple aecd_materials</t>
  </si>
  <si>
    <t>pays_8</t>
  </si>
  <si>
    <t>What materials do you provide for your child to attend?</t>
  </si>
  <si>
    <t>Ni ibihe bikoresho muha umwana wanyu kugirango abashe kujyayo?</t>
  </si>
  <si>
    <t>Materials</t>
  </si>
  <si>
    <t>${attends_3} = 2</t>
  </si>
  <si>
    <t>mod_5_1_4</t>
  </si>
  <si>
    <t>Module 5.1.4 Attends earlychildhood care 2 (attends2)</t>
  </si>
  <si>
    <t>select_one goodbad1</t>
  </si>
  <si>
    <t>attends2_1</t>
  </si>
  <si>
    <t>In your opinion, how good is the standard of care at this program?</t>
  </si>
  <si>
    <t>Ku bwawe, ubona ireme ry'uburezi/kwitabwaho kw'abana bimeze gute muri iyi gahunda?</t>
  </si>
  <si>
    <t>Care Opinion</t>
  </si>
  <si>
    <t>attends2_2</t>
  </si>
  <si>
    <t xml:space="preserve">How many days per week does your child attend? </t>
  </si>
  <si>
    <t xml:space="preserve">Umwana wawe ajyayo kangahe mu cyumweru? </t>
  </si>
  <si>
    <t>Days Week</t>
  </si>
  <si>
    <t>select_one attends_reasons</t>
  </si>
  <si>
    <t>attends2_4</t>
  </si>
  <si>
    <t>What is the main reason that your child attends an organized learning or early childhood education programme, such as a private or government facility, including community child care?</t>
  </si>
  <si>
    <t xml:space="preserve">Ni izihe mpamvu z’ingenzi zituma umwana wawe yitabira gahunda z’uburezi cg amashuri y’abana b’incuke  mu bigo byigenga cg ibya leta harimo n’aho abana birirwa hegenwe mu gace mutuyemo? </t>
  </si>
  <si>
    <t>Reasons Attend</t>
  </si>
  <si>
    <t>mod_5_2</t>
  </si>
  <si>
    <t>Access to ECD and early child care services (aecd2)</t>
  </si>
  <si>
    <t>aecd2_1</t>
  </si>
  <si>
    <t>Have you ever attended the parenting evening talks? (VUP)</t>
  </si>
  <si>
    <t>Mwaba mwarigeze mwitabira gahunda y'akagoroba k'ababyeyi? (VUP)</t>
  </si>
  <si>
    <t>Attended Parenting Talks</t>
  </si>
  <si>
    <t>aecd2_1a</t>
  </si>
  <si>
    <t>How many times in the past month have you attended?</t>
  </si>
  <si>
    <t>Ni inshuro zingahe mu kwezi gushize mwaba mwaritabiriye gahunda y'akagoroba k'ababyeyi?</t>
  </si>
  <si>
    <t>Times Parenting Talks</t>
  </si>
  <si>
    <t>.&gt;=0 and .&lt;=31</t>
  </si>
  <si>
    <t>${aecd2_1}=1</t>
  </si>
  <si>
    <t>aecd2_2</t>
  </si>
  <si>
    <t>Have you ever attended the cooking demonstrations? (VUP)</t>
  </si>
  <si>
    <t>Mwaba mwarigeze mwitabira gahunda y'igikoni cy'umudugudu? (VUP)</t>
  </si>
  <si>
    <t>Attended Cooking</t>
  </si>
  <si>
    <t>aecd2_2a</t>
  </si>
  <si>
    <t>Ni inshuro zingahe mu kwezi gushize mwaba mwaritabiriye iyo gahunda?</t>
  </si>
  <si>
    <t>Times Cooking</t>
  </si>
  <si>
    <t>${aecd2_2}=1</t>
  </si>
  <si>
    <t>select_one aecd2_opinion</t>
  </si>
  <si>
    <t>If you bring ${child_name} to any organized learning or early childhood education programme, what do you think your neighbour will think?</t>
  </si>
  <si>
    <t>Neighbor</t>
  </si>
  <si>
    <t>aecd2_4</t>
  </si>
  <si>
    <t>Do you care for any other children who are between the ages of 4-6 years?</t>
  </si>
  <si>
    <t>Hari abandi bana murera bafite hagati y'imyaka 4 -6?</t>
  </si>
  <si>
    <t>Other Children 4-6 yrs</t>
  </si>
  <si>
    <t>aecd2_5</t>
  </si>
  <si>
    <t>Are any of your other children attending a nursery or pre-primary school?</t>
  </si>
  <si>
    <t>Haba hari umwana wanyu wiga mu ishuli ry'incuke?</t>
  </si>
  <si>
    <t>Nursery</t>
  </si>
  <si>
    <t>${aecd2_4}=1</t>
  </si>
  <si>
    <t>aecd2_6</t>
  </si>
  <si>
    <t>If no, what is the main reason none of your children are attending a nursery or pre-primary school?</t>
  </si>
  <si>
    <t xml:space="preserve">Niba ari oya, ni iyihe mpamvu nyamukuru ituma nta mwna wanyu numwe wiga mu ishuli ry'incuke? </t>
  </si>
  <si>
    <t>Reason Not Attend</t>
  </si>
  <si>
    <t>${aecd2_5}=0</t>
  </si>
  <si>
    <t>mod_5_2_1</t>
  </si>
  <si>
    <t>Module 5.2.1. Access to ECD and child care services for other children (otheraccess)</t>
  </si>
  <si>
    <t>${aecd2_5}=1</t>
  </si>
  <si>
    <t>otheraccess_1</t>
  </si>
  <si>
    <t>How old is the child attending nursery or pre-primary school?</t>
  </si>
  <si>
    <t>Uwiga mu ishuli ry'incuke afite imyaka ingahe?</t>
  </si>
  <si>
    <t>Age</t>
  </si>
  <si>
    <t>.&gt;=2 and .&lt;=18</t>
  </si>
  <si>
    <t>Answer must be between 2 and 18</t>
  </si>
  <si>
    <t>otheraccess_2</t>
  </si>
  <si>
    <t>What is the main reason your child is attending nursery or pre-primary school?</t>
  </si>
  <si>
    <t>Ni iyihe mpamvu nyamukuru ituma umwana wawe yiga mu kiburamwaka cyangwa mw'ishuli ry'incuke?</t>
  </si>
  <si>
    <t>Reason Attend</t>
  </si>
  <si>
    <t>select_one goodbad2</t>
  </si>
  <si>
    <t>otheraccess_3</t>
  </si>
  <si>
    <t>In your opinion, how good is the quality of the nursery or pre-primary school?</t>
  </si>
  <si>
    <t>Ku bwanyu, ireme ry'uburezi rimeze rite mu amashuli ry'incuke?</t>
  </si>
  <si>
    <t>Quality</t>
  </si>
  <si>
    <t>otheraccess_6</t>
  </si>
  <si>
    <t>Hari amafaranga mwishyura cyangwa ibikoresho mugura kugirango umwana wanyu ashobore kwiga mu ishuli ry'incuke?</t>
  </si>
  <si>
    <t>otheraccess_7</t>
  </si>
  <si>
    <t>How much money do you pay each term for your child to attend?</t>
  </si>
  <si>
    <t>Ni amafaranga angahe mwishyura ku ukwezi kugira ngo umwana wanyu ashobore  kuryigamo?</t>
  </si>
  <si>
    <t>.&gt;=0 and .&lt;=1000000</t>
  </si>
  <si>
    <t>otheraccess_8</t>
  </si>
  <si>
    <t>Ni ibihe bikoresho mutanga kugirango umwana wanyu ashobore kuryigamo?</t>
  </si>
  <si>
    <t>mod_5_3</t>
  </si>
  <si>
    <t>Module 5.3. MISC ECD Module: Child caregiver play (ec7)</t>
  </si>
  <si>
    <t>ec7_inst</t>
  </si>
  <si>
    <t>In the past 3 days, did you or any household member over 15 years of age engage in any of the following activities with ${child_name}:</t>
  </si>
  <si>
    <t>Instructions EC7</t>
  </si>
  <si>
    <t>ec7_1</t>
  </si>
  <si>
    <t>Read books to or looked at picture books with ${child_name}?</t>
  </si>
  <si>
    <t>Yarasomye ibitabo cyangwa yararebanye ibitabo by’amashusho na ${child_name}?</t>
  </si>
  <si>
    <t>ec7_2</t>
  </si>
  <si>
    <t>Told stories to ${child_name}?</t>
  </si>
  <si>
    <t>Yarabwiye udukuru ${child_name}?</t>
  </si>
  <si>
    <t>Stories</t>
  </si>
  <si>
    <t>ec7_3</t>
  </si>
  <si>
    <t>Sang songs to ${child_name} or with ${child_name}, including lullabies?</t>
  </si>
  <si>
    <t>Yararirimbiye ${child_name}, cyangwa yararirimbanye na ${child_name}?</t>
  </si>
  <si>
    <t>Songs</t>
  </si>
  <si>
    <t>ec7_4</t>
  </si>
  <si>
    <t>Took ${child_name} outside the home, compound, yard or enclosure?</t>
  </si>
  <si>
    <t>Yaratembereje ${child_name} hanze yo mu rugo, mu mbuga cyangwa ahantu hisanzuye.</t>
  </si>
  <si>
    <t>Left House</t>
  </si>
  <si>
    <t>ec7_5</t>
  </si>
  <si>
    <t>Played with ${child_name}?</t>
  </si>
  <si>
    <t>Wakinannye na ${child_name}?</t>
  </si>
  <si>
    <t>Play</t>
  </si>
  <si>
    <t>ec7_6</t>
  </si>
  <si>
    <t>Named, counted, or drew things to or with ${child_name}?</t>
  </si>
  <si>
    <t>Wamubwiye amazina y’ibintu, wamwigishije kubara, cyangwa yashushanyirije ibintu ${child_name}?</t>
  </si>
  <si>
    <t>Count Draw</t>
  </si>
  <si>
    <t>mod_5_4</t>
  </si>
  <si>
    <t>Module 5.4. OMCI, HOME: Assessments time 2 (assess)</t>
  </si>
  <si>
    <t>assess_omci_t2</t>
  </si>
  <si>
    <t>Awake Able OMCI</t>
  </si>
  <si>
    <t>${assess_omci_t1} = 0</t>
  </si>
  <si>
    <t xml:space="preserve">Only ask if assess_omci_t1 is "no" </t>
  </si>
  <si>
    <t>assess_omci_inst2</t>
  </si>
  <si>
    <t>**Instructions for Caregiver:**
I want to watch you play and talk with [CASE CHILD] using a picture book, a ball or any kind of toy as you would do normally. You may choose one of these picture books. I would observe you for 5 minutes. When I say stop, you can discontinue. 
"**Instructions for Interviewer:**
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Now you may begin administering the OMCI!!</t>
  </si>
  <si>
    <r>
      <t xml:space="preserve">**Amabwiriza ku babyeyi:** 
</t>
    </r>
    <r>
      <rPr>
        <sz val="12"/>
        <color rgb="FF000000"/>
        <rFont val="Arial Narrow"/>
        <family val="2"/>
      </rPr>
      <t>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**Amabwiriza k’ Umukarani w’ibarura:**
Itegereze umubyeyi n’umwana ukoresheje isaha  ibara igihe. Itegereze imyitwarire , uhitemo igisubizo ukoresheje i kimenyetso . Uhagarike kubara igihe no kwandika imibare y’ibisubizo nyuma y’iminota 5. Ku buryo bworoheje hagarika ikiganiro cy’umubyeyi n’umwana mugihe gikwiye . Niba umubyeyi ahagaritse igihe kitageze (&lt; iminota 4), umubwire gukomeza, bitari uko usoze. Ubu noneho ushobora gutangira gukora OMCI!!</t>
    </r>
  </si>
  <si>
    <t>Instructions OMCI</t>
  </si>
  <si>
    <t>${assess_omci_t2} = 1</t>
  </si>
  <si>
    <t xml:space="preserve">Only do if assess_omci_t2 is "yes" </t>
  </si>
  <si>
    <t>assess_home_t2</t>
  </si>
  <si>
    <t>Awake Able Home</t>
  </si>
  <si>
    <t>${assess_home_t1} = 0</t>
  </si>
  <si>
    <t>only ask if assess_home_t1 is "no"</t>
  </si>
  <si>
    <t>assess_home_inst2</t>
  </si>
  <si>
    <t>Instructions: The interview should be relaxed, non-judgmental and friendly. Talk to the mother while observing mother-child interactions. Observe items when you can; ask question for items that you cannot observe. Child should be in the same place doing his/her usual activities.
Now you may begin administering the HOME!</t>
  </si>
  <si>
    <t xml:space="preserve">Amabwiriza: Ibazwa rigomba kuba mu bwisanzure, nta kunenga cyangwa amarangamutima birimo. Ganiriza umubyeyi kandi unitegereza uko umubyeyi n’umwana basabana. Itegereze buri ingingo niba bishoboka, baza ikibazo ku ngingo utashoboye kwitegereza.
Umwana agomba kuba ari ahantu asanzwe amenyereye gukinira/gukorera ibikorwa bye.
Ubu nonehoushobora gutangira gukora HOME!
</t>
  </si>
  <si>
    <t>Instructions Home</t>
  </si>
  <si>
    <t>${assess_home_t2} = 1</t>
  </si>
  <si>
    <t xml:space="preserve">only ask if assess_home_t2 is "yes" </t>
  </si>
  <si>
    <t>assess_asq_t2</t>
  </si>
  <si>
    <t>${assess_asq_t1} = 0</t>
  </si>
  <si>
    <t>assess_asq_inst2</t>
  </si>
  <si>
    <t>Instructions: Now you may begin administering the ASQ</t>
  </si>
  <si>
    <t>Amabwiriza: Ubu nonehoushobora gutangira gukora ASQ</t>
  </si>
  <si>
    <t>${assess_asq_t2} = 1</t>
  </si>
  <si>
    <t>duration_mod5_t1</t>
  </si>
  <si>
    <t>duration_mod5</t>
  </si>
  <si>
    <t>${duration_mod5_t1} - ${duration_mod5_t0}</t>
  </si>
  <si>
    <t>duration_mod6_t0</t>
  </si>
  <si>
    <t>duration_mod6_t1</t>
  </si>
  <si>
    <t>duration_mod6</t>
  </si>
  <si>
    <t>${duration_mod6_t1} - ${duration_mod6_t0}</t>
  </si>
  <si>
    <t>mod_omci_3</t>
  </si>
  <si>
    <t>start Module 3. Observations of Mother-Child Interactions (OMCI) for Rwanda.</t>
  </si>
  <si>
    <t>_inst</t>
  </si>
  <si>
    <t xml:space="preserve">Instructions for Caregiver:
I want to watch you play and talk with ${child_name} using a picture book, a ball or any kind of toy as you would do normally. You may choose one of these picture books. I would observe you for 5 minutes. When I say stop, you can discontinue. 
Instructions for Interviewer: 
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Neither at the start of the observation nor during the observation provides the mother with instructions or guidelines about how to interact with her child. Let mother continue as usual and make your observations without disturbing or guiding the interaction.  
After checking the observations are all marked on the scale, calculate the total score achieved. The value of each rating must be added together based on the scoring instructions at the end of the observation. </t>
  </si>
  <si>
    <t>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Amabwiriza k’ Umukarani w’ibarura  
Itegereze umubyeyi n’umwana mu minota 5 ukoresheje isaha  ibara igihe. Itegereze imyitwarire, uhitemo igisubizo ukoresheje akamenyetso ka V. Uhagarike kubara igihe no kwandika imibare y’ibisubizo nyuma y’iminota 5. Ku buryo bworoheje, hagarika ikiganiro cy’umubyeyi n’umwana mugihe gikwiye. Niba umubyeyi ahagaritse igihe kitageze (&lt; iminota 4), umubwire gukomeza, bitari ibyo, usoze.
Byaba muntangiriro yo  kwitegereza cg mukwitegereza nyirizina sobanurira  umubyeyi amabwiriza cg imirongo ngenderwaho mu kuganira/ gusabana n’umwana we. Ureke umubyeyi akomeze nk’uko bisanzwe kandi witegereze utabarogoye cg ngo uyobore ubusabane/ikiganiro.
Nyuma yo gusuzuma ibyo witegereje  no kubishyira  ku gipimo, bara igiteranyo cy’amanota yagezweho. Agaciro ka buri gipimo kagomba kongerwaho hagendewe ku mabwiriza agenga ibipimo nyuma yo kwitegereza.</t>
  </si>
  <si>
    <t>Instructions</t>
  </si>
  <si>
    <t>If this module has already been completed, go to ${mod_home}</t>
  </si>
  <si>
    <t>mod_omci_3_1</t>
  </si>
  <si>
    <t>start Module 3.1. OMCI Questions</t>
  </si>
  <si>
    <t>mod_omci_3_1_a_1</t>
  </si>
  <si>
    <t>field-list</t>
  </si>
  <si>
    <t>select_one freq</t>
  </si>
  <si>
    <t>omci_label_cg</t>
  </si>
  <si>
    <t>Caregiver</t>
  </si>
  <si>
    <t>Frequency Label</t>
  </si>
  <si>
    <t>omci_1</t>
  </si>
  <si>
    <t xml:space="preserve">Shows positive affect for the child. </t>
  </si>
  <si>
    <t>Umubyeyi yeretse  umwana urugwiro</t>
  </si>
  <si>
    <t>Positive Affect</t>
  </si>
  <si>
    <t xml:space="preserve">For example: Smiles at child, laughs with child; Speaks in a soft tone to the child </t>
  </si>
  <si>
    <t>Urugero: Mwenyurira umwana, Sekena n'umwana, Vugisha umwana mw’ ijwi rituje.</t>
  </si>
  <si>
    <t>omci_2</t>
  </si>
  <si>
    <t xml:space="preserve">Shows negative affect for the child. </t>
  </si>
  <si>
    <t>Umubyeyi yeretse umwana ko atamwishimiye</t>
  </si>
  <si>
    <t>Negative Affect</t>
  </si>
  <si>
    <t xml:space="preserve">For example: Shows frustration with child, frowns at child; Disengaged from child for more than 10 seconds </t>
  </si>
  <si>
    <t>Urugero: Ereka umwana ko ufite umujinya, Reba umwana wazinze umunya, ima amaso umwana ntumwiteho mu gihe kirenze amasegonda 10.</t>
  </si>
  <si>
    <t>omci_3</t>
  </si>
  <si>
    <t>Shows positive touch.</t>
  </si>
  <si>
    <t>Umubyeyi yakoze ku mwana mu buryo bwiza</t>
  </si>
  <si>
    <t>Positive Touch</t>
  </si>
  <si>
    <t xml:space="preserve"> For example: Strokes the child gently or touches the child with affection or kisses the child </t>
  </si>
  <si>
    <t>Urugero: Gukubita umwana agashyi koroheje cg gukora k’umwana n’urukundo cg gusoma umwana.</t>
  </si>
  <si>
    <t>omci_4</t>
  </si>
  <si>
    <t>Shows negative touch.</t>
  </si>
  <si>
    <t>Umubyeyi yakoze ku mwana mu buryo bubi</t>
  </si>
  <si>
    <t>Negative Touch</t>
  </si>
  <si>
    <t xml:space="preserve"> For example: Pushes child away, roughly handles child</t>
  </si>
  <si>
    <t>Urugero: Gusunika umwana, gufata umwana nabi.</t>
  </si>
  <si>
    <t>omci_5</t>
  </si>
  <si>
    <t>Expresses positive verbal statements.</t>
  </si>
  <si>
    <t>Umubyeyi yakoresheje imvugo nziza</t>
  </si>
  <si>
    <t>Positive Verbal Statements</t>
  </si>
  <si>
    <t xml:space="preserve"> For example: Praises the child for something related to picture; Praises the child for something else; Expresses love or affection verbally </t>
  </si>
  <si>
    <t>Urugero:  shimira umwana ku bintu bijyanye n’ifoto iri mugatabo; Shimira umwana kubw'ikindi kintu; Mugaragarize ko umukunda cg ko umwitayeho mu magambo.</t>
  </si>
  <si>
    <t>omci_6</t>
  </si>
  <si>
    <t xml:space="preserve">Expresses negative verbal statements. </t>
  </si>
  <si>
    <t>Umubyeyi yakoresheje imvugo mbi</t>
  </si>
  <si>
    <t>Negative Verbal Statements</t>
  </si>
  <si>
    <t xml:space="preserve">For example:  Scolds child, aggressive or abusive language </t>
  </si>
  <si>
    <t>Urugero: Gukabukira/gukankamira, gukoresha amagambo akarishye cg imvugo nyandagazi.</t>
  </si>
  <si>
    <t>mod_omci__3_1_a_2</t>
  </si>
  <si>
    <t>omci_label_cg2</t>
  </si>
  <si>
    <t>omci_7</t>
  </si>
  <si>
    <t xml:space="preserve">Is sensitive of the child’s needs 
</t>
  </si>
  <si>
    <t>Umubyeyi yumvaga ibyo umwana akeneye.</t>
  </si>
  <si>
    <t>Sensitivity</t>
  </si>
  <si>
    <t>For example: Follows child’s lead; Accepts child’s disinterest in book and does not force infant to play with it any longer; Guides child in activity but allows the freedom to independently manipulate items; Allows child to explore book through developmentally appropriate means (mouthing or throwing)</t>
  </si>
  <si>
    <t>Urugero: Gukurikiza uko umwana akuyoboye; Niba umwana atakunze igitabo ubyakire ntumuhatire gukomeza kugikinisha; Yobora umwana mu byo akora ariko umuhe ubwigenge/ ubwisanzure bwo kubyikoreraho; Reka umwana yishakashakire mu gitabo mu buryo bujyanye n'ikigero cye (Gushyira mu kanwa cyangwa kujugunya).</t>
  </si>
  <si>
    <t>omci_8</t>
  </si>
  <si>
    <t xml:space="preserve">Expands on child’s prior talk. </t>
  </si>
  <si>
    <t>Umubyeyi y'unganiraga umwana kugirango abashe kuvuga icyo yifuza</t>
  </si>
  <si>
    <t>Scaffolding</t>
  </si>
  <si>
    <t xml:space="preserve">For example: Adds or builds on what the child is saying </t>
  </si>
  <si>
    <t>Urugero: Ongera cg wubakire kubyo umwana avuga; Gusobanura mu yandi magambo ibyo umwana avuga</t>
  </si>
  <si>
    <t>omci_9</t>
  </si>
  <si>
    <t>Points and names the toy or object in book</t>
  </si>
  <si>
    <t>Umubyeyi yerekanaga kandi uvuga mu amazina cg y'ibikinisho cg ibintu biri mu gitabo</t>
  </si>
  <si>
    <t>Language Stimulation</t>
  </si>
  <si>
    <t xml:space="preserve">Interprets what the child is saying </t>
  </si>
  <si>
    <t>omci_10</t>
  </si>
  <si>
    <t>Questions child.</t>
  </si>
  <si>
    <t>Umubyeyi yabazaga umwana ibibazo.</t>
  </si>
  <si>
    <t>Question Child</t>
  </si>
  <si>
    <t xml:space="preserve"> For example: Asks child to name an object in the picture; Asks child to point to an object; Asks question about meaning or interpretation of the picture; Holds book for child to see; Points to picture and says name of object; Asks child “why”; Asks child to interpret something in the picture (why something is happening) </t>
  </si>
  <si>
    <t>Urugero: Baza umwana izina ry’ikintu kiri ku ifoto; Bwira umwana akwereke ikintu; Baza ikibazo kubijyanye n’ubusobanuro bw’ifoto cg icyo igaragaza; Fatira umwana igitabo kugirango abone.</t>
  </si>
  <si>
    <t>omci_11</t>
  </si>
  <si>
    <t xml:space="preserve">Answers child’s question or request </t>
  </si>
  <si>
    <t>Umubyeyi yasubizaga ikibazo/ibibazo by’umwana cg ibyo asabye/icyifuzo bye.</t>
  </si>
  <si>
    <t>Answer Child</t>
  </si>
  <si>
    <t>omci_12</t>
  </si>
  <si>
    <t xml:space="preserve">Helps child to maintain interest. </t>
  </si>
  <si>
    <t>Umubyeyi yashaga umwana kugumana ubushake.</t>
  </si>
  <si>
    <t>Focus</t>
  </si>
  <si>
    <t>Urugero: Geregaza gutuma umwana yita ku mafoto ukoresheje amagambo/imvugo; Fasha umwana gusesengura igitabo; Gira icyo uvuga ukomeje kubyo umwana arimo gukora.</t>
  </si>
  <si>
    <t>mod_omci__3_1_b</t>
  </si>
  <si>
    <t>omci_label_child</t>
  </si>
  <si>
    <t>Child</t>
  </si>
  <si>
    <t>omci_13</t>
  </si>
  <si>
    <t>Smiles, laughs at caregiver</t>
  </si>
  <si>
    <t>Umwana yamwenyuriraga cg asekera umurezi/umubyeyi</t>
  </si>
  <si>
    <t>Smile Laugh</t>
  </si>
  <si>
    <t>omci_14</t>
  </si>
  <si>
    <t>Shows excitement and enjoyment like clapping.</t>
  </si>
  <si>
    <t>Umwana yagaragazaga ibyishimo no kunezerwa binyuze mu gukomaamashyi</t>
  </si>
  <si>
    <t>Excitement</t>
  </si>
  <si>
    <t>omci_15</t>
  </si>
  <si>
    <t>Crying, frowning, frustrated</t>
  </si>
  <si>
    <t>Umwana yagaragaje Kurira, Kwijima mu maso, kurakara</t>
  </si>
  <si>
    <t>Cry Frown</t>
  </si>
  <si>
    <t>omci_16</t>
  </si>
  <si>
    <t>Remains focused on the activity for a significant time (for at least 1 minute).</t>
  </si>
  <si>
    <t>Umwana yakomezaga kwita ku kirimo gukorwa mu gihe gihagije (byibura umunota 1).</t>
  </si>
  <si>
    <t>Remains Focused</t>
  </si>
  <si>
    <t xml:space="preserve"> For example: Looks at pictures, tries to turn a page, points to picture, verbalizes/talks to picture</t>
  </si>
  <si>
    <t>Urugero: reba ku mafoto, gerageza guhindura urupapuro, kora ku ifoto, shyira mu magambo/ vuga ku ifoto.</t>
  </si>
  <si>
    <t>omci_17</t>
  </si>
  <si>
    <t xml:space="preserve">Continues in spite of distractions </t>
  </si>
  <si>
    <t>Umwana yakomezaga atitaye ku bibarogoya</t>
  </si>
  <si>
    <t>Avoid Distraction</t>
  </si>
  <si>
    <t>omci_18</t>
  </si>
  <si>
    <t xml:space="preserve">Vocalizing/making sounds or producing words for the purpose of communicating. </t>
  </si>
  <si>
    <t>Umwana yakoreshaga ijwi cg gusohora amagambo mu rwego rwo kuvugana.</t>
  </si>
  <si>
    <t>Communication</t>
  </si>
  <si>
    <t>Examples: uses sounds or words, joins word, comments on activity or asks questions.</t>
  </si>
  <si>
    <t>Urugero: Gusohora ijwi cg Gukoresha amagambo, gufatanya ijambo, gira icyo uvuga ku gikorwa cg ubaze ibibazo.</t>
  </si>
  <si>
    <t>mod_omci__3_1_c</t>
  </si>
  <si>
    <t>omci_label_cg_child</t>
  </si>
  <si>
    <t>Caregiver &amp; Child</t>
  </si>
  <si>
    <t>omci_19</t>
  </si>
  <si>
    <t>Expressing enjoyment while exploring together</t>
  </si>
  <si>
    <t>Bombi bagaragazaga ibyishimo mu gihe bashakira/barebera hamwe.</t>
  </si>
  <si>
    <t>Mutual Enjoyment</t>
  </si>
  <si>
    <t>end Module 3.1. OMCI Questions</t>
  </si>
  <si>
    <t>end Module 3. Observations of Mother-Child Interactions (OMCI) for Rwanda</t>
  </si>
  <si>
    <t>return_after_omci</t>
  </si>
  <si>
    <t>Return to ${assess_asq}</t>
  </si>
  <si>
    <t>duration_start_home</t>
  </si>
  <si>
    <t xml:space="preserve">q11: </t>
  </si>
  <si>
    <t>mod_home</t>
  </si>
  <si>
    <t>begin Module 3. HOME (home)</t>
  </si>
  <si>
    <t>begin Module 3. HOME</t>
  </si>
  <si>
    <t>home_instr1</t>
  </si>
  <si>
    <t>Instructions: The interview should be relaxed, non-judgmental and friendly. Talk to the mother while observing mother-child interactions. Observe items when you can; ask question for items that you cannot observe. Child should be in the same place doing his/her usual activities.</t>
  </si>
  <si>
    <t>Amabwiriza: Ikiganiro kigomba kuba mu mutuzo ndetse no mu bwisanzure kandi nta gucirana imanza. Vugisha umubyeyi kandi witegereza uko asabana n’umwana. Reba buri kantu uko ushoboye; baza ikibazo kubyo udashobora kubonesha amaso. Umwana agomba kuba mu mwanya umwe mugihe akora imirimo/igikorwa.</t>
  </si>
  <si>
    <t>If this module has already been completed, go to ${end_survey}</t>
  </si>
  <si>
    <t>home_1</t>
  </si>
  <si>
    <t xml:space="preserve">Do you receive guests at home or visit family?  Neighbors or friends who visit informally or drop-by and stay long enough to at least sit down or share a drink/conversation count here. 
</t>
  </si>
  <si>
    <t xml:space="preserve">Mujya mwakira abashyitsi mu rugo rwanyu cyangwa se mugasura umuryango? Bariramo n' abaturanyi cyangwa  inshuti babagenderera cyangwa baza mu rugo bakaba bahamara akanya gahagije ku buryo mwasangira icyo kunywa cyangwa se mukaganira.
</t>
  </si>
  <si>
    <t xml:space="preserve">HOME: Vistiors in home </t>
  </si>
  <si>
    <t>Score “Yes” if the family receives guests or visits family regularly or often (at least monthly).  Score “No” if this never or rarely happens.</t>
  </si>
  <si>
    <t xml:space="preserve">Subiza "Yego" niba umuryango wakira abashyitsi cg usura abandimwe ku buryo buhoraho cg kenshi (Nibura buri kwezi). Subiza "oya" niba ibi bitajya bibaho cg bibaho gake cyane. </t>
  </si>
  <si>
    <t>Additional information contained in question moved to the "hint" section. Removed " (No &lt;0&gt; ; Yes &lt;1&gt;)" from question label &amp; hint.</t>
  </si>
  <si>
    <t>home_2</t>
  </si>
  <si>
    <t xml:space="preserve">Does your child usually eat supper or any meal with the whole family? It's enough to just be sitting together at the same time, this does not mean you are all sharing the same food. 
</t>
  </si>
  <si>
    <t xml:space="preserve">Ese ubusanzwe umwana wanyu afatira hamwe ifunguro rya nimugoroba cyangwa ifunguro iryo ariryo ryose n'abagize umuryango bose? Birahagije gusa kwicarana mugihe cy'amafunguro, ibi ntibivuze ko mwese mwaba muri gutafa indyo imwe.
</t>
  </si>
  <si>
    <t>HOME: Family eats together</t>
  </si>
  <si>
    <t xml:space="preserve">Score “Yes” if the child regularly or often eats supper with the whole family.  Score “No” if this never or rarely happens. </t>
  </si>
  <si>
    <t xml:space="preserve">Subiza "Yego" niba umwana asangira kenshi cg buri gihe amafunguro ya nimugoroba n'abagize umuryango bose. Subiza "oya" niba ibi bitajya bibaho cg bibaho gake cyane. </t>
  </si>
  <si>
    <t>home_3</t>
  </si>
  <si>
    <t>HOME: Father involvement</t>
  </si>
  <si>
    <t>Mu miterere y'urugo aho umubyeyi w'umugore ariwe murezi w'ibanze w'umwana, ubusabane n'umubyeyi w'umugabo, cg undi ufite inshingano nk'iz'umubyeyi w'umugabo nka Sekuru, Sewabo/Nyirarume, Umugabo wa nyina, n'abandi baba murugo, bafasha umwana kumenya uburyo butandukanye mu bijyanye n'imibanire, amarangamutima, ndetse no gusabana/ kuganira n' abandi. Subiza "Yego" niba umubyeyi w'umugabo afata umwanya runaka arikumwe n'umwana mu uryo buhoraho. Subiza "Oya" niba ibi bitajya bibaho cg bibaho gake cyane, nubwo ibi byaba biterwa n'uko umugabo akunze kuba adahari kubera akazi cg izindi mpamvu.</t>
  </si>
  <si>
    <t>select_one _4</t>
  </si>
  <si>
    <t>home_4</t>
  </si>
  <si>
    <t>HOME: Childcare</t>
  </si>
  <si>
    <t>Count the number of people that the family leave the child with when necessary (e.g., older siblings, grandmother, neighbors, etc.). Only count people who care for the child when the mother is not present, not anyone who regularly joins the mother and child for part of the day.  (3 + people    0, 1, or 2 people  )</t>
  </si>
  <si>
    <t>Bara umubare w'abantu umuryango ujya usigira umwana  iyo bibaye ngombwa (Urugero: Bakuru be, Nyirakuru, Abaturanyi, n'abandi) Ubare gusa abantu bita ku mwana iyo Nyina adahari,ntabwo ari uwariwe wese wifatanya n'umwana na Nyina igihe runaka cy'umunsi. (abantu 3 cyangwa barenga 3    , nta numwe, umuntu 1, cyangwa abantu 2 )</t>
  </si>
  <si>
    <t>home_5</t>
  </si>
  <si>
    <t xml:space="preserve">Does your child have regular playmates that are around his/her same age? By "around" we mean within 1 year older or younger.
</t>
  </si>
  <si>
    <t xml:space="preserve">Umwana wawe afite abandi bana bari mu kigero kimwe nawe, bakina ku buryo buhoraho? 
Abari mu kigeroe kimwe nawe bishatse kuvuga abamurusha umwaka umwe cyangwa abo arusha umwaka umwe.
</t>
  </si>
  <si>
    <t>HOME: Playmates</t>
  </si>
  <si>
    <t xml:space="preserve">Count children who the child is familiar with.  Do not count children who the child played with once. (The child's age group includes children within 1 year of age of the child, but you do not need to clarify unless the caregiver asks what you mean by "age group").  </t>
  </si>
  <si>
    <t>Ubare abana umwana wawe amenyeranye nabo. Ntubariremo abana umwana wanyu yakinnye nabo rimwe gusa. (Ikigero cy'umwana harimo abana barutanwaho umwaka umwe, ariko ntabwo aringombwa ko ubisobanura keretse umubyeyi akubajije icyo washatse kuvuga ku kigero cy'imyaka).</t>
  </si>
  <si>
    <t>select_one _6</t>
  </si>
  <si>
    <t>home_6</t>
  </si>
  <si>
    <t xml:space="preserve">How often does your child go to the market with you or another member of the household? </t>
  </si>
  <si>
    <t xml:space="preserve">Ni kangahe umwana wawe ajyana nawe ku isoko cyangwa akajyana n' undi muntu wo mu rugo rwanyu? </t>
  </si>
  <si>
    <t>Home: Market</t>
  </si>
  <si>
    <t>Should the answer choices contain "Never"?</t>
  </si>
  <si>
    <t>select_one _7</t>
  </si>
  <si>
    <t>home_7</t>
  </si>
  <si>
    <t>How often does your child go out of the house/yard?</t>
  </si>
  <si>
    <t>Ni kangahe umwana wanyu ajya ajya hanze y'urugo/imbuga yanyu?</t>
  </si>
  <si>
    <t>Home: Outside</t>
  </si>
  <si>
    <t>select_one _8</t>
  </si>
  <si>
    <t>home_8</t>
  </si>
  <si>
    <t xml:space="preserve">How often does a caregiver take your child far from home?
</t>
  </si>
  <si>
    <t>Ni kangahe umuntu urera umwana wawe ajya ajyana umwana wawe ahantu kure y'aho mutuye?</t>
  </si>
  <si>
    <t>Home: Travel away from home</t>
  </si>
  <si>
    <t xml:space="preserve">This should be a decent distance from the home, which is not somewhere that the child/caregiver goes to regularly. Approximately an hour walk or involve public/private transport which is rarely used by poor, rural households. </t>
  </si>
  <si>
    <t>Iyi igomba kuba ari intera ifatika uvuye mu rugo, bitari ahantu umubyeyi n'umwana bajya buri gihe. Byibura ahantu h' rugendo rw'isaha ku magaru cg se bisaba kugenda mu modoka yawe/gutega imodoka rusange bidakunze gukoreshwa n'imiryango itishoboye, imiryango ituyemu cyaro.</t>
  </si>
  <si>
    <t xml:space="preserve">Additional information contained in question moved to the "hint" section. Removed " (No &lt;0&gt; ; Yes &lt;1&gt;)" from question label &amp; hint. Should the question be clearer on how often (in a week/month) the expected frequency is in ? </t>
  </si>
  <si>
    <t>home_10</t>
  </si>
  <si>
    <t xml:space="preserve">When you are busy with housework, do you try to engage your child in what you are doing (e.g., talking with him/her about what you are doing or asking questions about what you are doing)?
</t>
  </si>
  <si>
    <t xml:space="preserve">Iyo uhugiye mu mirimo yo mu rugo, ujya ugerageza gushishikariza umwana wawe  imirimo uba uri gukora? (urugero umuganiriza kubyo uri gukora cyangwa umubaza ibibazo kubyo uri gukora?
</t>
  </si>
  <si>
    <t xml:space="preserve">HOME: Engage around the house </t>
  </si>
  <si>
    <t xml:space="preserve">Kuvugisha umwana  muri iyi ngingo bishatse kuvuga ko umubyeyi w'umwana ashaka uko ashyira umwana mu byo arimo akora cg mu mirimo ye yo mu rugo. Umubyeyi ashobora kubwira umwana imbonankubone ( Urugero: "Ubu ngiye koza aya masahani" cg "ubu dukeneye kujya kuvoma andi mazi." Subiza "Yego" niba aya magambo ajya avugirwa buri gihe cg kenshi aho umwana yumva cg ari. Subiza "oya"niba umubyeyi akubwiye ko avugisha umwana gake cyane igihe ari mu mirimo yo murugo. </t>
  </si>
  <si>
    <t>home_11</t>
  </si>
  <si>
    <t>HOME: Taught new things</t>
  </si>
  <si>
    <t>mod_home1</t>
  </si>
  <si>
    <t>home_instr2</t>
  </si>
  <si>
    <t>Instructions: Please show me what your child typically plays with on his/her own.</t>
  </si>
  <si>
    <t xml:space="preserve">Amabwiriza: Mushobora kunyereka ibyo umwana wanyu akinisha wenyine buri munsi? </t>
  </si>
  <si>
    <t>toyslabel1</t>
  </si>
  <si>
    <t>Toys Label</t>
  </si>
  <si>
    <t>Igikinisho</t>
  </si>
  <si>
    <t>home_13</t>
  </si>
  <si>
    <t xml:space="preserve">Gross motor objects available (e.g., ball, rope, ring, stone).
</t>
  </si>
  <si>
    <t xml:space="preserve">Hari ibikinisho bisaba gukoresha ingingo nini bihari? (Urugero: umupira, umugozi, akagurudumu, amabuye)
</t>
  </si>
  <si>
    <t>HOME: Gross motor</t>
  </si>
  <si>
    <t xml:space="preserve">Count objects that require large muscle movements, like throwing, running, lifting, etc. Examples might include toys like a ball, rope, ring, stone, toy car, or shake-shake. Household items such as a Jerry can or pots/pans count only if a child plays with them. </t>
  </si>
  <si>
    <t>Ubare gusa ibintu bisaba gukoresha ingingo nini nko kunaga ikintu, kwiruka, guterura ikintu, n'ibindi. Mu ngero hazamo ibikinisho nk'umupira, ikiziriko, akagurudumu, ibuye, agakinisho k'imodoka cg akajegeri. Ibikoresho byo mu rugo nk'ijerekani, ibisorori/amasafuriya nabyo wabibariramo niba umwana abikinisha.</t>
  </si>
  <si>
    <t>home_14</t>
  </si>
  <si>
    <t xml:space="preserve">Push or pull toys available (e.g., pull with string, push box). 
</t>
  </si>
  <si>
    <t xml:space="preserve">Hari ibikinisho basunika cg bakurura (urugero: bakurura n’umugozi, agakarito basunika.)    
</t>
  </si>
  <si>
    <t>HOME: Push pull toys</t>
  </si>
  <si>
    <t xml:space="preserve">Examples are Jerry cans or an empty carton that can be tied with a string to pull, empty bottle with wheels to pull along, wheels attached to sticks, etc. </t>
  </si>
  <si>
    <t xml:space="preserve">Urugero ni ikijerekani cg igikarito kiimo ubusa ushobora kuzirikaho umugozi wo kugikurura, icupa rirmo ubusa ririho udupine two kuri kururaho, udupine turi ku duti, n'ibindi.                                           </t>
  </si>
  <si>
    <t>home_15</t>
  </si>
  <si>
    <t xml:space="preserve">Cuddly toys available?
</t>
  </si>
  <si>
    <t xml:space="preserve">Hari Ibikinisho bigaragaza ubwuzu?
</t>
  </si>
  <si>
    <t>HOME: Cuddly toys</t>
  </si>
  <si>
    <t xml:space="preserve">Examples are stuffed animals or soft dolls. They could be made from local cloths or soft materials or store bought. </t>
  </si>
  <si>
    <t>Ingero ni nk'ibipupe cg ibikinisho by'inyamanswa bishobora gukorwa mu myenda isanzwe, ibikoresho byorohereye, cg bikagurwa mu maduka.</t>
  </si>
  <si>
    <t>home_16</t>
  </si>
  <si>
    <t xml:space="preserve">Simple eye-hand coordination materials available (e.g. single object that rattles, shakes, squeezes).
</t>
  </si>
  <si>
    <t xml:space="preserve">Hari ibikinisho bisaba imikoreshereze  y’amaso n’amaboko yoroheje  . (Urugero: igikinisho kijegera, kizunguza, gikandika)
</t>
  </si>
  <si>
    <t>HOME: Simple Hand-eye coordination</t>
  </si>
  <si>
    <t xml:space="preserve">Simple toys involve such things as small objects that can be placed in and taken out of a receptacle, toys with more than one part that can easily fit together, large beads to string, etc. The items should be fairly small and should require precise hand movements - the child should not be able to move around and manipulate them at the same time, like stringing beads. </t>
  </si>
  <si>
    <t xml:space="preserve">Mu bikinisho byoroheje harimo ibintu bito bishobora gushyirwa kandi bikanakurwa mu gatebo, ibikinisho bifite ibice birenze kimwe ushobora gushyira hamwe mu buryo bworoshye, amasaro manini ari ku mugozi, n'ibindi.Ibyo bintu bigomba kuba ari bito kandi bikaba bisaba gukoresha intoki. Umwana ntabwo agomba kugendagenda kugirango abikinsishe icyarimwe, nko gushyira amasaro ku mugozi. </t>
  </si>
  <si>
    <t>home_17</t>
  </si>
  <si>
    <t xml:space="preserve">Complex eye-hand coordination materials available (e.g., different shaped blocks, pencil &amp; paper).
</t>
  </si>
  <si>
    <t xml:space="preserve">Hari ibikinisho bisaba imikoreshereze y’amaso n’amaboko ihanitse (Urugero: utubaho tw'ubwoko butandukanye,  ikaramu y’igiti n’urupapuro).     
</t>
  </si>
  <si>
    <t xml:space="preserve">HOME: Complex Hand Eye </t>
  </si>
  <si>
    <t xml:space="preserve">Blocks or nuts and bolts that screw together count as complex eye-hand coordination materials. Jars/lids, bottles with tops. </t>
  </si>
  <si>
    <t>Utubaho cg iburo n'umusumari bifatanye nabyo bibarwa nk'ibikoresho bisaba  imikoreshereze y'amaso n'amaboko bihanitse. Ijagi/imifuniko, amacupa afite imifuniko.</t>
  </si>
  <si>
    <t>home_18</t>
  </si>
  <si>
    <t xml:space="preserve">Book or item that has both pictures and words together (not textbook, can be collection of pictures).
</t>
  </si>
  <si>
    <t xml:space="preserve">Ikaye/igitabo cg igikoresho gifite amashusho n'amagambo (si igitabo cy'ishuri, ishobora kuba n' amafoto bakusanije.) </t>
  </si>
  <si>
    <t xml:space="preserve">HOME: Books with pictures and words </t>
  </si>
  <si>
    <t>This could be for any age group, but the key is that it needs to have pictures and words. It could be a magazine or even a pamplet. Just something a caregiver could use to engage the child using a combination of pictures/words. They do not have to specifically be children's books.</t>
  </si>
  <si>
    <t xml:space="preserve">Bishobora kuba cyaragenewe ikigero icyo aricyo cyose, ariko icy'ingezi nuko kigomba kuba gifite amashusho n'amagambo. Gishobora kuba ikinyamakuru cg agatabo gatoya gatanga ubutumwa. Ikintu gusa umubyeyi ashobora gukoresha kugirago atume umwana akoresha urwunge rw'amashusho n'amagambo. Si bigomba ko aba ari ibitabo by'abana gusa. </t>
  </si>
  <si>
    <t>home_19</t>
  </si>
  <si>
    <t xml:space="preserve">At least 1 adult book or magazine is observed in the home (includes religious books but not textbooks). 
</t>
  </si>
  <si>
    <t xml:space="preserve">Mu rugo hari nibura igitabo 1 cy’abantu bakuru cg ikinyamakuru (ubariyemo ibitabo by’imyemerere ariko ukuyemo ibitabo by' ishuri).   
</t>
  </si>
  <si>
    <t>HOME: Adult books</t>
  </si>
  <si>
    <t xml:space="preserve">If there are no books in the room, ask if the family has books in other rooms.  </t>
  </si>
  <si>
    <t xml:space="preserve">Niba nta bitabo bigaragara mu cyumba murimo, baza ababyeyi niba babifite mu kindi cyumba. </t>
  </si>
  <si>
    <t>mod_home2</t>
  </si>
  <si>
    <t>home_20</t>
  </si>
  <si>
    <t xml:space="preserve">Do you provide materials or activites that are slightly difficult for your child?
</t>
  </si>
  <si>
    <t xml:space="preserve">Mujya muha umwana wanyu ibikoresho cyangwa imirimo isa nk'ikomeye kuri we?
</t>
  </si>
  <si>
    <t xml:space="preserve">HOME: Difficult materials </t>
  </si>
  <si>
    <t xml:space="preserve">Ibi bishobora kuba ibintu utanga ubishaka kugirango bifashe umwana kugerageza ibintu bishya, nk'umupira uremereye kurenza uwo yari amenyereye. </t>
  </si>
  <si>
    <t>home_21</t>
  </si>
  <si>
    <t xml:space="preserve">Does your child have access to children's books? 
</t>
  </si>
  <si>
    <t xml:space="preserve">Umwana wanyu ajya agira amahirwe yo kubona/gukoresha ibitabo by'abana? 
</t>
  </si>
  <si>
    <t>HOME: Child books</t>
  </si>
  <si>
    <t>Score “Yes” if the family has 1 or more age-appropriate picture books for the child. Ask to see a few of them to determine age-appropriateness. Score “No” if the family has 0  age appropriate books.</t>
  </si>
  <si>
    <t>Subiza "Yego" niba umuryango ufitiye igitabo cy'amashusho kimwe cyangwa 2   bijyanye n'ikigero cy'umwana. Subiza "oya" niba umuryango nta bitabo by'amashusho binyanye n'ikigero cy'imyaka ufite.</t>
  </si>
  <si>
    <t>Additional information contained in question moved to the "hint" section. Removed " (No &lt;0&gt; ; Yes &lt;1&gt;)" from question label &amp; hint. The question asks to say how many ? Should this answer be recorded at all? If yes, we need to provide another field for it.</t>
  </si>
  <si>
    <t>home_22</t>
  </si>
  <si>
    <t xml:space="preserve">Haba hari ibikoresho umwana akinisha mu gukora agakuru, akinisha nk' aho ari ibindi bintu, cyangwa se akinisha yigana ibikorwa abona iwabo/aho atuye?
</t>
  </si>
  <si>
    <t>HOME: Dramatic play</t>
  </si>
  <si>
    <t xml:space="preserve">Dramatic play materials could include dolls, stuffed animals, toy cars, household items, or any object/toy that stimulates make-believe play.  </t>
  </si>
  <si>
    <t>Ibikoresho by'imikino yo kwigana bishobora kubamo, ibipupe, udukinisho tw'inyamanswa, udukinisho tw'imodoka, ibikoresho byo murugo, cg ikindi kintu/igikinisho yigana ibintu bisanzwe bibaho.</t>
  </si>
  <si>
    <t>home_23</t>
  </si>
  <si>
    <t xml:space="preserve">Does your child play any structured games with people (e.g., circle games, clapping/singing games)?
</t>
  </si>
  <si>
    <t xml:space="preserve">Umwana wawe ajya akina n’abandi udukino dufite amabwiriza ngenderwaho (urugero: umukino wo kuruziga, umukino wo gukoma amashyi cg kuririmba)?   
</t>
  </si>
  <si>
    <t>HOME: Structured games</t>
  </si>
  <si>
    <t>Score “Yes” if a family member plays structured games with the child regularly or often.  Score “No” if this never or rarely happens. note which structured games the family/child likes to play.</t>
  </si>
  <si>
    <t>Subiza "Yego" niba umwe mubagize umuryango akina udukino dufite amabwiriza n'umwana buri gihe cg kenshi. Subiza "oya" niba ibi bitajya bibaho cg bibaho gake cyane. Andika iyo mikino ifite amabwiriza umuryango/umwana bakunda gukina.</t>
  </si>
  <si>
    <t>home_25</t>
  </si>
  <si>
    <t xml:space="preserve">Does your child know where to find his/her playthings (e.g, bag, box)? </t>
  </si>
  <si>
    <t xml:space="preserve">Ese umwana wawe azi neza aho yashakira ibikinisho bye  Urugero: igikapu, igikarito)?                                                                     </t>
  </si>
  <si>
    <t>HOME: Find playthings</t>
  </si>
  <si>
    <t>home_26</t>
  </si>
  <si>
    <t xml:space="preserve">Have you ever found/made/ gotten something new for your child to play with? 
</t>
  </si>
  <si>
    <t xml:space="preserve">Waba warigeze ubona/ ukorera/ uzanira umwana wawe igikinisho gishya?
</t>
  </si>
  <si>
    <t>HOME: New toys for child</t>
  </si>
  <si>
    <t xml:space="preserve">Score “Yes” only if a caregiver got/made/found a new item for the child to play with at some point in the past. Score “No” if this has not happened. If “Yes”, make a note of what the caregiver got/made/found for the child to play with. </t>
  </si>
  <si>
    <t>Subiza "Yego" gusa niba umubyeyi yarigeze abonera/akorera/azanira umwana igikinisho gishyashya  mu gihe cyahise.  Subiza "oya" niba ibi bitarigeze bibaho. Niba ari "yego", andika ibintu byo gukinisha umubyeyi yaboneye/yakoreye/yazaniye umwana.</t>
  </si>
  <si>
    <t>Additional information contained in question moved to the "hint" section.</t>
  </si>
  <si>
    <t>select_one _26a</t>
  </si>
  <si>
    <t>home_26a</t>
  </si>
  <si>
    <t>When did you get the newest toy/object?</t>
  </si>
  <si>
    <t xml:space="preserve">Uherutse kumuzanira igikinisho gishya ryari?     </t>
  </si>
  <si>
    <t xml:space="preserve">HOME: When new toy </t>
  </si>
  <si>
    <t>home_27</t>
  </si>
  <si>
    <t xml:space="preserve">In the past week, did you look or someone in the household look at pictures in a book, calendar or magazine with the child?
</t>
  </si>
  <si>
    <t xml:space="preserve">Mu cyumweru gishize, wiowe cyangwa undi muntu wo mu rugo yaba yarebanye n' umwana amashusho/amafoto mu gitabo, carendari, ikinyamakuru icyari cyo cyose ?
</t>
  </si>
  <si>
    <t xml:space="preserve">HOME:  Look at books together </t>
  </si>
  <si>
    <t>Score “Yes” only if this happened within the past week.  Score “No if this has not happened in the past week.</t>
  </si>
  <si>
    <t>Subiza "Yego" niba ibi byarabaye mu cyumweru gishize gusa. Subiza "oya" niba ibi bitarabaye mu cyumweru gishize.</t>
  </si>
  <si>
    <t>select_one _28</t>
  </si>
  <si>
    <t>home_28</t>
  </si>
  <si>
    <t xml:space="preserve">How often do you tell stories or sing songs with your child? </t>
  </si>
  <si>
    <t>Ni kangahe ujya ubwirana n' umwana udukuru cyangwa mukaririmbana?</t>
  </si>
  <si>
    <t>HOME: Sing songs</t>
  </si>
  <si>
    <t>inst_home</t>
  </si>
  <si>
    <t>Hagati mu kiganiro, shimagiza umwana (urugero uti Ubikoze neza cyane" , "Ashobora kwirukanka yihuta cyane!", "Arashimishije", n'ibindi.). Kora uko ushoboye ugushima kwawe kube ari  ukuri-ntugerageze gushimagiza umwana ku bintu bitabaye.  Shyiraho "Yego" kuri iyi ngingo niba umubyeyi agaragaje ibyishimo, kubinezererwa, kubyemera, gushimira, n'ibindi nk'igisubizo, byaba mu mvugo cyangwa kubigaragara ku isura. Ariko, niba umubyeyi avuze make nka "Urakoze" nta marangamutima cg akamwenyura bitamuvuye ku mutima, uze kongera ushimagize umwana maze urebe niba umubyeyi aribu kugaragarize amarangamutima aruseho. Nukomeza igisubizo kigaragaza amarangamutima make cg ibyishimo bike, shyiraho "Oya" kuri iyi ngingo.</t>
  </si>
  <si>
    <t>mod_home_3_1</t>
  </si>
  <si>
    <t>Home Observational</t>
  </si>
  <si>
    <t>label_home_obs</t>
  </si>
  <si>
    <t>Choices</t>
  </si>
  <si>
    <t>Ikiciro</t>
  </si>
  <si>
    <t>label HOME obs</t>
  </si>
  <si>
    <t>home_29</t>
  </si>
  <si>
    <t xml:space="preserve">After visitor praises child, mother responds positively (e.g. mother nods, smiles, thanks, agrees).
</t>
  </si>
  <si>
    <t xml:space="preserve">Nyuma y' uko wabasuye avuze ikintu cyiza kumwana, umubyeyi abyakira neza (urugero kubyemeza n'umutwe atavuze, kumwenyura, gushimira, kwemera).               
</t>
  </si>
  <si>
    <t xml:space="preserve">HOME: Mother responds to child praise </t>
  </si>
  <si>
    <t>home_33</t>
  </si>
  <si>
    <t xml:space="preserve">The mother spontaneously talks to the child.
</t>
  </si>
  <si>
    <t xml:space="preserve">Umubyeyi (mama) aganiriza umwana abyibwirije kandi nta mpamvu. 
</t>
  </si>
  <si>
    <t xml:space="preserve">HOME: Mother talks to child </t>
  </si>
  <si>
    <t>Iki kibazo kiribanda ku majwi cg amagambo ayo ariyo yose yavuzwe n'umubyeyi (uretse ku vuga nabi) umwanya uwo ariwo wose mu gihe cy'isurwa, ariko akaba atatangijwe n'umwana. Urugero, umubyeyi ashobora kuvuga  amajwi nka "S-s-s-s" cg Mmm hmm" amagambo cg interuro nka "umwana mwiza", cg "Urabona iki?" Andi majwi cg amagambo nayo nta kibazo, mu gihe icyo aricyo cyose kuvugisha umwana k'umubyeyi byizana atari ugusubiza ibyo umwana yavugaga. Ntubarireremo kuvuga nabi.</t>
  </si>
  <si>
    <t>home_34</t>
  </si>
  <si>
    <t xml:space="preserve">The mother responds verbally to child's talk or gestures (does not ignore the child; do not include scolding or shouting).
</t>
  </si>
  <si>
    <t xml:space="preserve">Umubyeyi (mama) asubiza mu magambo kubyo umwana avuze cyangwa akoze (ntabyirengagize, ntamucyahe cg ngo amukankamire).   
</t>
  </si>
  <si>
    <t xml:space="preserve">HOME: Mother responds to child </t>
  </si>
  <si>
    <t>Kugirango usubize "Yego", Umubyeyi agomba gukora iyo bwabaga kugirango asubize ibibazo byose abajijwe n'umwana. Igisubizo cy'umubyeyi gishobora amagambo, interuro, cg amajwi. (Urugero: "ta-ta", "umupira" cg " kiriya ni iki?", apfa kuba asubiza imvugo y'umwana mu gihe k'ibazwa. Niba umubyeyi atabashije gusubiza muri uwo mwanya, ashobora kumubwira ko bari buze kubiganiraho n' ubundi igisubizo kikaba "Yego". Igisubizo icyo aricyo cyose gituma umwana aceceka nta n'isezerano ry'uko aribuze gusubizwa nyuma ("Shh! Ubu ndiho ndavuga, "Nta mwanya mfite, genda", " wimbuza amahoro, n'ibindi) bigomba gukosorwa nka "oya". Niba umwana nta kintu asabye mu magambo cg nta kibazo abajije mugihe cy'isurwa, kandi na Nyina akaba nta mahirwe yabonye yo kugira icyo asubiza, subiza "Oya" kuri iyi ngingo.</t>
  </si>
  <si>
    <t>home_35</t>
  </si>
  <si>
    <t xml:space="preserve">Mother tells child the name of an object or person during visit.
</t>
  </si>
  <si>
    <t xml:space="preserve">Umubyeyi abwira umwana izina ry’ikintu cyangwa ry’umuntu mu gihe cyo gusurwa.    
                                                               </t>
  </si>
  <si>
    <t xml:space="preserve">HOME: Mother engages child </t>
  </si>
  <si>
    <t xml:space="preserve">This item measures the adult's sensitivity to the child's curiosity about people and objects. Score “Yes”  if the parent uses formal or informal words or phrases. For example, "Do you see (person/object)?", or “Where is the shoe?”. The mother does not have to say, "That's a mango," or "We call this a cup," to get a “Yes”  score on this item, although those examples would count. </t>
  </si>
  <si>
    <t>home_36</t>
  </si>
  <si>
    <t xml:space="preserve">Mother's speech is distinct, clear, and audible. 
</t>
  </si>
  <si>
    <t xml:space="preserve">Imvugo y' umubyeyi (mama) irasobanutse, ntijijinganya, irumvikana. 
</t>
  </si>
  <si>
    <t>HOME: Mother is clear</t>
  </si>
  <si>
    <t xml:space="preserve">A “Yes”  score on this item is determined by whether the Visitor is able to understand what the mother says. Do not give a “No”  score only for using a regional dialect. What is important is whether the Visitor can understand and communicate with the mother. </t>
  </si>
  <si>
    <t xml:space="preserve">"Yego"  nk'igisubizo kuri iyi ngingo bigenwa n'uko Uwabasuye ashobora kumva ibyo umubyeyi avuga. Ntusubize "oya" kuberako yakoresheje ururimi rw'agace batuyemo. Icy'ingenzi ni uko Uwabasuye ashobora kumva akanavugana na Nyina w'umwana. </t>
  </si>
  <si>
    <t>home_37</t>
  </si>
  <si>
    <t xml:space="preserve">Mother talks well and freely to the interviewer.
</t>
  </si>
  <si>
    <t xml:space="preserve">HOME:  Mother talks freely </t>
  </si>
  <si>
    <t xml:space="preserve">Subiza "Yego' kuri iyi ngingo niba umubyeyi ashobora kuvuga ibitekerezo n'ibisubizo bye bimworoheye atarinze kubyihingamo. "oya" itangwa ku muntu ugerageza gutanga igisubizo cy'ijambo rimwe cg agakoresha kuzunguza umutwe n'ibimenyetso mu mwanya wo kuvuga. Umwihariko wa hato na hato ntabwo ugomba guhabwa amanota; imyitwarire/amarangamutima yo mu mvugo bigomba kwandikwa. </t>
  </si>
  <si>
    <t>home_38</t>
  </si>
  <si>
    <t xml:space="preserve">Mother permits child to play freely (includes messy, noisy play).
</t>
  </si>
  <si>
    <t xml:space="preserve">Umubyeyi (mama) yemerera umwana we gukina mu mudendezo (harimo gukina mu kavuyo, urusaku).  
</t>
  </si>
  <si>
    <t xml:space="preserve">HOME: Mother permits free play </t>
  </si>
  <si>
    <t xml:space="preserve">The parent does not need to actively create opportunities for messy/noisy play regularly, but should at least tolerate occasional messy/noisy play. This may include playing with sand, mud, water, or food. .   If parent stops messy or noisy play exclusively because it is interferring with the interview, do not count this as a "no". </t>
  </si>
  <si>
    <t xml:space="preserve">Ntabwo ari ngombwa ko burigihe umubyeyi akora uko ashoboye kugirango ashakire umwana uko akina mu mudendezo, ariko nibura rimwe na rimwe yakwihanganiye imikino irimo urusaku n'akavuyo. Muri yo harimo gukina n'umusenyi, icyondo, amazi cg ibiryo. Niba umubyeyi abujije umwana gukina imikino irimo akavuyo n'urusaku kubera ko ibangamiye ikiganiro gusa, ntubibare nka "oya"                                                                 </t>
  </si>
  <si>
    <t>home_39a</t>
  </si>
  <si>
    <t xml:space="preserve">Mother spontaneously praises child verbally without prompt at least twice. FIRST INSTANCE
</t>
  </si>
  <si>
    <t xml:space="preserve">Umubyeyi asingiza umwana we abyibwirije nibura inshuro ebyiri mu magambo. URUGERO RWA MBERE
</t>
  </si>
  <si>
    <t xml:space="preserve">HOME: Mom praises first instance </t>
  </si>
  <si>
    <t xml:space="preserve">The mother may praise children for the child being able to do certain activities independently, the child expressing affectionate or appropriate behaviors, or the child trying something new or challenging in order to encourage those behaviors from the child. In scoring this item, try to read the mother’s emotions - any achievement reported with pride (e.g., can dress himself, has a good disposition, etc.) should be scored as “Yes”. Score “Yes” only if the compliment is spontaneous. (No , = 0 times Yes  = 1st time) </t>
  </si>
  <si>
    <t>Umubyeyi ashobora gushimira umwana kubera ko yashoboye ubwe gukora ikintu runaka, yagaragaje urukundo cg imyitwarire iboneye cg se yagerageje ikintu gishyashya cg kigoranye, byose kugirango ashishikarize umwana gukomeza kugira imyitwarire myiza. Mu gukosora iyi ngingo, gerageza kwita ku amarangamutima y'umubyeyi- ikintu cyose umwana yakoze umubyeyi akagaragaza ku akishimiye (urugero: ashobora kwiyambika, kwicara neza, n'ibindi.) bigomba gukosorwa nka "Yego". Subiza "Yego" gusa niba umubyeyi yibwirije gushimira/gusingiza umwana. (Oya= inshuro 0, Yego= Inshuro ya mbere)</t>
  </si>
  <si>
    <t>Here, moved explanantion for question to Hint. Should we change the  answer choices for this questions to better reflect what they signify ? (Rather than Yes No)</t>
  </si>
  <si>
    <t>home_39b</t>
  </si>
  <si>
    <t xml:space="preserve">Mother spontaneously praises child verbally without prompt at least twice. SECOND INSTANCE </t>
  </si>
  <si>
    <t xml:space="preserve">Umubyeyi asingiza umwana we abyibwirije nibura inshuro ebyiri mu magambo.  URUGERO RWA KABIRI. </t>
  </si>
  <si>
    <t xml:space="preserve">Home: Mom praises second instance </t>
  </si>
  <si>
    <t xml:space="preserve">(No , = 0 times Yes  = 2nd time) </t>
  </si>
  <si>
    <t>(Oya: inshuro ,=0; Yego =inshuro ya kabiri)</t>
  </si>
  <si>
    <t>home_40</t>
  </si>
  <si>
    <t xml:space="preserve">Mother conveys positive feelings towards child.
For example: smiling, tone of voice, or using positive words
</t>
  </si>
  <si>
    <t xml:space="preserve">Umubyeyi agaragariza  umwana amarangamutima meza.         
Urugero: Kumwenyura, ingano y'ijwi, cyangwa gukoresha imvugo nziza.
</t>
  </si>
  <si>
    <t>HOME: Mom displays positive feelings</t>
  </si>
  <si>
    <t>Reba ibihamya ko umubyeyi anezerewe umwana we, ushobora kubirebera ku ijwi akoresha, amagambo ahitamo gukoresha cyangwa ibyo agaragaza ku isura ( nko kumwenyura) (Oya: inshuro =0; Yego: inshuro =inshuro ya mbere)</t>
  </si>
  <si>
    <t>home_41</t>
  </si>
  <si>
    <t xml:space="preserve">Mother caresses, strokes head, or kisses the child.
Score any hug, kiss or cuddle as “Yes”. Watch closely for subtle caresses or other affectionate gestures, such as holding a hand, stroking the face or hair (not fixing/cleaning it), patting the child gently, etc. Score either obvious or subtle caresses as “Yes”. Simply touching a child does not necessarily count as a caress if it is not affectionate. (No &lt;0&gt;, = 0 times Yes &lt;1&gt; = 1st time) </t>
  </si>
  <si>
    <t xml:space="preserve">Umubeyi akarokakora ku mwana mu buryo bworoheje, akamwagaza mu mutwe, cyangwa akamusoma.      
Ubare buri guhobera, gusoma cg gupfumbata nk'aho ari "yego". Witegereze neza ibisa no ku mukorakoraho cg ibindi bikorwa bigaragaza ubwuzu, nko kumufata ukuboko, ku mukorakora mu maso cg mu misatsi, gukomanga umwana buhoro, n'ibindi. Ubibare nka "yego" Ku mufataho gusa ntabwo ntibibarwa nko kumokorakoraho niba bitarimo ubwuzu.  (Oya: inshuro &lt;0&gt;,=0; Yego: inshuro &lt;1&gt;=inshuro ya mbere )                                                           </t>
  </si>
  <si>
    <t>HOME: Mom displays affection</t>
  </si>
  <si>
    <t>home_42</t>
  </si>
  <si>
    <t xml:space="preserve">Mother makes effort to provide child with a play object during visit
Score this item “Yes” if the mother offers the child something to play with and examine, whether it is a toy or any household object that the child seems interested in.  The child’s reaction (accepting or rejecting the object) does not affect the score. (No &lt;0&gt;, = 0 times Yes &lt;1&gt; = 1st time) </t>
  </si>
  <si>
    <t>Umubyeyi akora uko ashoboye kugirango abonere umwana igikinisho mu gihe cyo gusurwa.                                          
Subiza "yego" kuri iki kibazo niba umubyeyi ahaye umwana ikintu cyo gukinisha cyaba igikinisho cg ikindi gikoresho cyo murugo umwana asa nuwishimiye. Uko umwana abyakiriye (kwemera cg kwanga icyo kintu) ntabwo byagira icyo bihindura ku gisubizo. (Oya&lt;0&gt;= inshuro 0, Yego&lt;1&gt;=Ku nshuro ya mbere)</t>
  </si>
  <si>
    <t>HOME: Mom provides play options</t>
  </si>
  <si>
    <t>home_43</t>
  </si>
  <si>
    <t xml:space="preserve">Mother shouts at child during the visit (except for corrective shouting to stop a child from doing something dangerous).  </t>
  </si>
  <si>
    <t xml:space="preserve">Umubyeyi akankamira umwana mu gihe cyo gusurwa (uretse kumukosora igihe ashatse gukora ikintu gifite ingaruka mbi).                    </t>
  </si>
  <si>
    <t>HOME: Mom shouts</t>
  </si>
  <si>
    <t>Subiza "Yego" niba hari umuntu uwo ariwe wese mu rugo (1) ukankamira umwana cg (2) ubwira umwana amagambo akarishye/akomeretsa , igihe yumva. Imvugo nziza/ikosora ntigomba kubarwamo, niba bikozwe mu rwego rwo kwirinda ikibazo (urugero: umwana yegereye umuriro). Niba umuntu wo mu muryango avuze amagambo mabi ku mwana igihe adahari, ibi ntibihindura igisubizo, uretse ko ushobora gukenera kubyandika ahantu ku rupapuro rw'incamake. (Oya: inshuro =0; Yego: inshuro =1)</t>
  </si>
  <si>
    <t>Additional information contained in question moved to the "hint" section. Should we change the  answer choices for this questions to better reflect what they signify ? (Rather than Yes No)</t>
  </si>
  <si>
    <t>home_44</t>
  </si>
  <si>
    <t xml:space="preserve">Mother complains about child or says child is bad.
</t>
  </si>
  <si>
    <t xml:space="preserve">Umubyeyi yitotombera umwana cg akavuga ko umwana afite imyitwarire mibi.    
</t>
  </si>
  <si>
    <t xml:space="preserve">HOME: Mom complains </t>
  </si>
  <si>
    <t>A “Yes” score on this item means that the mother makes a negative remark directly at the child. That is, "You are a bad girl," not "She is a bad girl."</t>
  </si>
  <si>
    <t xml:space="preserve">Gusubiza "Yego" kuri iki kibazo bisobanuye ko umubyeyi yihaniza umwana / amubwira mu mvugo mbi . Ni nko kuvuga '' uri umukobwa mubi '' atari '' ni umukobwa mubi                                                                                     </t>
  </si>
  <si>
    <t>home_45</t>
  </si>
  <si>
    <t xml:space="preserve">Mother hits, pushes, shakes child during visit.
</t>
  </si>
  <si>
    <t xml:space="preserve">Umubyeyi akubita umwana, aramusunika, aramuzunguza mu gihe cyo gusurwa.       
                            </t>
  </si>
  <si>
    <t xml:space="preserve">HOME: Mom aggression </t>
  </si>
  <si>
    <t xml:space="preserve">Subiza ''Yego ''niba umubyeyi yereka umwana amahane/igitsure. Niba ubona  bitagaragara ko  umubyeyi ari gukina n'umwana cg ari kumubabaza , reba ibyo umwana agaragaza. Niba umwana asubizanije umunezero cg ibyishimo ,ibi akenshi bigaragazo uburyo bwo   ''gukirana '' mu mikino hagati ye na nyina . Niba umwana agaragaye nk'utishimye ,atongana, ahakana, cyangwa arira,uko biri kose subiza '' Yego ''                                        </t>
  </si>
  <si>
    <t>home_46</t>
  </si>
  <si>
    <t>Mother threatens the child with punishment during visit. 
Shyiraho ''Yego ''niba Mama w'umwana amuhutaza .Niba ubona  bitagaragara ko  umubyeyi ari gukina n'umwana cg ari kubabaza  umwana ,reba igisubizo cy'umwana .Ni ba umwana asubizanije umunezero cg ibyishimo ,ibi akenshi bigaragazo uburyo bwo   ''gukirana '' mu mimikino hagati ye na mama we . Niba umwana agaragaye nk'utishimye ,atongana,ahakana,cg arira ,uko biri kose shyira ho '' Yego ''</t>
  </si>
  <si>
    <t xml:space="preserve">Umubyeyi akangisha umwana kumuhana mu gihe cyo gusurwa.    
Subiza"Yego" niba umubyeyi atera  umwana ubwoba, amubwira ati:" Ndagukingirana hanze y'inzu nutareka gukora ibyo" cyangwa " nta biryo bya ku manywa nguha nutarekeraho gukora ibyo urimo"                                                                        </t>
  </si>
  <si>
    <t xml:space="preserve">HOME: Mom threatens </t>
  </si>
  <si>
    <t>1.The English question label's description provided is in Kinyarwanda. Transalation required. 2. Should we change the  answer choices for this questions to better reflect what they signify ? (Rather than Yes No)</t>
  </si>
  <si>
    <t>home_47a</t>
  </si>
  <si>
    <t xml:space="preserve">Mother restricts or interferes with child's activity during visit three or more times.   FIRST INSTANCE
</t>
  </si>
  <si>
    <t xml:space="preserve">Umubyeyi abuza umwana cg akivanga mubyo  arimo gukora igihe cyo gusurwa inshuro eshatu cg nyinshi . URUGERO RWA MBERE
</t>
  </si>
  <si>
    <t>HOME: Mom interferes first instance</t>
  </si>
  <si>
    <t xml:space="preserve">Kubuza no kwivanga mu bintu bivugwa hano ni: gufata cyangwa kwambura umwana igikinisho, gufata umwana wuriye ku ntebe ukamusubiza hasi, gufata umwana uri gukambakamba cyangwa kugenda yishimye ukamukikira; gukubita urushyi umwana kubera arimo akinisha igikapu cy'umushyitsi, nibindi. Kwivanga mu bintu bishobora kuba mu mvugo" Reka", " Sohoka" Ibikorwa umubyeyi ashobora gukora agira ngo umwana adakomereka cyangwa ngo yigirire nabi ntabwo ubishyiramo( urugero: kwirukanka mu muhanda, kurira ku bintu byamugirira nabi,gufata icyuma).                                             </t>
  </si>
  <si>
    <t>renumbered as _47a. Additional information contained in question moved to the "hint" section. Should we change the  answer choices for this questions to better reflect what they signify ? (Rather than Yes No)</t>
  </si>
  <si>
    <t>home_47b</t>
  </si>
  <si>
    <t>Mother restricts or interferes with child's activity during visit three or more times.   SECOND INSTANCE</t>
  </si>
  <si>
    <t xml:space="preserve">Umubyeyi abuza umwana cg akivanga mubyo  arimo gukora igihe cyo gusurwa inshuro eshatu cg nyinshi . URUGERO RWA KABIRI
</t>
  </si>
  <si>
    <t>HOME: Mom interferes second instance</t>
  </si>
  <si>
    <t>renumbered as _47b. Should we change the  answer choices for this questions to better reflect what they signify ? (Rather than Yes No)</t>
  </si>
  <si>
    <t>home_47c</t>
  </si>
  <si>
    <t>Mother restricts or interferes with child's activity during visit three or more times.   THIRD INSTANCE</t>
  </si>
  <si>
    <t xml:space="preserve">Umubyeyi abuza umwana cg akivanga mubyo  arimo gukora igihe cyo gusurwa inshuro eshatu cg nyinshi . URUGERO RWA GATATU
</t>
  </si>
  <si>
    <t>HOME: Mom interferes third instance</t>
  </si>
  <si>
    <t>home_48</t>
  </si>
  <si>
    <t xml:space="preserve">Observe whether indoor/outdoor area is safe for play.
</t>
  </si>
  <si>
    <t xml:space="preserve">Itegereze niba mu nzu cg hanze ari hano hatekanye ho gukinira.    
</t>
  </si>
  <si>
    <t xml:space="preserve">HOME:  Safe play area </t>
  </si>
  <si>
    <t xml:space="preserve">Use your judgment in scoring this item. Examples of hazards are: broken glass, furniture with wood splinters or exposed nails, an uncovered rotary fan, boards with nails sticking out, sharp objects with in child’s reach, etc. Overcrowding or clutter does not count as a hazard unless it could injure the child. </t>
  </si>
  <si>
    <t xml:space="preserve">Koresha ubushishozi bwawe mu gusubiza iki kibazo. Urugero rw'ibiza: ikimene cy'ikirahuri, ibikoresho byo mu rugo bikoze mu rubaho rusadutse cyangwa rufite imisumari ishinyitse, icyuma gitanga umuyaga kidatwikiriye, urubaho rufite imisumari idatwikiriye, ibintu bisongoye bishobora gukomeretsa biri hafi aho mwana yabigeraho, n' ibindi. Ubucucike cyangwa akavuyo ntabwo bifatwa nk'ibiza keretse niba byakomeretsa umwana.            </t>
  </si>
  <si>
    <t>home_49</t>
  </si>
  <si>
    <t xml:space="preserve">Mother keeps child within eyesight, looks at him/her often.
</t>
  </si>
  <si>
    <t xml:space="preserve">Umubyeyi agumisha umwana aho umubona, amuhozaho ijisho.
</t>
  </si>
  <si>
    <t>HOME: Child kept in eyesight</t>
  </si>
  <si>
    <t xml:space="preserve">Score “No” if the mother lets the child wander out of sight without quickly going to check on him/her, or if the child is within sight but the mother never looks to check on him/her. </t>
  </si>
  <si>
    <t xml:space="preserve">Subiza "Oya" niba umubyeyi areka umwana akagenda aho atabasha kumubona,  ntahite amukurikira ngo arebe ibyo arimo, cyangwa niba umwana ari hafi, aho umubyeyi amubona ariko ntakurikirane ibyo umwana arimo gukora.                                             </t>
  </si>
  <si>
    <t>return_after_home</t>
  </si>
  <si>
    <t>Return to ${mod_2_1}</t>
  </si>
  <si>
    <t>${assess_home_t1}=1</t>
  </si>
  <si>
    <t>end_survey</t>
  </si>
  <si>
    <t>End of survey</t>
  </si>
  <si>
    <t>end_interviewer</t>
  </si>
  <si>
    <t>q888: Reminders for Interviewer</t>
  </si>
  <si>
    <t>q888: Ibyibutsa utanga/ubaza isuzuma.</t>
  </si>
  <si>
    <t>Reminders for Interviewer</t>
  </si>
  <si>
    <t>Ibyibutsa utanga/ubaza isuzuma.</t>
  </si>
  <si>
    <t>end_remind1</t>
  </si>
  <si>
    <t>Have you put all the forms in the envelope?</t>
  </si>
  <si>
    <t>Waba washyize impapuro z’ibibazo zose muri amverope?</t>
  </si>
  <si>
    <t>Forms Envelope</t>
  </si>
  <si>
    <t>end_remind2</t>
  </si>
  <si>
    <t>Do you have the picture book in your backpack?</t>
  </si>
  <si>
    <t>Ufite agatabo ka amashusho mugakapu kawe?</t>
  </si>
  <si>
    <t>Book Backpack</t>
  </si>
  <si>
    <t>duration_end_home</t>
  </si>
  <si>
    <t>duration_survey_home</t>
  </si>
  <si>
    <t>${duration_end_home}-${duration_start_home}</t>
  </si>
  <si>
    <t>mom_bday_a</t>
  </si>
  <si>
    <t>Mother Year First</t>
  </si>
  <si>
    <t>What year was the mother of ${child_name} born?</t>
  </si>
  <si>
    <t>Ni ryari Mama wa ${child_name} yavutse?</t>
  </si>
  <si>
    <t>mom_bday_know</t>
  </si>
  <si>
    <t xml:space="preserve">Do you know ${child_name}'s biological mother's birthday? </t>
  </si>
  <si>
    <t>${fc_6} = 0 and ${mom_bday_know}=1</t>
  </si>
  <si>
    <t>graphic2.jpg</t>
  </si>
  <si>
    <t>graphic3.jpg</t>
  </si>
  <si>
    <t>graphic4.jpg</t>
  </si>
  <si>
    <t>graphic5.jpg</t>
  </si>
  <si>
    <t>graphic6.jpg</t>
  </si>
  <si>
    <t>graphic7.jpg</t>
  </si>
  <si>
    <t>Ese Mama ubyara ${child_name} ariho?</t>
  </si>
  <si>
    <t>Ese waba usi itariki y'amavuko ya mama ubyara ${child_name} ?</t>
  </si>
  <si>
    <t>Did you show or teach your child something new this past week, like teach a new word, or help child do something difficult?</t>
  </si>
  <si>
    <t xml:space="preserve">Hari ikintu gishya waba wareretse cg warigishije umwana wawe muri iki cyumweru gishize, nko kumwigisha ijambo rishya, cg ufasha umwana gukora ikintu kigoye?  </t>
  </si>
  <si>
    <t>${home_26}=1</t>
  </si>
  <si>
    <t>Instructions: I would now like to ask you a few questions about food consumption of your child.</t>
  </si>
  <si>
    <t>enum_comments</t>
  </si>
  <si>
    <t>For enumerator: Please write any comments you may have here</t>
  </si>
  <si>
    <t xml:space="preserve">Umushakashatsi: Andika ibindi wumva ari ngombwa </t>
  </si>
  <si>
    <t>Amabwiriza: Nifuzaga kugira ibibazo mbabaza ku bijyanye n'imirire y'umwana.</t>
  </si>
  <si>
    <t>cg_new</t>
  </si>
  <si>
    <t>Who is the new primary caregiver for this household?</t>
  </si>
  <si>
    <t>Ask to speak with ${cg_new}.</t>
  </si>
  <si>
    <t>select_one cgchange</t>
  </si>
  <si>
    <t>cg_change</t>
  </si>
  <si>
    <t>Why is there a new primary caregiver for this household?</t>
  </si>
  <si>
    <t>cgchange</t>
  </si>
  <si>
    <t>the previous primary caregiver is now working</t>
  </si>
  <si>
    <t>the previous primary caregiver has moved</t>
  </si>
  <si>
    <t>the previous primary caregiver has died</t>
  </si>
  <si>
    <t>other</t>
  </si>
  <si>
    <t>Saba kuvugana na ${cg_new}.</t>
  </si>
  <si>
    <t xml:space="preserve">Please select the name of the child you are testing.  </t>
  </si>
  <si>
    <t>child_mortality</t>
  </si>
  <si>
    <t>Is ${child_name} still living in the household?</t>
  </si>
  <si>
    <t>child_living</t>
  </si>
  <si>
    <t>select_one mortality</t>
  </si>
  <si>
    <t>Why isn't ${child_name} living in the household?</t>
  </si>
  <si>
    <t>${child_living}=0</t>
  </si>
  <si>
    <t>mortality</t>
  </si>
  <si>
    <t>child has died</t>
  </si>
  <si>
    <t>child has moved</t>
  </si>
  <si>
    <t>Is ${primary_caregiver_name} still the primary caregiver for this household?</t>
  </si>
  <si>
    <t>child_skip</t>
  </si>
  <si>
    <t>Start Mod 1.2. Location of Household (loc)</t>
  </si>
  <si>
    <t>select_one district</t>
  </si>
  <si>
    <t>loc_district</t>
  </si>
  <si>
    <t>Enter the district</t>
  </si>
  <si>
    <t>District</t>
  </si>
  <si>
    <t>Hitamo Akarere</t>
  </si>
  <si>
    <t>select_one sector</t>
  </si>
  <si>
    <t>loc_sector</t>
  </si>
  <si>
    <t>Enter the Sector</t>
  </si>
  <si>
    <t>Hitamo Umurenge</t>
  </si>
  <si>
    <t>select_one cell</t>
  </si>
  <si>
    <t>loc_cell</t>
  </si>
  <si>
    <t>Enter the Cell</t>
  </si>
  <si>
    <t>Hitamo Akagari</t>
  </si>
  <si>
    <t>select_one village</t>
  </si>
  <si>
    <t>loc_village</t>
  </si>
  <si>
    <t>Enter the village name</t>
  </si>
  <si>
    <t>Hitamo Umudugudu</t>
  </si>
  <si>
    <t>gps</t>
  </si>
  <si>
    <t>Please record GPS</t>
  </si>
  <si>
    <t>GPS</t>
  </si>
  <si>
    <t>Fata GPS</t>
  </si>
  <si>
    <t>mod_1_3</t>
  </si>
  <si>
    <t>Start Module 1.3. Household Information</t>
  </si>
  <si>
    <t>Uwareraga umwana w'ibanze ubushize, arimo arakora</t>
  </si>
  <si>
    <t>Uwareraga umwana w'ibanze ubushize, yaragiye</t>
  </si>
  <si>
    <t>Uwareraga umwana w'ibanze ubushize, Yitabye Imana</t>
  </si>
  <si>
    <t>Umwana y'itabye Imana</t>
  </si>
  <si>
    <t>Umwana ntakiba hano</t>
  </si>
  <si>
    <t>Ese ${child_name} aracyaba muri uru rugo?</t>
  </si>
  <si>
    <t>Ni kuzihe mpavu ${child_name} atakiba muri uru rugo?</t>
  </si>
  <si>
    <t>cd_7</t>
  </si>
  <si>
    <t>Spanked, hit, or slapped him/her on the bottom with bare hand</t>
  </si>
  <si>
    <t xml:space="preserve">Wowe cg undi muntu mubana yaba yaramukubise inshyi ku kibuno </t>
  </si>
  <si>
    <t>Hit Bottom With Hand</t>
  </si>
  <si>
    <t>cd_8</t>
  </si>
  <si>
    <t>Hit him/her on the bottom or elsewhere on the body with something like a belt, whip, stick, or other hard object</t>
  </si>
  <si>
    <t xml:space="preserve">Wowe cg undi muntu mubana yaba yaramukubise ku kibuno cg ahandi hantu bakoresheje umukandara, inkoni cg ikindi gikoresho gikomeye. </t>
  </si>
  <si>
    <t>Hit With Object</t>
  </si>
  <si>
    <t xml:space="preserve">When you are away, how many other people/caregivers are available to look after the child?
</t>
  </si>
  <si>
    <t xml:space="preserve">Does the father of the child spend some time every day caring for the child? For example talking, walking, and/or playing with the child?
</t>
  </si>
  <si>
    <r>
      <t xml:space="preserve">In a home setting in which the mother is the primary caregiver, interactions with the father, or father figure such as a grandfather, uncle, step-father, etc. living in the home, allow the child to experience variety in social, emotional, and play interactions. Score “Yes” if the father </t>
    </r>
    <r>
      <rPr>
        <sz val="12"/>
        <color rgb="FFFF0000"/>
        <rFont val="Calibri"/>
        <family val="2"/>
      </rPr>
      <t xml:space="preserve">(or father figure) </t>
    </r>
    <r>
      <rPr>
        <sz val="12"/>
        <color rgb="FF000000"/>
        <rFont val="Calibri"/>
      </rPr>
      <t xml:space="preserve">regularly spends time with the child.  Score “No” if this never or rarely happens, even if this is because the father is often away for work or other reasons. </t>
    </r>
  </si>
  <si>
    <t>.&gt;=10000 and .&lt;11000</t>
  </si>
  <si>
    <t>Enter Household ID</t>
  </si>
  <si>
    <t>primary_cg_speak</t>
  </si>
  <si>
    <t>hhid_list</t>
  </si>
  <si>
    <t>hhid_fail</t>
  </si>
  <si>
    <t>The ID you have listed does not appear on the household roster.  Please make sure you have entered the correct ID.</t>
  </si>
  <si>
    <t>Nimero wanditse ntago iri ku rutonde rw' abagize itsinda ry' ikimina. Reba ko nimero wanditse ariyo.</t>
  </si>
  <si>
    <t>head_household</t>
  </si>
  <si>
    <t>hhid_check</t>
  </si>
  <si>
    <t>hhid_check_fail</t>
  </si>
  <si>
    <t>Please go back and correct the household ID</t>
  </si>
  <si>
    <t>Subira inyuma ukosore umubare uranga urugo.</t>
  </si>
  <si>
    <t>You have entered ${household_id}. The VUP participant from this household is ${head_household}. Is this the right household?</t>
  </si>
  <si>
    <t>Umubare uranga urugo winjimo ni ${household_id}, Umuntu uharariye urugo muri VUP ni ${head_household}. Ese uru nirwo rugo washakaga?</t>
  </si>
  <si>
    <t>${hhid_check} = 0</t>
  </si>
  <si>
    <r>
      <t xml:space="preserve">The caregiver has indicated that they beat their child, hitting them over and over as hard as one could.  This item indicates potential concern about abuse. Express concern about this and follow up to assess severity. </t>
    </r>
    <r>
      <rPr>
        <b/>
        <sz val="12"/>
        <color rgb="FF000000"/>
        <rFont val="Calibri"/>
        <family val="2"/>
      </rPr>
      <t>Please mark which actions you took in the risk of harm protocol.</t>
    </r>
  </si>
  <si>
    <r>
      <t xml:space="preserve">Umubyeyi cyangwa umurezi w' umwana yagaragaje ko akubita umwana we kenshi kandi cyane bishoboka. Ibi bigaragaza ko hari amahirwe menshi y' ihohoterwa. Garagaza iki kibazo ndetse hakorwe n'igenzura ryo kureba ubukana bw' iki kibazo. </t>
    </r>
    <r>
      <rPr>
        <b/>
        <sz val="12"/>
        <rFont val="Calibri"/>
        <family val="2"/>
      </rPr>
      <t>Hitamo ibyo wakoze ukurikije amabwiriza mwahawe ku muntu ushobora kwiyahura (risk of harm protocol).</t>
    </r>
  </si>
  <si>
    <t>select_multiple riskofharm</t>
  </si>
  <si>
    <t>riskofharm_other</t>
  </si>
  <si>
    <t>Describe the other action you took</t>
  </si>
  <si>
    <t>Sobanura ikindi gikorwa wakoze.</t>
  </si>
  <si>
    <t>Risk of Harm other</t>
  </si>
  <si>
    <t>riskofharm</t>
  </si>
  <si>
    <t>I asked the participant additional questions about the risk of harm.</t>
  </si>
  <si>
    <t>Namubajije ibindi bibazo ku bituma ashaka kwiyahura.</t>
  </si>
  <si>
    <t>I determined that the participant in not at risk of harm.</t>
  </si>
  <si>
    <t>Nta bimenyetso nabonye byuko ubazwa ashobora kwiyahura .</t>
  </si>
  <si>
    <t>I determined that the participant is at risk of harm.</t>
  </si>
  <si>
    <t>Nabonye hari ibimenyetso ko ubazwa ashobora kwiyahura.</t>
  </si>
  <si>
    <t>I identified and contacted additional support persons for the participant.</t>
  </si>
  <si>
    <t>Nashakiye ubazwa ubundi bufasha bwisumbuye ku babihugukiwe.</t>
  </si>
  <si>
    <t>I called the umudugudu leader.</t>
  </si>
  <si>
    <t>Nahamagaye umukuru w'umudugudu</t>
  </si>
  <si>
    <t>I called the police.</t>
  </si>
  <si>
    <t>Nahamagaye polisi</t>
  </si>
  <si>
    <t>I called my immediate supervisor.</t>
  </si>
  <si>
    <t>Nahamagaye umugenzuzi wanjye</t>
  </si>
  <si>
    <t>I called the Research Coordinator (Charles Ingabire) at 0787 857 068.</t>
  </si>
  <si>
    <t>Nahamagaye uhagarariye ubushakashatsi (Charles Ingabire) kuri 0787857068.</t>
  </si>
  <si>
    <t>I called the Project Manager (Shauna Murray) at 0788 476 693.</t>
  </si>
  <si>
    <t>Nahamagaye umuyobozi w'umushinga (Shauna Murray) kuri 0788476693.</t>
  </si>
  <si>
    <t>Other action</t>
  </si>
  <si>
    <t>Ikindi gikorwa</t>
  </si>
  <si>
    <t>Saba kuvugana na ${primary_caregiver_name}.</t>
  </si>
  <si>
    <t>Ask to speak with ${primary_caregiver_name}.</t>
  </si>
  <si>
    <t>${household_id} != ${hhid_list}</t>
  </si>
  <si>
    <t>if(${home_39a} = 0, .=0, .&gt;=0)</t>
  </si>
  <si>
    <t>if(${home_47a} = 0, .=0, .&gt;=0)</t>
  </si>
  <si>
    <t>if(${home_47b} = 0, .=0, .&gt;=0)</t>
  </si>
  <si>
    <t>search('administrative_data_FSI')</t>
  </si>
  <si>
    <t>search('administrative_data_FSI', 'matches', 'district_code', ${loc_district})</t>
  </si>
  <si>
    <t>search('administrative_data_FSI', 'matches', 'sector_code', ${loc_sector})</t>
  </si>
  <si>
    <t>search('administrative_data_FSI', 'matches', 'cell_code', ${loc_cell})</t>
  </si>
  <si>
    <t>village_name</t>
  </si>
  <si>
    <t>${child_living}=1</t>
  </si>
  <si>
    <t>skip_childmodule</t>
  </si>
  <si>
    <t xml:space="preserve">For Enumerator: The survey cannot be undertaken since the eligible child is not available. Please continue to conclude the survey and submit.  </t>
  </si>
  <si>
    <t>primary_cg_ask</t>
  </si>
  <si>
    <t>Are you speaking with ${primary_caregiver_name}?</t>
  </si>
  <si>
    <t>.&gt;2012 and .&lt;2019 or .= -99</t>
  </si>
  <si>
    <t>.&gt;1960 and .&lt;2005 or .= -99</t>
  </si>
  <si>
    <t>Ese ${primary_caregiver_name} niwe ukiri umuntu w'ibanze urera umwana muri uru rugo?</t>
  </si>
  <si>
    <t>Ninde muntu w'ibanze urera umwana muri uru rugo</t>
  </si>
  <si>
    <t>Ni iyihe mpamvu umuntu w'ibanze wareraga umwana muri uru rugo yahindutse?</t>
  </si>
  <si>
    <t>Ese ${secondary_caregiver_name} yaba yarabaye muri uru rugo iminsi 15 mu minsi 30 ishize?</t>
  </si>
  <si>
    <t>Ese ni wowe mubyeyi ubyara ${child_name}?</t>
  </si>
  <si>
    <t xml:space="preserve">Ese ${secondary_caregiver_name} niwe papa wa ${child_name}? </t>
  </si>
  <si>
    <t xml:space="preserve">Enumerator: Ntabwo wakomeza kubaza ibibazo kandi umwana atabasha kuboneka. Komeza urangize hanyuma wohereze.  </t>
  </si>
  <si>
    <t xml:space="preserve">Ese papa w'umwana ajya buri munsi afata umwanya  wo kwita ku mwana? Urugero, kuganira n' umwana, gutemberana nawe, cyangwa gukina nawe?
</t>
  </si>
  <si>
    <t xml:space="preserve">Iyo udahari, ni abantu bangahe ushobora kubona babasha kwita ku mwana wawe?    
</t>
  </si>
  <si>
    <t>${primary_cg_speak}=0</t>
  </si>
  <si>
    <t>${primary_cg_confirm}=1</t>
  </si>
  <si>
    <r>
      <t xml:space="preserve">You have entered the wrong enumerator ID. </t>
    </r>
    <r>
      <rPr>
        <sz val="12"/>
        <rFont val="Calibri (Body)"/>
      </rPr>
      <t>Please go back and correct.</t>
    </r>
  </si>
  <si>
    <r>
      <t>Nimero iranga umushakashatsi wanditse siyo. Subira inyuma ukosore</t>
    </r>
    <r>
      <rPr>
        <b/>
        <sz val="12"/>
        <rFont val="Calibri (Body)"/>
      </rPr>
      <t>.</t>
    </r>
  </si>
  <si>
    <t>Andika umubare uranga urugo</t>
  </si>
  <si>
    <t>Urimo uravugana na ${primary_caregiver_name}?</t>
  </si>
  <si>
    <t>${age_mo}&gt;12</t>
  </si>
  <si>
    <t>parent_lives</t>
  </si>
  <si>
    <t>Lives in another home in the same location</t>
  </si>
  <si>
    <t>Atuye mu rundi rugo muri aka gace</t>
  </si>
  <si>
    <t>lives in another location</t>
  </si>
  <si>
    <t>Atuye mu kandi gace</t>
  </si>
  <si>
    <t>Divorced or separated</t>
  </si>
  <si>
    <t>Baratandukanye ( byemewe cg byagateganyo)</t>
  </si>
  <si>
    <t>Comes few times in a months</t>
  </si>
  <si>
    <t>Aza inshuro nke mu kwezi</t>
  </si>
  <si>
    <t>Comes few times a year</t>
  </si>
  <si>
    <t>Aza inshuro nke mu mwaka</t>
  </si>
  <si>
    <t>Abandoned the child</t>
  </si>
  <si>
    <t>yataye umwana (yaramusize)</t>
  </si>
  <si>
    <t>Passed away</t>
  </si>
  <si>
    <t>Yitabye Imana</t>
  </si>
  <si>
    <t>Other reasons</t>
  </si>
  <si>
    <t>Ibindi bisobanuro</t>
  </si>
  <si>
    <t>select_one parent_lives</t>
  </si>
  <si>
    <t>Food aid from civil society (NGOs, GoR, WFP)</t>
  </si>
  <si>
    <t>Road accident</t>
  </si>
  <si>
    <t>Impanuka zo mumuhanda</t>
  </si>
  <si>
    <t xml:space="preserve">Does your baby act differently toward strangers than he/she does with you and other familiar people? </t>
  </si>
  <si>
    <t>If you hold both hands just to balance your baby, does he/she take several steps without tripping or falling?</t>
  </si>
  <si>
    <t>If you put a small toy into a bowl or box, does your baby copy you by putting in a toy, although he/she may not let go of it?</t>
  </si>
  <si>
    <t>After you have shown your baby how, does he/she try to get a small toy that is slightly out of reach by using a spoon, stick, or similar tool?</t>
  </si>
  <si>
    <t>When you ask your child to, does he/she go into another room to find a fa- miliar toy or object?</t>
  </si>
  <si>
    <t>Does your child climb on an object such as a chair to reach something he/she wants (for example, to get a toy on a counter or to “help” you in the kitchen)?</t>
  </si>
  <si>
    <t>Does your child feed himself with a spoon, even though he/she may spill some food?</t>
  </si>
  <si>
    <t>When you ask your child to, does he/she go into another room to find a familiar toy or object?</t>
  </si>
  <si>
    <t>Does your child climb on an object such as a chair to reach something he/she wants?</t>
  </si>
  <si>
    <t>Does your child come to you when he/she needs help, such as with winding up a toy or unscrewing a lid from a jar?</t>
  </si>
  <si>
    <t>Does your child walk either up or down at least two steps by himself? he/she may also hold onto the railing or wall.</t>
  </si>
  <si>
    <t>If your child wants something he/she cannot reach, does he/she find a chair or box to stand on to reach it?</t>
  </si>
  <si>
    <t>Does your child walk either up or down at least two steps by herself? he/she may hold onto the railing or wall.</t>
  </si>
  <si>
    <t>If you give your child a bottle, spoon, or pencil upside down, does he/she turn it right side up so that he/she can use it properly?</t>
  </si>
  <si>
    <t>When you show your child how to kick a large ball, does he/she try to kick the ball by moving her leg forward or by walking into it?</t>
  </si>
  <si>
    <t>Does your child push a little wagon, stroller, or other toy on wheels, steering it around objects and backing out of corners if he/she cannot turn?</t>
  </si>
  <si>
    <t>Does your child walk either up or down at least two steps by himself? he/she may hold onto the railing of wall.</t>
  </si>
  <si>
    <t>Does your child walk either up or down at least two steps by himself? he/she may hold onto the railing or wall.</t>
  </si>
  <si>
    <t>Does your child push a little wagon, stroller, or toy on wheels, steering it around objects and backing out of corners if he/she cannot turn?</t>
  </si>
  <si>
    <t>Does your child try to cut paper with child-safe scissors? he/she does not need to cut the paper but must get the blades to open and close while holding the paper with the other hand.</t>
  </si>
  <si>
    <t>If your child wants something he/she cannot reach, does he/she find a chair or box to stand on to reach it (for example, to get a toy on a counter or to “help” you in the kitchen)?</t>
  </si>
  <si>
    <t xml:space="preserve">Does your child walk up stairs, using only one foot on each stair? he/she may hold onto the railing or wall. </t>
  </si>
  <si>
    <t>If you place five objects in front of your child, can he/she count them by saying, “one, two, three, four, five,” in order?</t>
  </si>
  <si>
    <t xml:space="preserve">Without giving your child help by pointing or repeating directions, does he/she follow three directions that are unrelated to one another? Give all three directions before your child starts. </t>
  </si>
  <si>
    <t>Does your child tell you at least four of the following? Please mark the items your child knows. 
a. First name
b. Age
c. City he/she lives in
d. Last name
e. Boy or Girl
f. Telephone number</t>
  </si>
  <si>
    <t>If you ask your baby to, does he/she play at least one nursery game even if you don’t show him/her the activity yourself?</t>
  </si>
  <si>
    <t>Without your showing him/her how, does your child scribble back and forth when you give him/her a crayon (or pencil or pen)?</t>
  </si>
  <si>
    <t>Without giving your child help by pointing or using gestures, ask him/her to “Put the shoe on the table” and “Put the book under the chair.” Does your child carry out both of these directions correctly?</t>
  </si>
  <si>
    <t>After your child watches you draw a line from the top of the paper to the bottom with a pencil, crayon, or pen, ask him/her to make a line like yours. Do not let your child trace your line. Does your child copy you by drawing a single line in a vertical direction?</t>
  </si>
  <si>
    <t>Without giving your child help by pointing or using gestures, ask him/her to “Put the book on the table” and “Put the shoe under the chair.” Does your child carry out both of these directions correctly?</t>
  </si>
  <si>
    <t xml:space="preserve">After your child watches you draw a single circle, ask him/her to make a circle like yours. Do not let him/her trace your circle. Does your child copy you by drawing a circle? </t>
  </si>
  <si>
    <t>After your child watches you draw a single circle, ask him/her to make a circle like yours. Do not let him/her trace your circle. Does your child copy you by drawing a circle?</t>
  </si>
  <si>
    <t>Without giving your child help by pointing or using gestures, ask him/her to “put the book on the table” and “put the shoe under the chair.” Does your child carry out both of these directions correctly?</t>
  </si>
  <si>
    <t>While your baby is on his/her back, does your baby lift his/her legs high enough to see his/her feet?</t>
  </si>
  <si>
    <t>Does your baby roll from his/her back to his/her tummy, getting both arms out from under him?</t>
  </si>
  <si>
    <t>If you hold both hands just to balance your baby, does he/she support his/her own weight while standing?</t>
  </si>
  <si>
    <t xml:space="preserve">Does your baby reach for a crumb or Cheerio and touch it with his/her finger or hand? </t>
  </si>
  <si>
    <t xml:space="preserve">Does your baby try to pick up a crumb or Cheerio by using his/her thumb and all his/her fingers in a raking motion, even if he/she isn’t able to pick it up? </t>
  </si>
  <si>
    <t xml:space="preserve">When your baby is on his/her back, does he/she turn his/her head to look for a toy when he/she drops it? </t>
  </si>
  <si>
    <t>Does your baby often pick up a toy and put it in his/her mouth?</t>
  </si>
  <si>
    <t>While your baby is on his/her back, does he/she put his/her foot in his/her mouth?</t>
  </si>
  <si>
    <t>If you hold both hands just to balance him, does your baby support his/her own weight while standing?</t>
  </si>
  <si>
    <t>When you stand your baby next to furniture, does he/she hold on without leaning his/her chest against the furniture for support?</t>
  </si>
  <si>
    <t>Does your baby pick up a small toy, holding it in the center of his/her hand with his/her fingers around it?</t>
  </si>
  <si>
    <t xml:space="preserve">Does your baby successfully pick up a crumb or Cheerio by using his/her thumb and all his/her fingers in a raking motion? </t>
  </si>
  <si>
    <t>Does your baby pick up a toy and put it in his/her mouth?</t>
  </si>
  <si>
    <t>When holding a toy in his/her hand, does your baby bang it against another toy on the table?</t>
  </si>
  <si>
    <t>When sitting on the floor, does your baby sit up straight for several minutes without using his/her hands for support?</t>
  </si>
  <si>
    <t>Does your baby pick up a small toy with the tips of his/her thumb and fingers?</t>
  </si>
  <si>
    <t>Does your baby pick up a crumb or Cheerio with the tips of his/her thumb and a finger? he/she may rest his/her arm or hand on the table while doing it.</t>
  </si>
  <si>
    <t>When you dress your baby, does he/she push his/her arm through a sleeve once his/her arm is started in the hole of the sleeve?</t>
  </si>
  <si>
    <t>Does your baby put a small toy down, without dropping it, and then take his/her hand off the toy?</t>
  </si>
  <si>
    <t>Without resting his/her arm or hand on the table, does your baby pick up a crumb or Cheerio with the tip of his/her thumb and a finger?</t>
  </si>
  <si>
    <t>When you hold out your hand and ask for his/her toy, does your baby offer it to you even if he/she doesn’t let go of it?</t>
  </si>
  <si>
    <t>When you hold out your hand and ask for his/her toy, does your baby let go of it into your hand?</t>
  </si>
  <si>
    <t>Does your baby shake his/her head when he/she means “no” or “yes”?</t>
  </si>
  <si>
    <t>Does your baby move around by walking, rather than by crawling on his/her hands and knees?</t>
  </si>
  <si>
    <t>While looking at himself in the mirror, does your child offer a toy to his/her own image?</t>
  </si>
  <si>
    <t>When you show your child how to kick a large ball, does he/she try to kick the ball by moving his/her leg forward or by walking into it?</t>
  </si>
  <si>
    <t>Does your child walk down stairs if you hold onto one of his/her hands? he/she may also hold onto the railing or wall.</t>
  </si>
  <si>
    <t>Without holding onto anything for support, does your child kick a ball by swinging his/her leg forward?</t>
  </si>
  <si>
    <t>Does your child pretend objects are something else? For example, does your child hold a cup to his/her ear, pretending it is a telephone? Does he/she put a box on his/her head, pretending it is a hat? Does he/she use a block or small toy to stir food?</t>
  </si>
  <si>
    <t>Does your child get a spoon into his/her mouth right side up so that the food usually doesn’t spill?</t>
  </si>
  <si>
    <t>Does your child put things away where they belong? For example, does he/she know his/her toys belong on the toy shelf, his/her blanket goes on his/her bed, and dishes go in the kitchen?</t>
  </si>
  <si>
    <t>When looking in the mirror, ask “Where is ${child_name}?” Does your child point to his/her image in the mirror?</t>
  </si>
  <si>
    <t>"When you ask, "What is your name? does your child say either his/her first name or his/her nickname?"</t>
  </si>
  <si>
    <t>While standing, does your child throw a ball overhand by raising his/her arm to shoulder height and throwing the ball forward?</t>
  </si>
  <si>
    <t>After you put on loose-fitting pants around his/her feet, does your child pull them completely up to his/her waist?</t>
  </si>
  <si>
    <t>When he/she is looking in a mirror and you ask, “Who is in the mirror?” does your child say either “me” or his/her own name?</t>
  </si>
  <si>
    <t>Does your child wash his/her hands using soap and water and dry off with a towel without help?</t>
  </si>
  <si>
    <t>While standing, does your child throw a ball overhand in the direction of a person standing at least 1.5 - 2 meters (6 feet) away? To throw overhand, your child must raise his/her arm to shoulder height and throw the ball forward.</t>
  </si>
  <si>
    <t>Does your child jump forward a distance of 0.5 meters (20 inches) from a standing position, starting with his/her feet together?</t>
  </si>
  <si>
    <t xml:space="preserve">While standing, does your child throw a ball overhand in the direction of a person standing at least 1.5 - 2 meters (6 feet) away? To throw overhand, your child must raise his/her arm to shoulder height and throw the ball forward.  </t>
  </si>
  <si>
    <t xml:space="preserve">Does your child walk on his/her tiptoes for 4-5 meters (15 feet - about the length of a large car)? </t>
  </si>
  <si>
    <t xml:space="preserve">Does your child brush his/her teeth by putting toothpaste on the tooth- brush and brushing all of his/her teeth without help? </t>
  </si>
  <si>
    <t>Does your child repeat the sentences shown below back to you, with- out any mistakes?
Jane hides her shoes for Maria to find.
Al read the blue book under his/her bed.</t>
  </si>
  <si>
    <t xml:space="preserve">While standing, does your child throw a ball overhand in the direction of a person standing at least 1.5 - 2 meters (6 feet) away? To throw overhand, your child must raise his/her arm to shoulder height and throw the ball forward. </t>
  </si>
  <si>
    <t>Does your child walk on his/her tiptoes for 4-5 meters (15 feet - about the length of a large car)? (You may show him/her how to do this.)</t>
  </si>
  <si>
    <t>Without your showing him/her, does your child point to the correct picture when you say, “Show me the kitty” or ask, “Where is the dog?”</t>
  </si>
  <si>
    <t>Without giving her/him clues by pointing or using gestures, can your child carry out at least three of these kinds of directions?
A. Put the toy on the table.
B. Close the door.
C. Bring me a towel.
D. Find your coat.
E. Take my hand.
F. Get your book.</t>
  </si>
  <si>
    <t>If you call your baby when you are out of sight, does he/she look in the direction of your voice?</t>
  </si>
  <si>
    <t>When your baby is on her tummy, does he/she straighten both arms and push her whole chest off the bed or floor?</t>
  </si>
  <si>
    <t xml:space="preserve">When you put your baby on the floor, does he/she lean on her hands while sitting? </t>
  </si>
  <si>
    <t>When your baby is on her back, does he/she try to get a toy he/she has dropped if he/she can see it?</t>
  </si>
  <si>
    <t>If you call to your baby when you are out of sight, does he/she look in the direction of your voice?</t>
  </si>
  <si>
    <t xml:space="preserve">Does your baby try to pick up a crumb or Cheerio by using her thumb and all her fingers in a raking motion, even if he/she isn’t able to pick it up? </t>
  </si>
  <si>
    <t>While your baby is on her back, does he/she put her foot in her mouth?</t>
  </si>
  <si>
    <t>If you hold both hands just to balance your baby, does he/she support her own weight while standing?</t>
  </si>
  <si>
    <t>When you stand your baby next to furniture, does he/she hold on without leaning her chest against the furniture for support?</t>
  </si>
  <si>
    <t>When you hold out your hand and ask for her toy, does your baby offer it to you even if he/she doesn’t let go of it?</t>
  </si>
  <si>
    <t>When your baby wants something, does he/she tell you by pointing to it?</t>
  </si>
  <si>
    <t xml:space="preserve">When you hold one hand just to balance your baby, does he/she take several steps forward? </t>
  </si>
  <si>
    <t>When you dress your baby, does he/she lift her foot for her shoe, sock, or pant leg?</t>
  </si>
  <si>
    <t>Does your baby feed herself with a spoon, even though he/she may spill some food?</t>
  </si>
  <si>
    <t>When your child wants something, does he/she tell you by pointing to it?</t>
  </si>
  <si>
    <t>After you have shown your child how, does he/she try to get a small toy that is slightly out of reach by using a spoon, stick, or similar tool?</t>
  </si>
  <si>
    <t>Does your child come to you when he/she needs help, such as with wind- ing up a toy or unscrewing a lid from a jar?</t>
  </si>
  <si>
    <t>Does your child walk down stairs if you hold onto one of her hands? he/she may also hold onto the railing or wall.</t>
  </si>
  <si>
    <t>Does your child feed herself with a spoon, even though he/she may spill some food?</t>
  </si>
  <si>
    <t>When you ask your child to point to her nose, eyes, hair, feet, ears, and so forth, does he/she correctly point to at least seven body parts?</t>
  </si>
  <si>
    <t>Does your child walk down stairs if you hold onto one of his/her hands? he/she may also hold onto the railing of wall.</t>
  </si>
  <si>
    <t>After he/she watches you draw a line from the top of the paper to the bottom with a crayon (or pencil or pen), does your child copy you by drawing a single line on the paper in any direction?</t>
  </si>
  <si>
    <t>Does your child pretend objects are something else? For example, does your child hold a cup to her ear, pretending it is a telephone? Does he/she put a box on her head, pretending it is a hat? Does he/she use a block or small toy to stir food?</t>
  </si>
  <si>
    <t>Does your child walk up stairs, using only one foot on each stair? he/she may hold onto the railing or wall.</t>
  </si>
  <si>
    <t>After your child draws a “picture,” even a simple scribble, does your child tell you what he/she drew?</t>
  </si>
  <si>
    <t>After your child draws a “picture,” even a simple scribble, does he/she tell you what he/she drew?</t>
  </si>
  <si>
    <t>Does your child tell you at least two things about common objects? For example, if you say to your child, “Tell me about your ball,” does he/she say something like, “It’s round. I throw it. It’s big”?</t>
  </si>
  <si>
    <t>Does your child tell you at least four of the following?
a. First name
b. Age
c. City he/she lives in 
d. Last name
e. Boy or girl
f. Telephone number</t>
  </si>
  <si>
    <t xml:space="preserve">If you place five objects in front of your child, can he/she count them by saying, “One, two, three, four, five” in order? </t>
  </si>
  <si>
    <t xml:space="preserve">Are there any objects that the child plays with to create a story, play pretend, or imitate actions he/she sees in the home/community? 
</t>
  </si>
  <si>
    <t xml:space="preserve">PROMPT: At a natural point during the session, offer some praise of the child (e.g., “You did that so well!”, “She can run so fast!”, “He is adorable”, etc.). Make certain that your praise is genuine - do not try to force praise. Score this item “Yes” if the mother expresses happiness, pride, agreement, gratitude, etc. in response, either verbally or with facial expressions. However, if the mother says little more than "Thank you" without feeling or with an embarrassed smile, praise the child again later to see if he/she responds with more emotion. If you consistently get a response that shows little feeling or pleasure, score this item “No”. </t>
  </si>
  <si>
    <t>You may lift a page for him/her to grasp.</t>
  </si>
  <si>
    <t>You may show him/her how to do it.</t>
  </si>
  <si>
    <t xml:space="preserve"> You may show him/her how to do it.</t>
  </si>
  <si>
    <t xml:space="preserve"> You may show him/her how. You can use a soda-pop bottle or a baby bottle.</t>
  </si>
  <si>
    <t>Do not show him/her how.</t>
  </si>
  <si>
    <t>Do not show him/her how. You can use a soda-pop bottle or baby bottle.</t>
  </si>
  <si>
    <t>You may show him/her how to do this.</t>
  </si>
  <si>
    <t>e.g., Liver, kidney, he/she /she art</t>
  </si>
  <si>
    <t>If he/she /she  already picks up a small object the size of a pea, mark “yes” for this item.</t>
  </si>
  <si>
    <t>If he/she /she  already picks up the crumb or Cheerio, check “yes” for this item.</t>
  </si>
  <si>
    <t>If he/she /she  already picks it up, mark “yes” for this item.</t>
  </si>
  <si>
    <t>She may roll, pivot on he/she /she r tummy, or crawl to get it.</t>
  </si>
  <si>
    <t>If he/she /she  already picks up a crumb or Cheerio, check “yes” for this item.</t>
  </si>
  <si>
    <t xml:space="preserve"> You should see a space between the toy and he/she /she r palm.</t>
  </si>
  <si>
    <t>If he/she /she /she already lets go of the toy into your hand, check “yes” for this item.</t>
  </si>
  <si>
    <t>Make sure the object is present. Mark “yes” if he/she /she /she knows one object.</t>
  </si>
  <si>
    <t>If he/she /she  simply drops the ball, mark “not yet” for this item.</t>
  </si>
  <si>
    <t>If he/she /she /she already scribbles on he/she /she r own, mark “yes” for this item.</t>
  </si>
  <si>
    <t>If he/she /she /she already lets go of the toy into your hand, mark “yes” for this item.</t>
  </si>
  <si>
    <t>Ushobora kumubaza uti “Umupira wawe uri he/she /she ?” cyangwa ukavuga “Nzanira ikoti ryawe”cyangwa “Jya gufata ikiringiti cyawe.”</t>
  </si>
  <si>
    <t>You may lift a page for he/she /she r to grasp.</t>
  </si>
  <si>
    <t>If he/she /she  already lets go of the toy into a bowl or box, mark “yes” for this item.</t>
  </si>
  <si>
    <t>You may show he/she /she r how to do it.</t>
  </si>
  <si>
    <t>Ushobora kumubaza uti “Umupira wawe wo gukina uri he/she /she ?” cyangwa ukavuga “Nzanira ikoti ryawe”cyangwa “Jya gufata ikiringiti cyawe.”</t>
  </si>
  <si>
    <t>Mark “yes” even if he/she /she r words are difficult to understand.</t>
  </si>
  <si>
    <t>You may show he/she /she r how.</t>
  </si>
  <si>
    <t>Do not show he/she /she r how. You can use a soda-pop bottle or a baby bottle.</t>
  </si>
  <si>
    <t>You may say, “Tell me about your picture,” or ask, “What is this?” to prompt he/she /she r.</t>
  </si>
  <si>
    <t>Ask this question without providing he/she /she lp by point- ing, gesturing, or looking at the smallest circle.</t>
  </si>
  <si>
    <t>For example, ask your child to put the shoe “under the couch.” Then ask he/she /she r to put the ball “between the chairs” and the book “in the middle of the table.”</t>
  </si>
  <si>
    <t>Ask this question without providing he/she /she lp by pointing, gesturing, or naming.</t>
  </si>
  <si>
    <t>Ask this question without providing he/she /she lp by suggesting names of playmates or friends.</t>
  </si>
  <si>
    <t>If your child draws a person with he/she /she ad, body, arms, and legs, mark “yes.” If your child draws a person with only three parts (head, body, arms, or legs), mark “sometimes.” If your child draws a person with two or fewer parts (head, body, arms, or legs), mark “not yet.”</t>
  </si>
  <si>
    <t>Ask this question without providing he/she /she lp by pointing, gesturing, or looking at the smallest circle.</t>
  </si>
  <si>
    <t>Mark “yes” if he/she /she  identifies the three numbers below. Mark “sometimes” if he/she /she  identifies two numbers.</t>
  </si>
  <si>
    <t>Mark “yes” if he/she /she  finishes three of four sentences correctly. Mark “sometimes” if he/she /she  finishes two of four sentences correctly.</t>
  </si>
  <si>
    <t>For example: Tries to create interest in the pictures through verbalizing/talking; he/she /she lps the child explore the book; Actively comments on the infant’s actions</t>
  </si>
  <si>
    <t xml:space="preserve">Talking to the child in this item means that the mother finds a way of including the child in he/she /she r own work or domestic activities. The mother may talk directly to the child (e.g., "I'm going to wash these dishes now" or "Now we need to go and collect more water.") Score “Yes” if these comments occur regularly or often within he/she /she aring range of the child or with direct eye contact. Score “No” if the mother reports talking to the child only rarely during housework. </t>
  </si>
  <si>
    <t xml:space="preserve">This may include items that are given strategically to he/she /she lp a child try new things, such as a he/she /she avier ball than usual. </t>
  </si>
  <si>
    <t xml:space="preserve">Iyi ngingo isuzuma uko abantu bakuru bumva/bamenya/bita ku matsiko umwana aba afite ku bantu n'ibintu. Subiza "Yego" niba umubyeyi akoresheje amagambo cg interuro bisanzwe cg bidasanzwe... Urugero, "urabona ( umuntu/ikintu)?, cg "urukweto ruri he/she /she he/she ?". Ntabwo ari ngombwa ko Nyina avuga ati "Uriya ni umwembe", cg "iki tukita igikombe" kugira ngo usubize "Yego"  kuri iyi ngingo, n'ubwo izo ngero zishobora kubarwa. </t>
  </si>
  <si>
    <t xml:space="preserve">Score this item “Yes” if the mother can express he/she /she r ideas and responses relatively easily without much prying. A "No" score would be given to a person who tends to give one-word answers or use he/she /she ad nods and gestures instead of speaking. An occasional exception would not earn credit; the characteristic speech pattern should be noted. </t>
  </si>
  <si>
    <t xml:space="preserve">Look for evidence that the mother feels good about he/she /she r child, perhaps in he/she /she r tone of voice, choice of words, or facial expressions (such as smiling). (No , = 0 times Yes  = 1st time) </t>
  </si>
  <si>
    <t>Score “Yes” if anyone in the home (1) yells at the child or (2) makes cruel or abusive comments to the child or about the child in the child’s presence. Positive/corrective shouting should not be included he/she /she re if it is to prevent a problem (like a child going towards a fire). If a family member makes cruel comments about the child when the child is not present, this does not affect the score, although you may want to note it on the summary page.</t>
  </si>
  <si>
    <t>Restrictions and interference he/she /she re refer to such things as: taking a toy or play object away from a child; putting a child who has climbed up on the chair back down on the floor; putting a child who is crawling/walking happily onto mother’s lap; slapping a child as he/she /she  starts to explore the Visitor’s bag, etc. The restrictions may also be verbal--"Stop that"; "Get out of there." Do not count any action taken to prevent the child from harming he/she /she rself (e.g., running into the street, climbing on something dangerous, picking up a knife).</t>
  </si>
  <si>
    <t>If he/she  already sits up straight without leaning on he/she /she r hands, check “yes” for this item.</t>
  </si>
  <si>
    <t>If he/she  already picks up a small object, check “yes” for this item.</t>
  </si>
  <si>
    <t>If he/she  already picks up a crumb or Cheerio, mark “yes” for this item.</t>
  </si>
  <si>
    <t>If he/she  already lets go of the toy into a bowl or box, check “yes” for this item.</t>
  </si>
  <si>
    <t>If he/she  already scribbles on he/she /she r own, mark “yes” for this item.</t>
  </si>
  <si>
    <t>She can point to parts of he/she /she rself, you, or a doll. Mark “sometimes” if he/she  correctly points to at least three different body parts.</t>
  </si>
  <si>
    <t xml:space="preserve">For example, if you say to your child, “Tell me about your ball,” does he/she  say something like, “It’s round. I throw it. It’s big”? </t>
  </si>
  <si>
    <t>You may give him/her two tries on each foot. Mark “sometimes” if he/she  can hop on one foot only.</t>
  </si>
  <si>
    <t>Your child’s drawings should look similar to the design of the shapes below, but they may be different in size. Mark “yes” if he/she  copies all three shapes; mark “sometimes” if your child copies two shapes.</t>
  </si>
  <si>
    <t>Mark “yes” if he/she  identi- fies the three numbers below. Mark “sometimes” if he/she  identifies two numbers.</t>
  </si>
  <si>
    <t xml:space="preserve">She goes to the bathroom, sits on the toilet, wipes, and flushes. Mark “yes” even if he/she  does this after you remind he/she /she r. </t>
  </si>
  <si>
    <t xml:space="preserve">This item refers to any sounds or words spoken by the mother (except scolding) at any time during the visit, that are not prompted by the child. For example, he/she  may say sounds like, "S-s-s" or "Mmm hmm"; words or phrases like, "Sweet baby," or "What do you see?". Any other words or sounds are okay, as long as  the mother’s communication is spontaneous and not in response to vocalizations by the child. Do not count scolding.  </t>
  </si>
  <si>
    <t xml:space="preserve">To score a “Yes” , the caregiver must make an effort to answer most of the questions asked by the child. The mother’s response may include words, phrases, or sounds (e.g. “ta-ta”, “ball” or “what is that?”), as long as he/she  is responding to the child’s vocalization during the interview. If the caregiver is unable to answer at that particular moment, he/she  may tell the child they will talk about it later and still get a "Yes"  score. Any response that puts the child off with no promise of answering later (‘Shh! I’m talking now.’, ‘I’m busy now, go away.’, ‘Don’t bother me now,’ etc.) should be scored as "No."  If the child makes no verbal request or asks no questions during the visit, and the mother does not have an opportunity to respond, score this item “ </t>
  </si>
  <si>
    <t>Score “Yes” if mother is aggressive with the child. If it is not clear whether a mother is playing with or hurting a child, look to the child’s response. If the child reacts with pleasure or happiness, this likely represents a style of positive “roughhouse” play between he/she /she r and the mother. If he/she  looks unhappy, yells, protests, or cries, however, score “Yes”.</t>
  </si>
  <si>
    <t>He may roll, pivot on his/her  tummy, or crawl to get it.</t>
  </si>
  <si>
    <t>You should see a space between the toy and his/her  palm.</t>
  </si>
  <si>
    <t>If he/she /she  already scribbles on his/her  own, mark “yes” for this item.</t>
  </si>
  <si>
    <t>Your child may use his/her  own clothing or a doll’s clothing.</t>
  </si>
  <si>
    <t xml:space="preserve">Your child may use his/her  own clothing or a doll’s clothing. </t>
  </si>
  <si>
    <t>Answer must be between 0 and 31</t>
  </si>
  <si>
    <t xml:space="preserve">Yes, both money and materials </t>
  </si>
  <si>
    <t>Yego, amafaranga &amp; ibikoresho</t>
  </si>
  <si>
    <t>${otheraccess_6}=1 or ${otheraccess_6}=3</t>
  </si>
  <si>
    <t>${otheraccess_6}=2 or ${otheraccess_6}=3</t>
  </si>
  <si>
    <t>audio_audit_chh_momhiv</t>
  </si>
  <si>
    <t>audio_audit_primary_cg_speak</t>
  </si>
  <si>
    <t>audio_audit_cd_12</t>
  </si>
  <si>
    <t>audio_audit_home_13</t>
  </si>
  <si>
    <t>p=10;s=chh_momhiv;d=chh_momhiv</t>
  </si>
  <si>
    <t>p=10;s=primary_cg_speak;d=primary_cg_speak</t>
  </si>
  <si>
    <t>p=10;s=cd_12;d=cd_12</t>
  </si>
  <si>
    <t>p=10;s=home_13;d=home_13</t>
  </si>
  <si>
    <t>cluster_id</t>
  </si>
  <si>
    <t>Cluster ID- (Pulled from CSV)</t>
  </si>
  <si>
    <t>Cluster ID</t>
  </si>
  <si>
    <t>pulldata('fsi_hh_list', 'hhid_key', 'hhid_key', ${household_id})</t>
  </si>
  <si>
    <t>pulldata('fsi_hh_list', 'head_household', 'hhid_key', ${household_id})</t>
  </si>
  <si>
    <t>pulldata('fsi_hh_list', 'cluster_id', 'hhid_key', ${household_id})</t>
  </si>
  <si>
    <t>pulldata('fsi_hh_list','primary_caregiver_name','hhid_key',${household_id})</t>
  </si>
  <si>
    <t>search('fsi_child_list', 'matches', 'hhid_key', ${household_id})</t>
  </si>
  <si>
    <t>pulldata('fsi_child_list','child_name','child_id',${child_id})</t>
  </si>
  <si>
    <t>pulldata('fsi_child_list','num_eligible_children','hhid_key',${household_id})</t>
  </si>
  <si>
    <t>pulldata('fsi_child_list','child_bday','child_id',${child_id})</t>
  </si>
  <si>
    <t>pulldata('fsi_child_list','secondary_caregiver_name','hhid_key',${household_id})</t>
  </si>
  <si>
    <t>Wigeze uba mu rugo iminsi irenga 15 mu minsi 30 ishize?</t>
  </si>
  <si>
    <t>Wavuzeko ${child_name} yariye ibi biribwa mu munsi 7 ishize. Nihehe h'ibanze mwakuye ibinyampeke?</t>
  </si>
  <si>
    <t>Wavuzeko ${child_name} yariye ibi biribwa mu munsi 7 ishize. Nihehe h'ibanze mwakuye Imboga zitukura?</t>
  </si>
  <si>
    <t>Wavuzeko ${child_name} yariye ibi biribwa mu munsi 7 ishize. Nihehe h'ibanze mwakuye ibinyabijumba?</t>
  </si>
  <si>
    <t>Wavuzeko ${child_name} yariye ibi biribwa mu munsi 7 ishize. Nihehe h'ibanze mwakuye Imboga rwatsi?</t>
  </si>
  <si>
    <t>Wavuzeko ${child_name} yariye ibi biribwa mu munsi 7 ishize. Nihehe h'ibanze mwakuye Imbuto z’umuhondo?</t>
  </si>
  <si>
    <t>Wavuzeko ${child_name} yariye ibi biribwa mu munsi 7 ishize. Nihehe h'ibanze mwakuye Izindi mbuto?</t>
  </si>
  <si>
    <t>Wavuzeko ${child_name} yariye ibi biribwa mu munsi 7 ishize. Nihehe h'ibanze mwakuye Izindi mboga?</t>
  </si>
  <si>
    <t>Wavuzeko ${child_name} yariye ibi biribwa mu munsi 7 ishize. Nihehe h'ibanze mwakuye Inyama zo munda?</t>
  </si>
  <si>
    <t>Wavuzeko ${child_name} yariye ibi biribwa mu munsi 7 ishize. Nihehe h'ibanze mwakuye Inyama z'umubiri?</t>
  </si>
  <si>
    <t xml:space="preserve">Wavuzeko ${child_name} yariye ibi biribwa mu munsi 7 ishize. Nihehe h'ibanze mwakuye Amagi? </t>
  </si>
  <si>
    <t>Wavuzeko ${child_name} yariye ibi biribwa mu munsi 7 ishize. Nihehe h'ibanze mwakuye Amafi n'ibiyakomokaho?</t>
  </si>
  <si>
    <t>Wavuzeko ${child_name} yariye ibi biribwa mu munsi 7 ishize. Nihehe h'ibanze mwakuye Ibinyamisogwe ubunyobwa?</t>
  </si>
  <si>
    <t>Wavuzeko ${child_name} yariye ibi biribwa mu munsi 7 ishize. Nihehe h'ibanze mwakuye Amata n'ibiyakomokaho?</t>
  </si>
  <si>
    <t>Has ${child_name} ever accidentally swallowed chemicals or ingested toxins or medications ${child_name} wasn't supposed to have?</t>
  </si>
  <si>
    <t xml:space="preserve">What is the main reason that ${child_name} does not attend any organized learning or early childhood education programme, such as a private or government facility, including community child care? </t>
  </si>
  <si>
    <t>Uramutse ushyize ${child_name} muri gahunda zo kwigisha abana b'incuke, ni iki utekereza ko abaturanyi bawe babitekerezaho?</t>
  </si>
  <si>
    <r>
      <t xml:space="preserve">Mu iminsi itatu ishize, wowe cyangwa undi muntu wo mu umuryango wanyu urengeje imyaka 15 yaba yarakoranye ibikorwa </t>
    </r>
    <r>
      <rPr>
        <sz val="12"/>
        <color rgb="FFFF0000"/>
        <rFont val="Calibri"/>
        <family val="2"/>
      </rPr>
      <t>bikurikira</t>
    </r>
    <r>
      <rPr>
        <sz val="12"/>
        <color rgb="FF000000"/>
        <rFont val="Calibri"/>
      </rPr>
      <t xml:space="preserve"> na ${child_name}?</t>
    </r>
  </si>
  <si>
    <t xml:space="preserve">Umubyeyi (mama) avuga neza kandi yisanzuye k' uwamusuye. 
</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</si>
  <si>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</si>
  <si>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https://laterite.surveycto.com/submission</t>
  </si>
  <si>
    <t>fsi_roc_baseline_final_v1</t>
  </si>
  <si>
    <t>FSI_ROC_Baseline_Final_v1</t>
  </si>
  <si>
    <t>confirm_age</t>
  </si>
  <si>
    <t xml:space="preserve">According to our records, ${child_name} is ${age_mo} months old today . Can you confirm that this is correct? </t>
  </si>
  <si>
    <t>Amakuru dufite ${child_name} afite amezi ${age_mo} kuri ${today}. Emezako ibi aribyo.</t>
  </si>
  <si>
    <t>consent_required_a</t>
  </si>
  <si>
    <t>Have you obtained consent from ${primary_caregiver_name} in a previous survey today?</t>
  </si>
  <si>
    <t>Waba wari wahawe uruhushya na${primary_caregiver_name} mubiganiro byabanjirije iki uyumunsi?</t>
  </si>
  <si>
    <t>consent_required_b</t>
  </si>
  <si>
    <t>Have you obtained consent from ${cg_new} in a previous survey today?</t>
  </si>
  <si>
    <t>Waba wari wahawe uruhushya na${cg_new} mubiganiro byabanjirije iki uyumunsi?</t>
  </si>
  <si>
    <t>consent_a</t>
  </si>
  <si>
    <t xml:space="preserve">“Enumerator: please read the consent form to the participant if you have not already.  Did ${primary_caregiver_name} agree to participate and sign the consent form?”
</t>
  </si>
  <si>
    <t xml:space="preserve">“Enumerator: Somera uruhushya rukwemerera gukora ubushakashatsi uwitabiriye ikiganiro niba utari warumusomeye.  Ese ${primary_caregiver_name} yemeye kwitabira ikiganiro no gusinya uruhushya?”
</t>
  </si>
  <si>
    <t>${consent_required_a}=0</t>
  </si>
  <si>
    <t>consent_b</t>
  </si>
  <si>
    <t xml:space="preserve">“Enumerator: Somera uruhushya rukwemerera gukora ubushakashatsi uwitabiriye ikiganiro niba utari warumusomeye.  Ese ${cg_new} yemeye kwitabira ikiganiro no gusinya uruhushya?”
</t>
  </si>
  <si>
    <t>${consent_required_b}=0</t>
  </si>
  <si>
    <t>consent_obtained</t>
  </si>
  <si>
    <t>${consent_required_a}=1 or ${consent_required_b}=1 or ${consent_a}=1 or ${consent_b}=1</t>
  </si>
  <si>
    <t>consent</t>
  </si>
  <si>
    <t>pulldata('fsi_baseline_team_non_mdat','enumerator_name','enumerator_id',${enumerator_id})</t>
  </si>
  <si>
    <t>child_bday_confirm</t>
  </si>
  <si>
    <t xml:space="preserve">Was ${child_name} born on ${child_bday}? </t>
  </si>
  <si>
    <t>${child_bday_confirm}=0</t>
  </si>
  <si>
    <t>child_bday_reenter</t>
  </si>
  <si>
    <t>Enter the correct date of birth for ${child_name}</t>
  </si>
  <si>
    <t>if(${child_bday_confirm}=1, (format-date-time(${child_bday}, '%Y-%n-%e')), (format-date-time(${child_bday_reenter}, '%Y-%n-%e')))</t>
  </si>
  <si>
    <t xml:space="preserve">Ese ${child_name} yavutse ${child_bday}? </t>
  </si>
  <si>
    <t>Andika itariki y' amavuko nyayo ya ${child_name}</t>
  </si>
  <si>
    <t>select_one ver</t>
  </si>
  <si>
    <t>child_birthdate_document</t>
  </si>
  <si>
    <t>What document was used to verify the date of birth?</t>
  </si>
  <si>
    <t>Hitamo icyangombwa cyakoreshejwe mu kugenzura itariki y'amavuko?</t>
  </si>
  <si>
    <t>child_birthdate_document_oth</t>
  </si>
  <si>
    <t>Other, please specify</t>
  </si>
  <si>
    <t>Ibindi, bivuge</t>
  </si>
  <si>
    <t>${child_birthdate_document}=0</t>
  </si>
  <si>
    <t>if(${ROC_date_day}&lt;${child_bday_day}, -1, 0)</t>
  </si>
  <si>
    <t>add_half</t>
  </si>
  <si>
    <t>${add_half}+${child_age_day}+${child_age_mo}+${child_age_year}</t>
  </si>
  <si>
    <t>if(((30 + (${ROC_date_day} - ${child_bday_day}) ) mod 30) &gt; 15, 0.5, 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</si>
</sst>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36">
    <font>
      <sz val="12"/>
      <color rgb="FF000000"/>
      <name val="Calibri"/>
    </font>
    <font>
      <sz val="12"/>
      <color theme="1"/>
      <name val="Calibri"/>
      <family val="2"/>
      <scheme val="minor"/>
    </font>
    <font>
      <sz val="11"/>
      <color theme="1"/>
      <name val="Calibri"/>
      <family val="2"/>
      <scheme val="minor"/>
    </font>
    <font>
      <b/>
      <sz val="12"/>
      <color rgb="FF000000"/>
      <name val="Calibri"/>
      <family val="2"/>
    </font>
    <font>
      <b/>
      <sz val="12"/>
      <name val="Calibri"/>
      <family val="2"/>
    </font>
    <font>
      <sz val="12"/>
      <name val="Calibri"/>
      <family val="2"/>
    </font>
    <font>
      <sz val="12"/>
      <color rgb="FFFF0000"/>
      <name val="Calibri"/>
      <family val="2"/>
    </font>
    <font>
      <b/>
      <u/>
      <sz val="12"/>
      <color rgb="FF000000"/>
      <name val="Calibri"/>
      <family val="2"/>
    </font>
    <font>
      <sz val="12"/>
      <name val="Calibri"/>
      <family val="2"/>
    </font>
    <font>
      <b/>
      <u/>
      <sz val="12"/>
      <color rgb="FF000000"/>
      <name val="Calibri"/>
      <family val="2"/>
    </font>
    <font>
      <u/>
      <sz val="12"/>
      <color rgb="FF000000"/>
      <name val="Calibri"/>
      <family val="2"/>
    </font>
    <font>
      <u/>
      <sz val="12"/>
      <color rgb="FF000000"/>
      <name val="Calibri"/>
      <family val="2"/>
    </font>
    <font>
      <b/>
      <sz val="12"/>
      <color rgb="FF333333"/>
      <name val="Calibri"/>
      <family val="2"/>
    </font>
    <font>
      <sz val="12"/>
      <color rgb="FF333333"/>
      <name val="Calibri"/>
      <family val="2"/>
    </font>
    <font>
      <sz val="11"/>
      <color rgb="FF000000"/>
      <name val="Calibri"/>
      <family val="2"/>
    </font>
    <font>
      <i/>
      <sz val="12"/>
      <color rgb="FF000000"/>
      <name val="Calibri"/>
      <family val="2"/>
    </font>
    <font>
      <sz val="12"/>
      <color rgb="FFC00000"/>
      <name val="Calibri (Body)"/>
    </font>
    <font>
      <i/>
      <sz val="12"/>
      <color rgb="FF000000"/>
      <name val="Arial Narrow"/>
      <family val="2"/>
    </font>
    <font>
      <i/>
      <sz val="12"/>
      <name val="Arial Narrow"/>
      <family val="2"/>
    </font>
    <font>
      <sz val="12"/>
      <color rgb="FFFF0000"/>
      <name val="Calibri (Body)"/>
    </font>
    <font>
      <sz val="12"/>
      <name val="Arial Narrow"/>
      <family val="2"/>
    </font>
    <font>
      <sz val="12"/>
      <color rgb="FF000000"/>
      <name val="Arial Narrow"/>
      <family val="2"/>
    </font>
    <font>
      <b/>
      <i/>
      <sz val="12"/>
      <color rgb="FF141413"/>
      <name val="Arial Narrow"/>
      <family val="2"/>
    </font>
    <font>
      <i/>
      <sz val="12"/>
      <color rgb="FF141413"/>
      <name val="Arial Narrow"/>
      <family val="2"/>
    </font>
    <font>
      <sz val="12"/>
      <color indexed="8"/>
      <name val="Calibri"/>
      <family val="2"/>
      <scheme val="minor"/>
    </font>
    <font>
      <sz val="12"/>
      <color rgb="FF000000"/>
      <name val="Calibri"/>
      <family val="2"/>
    </font>
    <font>
      <sz val="12"/>
      <color theme="3" tint="0.39997558519241921"/>
      <name val="Calibri"/>
      <family val="2"/>
    </font>
    <font>
      <sz val="12"/>
      <color theme="1"/>
      <name val="Calibri"/>
      <family val="2"/>
    </font>
    <font>
      <sz val="12"/>
      <color indexed="8"/>
      <name val="Calibri"/>
      <family val="2"/>
    </font>
    <font>
      <sz val="12"/>
      <color theme="1"/>
      <name val="Calibri"/>
      <family val="2"/>
      <charset val="129"/>
      <scheme val="minor"/>
    </font>
    <font>
      <u/>
      <sz val="12"/>
      <color theme="11"/>
      <name val="Calibri"/>
      <family val="2"/>
    </font>
    <font>
      <sz val="12"/>
      <name val="Calibri"/>
      <family val="2"/>
      <scheme val="minor"/>
    </font>
    <font>
      <sz val="12"/>
      <name val="Calibri (Body)"/>
    </font>
    <font>
      <b/>
      <sz val="12"/>
      <name val="Calibri (Body)"/>
    </font>
    <font>
      <u/>
      <sz val="12"/>
      <color indexed="12"/>
      <name val="Calibri"/>
      <family val="2"/>
    </font>
    <font>
      <sz val="12"/>
      <color rgb="FFFF0000"/>
      <name val="Calibri"/>
      <family val="2"/>
      <scheme val="minor"/>
    </font>
  </fonts>
  <fills count="11">
    <fill>
      <patternFill patternType="none"/>
    </fill>
    <fill>
      <patternFill patternType="gray125"/>
    </fill>
    <fill>
      <patternFill patternType="solid">
        <fgColor rgb="FFD8D8D8"/>
        <bgColor rgb="FFD8D8D8"/>
      </patternFill>
    </fill>
    <fill>
      <patternFill patternType="solid">
        <fgColor rgb="FFFFFF00"/>
        <bgColor rgb="FFFFFF00"/>
      </patternFill>
    </fill>
    <fill>
      <patternFill patternType="solid">
        <fgColor rgb="FFDAEEF3"/>
        <bgColor rgb="FFDAEEF3"/>
      </patternFill>
    </fill>
    <fill>
      <patternFill patternType="solid">
        <fgColor rgb="FFFDE9D9"/>
        <bgColor rgb="FFFDE9D9"/>
      </patternFill>
    </fill>
    <fill>
      <patternFill patternType="solid">
        <fgColor rgb="FFEAF1DD"/>
        <bgColor rgb="FFEAF1DD"/>
      </patternFill>
    </fill>
    <fill>
      <patternFill patternType="solid">
        <fgColor rgb="FFE4E300"/>
        <bgColor rgb="FFE4E300"/>
      </patternFill>
    </fill>
    <fill>
      <patternFill patternType="solid">
        <fgColor rgb="FFFF0000"/>
        <bgColor indexed="64"/>
      </patternFill>
    </fill>
    <fill>
      <patternFill patternType="solid">
        <fgColor rgb="FFFFFF00"/>
        <bgColor indexed="64"/>
      </patternFill>
    </fill>
    <fill>
      <patternFill patternType="solid">
        <fgColor rgb="FFFBFB00"/>
        <bgColor rgb="FFFBFB00"/>
      </patternFill>
    </fill>
  </fills>
  <borders count="20">
    <border>
      <left/>
      <right/>
      <top/>
      <bottom/>
      <diagonal/>
    </border>
    <border>
      <left style="thin">
        <color rgb="FFBFBFBF"/>
      </left>
      <right style="thin">
        <color rgb="FFBFBFBF"/>
      </right>
      <top style="thin">
        <color rgb="FFBFBFBF"/>
      </top>
      <bottom style="thin">
        <color rgb="FFBFBFBF"/>
      </bottom>
      <diagonal/>
    </border>
    <border>
      <left/>
      <right/>
      <top/>
      <bottom/>
      <diagonal/>
    </border>
    <border>
      <left style="thin">
        <color rgb="FF808080"/>
      </left>
      <right/>
      <top style="thin">
        <color rgb="FF808080"/>
      </top>
      <bottom/>
      <diagonal/>
    </border>
    <border>
      <left/>
      <right style="thin">
        <color rgb="FF808080"/>
      </right>
      <top style="thin">
        <color rgb="FF808080"/>
      </top>
      <bottom/>
      <diagonal/>
    </border>
    <border>
      <left style="thin">
        <color rgb="FF7F7F7F"/>
      </left>
      <right/>
      <top/>
      <bottom/>
      <diagonal/>
    </border>
    <border>
      <left/>
      <right style="thin">
        <color rgb="FF7F7F7F"/>
      </right>
      <top/>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style="thin">
        <color rgb="FF7F7F7F"/>
      </right>
      <top style="thin">
        <color rgb="FF7F7F7F"/>
      </top>
      <bottom style="thin">
        <color rgb="FF7F7F7F"/>
      </bottom>
      <diagonal/>
    </border>
    <border>
      <left style="thin">
        <color rgb="FF7F7F7F"/>
      </left>
      <right/>
      <top style="thin">
        <color rgb="FF7F7F7F"/>
      </top>
      <bottom/>
      <diagonal/>
    </border>
    <border>
      <left/>
      <right style="thin">
        <color rgb="FF7F7F7F"/>
      </right>
      <top style="thin">
        <color rgb="FF7F7F7F"/>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000000"/>
      </left>
      <right style="thin">
        <color rgb="FF000000"/>
      </right>
      <top style="thin">
        <color rgb="FF000000"/>
      </top>
      <bottom style="thin">
        <color rgb="FF0000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499984740745262"/>
      </left>
      <right style="thin">
        <color theme="0" tint="-0.499984740745262"/>
      </right>
      <top/>
      <bottom/>
      <diagonal/>
    </border>
  </borders>
  <cellStyleXfs count="267">
    <xf numFmtId="0" fontId="0" fillId="0" borderId="0"/>
    <xf numFmtId="0" fontId="28" fillId="0" borderId="2"/>
    <xf numFmtId="0" fontId="29" fillId="0" borderId="2"/>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2" fillId="0" borderId="2"/>
    <xf numFmtId="0" fontId="28" fillId="0" borderId="2"/>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28" fillId="0" borderId="2"/>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2" fillId="0" borderId="2"/>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0" fillId="0" borderId="2" applyNumberFormat="0" applyFill="0" applyBorder="0" applyAlignment="0" applyProtection="0"/>
    <xf numFmtId="0" fontId="34" fillId="0" borderId="2" applyNumberFormat="0" applyFill="0" applyBorder="0" applyAlignment="0" applyProtection="0">
      <alignment vertical="top"/>
      <protection locked="0"/>
    </xf>
  </cellStyleXfs>
  <cellXfs count="104">
    <xf numFmtId="0" fontId="0" fillId="0" borderId="0" xfId="0" applyFont="1" applyAlignment="1"/>
    <xf numFmtId="0" fontId="3" fillId="2" borderId="1" xfId="0" applyFont="1" applyFill="1" applyBorder="1"/>
    <xf numFmtId="49" fontId="3" fillId="2" borderId="1" xfId="0" applyNumberFormat="1" applyFont="1" applyFill="1" applyBorder="1" applyAlignment="1">
      <alignment wrapText="1"/>
    </xf>
    <xf numFmtId="0" fontId="4" fillId="2" borderId="1" xfId="0" applyFont="1" applyFill="1" applyBorder="1" applyAlignment="1">
      <alignment wrapText="1"/>
    </xf>
    <xf numFmtId="0" fontId="3" fillId="2" borderId="2" xfId="0" applyFont="1" applyFill="1" applyBorder="1"/>
    <xf numFmtId="0" fontId="3" fillId="2" borderId="2" xfId="0" applyFont="1" applyFill="1" applyBorder="1" applyAlignment="1">
      <alignment wrapText="1"/>
    </xf>
    <xf numFmtId="0" fontId="0" fillId="0" borderId="1" xfId="0" applyFont="1" applyBorder="1"/>
    <xf numFmtId="0" fontId="0" fillId="0" borderId="0" xfId="0" applyFont="1"/>
    <xf numFmtId="0" fontId="0" fillId="0" borderId="0" xfId="0" applyFont="1" applyAlignment="1">
      <alignment horizontal="left"/>
    </xf>
    <xf numFmtId="0" fontId="3" fillId="2" borderId="1" xfId="0" applyFont="1" applyFill="1" applyBorder="1" applyAlignment="1">
      <alignment wrapText="1"/>
    </xf>
    <xf numFmtId="0" fontId="0" fillId="4" borderId="9" xfId="0" applyFont="1" applyFill="1" applyBorder="1" applyAlignment="1">
      <alignment horizontal="left" vertical="top" wrapText="1"/>
    </xf>
    <xf numFmtId="0" fontId="0" fillId="4" borderId="9" xfId="0" applyFont="1" applyFill="1" applyBorder="1" applyAlignment="1">
      <alignment vertical="top"/>
    </xf>
    <xf numFmtId="0" fontId="0" fillId="0" borderId="0" xfId="0" applyFont="1" applyAlignment="1">
      <alignment horizontal="left" vertical="center" wrapText="1"/>
    </xf>
    <xf numFmtId="0" fontId="3" fillId="2" borderId="9" xfId="0" applyFont="1" applyFill="1" applyBorder="1" applyAlignment="1">
      <alignment horizontal="left" vertical="center" wrapText="1"/>
    </xf>
    <xf numFmtId="0" fontId="4" fillId="2" borderId="9" xfId="0" applyFont="1" applyFill="1" applyBorder="1" applyAlignment="1">
      <alignment horizontal="left" vertical="center" wrapText="1"/>
    </xf>
    <xf numFmtId="0" fontId="3" fillId="2" borderId="9" xfId="0" applyFont="1" applyFill="1" applyBorder="1"/>
    <xf numFmtId="0" fontId="3" fillId="2" borderId="9" xfId="0" applyFont="1" applyFill="1" applyBorder="1" applyAlignment="1">
      <alignment wrapText="1"/>
    </xf>
    <xf numFmtId="49" fontId="0" fillId="0" borderId="0" xfId="0" applyNumberFormat="1" applyFont="1" applyAlignment="1">
      <alignment horizontal="left" vertical="center" wrapText="1"/>
    </xf>
    <xf numFmtId="0" fontId="0" fillId="0" borderId="0" xfId="0" applyFont="1" applyAlignment="1">
      <alignment wrapText="1"/>
    </xf>
    <xf numFmtId="0" fontId="4" fillId="2" borderId="9" xfId="0" applyFont="1" applyFill="1" applyBorder="1" applyAlignment="1">
      <alignment wrapText="1"/>
    </xf>
    <xf numFmtId="0" fontId="0" fillId="5" borderId="9" xfId="0" applyFont="1" applyFill="1" applyBorder="1" applyAlignment="1">
      <alignment wrapText="1"/>
    </xf>
    <xf numFmtId="0" fontId="0" fillId="5" borderId="9" xfId="0" applyFont="1" applyFill="1" applyBorder="1"/>
    <xf numFmtId="0" fontId="0" fillId="5" borderId="9" xfId="0" applyFont="1" applyFill="1" applyBorder="1" applyAlignment="1">
      <alignment horizontal="left" vertical="top"/>
    </xf>
    <xf numFmtId="0" fontId="0" fillId="5" borderId="9" xfId="0" applyFont="1" applyFill="1" applyBorder="1" applyAlignment="1">
      <alignment horizontal="left" vertical="top" wrapText="1"/>
    </xf>
    <xf numFmtId="0" fontId="0" fillId="5" borderId="14" xfId="0" applyFont="1" applyFill="1" applyBorder="1" applyAlignment="1">
      <alignment horizontal="left" vertical="top" wrapText="1"/>
    </xf>
    <xf numFmtId="0" fontId="0" fillId="5" borderId="9" xfId="0" applyFont="1" applyFill="1" applyBorder="1" applyAlignment="1">
      <alignment horizontal="center" vertical="top"/>
    </xf>
    <xf numFmtId="0" fontId="0" fillId="6" borderId="9" xfId="0" applyFont="1" applyFill="1" applyBorder="1" applyAlignment="1">
      <alignment wrapText="1"/>
    </xf>
    <xf numFmtId="0" fontId="0" fillId="6" borderId="9" xfId="0" applyFont="1" applyFill="1" applyBorder="1"/>
    <xf numFmtId="0" fontId="0" fillId="0" borderId="9" xfId="0" applyFont="1" applyBorder="1"/>
    <xf numFmtId="0" fontId="12" fillId="6" borderId="9" xfId="0" applyFont="1" applyFill="1" applyBorder="1" applyAlignment="1">
      <alignment horizontal="center"/>
    </xf>
    <xf numFmtId="0" fontId="13" fillId="6" borderId="9" xfId="0" applyFont="1" applyFill="1" applyBorder="1" applyAlignment="1">
      <alignment horizontal="center"/>
    </xf>
    <xf numFmtId="16" fontId="13" fillId="6" borderId="9" xfId="0" applyNumberFormat="1" applyFont="1" applyFill="1" applyBorder="1" applyAlignment="1">
      <alignment horizontal="center"/>
    </xf>
    <xf numFmtId="0" fontId="13" fillId="6" borderId="9" xfId="0" applyFont="1" applyFill="1" applyBorder="1" applyAlignment="1">
      <alignment horizontal="center" vertical="center" wrapText="1"/>
    </xf>
    <xf numFmtId="0" fontId="0" fillId="6" borderId="9" xfId="0" applyFont="1" applyFill="1" applyBorder="1" applyAlignment="1">
      <alignment horizontal="center" vertical="center" wrapText="1"/>
    </xf>
    <xf numFmtId="0" fontId="0" fillId="6" borderId="9" xfId="0" applyFont="1" applyFill="1" applyBorder="1" applyAlignment="1">
      <alignment horizontal="center" wrapText="1"/>
    </xf>
    <xf numFmtId="49" fontId="3" fillId="2" borderId="9" xfId="0" applyNumberFormat="1" applyFont="1" applyFill="1" applyBorder="1"/>
    <xf numFmtId="0" fontId="4" fillId="2" borderId="9" xfId="0" applyFont="1" applyFill="1" applyBorder="1"/>
    <xf numFmtId="0" fontId="5" fillId="0" borderId="9" xfId="0" applyFont="1" applyBorder="1"/>
    <xf numFmtId="49" fontId="0" fillId="0" borderId="9" xfId="0" applyNumberFormat="1" applyFont="1" applyBorder="1"/>
    <xf numFmtId="49" fontId="0" fillId="0" borderId="9" xfId="0" applyNumberFormat="1" applyFont="1" applyBorder="1" applyAlignment="1">
      <alignment vertical="top"/>
    </xf>
    <xf numFmtId="164" fontId="0" fillId="0" borderId="9" xfId="0" applyNumberFormat="1" applyFont="1" applyBorder="1"/>
    <xf numFmtId="0" fontId="0" fillId="0" borderId="15" xfId="0" applyFont="1" applyBorder="1"/>
    <xf numFmtId="0" fontId="0" fillId="7" borderId="14" xfId="0" applyFont="1" applyFill="1" applyBorder="1"/>
    <xf numFmtId="0" fontId="0" fillId="0" borderId="16" xfId="0" applyFont="1" applyBorder="1"/>
    <xf numFmtId="0" fontId="14" fillId="0" borderId="0" xfId="0" applyFont="1"/>
    <xf numFmtId="0" fontId="3" fillId="2" borderId="9" xfId="0" applyFont="1" applyFill="1" applyBorder="1" applyAlignment="1">
      <alignment vertical="top"/>
    </xf>
    <xf numFmtId="49" fontId="3" fillId="2" borderId="9" xfId="0" applyNumberFormat="1" applyFont="1" applyFill="1" applyBorder="1" applyAlignment="1">
      <alignment vertical="top"/>
    </xf>
    <xf numFmtId="0" fontId="24" fillId="0" borderId="17" xfId="0" applyFont="1" applyBorder="1" applyAlignment="1"/>
    <xf numFmtId="0" fontId="24" fillId="0" borderId="17" xfId="0" applyFont="1" applyBorder="1" applyAlignment="1">
      <alignment wrapText="1"/>
    </xf>
    <xf numFmtId="49" fontId="24" fillId="0" borderId="17" xfId="0" applyNumberFormat="1" applyFont="1" applyBorder="1" applyAlignment="1">
      <alignment wrapText="1"/>
    </xf>
    <xf numFmtId="49" fontId="24" fillId="0" borderId="17" xfId="0" applyNumberFormat="1" applyFont="1" applyBorder="1" applyAlignment="1"/>
    <xf numFmtId="0" fontId="24" fillId="0" borderId="0" xfId="0" applyFont="1" applyAlignment="1"/>
    <xf numFmtId="0" fontId="24" fillId="0" borderId="0" xfId="0" applyFont="1" applyAlignment="1">
      <alignment wrapText="1"/>
    </xf>
    <xf numFmtId="0" fontId="24" fillId="0" borderId="0" xfId="0" applyFont="1"/>
    <xf numFmtId="0" fontId="0" fillId="0" borderId="2" xfId="0" applyFont="1" applyBorder="1"/>
    <xf numFmtId="0" fontId="25" fillId="0" borderId="0" xfId="0" applyFont="1" applyAlignment="1"/>
    <xf numFmtId="0" fontId="25" fillId="0" borderId="9" xfId="0" applyFont="1" applyBorder="1"/>
    <xf numFmtId="0" fontId="26" fillId="0" borderId="9" xfId="0" applyFont="1" applyBorder="1"/>
    <xf numFmtId="0" fontId="25" fillId="0" borderId="9" xfId="0" applyFont="1" applyBorder="1" applyAlignment="1">
      <alignment wrapText="1"/>
    </xf>
    <xf numFmtId="0" fontId="27" fillId="0" borderId="9" xfId="0" applyFont="1" applyBorder="1"/>
    <xf numFmtId="0" fontId="24" fillId="0" borderId="17" xfId="0" applyFont="1" applyBorder="1"/>
    <xf numFmtId="0" fontId="6" fillId="0" borderId="9" xfId="0" applyFont="1" applyBorder="1"/>
    <xf numFmtId="0" fontId="24" fillId="0" borderId="2" xfId="0" applyFont="1" applyBorder="1" applyAlignment="1"/>
    <xf numFmtId="49" fontId="31" fillId="0" borderId="17" xfId="0" applyNumberFormat="1" applyFont="1" applyBorder="1" applyAlignment="1"/>
    <xf numFmtId="49" fontId="1" fillId="0" borderId="17" xfId="0" applyNumberFormat="1" applyFont="1" applyBorder="1" applyAlignment="1"/>
    <xf numFmtId="0" fontId="31" fillId="0" borderId="17" xfId="0" applyFont="1" applyBorder="1" applyAlignment="1"/>
    <xf numFmtId="0" fontId="31" fillId="0" borderId="0" xfId="0" applyFont="1" applyAlignment="1"/>
    <xf numFmtId="0" fontId="31" fillId="0" borderId="0" xfId="0" applyFont="1"/>
    <xf numFmtId="0" fontId="5" fillId="3" borderId="9" xfId="0" applyFont="1" applyFill="1" applyBorder="1" applyAlignment="1">
      <alignment wrapText="1"/>
    </xf>
    <xf numFmtId="0" fontId="5" fillId="0" borderId="9" xfId="0" applyFont="1" applyBorder="1" applyAlignment="1">
      <alignment wrapText="1"/>
    </xf>
    <xf numFmtId="0" fontId="5" fillId="8" borderId="9" xfId="0" applyFont="1" applyFill="1" applyBorder="1"/>
    <xf numFmtId="49" fontId="31" fillId="8" borderId="17" xfId="0" applyNumberFormat="1" applyFont="1" applyFill="1" applyBorder="1" applyAlignment="1">
      <alignment vertical="top"/>
    </xf>
    <xf numFmtId="49" fontId="5" fillId="8" borderId="9" xfId="0" applyNumberFormat="1" applyFont="1" applyFill="1" applyBorder="1" applyAlignment="1">
      <alignment vertical="top"/>
    </xf>
    <xf numFmtId="0" fontId="5" fillId="8" borderId="0" xfId="0" applyFont="1" applyFill="1" applyAlignment="1"/>
    <xf numFmtId="0" fontId="5" fillId="0" borderId="0" xfId="0" applyFont="1" applyAlignment="1"/>
    <xf numFmtId="0" fontId="0" fillId="0" borderId="2" xfId="0" applyFont="1" applyFill="1" applyBorder="1"/>
    <xf numFmtId="0" fontId="28" fillId="0" borderId="2" xfId="0" applyFont="1" applyFill="1" applyBorder="1"/>
    <xf numFmtId="0" fontId="6" fillId="0" borderId="0" xfId="0" applyFont="1"/>
    <xf numFmtId="0" fontId="0" fillId="0" borderId="9" xfId="0" applyFont="1" applyBorder="1" applyAlignment="1">
      <alignment wrapText="1"/>
    </xf>
    <xf numFmtId="49" fontId="24" fillId="0" borderId="2" xfId="0" applyNumberFormat="1" applyFont="1" applyBorder="1" applyAlignment="1"/>
    <xf numFmtId="49" fontId="31" fillId="0" borderId="2" xfId="0" applyNumberFormat="1" applyFont="1" applyBorder="1" applyAlignment="1"/>
    <xf numFmtId="0" fontId="0" fillId="9" borderId="0" xfId="0" applyFont="1" applyFill="1" applyAlignment="1"/>
    <xf numFmtId="0" fontId="29" fillId="0" borderId="18" xfId="2" applyBorder="1"/>
    <xf numFmtId="0" fontId="34" fillId="0" borderId="18" xfId="266" applyBorder="1" applyAlignment="1" applyProtection="1"/>
    <xf numFmtId="0" fontId="0" fillId="0" borderId="6" xfId="0" applyFont="1" applyFill="1" applyBorder="1"/>
    <xf numFmtId="0" fontId="0" fillId="0" borderId="15" xfId="0" applyFont="1" applyFill="1" applyBorder="1"/>
    <xf numFmtId="0" fontId="0" fillId="0" borderId="2" xfId="0" applyFont="1" applyBorder="1" applyAlignment="1">
      <alignment wrapText="1"/>
    </xf>
    <xf numFmtId="164" fontId="0" fillId="10" borderId="2" xfId="0" applyNumberFormat="1" applyFont="1" applyFill="1" applyBorder="1"/>
    <xf numFmtId="0" fontId="0" fillId="0" borderId="0" xfId="0"/>
    <xf numFmtId="0" fontId="24" fillId="0" borderId="19" xfId="0" applyFont="1" applyFill="1" applyBorder="1" applyAlignment="1"/>
    <xf numFmtId="0" fontId="31" fillId="0" borderId="17" xfId="0" applyFont="1" applyBorder="1" applyAlignment="1">
      <alignment wrapText="1"/>
    </xf>
    <xf numFmtId="0" fontId="35" fillId="0" borderId="17" xfId="0" applyFont="1" applyBorder="1" applyAlignment="1">
      <alignment wrapText="1"/>
    </xf>
    <xf numFmtId="0" fontId="31" fillId="0" borderId="2" xfId="0" applyFont="1" applyBorder="1" applyAlignment="1"/>
    <xf numFmtId="0" fontId="7" fillId="4" borderId="3" xfId="0" applyFont="1" applyFill="1" applyBorder="1" applyAlignment="1">
      <alignment horizontal="left" vertical="center" wrapText="1"/>
    </xf>
    <xf numFmtId="0" fontId="8" fillId="0" borderId="4" xfId="0" applyFont="1" applyBorder="1"/>
    <xf numFmtId="0" fontId="0" fillId="4" borderId="5" xfId="0" applyFont="1" applyFill="1" applyBorder="1" applyAlignment="1">
      <alignment horizontal="center" vertical="center" wrapText="1"/>
    </xf>
    <xf numFmtId="0" fontId="8" fillId="0" borderId="6" xfId="0" applyFont="1" applyBorder="1"/>
    <xf numFmtId="0" fontId="0" fillId="4" borderId="7" xfId="0" applyFont="1" applyFill="1" applyBorder="1" applyAlignment="1">
      <alignment horizontal="left" vertical="center" wrapText="1"/>
    </xf>
    <xf numFmtId="0" fontId="8" fillId="0" borderId="8" xfId="0" applyFont="1" applyBorder="1"/>
    <xf numFmtId="0" fontId="10" fillId="5" borderId="12" xfId="0" applyFont="1" applyFill="1" applyBorder="1" applyAlignment="1">
      <alignment horizontal="left"/>
    </xf>
    <xf numFmtId="0" fontId="8" fillId="0" borderId="13" xfId="0" applyFont="1" applyBorder="1"/>
    <xf numFmtId="0" fontId="11" fillId="6" borderId="12" xfId="0" applyFont="1" applyFill="1" applyBorder="1" applyAlignment="1">
      <alignment horizontal="left"/>
    </xf>
    <xf numFmtId="0" fontId="9" fillId="4" borderId="10" xfId="0" applyFont="1" applyFill="1" applyBorder="1" applyAlignment="1">
      <alignment horizontal="left" vertical="center" wrapText="1"/>
    </xf>
    <xf numFmtId="0" fontId="8" fillId="0" borderId="11" xfId="0" applyFont="1" applyBorder="1"/>
  </cellXfs>
  <cellStyles count="267">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Hyperlink" xfId="266" builtinId="8"/>
    <cellStyle name="Normal" xfId="0" builtinId="0"/>
    <cellStyle name="Normal 2" xfId="2"/>
    <cellStyle name="Normal 2 2" xfId="15"/>
    <cellStyle name="Normal 2 2 2" xfId="147"/>
    <cellStyle name="Normal 3" xfId="16"/>
    <cellStyle name="Normal 4" xfId="113"/>
    <cellStyle name="Normal 5" xfId="1"/>
  </cellStyles>
  <dxfs count="2924">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border>
        <bottom style="thin">
          <color auto="1"/>
        </bottom>
        <vertical/>
        <horizontal/>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ill>
        <patternFill patternType="none"/>
      </fill>
      <border>
        <bottom style="thin">
          <color rgb="FF000000"/>
        </bottom>
      </border>
    </dxf>
    <dxf>
      <fill>
        <patternFill patternType="none"/>
      </fill>
      <border>
        <bottom style="thin">
          <color rgb="FF000000"/>
        </bottom>
      </border>
    </dxf>
    <dxf>
      <fill>
        <patternFill patternType="none"/>
      </fill>
      <border>
        <bottom style="thin">
          <color rgb="FF000000"/>
        </bottom>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bottom style="thin">
          <color rgb="FF000000"/>
        </bottom>
      </border>
    </dxf>
    <dxf>
      <fill>
        <patternFill patternType="none"/>
      </fill>
      <border>
        <bottom style="thin">
          <color rgb="FF000000"/>
        </bottom>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none"/>
      </fill>
      <border>
        <top style="thin">
          <color rgb="FF000000"/>
        </top>
      </border>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bgColor theme="9" tint="0.59996337778862885"/>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bgColor theme="9" tint="0.59996337778862885"/>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indexed="64"/>
          <bgColor rgb="FFFBFB00"/>
        </patternFill>
      </fill>
    </dxf>
    <dxf>
      <fill>
        <patternFill>
          <bgColor rgb="FFFF6969"/>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indexed="64"/>
          <bgColor rgb="FFFBFB00"/>
        </patternFill>
      </fill>
    </dxf>
    <dxf>
      <fill>
        <patternFill>
          <bgColor rgb="FFFF6969"/>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2F2F2"/>
          <bgColor rgb="FFF2F2F2"/>
        </patternFill>
      </fill>
    </dxf>
    <dxf>
      <fill>
        <patternFill patternType="solid">
          <fgColor rgb="FFFF0000"/>
          <bgColor rgb="FFFF0000"/>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2F2F2"/>
          <bgColor rgb="FFF2F2F2"/>
        </patternFill>
      </fill>
    </dxf>
    <dxf>
      <fill>
        <patternFill patternType="solid">
          <fgColor rgb="FFFF0000"/>
          <bgColor rgb="FFFF0000"/>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BFB00"/>
          <bgColor rgb="FFFBFB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BFB00"/>
          <bgColor rgb="FFFBFB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FF6969"/>
          <bgColor rgb="FFFF6969"/>
        </patternFill>
      </fill>
    </dxf>
    <dxf>
      <fill>
        <patternFill patternType="solid">
          <fgColor rgb="FFEAF1DD"/>
          <bgColor rgb="FFEAF1DD"/>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99BCE7"/>
          <bgColor rgb="FF99BCE7"/>
        </patternFill>
      </fill>
    </dxf>
    <dxf>
      <fill>
        <patternFill patternType="solid">
          <fgColor rgb="FFDBE5F1"/>
          <bgColor rgb="FFDBE5F1"/>
        </patternFill>
      </fill>
    </dxf>
    <dxf>
      <fill>
        <patternFill patternType="solid">
          <fgColor rgb="FFFBFB00"/>
          <bgColor rgb="FFFBFB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FF6969"/>
          <bgColor rgb="FFFF6969"/>
        </patternFill>
      </fill>
    </dxf>
    <dxf>
      <fill>
        <patternFill patternType="solid">
          <fgColor rgb="FFEAF1DD"/>
          <bgColor rgb="FFEAF1DD"/>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99BCE7"/>
          <bgColor rgb="FF99BCE7"/>
        </patternFill>
      </fill>
    </dxf>
    <dxf>
      <fill>
        <patternFill patternType="solid">
          <fgColor rgb="FFDBE5F1"/>
          <bgColor rgb="FFDBE5F1"/>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40"/>
  <sheetViews>
    <sheetView tabSelected="1" workbookViewId="0">
      <pane xSplit="5" ySplit="1" topLeftCell="S65" activePane="bottomRight" state="frozen"/>
      <selection pane="topRight" activeCell="F1" sqref="F1"/>
      <selection pane="bottomLeft" activeCell="A2" sqref="A2"/>
      <selection pane="bottomRight" activeCell="T75" sqref="T75"/>
    </sheetView>
  </sheetViews>
  <sheetFormatPr defaultColWidth="8.875" defaultRowHeight="15" customHeight="1"/>
  <cols>
    <col min="1" max="1" width="23.375" customWidth="1"/>
    <col min="2" max="2" width="18.875" customWidth="1"/>
    <col min="3" max="3" width="23" customWidth="1"/>
    <col min="4" max="4" width="19.875" customWidth="1"/>
    <col min="5" max="5" width="14.5" customWidth="1"/>
    <col min="6" max="6" width="17.125" customWidth="1"/>
    <col min="7" max="7" width="10" customWidth="1"/>
    <col min="8" max="8" width="11.375" customWidth="1"/>
    <col min="9" max="9" width="7.125" customWidth="1"/>
    <col min="10" max="10" width="6.625" customWidth="1"/>
    <col min="11" max="11" width="17.125" customWidth="1"/>
    <col min="12" max="12" width="8.875" customWidth="1"/>
    <col min="13" max="13" width="4.375" customWidth="1"/>
    <col min="14" max="14" width="4.125" customWidth="1"/>
    <col min="15" max="15" width="31" customWidth="1"/>
    <col min="16" max="16" width="8.375" customWidth="1"/>
    <col min="17" max="17" width="18" customWidth="1"/>
    <col min="18" max="18" width="9.125" customWidth="1"/>
    <col min="19" max="19" width="18.375" customWidth="1"/>
    <col min="20" max="20" width="13.125" customWidth="1"/>
    <col min="21" max="21" width="12" customWidth="1"/>
    <col min="22" max="22" width="11.625" customWidth="1"/>
    <col min="23" max="23" width="11.5" customWidth="1"/>
    <col min="24" max="24" width="48" customWidth="1"/>
    <col min="25" max="25" width="14.375" customWidth="1"/>
    <col min="26" max="26" width="10.625" customWidth="1"/>
    <col min="27" max="27" width="10.875" customWidth="1"/>
    <col min="28" max="29" width="17" customWidth="1"/>
    <col min="30" max="31" width="32.125" customWidth="1"/>
    <col min="32" max="32" width="11" customWidth="1"/>
  </cols>
  <sheetData>
    <row r="1" spans="1:32" ht="18" customHeight="1">
      <c r="A1" s="15" t="s">
        <v>426</v>
      </c>
      <c r="B1" s="15" t="s">
        <v>405</v>
      </c>
      <c r="C1" s="15" t="s">
        <v>9</v>
      </c>
      <c r="D1" s="15" t="s">
        <v>10</v>
      </c>
      <c r="E1" s="35" t="s">
        <v>688</v>
      </c>
      <c r="F1" s="35" t="s">
        <v>689</v>
      </c>
      <c r="G1" s="35" t="s">
        <v>690</v>
      </c>
      <c r="H1" s="15" t="s">
        <v>691</v>
      </c>
      <c r="I1" s="15" t="s">
        <v>692</v>
      </c>
      <c r="J1" s="15" t="s">
        <v>429</v>
      </c>
      <c r="K1" s="36" t="s">
        <v>430</v>
      </c>
      <c r="L1" s="15" t="s">
        <v>431</v>
      </c>
      <c r="M1" s="15" t="s">
        <v>693</v>
      </c>
      <c r="N1" s="15" t="s">
        <v>694</v>
      </c>
      <c r="O1" s="15" t="s">
        <v>434</v>
      </c>
      <c r="P1" s="15" t="s">
        <v>435</v>
      </c>
      <c r="Q1" s="15" t="s">
        <v>436</v>
      </c>
      <c r="R1" s="15" t="s">
        <v>437</v>
      </c>
      <c r="S1" s="15" t="s">
        <v>439</v>
      </c>
      <c r="T1" s="15" t="s">
        <v>440</v>
      </c>
      <c r="U1" s="15" t="s">
        <v>441</v>
      </c>
      <c r="V1" s="15" t="s">
        <v>695</v>
      </c>
      <c r="W1" s="15" t="s">
        <v>696</v>
      </c>
      <c r="X1" s="15" t="s">
        <v>697</v>
      </c>
      <c r="Y1" s="15" t="s">
        <v>448</v>
      </c>
      <c r="Z1" s="15" t="s">
        <v>449</v>
      </c>
      <c r="AA1" s="15" t="s">
        <v>450</v>
      </c>
      <c r="AB1" s="15" t="s">
        <v>451</v>
      </c>
      <c r="AC1" s="15" t="s">
        <v>452</v>
      </c>
      <c r="AD1" s="4" t="s">
        <v>698</v>
      </c>
      <c r="AE1" s="4" t="s">
        <v>699</v>
      </c>
      <c r="AF1" s="4"/>
    </row>
    <row r="2" spans="1:32" ht="15.75" customHeight="1">
      <c r="A2" s="28" t="s">
        <v>700</v>
      </c>
      <c r="B2" s="28" t="s">
        <v>700</v>
      </c>
      <c r="C2" s="28"/>
      <c r="D2" s="28"/>
      <c r="E2" s="28"/>
      <c r="F2" s="28"/>
      <c r="G2" s="28"/>
      <c r="H2" s="28"/>
      <c r="I2" s="28"/>
      <c r="J2" s="28"/>
      <c r="K2" s="28"/>
      <c r="L2" s="28"/>
      <c r="M2" s="28"/>
      <c r="N2" s="28"/>
      <c r="O2" s="28"/>
      <c r="P2" s="28"/>
      <c r="Q2" s="28"/>
      <c r="R2" s="28"/>
      <c r="S2" s="28"/>
      <c r="T2" s="28"/>
      <c r="U2" s="28"/>
      <c r="V2" s="28"/>
      <c r="W2" s="28"/>
      <c r="X2" s="28"/>
      <c r="Y2" s="28"/>
      <c r="Z2" s="28"/>
      <c r="AA2" s="28"/>
      <c r="AB2" s="28" t="s">
        <v>716</v>
      </c>
      <c r="AC2" s="28"/>
      <c r="AD2" s="28"/>
      <c r="AE2" s="28"/>
      <c r="AF2" s="28"/>
    </row>
    <row r="3" spans="1:32" ht="15.75" customHeight="1">
      <c r="A3" s="28" t="s">
        <v>550</v>
      </c>
      <c r="B3" s="28" t="s">
        <v>701</v>
      </c>
      <c r="C3" s="28"/>
      <c r="D3" s="28"/>
      <c r="E3" s="28"/>
      <c r="F3" s="28"/>
      <c r="G3" s="28"/>
      <c r="H3" s="28"/>
      <c r="I3" s="28"/>
      <c r="J3" s="28"/>
      <c r="K3" s="28"/>
      <c r="L3" s="28"/>
      <c r="M3" s="28"/>
      <c r="N3" s="28"/>
      <c r="O3" s="28"/>
      <c r="P3" s="28"/>
      <c r="Q3" s="28"/>
      <c r="R3" s="28"/>
      <c r="S3" s="28"/>
      <c r="T3" s="28"/>
      <c r="U3" s="28"/>
      <c r="V3" s="28"/>
      <c r="W3" s="28"/>
      <c r="X3" s="28"/>
      <c r="Y3" s="28"/>
      <c r="Z3" s="28"/>
      <c r="AA3" s="28"/>
      <c r="AB3" s="28" t="s">
        <v>716</v>
      </c>
      <c r="AC3" s="28"/>
      <c r="AD3" s="28"/>
      <c r="AE3" s="28"/>
      <c r="AF3" s="28"/>
    </row>
    <row r="4" spans="1:32" ht="15.75" customHeight="1">
      <c r="A4" s="28" t="s">
        <v>551</v>
      </c>
      <c r="B4" s="28" t="s">
        <v>702</v>
      </c>
      <c r="C4" s="28"/>
      <c r="D4" s="28"/>
      <c r="E4" s="28"/>
      <c r="F4" s="28"/>
      <c r="G4" s="28"/>
      <c r="H4" s="28"/>
      <c r="I4" s="28"/>
      <c r="J4" s="28"/>
      <c r="K4" s="28"/>
      <c r="L4" s="28"/>
      <c r="M4" s="28"/>
      <c r="N4" s="28"/>
      <c r="O4" s="28"/>
      <c r="P4" s="28"/>
      <c r="Q4" s="28"/>
      <c r="R4" s="28"/>
      <c r="S4" s="28"/>
      <c r="T4" s="28"/>
      <c r="U4" s="28"/>
      <c r="V4" s="28"/>
      <c r="W4" s="28"/>
      <c r="X4" s="28"/>
      <c r="Y4" s="28"/>
      <c r="Z4" s="28"/>
      <c r="AA4" s="28"/>
      <c r="AB4" s="28" t="s">
        <v>716</v>
      </c>
      <c r="AC4" s="28"/>
      <c r="AD4" s="28"/>
      <c r="AE4" s="28"/>
      <c r="AF4" s="28"/>
    </row>
    <row r="5" spans="1:32" ht="15.75" customHeight="1">
      <c r="A5" s="28" t="s">
        <v>562</v>
      </c>
      <c r="B5" s="28" t="s">
        <v>703</v>
      </c>
      <c r="C5" s="28"/>
      <c r="D5" s="28"/>
      <c r="E5" s="28"/>
      <c r="F5" s="28"/>
      <c r="G5" s="28"/>
      <c r="H5" s="28"/>
      <c r="I5" s="28"/>
      <c r="J5" s="28"/>
      <c r="K5" s="28" t="s">
        <v>704</v>
      </c>
      <c r="L5" s="28"/>
      <c r="M5" s="28"/>
      <c r="N5" s="28"/>
      <c r="O5" s="28"/>
      <c r="P5" s="28"/>
      <c r="Q5" s="28"/>
      <c r="R5" s="28"/>
      <c r="S5" s="28"/>
      <c r="T5" s="28"/>
      <c r="U5" s="28"/>
      <c r="V5" s="28"/>
      <c r="W5" s="28"/>
      <c r="X5" s="28"/>
      <c r="Y5" s="28"/>
      <c r="Z5" s="28"/>
      <c r="AA5" s="28"/>
      <c r="AB5" s="28"/>
      <c r="AC5" s="28"/>
      <c r="AD5" s="28"/>
      <c r="AE5" s="28"/>
      <c r="AF5" s="28"/>
    </row>
    <row r="6" spans="1:32" ht="15.75" customHeight="1">
      <c r="A6" s="28" t="s">
        <v>552</v>
      </c>
      <c r="B6" s="28" t="s">
        <v>552</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row>
    <row r="7" spans="1:32" ht="15.75" customHeight="1">
      <c r="A7" s="28" t="s">
        <v>553</v>
      </c>
      <c r="B7" s="28" t="s">
        <v>553</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row>
    <row r="8" spans="1:32" ht="15.75" customHeight="1">
      <c r="A8" s="28" t="s">
        <v>564</v>
      </c>
      <c r="B8" s="28" t="s">
        <v>4026</v>
      </c>
      <c r="C8" s="28"/>
      <c r="D8" s="28"/>
      <c r="E8" s="28"/>
      <c r="F8" s="28"/>
      <c r="G8" s="28"/>
      <c r="H8" s="28"/>
      <c r="I8" s="28"/>
      <c r="J8" s="28"/>
      <c r="K8" s="28" t="s">
        <v>4030</v>
      </c>
      <c r="L8" s="28"/>
      <c r="M8" s="28"/>
      <c r="N8" s="28"/>
      <c r="O8" s="28"/>
      <c r="P8" s="28"/>
      <c r="Q8" s="28"/>
      <c r="R8" s="28"/>
      <c r="S8" s="28"/>
      <c r="T8" s="28"/>
      <c r="U8" s="28"/>
      <c r="V8" s="28"/>
      <c r="W8" s="28"/>
      <c r="X8" s="28"/>
      <c r="Y8" s="28"/>
      <c r="Z8" s="28"/>
      <c r="AA8" s="28"/>
      <c r="AB8" s="28"/>
      <c r="AC8" s="28"/>
      <c r="AD8" s="28"/>
      <c r="AE8" s="28"/>
      <c r="AF8" s="28"/>
    </row>
    <row r="9" spans="1:32" ht="15.75" customHeight="1">
      <c r="A9" s="28" t="s">
        <v>564</v>
      </c>
      <c r="B9" s="28" t="s">
        <v>4027</v>
      </c>
      <c r="C9" s="28"/>
      <c r="D9" s="28"/>
      <c r="E9" s="28"/>
      <c r="F9" s="28"/>
      <c r="G9" s="28"/>
      <c r="H9" s="28"/>
      <c r="I9" s="28"/>
      <c r="J9" s="28"/>
      <c r="K9" s="28" t="s">
        <v>4031</v>
      </c>
      <c r="L9" s="28"/>
      <c r="M9" s="28"/>
      <c r="N9" s="28"/>
      <c r="O9" s="28"/>
      <c r="P9" s="28"/>
      <c r="Q9" s="28"/>
      <c r="R9" s="28"/>
      <c r="S9" s="28"/>
      <c r="T9" s="28"/>
      <c r="U9" s="28"/>
      <c r="V9" s="28"/>
      <c r="W9" s="28"/>
      <c r="X9" s="28"/>
      <c r="Y9" s="28"/>
      <c r="Z9" s="28"/>
      <c r="AA9" s="28"/>
      <c r="AB9" s="28"/>
      <c r="AC9" s="28"/>
      <c r="AD9" s="28"/>
      <c r="AE9" s="28"/>
      <c r="AF9" s="28"/>
    </row>
    <row r="10" spans="1:32" ht="15.75" customHeight="1">
      <c r="A10" s="28" t="s">
        <v>564</v>
      </c>
      <c r="B10" s="28" t="s">
        <v>4028</v>
      </c>
      <c r="C10" s="28"/>
      <c r="D10" s="28"/>
      <c r="E10" s="28"/>
      <c r="F10" s="28"/>
      <c r="G10" s="28"/>
      <c r="H10" s="28"/>
      <c r="I10" s="28"/>
      <c r="J10" s="28"/>
      <c r="K10" s="28" t="s">
        <v>4032</v>
      </c>
      <c r="L10" s="28"/>
      <c r="M10" s="28"/>
      <c r="N10" s="28"/>
      <c r="O10" s="28"/>
      <c r="P10" s="28"/>
      <c r="Q10" s="28"/>
      <c r="R10" s="28"/>
      <c r="S10" s="28"/>
      <c r="T10" s="28"/>
      <c r="U10" s="28"/>
      <c r="V10" s="28"/>
      <c r="W10" s="28"/>
      <c r="X10" s="28"/>
      <c r="Y10" s="28"/>
      <c r="Z10" s="28"/>
      <c r="AA10" s="28"/>
      <c r="AB10" s="28"/>
      <c r="AC10" s="28"/>
      <c r="AD10" s="28"/>
      <c r="AE10" s="28"/>
      <c r="AF10" s="28"/>
    </row>
    <row r="11" spans="1:32" ht="15.75" customHeight="1">
      <c r="A11" s="28" t="s">
        <v>564</v>
      </c>
      <c r="B11" s="28" t="s">
        <v>4029</v>
      </c>
      <c r="C11" s="28"/>
      <c r="D11" s="28"/>
      <c r="E11" s="28"/>
      <c r="F11" s="28"/>
      <c r="G11" s="28"/>
      <c r="H11" s="28"/>
      <c r="I11" s="28"/>
      <c r="J11" s="28"/>
      <c r="K11" s="28" t="s">
        <v>4033</v>
      </c>
      <c r="L11" s="28"/>
      <c r="M11" s="28"/>
      <c r="N11" s="28"/>
      <c r="O11" s="28"/>
      <c r="P11" s="28"/>
      <c r="Q11" s="28"/>
      <c r="R11" s="28"/>
      <c r="S11" s="28"/>
      <c r="T11" s="28"/>
      <c r="U11" s="28"/>
      <c r="V11" s="28"/>
      <c r="W11" s="28"/>
      <c r="X11" s="28"/>
      <c r="Y11" s="28"/>
      <c r="Z11" s="28"/>
      <c r="AA11" s="28"/>
      <c r="AB11" s="28"/>
      <c r="AC11" s="28"/>
      <c r="AD11" s="28"/>
      <c r="AE11" s="28"/>
      <c r="AF11" s="28"/>
    </row>
    <row r="12" spans="1:32" ht="15.75" customHeight="1">
      <c r="A12" s="28" t="s">
        <v>558</v>
      </c>
      <c r="B12" s="28" t="s">
        <v>705</v>
      </c>
      <c r="C12" s="28"/>
      <c r="D12" s="28"/>
      <c r="E12" s="28"/>
      <c r="F12" s="28"/>
      <c r="G12" s="28"/>
      <c r="H12" s="28"/>
      <c r="I12" s="28"/>
      <c r="J12" s="28"/>
      <c r="K12" s="28"/>
      <c r="L12" s="28"/>
      <c r="M12" s="28"/>
      <c r="N12" s="28"/>
      <c r="O12" s="28"/>
      <c r="P12" s="28"/>
      <c r="Q12" s="28"/>
      <c r="R12" s="28"/>
      <c r="S12" s="28"/>
      <c r="T12" s="28" t="s">
        <v>706</v>
      </c>
      <c r="U12" s="28"/>
      <c r="V12" s="28"/>
      <c r="W12" s="28"/>
      <c r="X12" s="28"/>
      <c r="Y12" s="28"/>
      <c r="Z12" s="28"/>
      <c r="AA12" s="28"/>
      <c r="AB12" s="28"/>
      <c r="AC12" s="28"/>
      <c r="AD12" s="28"/>
      <c r="AE12" s="28"/>
      <c r="AF12" s="28"/>
    </row>
    <row r="13" spans="1:32" ht="15.75" customHeight="1">
      <c r="A13" s="28" t="s">
        <v>560</v>
      </c>
      <c r="B13" s="28" t="s">
        <v>707</v>
      </c>
      <c r="C13" s="28"/>
      <c r="D13" s="28"/>
      <c r="E13" s="28"/>
      <c r="F13" s="28"/>
      <c r="G13" s="28"/>
      <c r="H13" s="28"/>
      <c r="I13" s="28"/>
      <c r="J13" s="28"/>
      <c r="K13" s="28"/>
      <c r="L13" s="28"/>
      <c r="M13" s="28"/>
      <c r="N13" s="28"/>
      <c r="O13" s="28"/>
      <c r="P13" s="28"/>
      <c r="Q13" s="28"/>
      <c r="R13" s="28"/>
      <c r="S13" s="28"/>
      <c r="T13" s="28" t="s">
        <v>708</v>
      </c>
      <c r="U13" s="28"/>
      <c r="V13" s="28"/>
      <c r="W13" s="28"/>
      <c r="X13" s="28"/>
      <c r="Y13" s="28"/>
      <c r="Z13" s="28"/>
      <c r="AA13" s="28"/>
      <c r="AB13" s="28"/>
      <c r="AC13" s="28"/>
      <c r="AD13" s="28"/>
      <c r="AE13" s="28"/>
      <c r="AF13" s="28"/>
    </row>
    <row r="14" spans="1:32" ht="15.75" customHeight="1">
      <c r="A14" s="28" t="s">
        <v>568</v>
      </c>
      <c r="B14" s="28" t="s">
        <v>709</v>
      </c>
      <c r="C14" s="28" t="str">
        <f t="shared" ref="C14:D21" si="0">("q"&amp;ROW()&amp;":"&amp;" "&amp;E14)</f>
        <v>q14: Module 1. Introduction</v>
      </c>
      <c r="D14" s="28" t="str">
        <f t="shared" si="0"/>
        <v>q14: Module 1. Introduction</v>
      </c>
      <c r="E14" s="28" t="s">
        <v>710</v>
      </c>
      <c r="F14" s="28" t="s">
        <v>710</v>
      </c>
      <c r="G14" s="28" t="s">
        <v>711</v>
      </c>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row>
    <row r="15" spans="1:32" ht="15.75" customHeight="1">
      <c r="A15" s="28" t="s">
        <v>568</v>
      </c>
      <c r="B15" s="28" t="s">
        <v>712</v>
      </c>
      <c r="C15" s="28" t="str">
        <f t="shared" si="0"/>
        <v>q15: Module 1.1. Interviewer Information (ra)</v>
      </c>
      <c r="D15" s="28" t="str">
        <f t="shared" si="0"/>
        <v>q15: Module 1.1. Interviewer Information (ra)</v>
      </c>
      <c r="E15" s="28" t="s">
        <v>713</v>
      </c>
      <c r="F15" s="28" t="s">
        <v>713</v>
      </c>
      <c r="G15" s="28" t="s">
        <v>713</v>
      </c>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row>
    <row r="16" spans="1:32" ht="15.75" customHeight="1">
      <c r="A16" s="37" t="s">
        <v>489</v>
      </c>
      <c r="B16" s="28" t="s">
        <v>397</v>
      </c>
      <c r="C16" s="28" t="str">
        <f t="shared" si="0"/>
        <v>q16: Please enter your enumerator ID</v>
      </c>
      <c r="D16" s="28" t="str">
        <f t="shared" si="0"/>
        <v>q16: Nimero iranga umushakashatsi</v>
      </c>
      <c r="E16" s="38" t="s">
        <v>714</v>
      </c>
      <c r="F16" s="38" t="s">
        <v>715</v>
      </c>
      <c r="G16" s="28"/>
      <c r="H16" s="28"/>
      <c r="I16" s="28"/>
      <c r="J16" s="28"/>
      <c r="K16" s="37"/>
      <c r="L16" s="38" t="s">
        <v>3749</v>
      </c>
      <c r="M16" s="28"/>
      <c r="N16" s="28"/>
      <c r="O16" s="28"/>
      <c r="P16" s="28"/>
      <c r="Q16" s="28" t="s">
        <v>716</v>
      </c>
      <c r="R16" s="28"/>
      <c r="S16" s="28"/>
      <c r="T16" s="28"/>
      <c r="U16" s="28"/>
      <c r="V16" s="28"/>
      <c r="W16" s="28"/>
      <c r="X16" s="28"/>
      <c r="Y16" s="28"/>
      <c r="Z16" s="28"/>
      <c r="AA16" s="28"/>
      <c r="AB16" s="28" t="s">
        <v>716</v>
      </c>
      <c r="AC16" s="28"/>
      <c r="AD16" s="28"/>
      <c r="AE16" s="28"/>
      <c r="AF16" s="28"/>
    </row>
    <row r="17" spans="1:32" ht="15.75" customHeight="1">
      <c r="A17" s="28" t="s">
        <v>558</v>
      </c>
      <c r="B17" s="28" t="s">
        <v>717</v>
      </c>
      <c r="C17" s="28" t="str">
        <f t="shared" si="0"/>
        <v xml:space="preserve">q17: </v>
      </c>
      <c r="D17" s="28" t="str">
        <f t="shared" si="0"/>
        <v xml:space="preserve">q17: </v>
      </c>
      <c r="E17" s="28"/>
      <c r="F17" s="28"/>
      <c r="G17" s="28"/>
      <c r="H17" s="28"/>
      <c r="I17" s="28"/>
      <c r="J17" s="28"/>
      <c r="K17" s="28"/>
      <c r="L17" s="28"/>
      <c r="M17" s="28"/>
      <c r="N17" s="28"/>
      <c r="O17" s="28"/>
      <c r="P17" s="28"/>
      <c r="Q17" s="28" t="s">
        <v>716</v>
      </c>
      <c r="R17" s="28"/>
      <c r="S17" s="28"/>
      <c r="T17" s="56" t="s">
        <v>4088</v>
      </c>
      <c r="U17" s="28"/>
      <c r="V17" s="28"/>
      <c r="W17" s="28"/>
      <c r="X17" s="28"/>
      <c r="Y17" s="28"/>
      <c r="Z17" s="28"/>
      <c r="AA17" s="28"/>
      <c r="AB17" s="28"/>
      <c r="AC17" s="28"/>
      <c r="AD17" s="28"/>
      <c r="AE17" s="28"/>
      <c r="AF17" s="28"/>
    </row>
    <row r="18" spans="1:32" ht="15.75" customHeight="1">
      <c r="A18" s="28" t="s">
        <v>449</v>
      </c>
      <c r="B18" s="28" t="s">
        <v>718</v>
      </c>
      <c r="C18" s="28" t="str">
        <f t="shared" si="0"/>
        <v xml:space="preserve">q18: This is not a valid enumerator ID. Please re-enter your ID or see the supervisor. </v>
      </c>
      <c r="D18" s="28" t="str">
        <f t="shared" si="0"/>
        <v>q18: Nimero iranga umushakashatsi wanditse siyo. Ongera wandike nimero iranga umushakashatsi cyangwa umenyeshe uhagarariye ubushakashatsi</v>
      </c>
      <c r="E18" s="39" t="s">
        <v>719</v>
      </c>
      <c r="F18" s="39" t="s">
        <v>720</v>
      </c>
      <c r="G18" s="28"/>
      <c r="H18" s="28"/>
      <c r="I18" s="28"/>
      <c r="J18" s="28"/>
      <c r="K18" s="28"/>
      <c r="L18" s="28"/>
      <c r="M18" s="28"/>
      <c r="N18" s="28"/>
      <c r="O18" s="28" t="s">
        <v>721</v>
      </c>
      <c r="P18" s="28"/>
      <c r="Q18" s="28"/>
      <c r="R18" s="28"/>
      <c r="S18" s="28"/>
      <c r="T18" s="28"/>
      <c r="U18" s="28"/>
      <c r="V18" s="28"/>
      <c r="W18" s="28"/>
      <c r="X18" s="28"/>
      <c r="Y18" s="28"/>
      <c r="Z18" s="28"/>
      <c r="AA18" s="28"/>
      <c r="AB18" s="28"/>
      <c r="AC18" s="28"/>
      <c r="AD18" s="28"/>
      <c r="AE18" s="28"/>
      <c r="AF18" s="28"/>
    </row>
    <row r="19" spans="1:32" ht="15.75" customHeight="1">
      <c r="A19" s="28" t="s">
        <v>722</v>
      </c>
      <c r="B19" s="28" t="s">
        <v>723</v>
      </c>
      <c r="C19" s="28" t="str">
        <f t="shared" si="0"/>
        <v>q19: Please confirm that you are ${enumerator_name}. Are you ${enumerator_name}?</v>
      </c>
      <c r="D19" s="28" t="str">
        <f t="shared" si="0"/>
        <v>q19: Emeza ko uri ${enumerator_name}. Ese uri ${enumerator_name}</v>
      </c>
      <c r="E19" s="28" t="s">
        <v>724</v>
      </c>
      <c r="F19" s="28" t="s">
        <v>725</v>
      </c>
      <c r="G19" s="28" t="s">
        <v>726</v>
      </c>
      <c r="H19" s="28"/>
      <c r="I19" s="28"/>
      <c r="J19" s="28"/>
      <c r="K19" s="28"/>
      <c r="L19" s="28"/>
      <c r="M19" s="28"/>
      <c r="N19" s="28"/>
      <c r="O19" s="28"/>
      <c r="P19" s="28"/>
      <c r="Q19" s="28" t="s">
        <v>716</v>
      </c>
      <c r="R19" s="28"/>
      <c r="S19" s="28"/>
      <c r="T19" s="28"/>
      <c r="U19" s="28"/>
      <c r="V19" s="28"/>
      <c r="W19" s="28"/>
      <c r="X19" s="28"/>
      <c r="Y19" s="28"/>
      <c r="Z19" s="28"/>
      <c r="AA19" s="28"/>
      <c r="AB19" s="28"/>
      <c r="AC19" s="28"/>
      <c r="AD19" s="28"/>
      <c r="AE19" s="28"/>
      <c r="AF19" s="28"/>
    </row>
    <row r="20" spans="1:32" s="73" customFormat="1" ht="15.75" customHeight="1">
      <c r="A20" s="70" t="s">
        <v>449</v>
      </c>
      <c r="B20" s="70" t="s">
        <v>727</v>
      </c>
      <c r="C20" s="70" t="str">
        <f t="shared" si="0"/>
        <v>q20: You have entered the wrong enumerator ID. Please go back and correct.</v>
      </c>
      <c r="D20" s="70" t="str">
        <f t="shared" si="0"/>
        <v>q20: Nimero iranga umushakashatsi wanditse siyo. Subira inyuma ukosore.</v>
      </c>
      <c r="E20" s="71" t="s">
        <v>3821</v>
      </c>
      <c r="F20" s="72" t="s">
        <v>3822</v>
      </c>
      <c r="G20" s="70"/>
      <c r="H20" s="70"/>
      <c r="I20" s="70"/>
      <c r="J20" s="70"/>
      <c r="K20" s="70"/>
      <c r="L20" s="70"/>
      <c r="M20" s="70"/>
      <c r="N20" s="70"/>
      <c r="O20" s="70" t="s">
        <v>728</v>
      </c>
      <c r="P20" s="70"/>
      <c r="Q20" s="70"/>
      <c r="R20" s="70"/>
      <c r="S20" s="70"/>
      <c r="T20" s="70"/>
      <c r="U20" s="70"/>
      <c r="V20" s="70"/>
      <c r="W20" s="70"/>
      <c r="X20" s="70"/>
      <c r="Y20" s="70"/>
      <c r="Z20" s="70"/>
      <c r="AA20" s="70"/>
      <c r="AB20" s="70"/>
      <c r="AC20" s="70"/>
      <c r="AD20" s="70"/>
      <c r="AE20" s="70"/>
      <c r="AF20" s="70"/>
    </row>
    <row r="21" spans="1:32" ht="15.75" customHeight="1">
      <c r="A21" s="28" t="s">
        <v>572</v>
      </c>
      <c r="B21" s="28" t="s">
        <v>712</v>
      </c>
      <c r="C21" s="28" t="str">
        <f t="shared" si="0"/>
        <v xml:space="preserve">q21: </v>
      </c>
      <c r="D21" s="28" t="str">
        <f t="shared" si="0"/>
        <v xml:space="preserve">q21: </v>
      </c>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row>
    <row r="22" spans="1:32" s="53" customFormat="1" ht="47.25">
      <c r="A22" s="47" t="s">
        <v>568</v>
      </c>
      <c r="B22" s="47" t="s">
        <v>729</v>
      </c>
      <c r="C22" s="49" t="s">
        <v>3707</v>
      </c>
      <c r="D22" s="49"/>
      <c r="E22" s="49" t="s">
        <v>3707</v>
      </c>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row>
    <row r="23" spans="1:32" s="53" customFormat="1" ht="15.75">
      <c r="A23" s="47" t="s">
        <v>3708</v>
      </c>
      <c r="B23" s="47" t="s">
        <v>3709</v>
      </c>
      <c r="C23" s="47" t="s">
        <v>3710</v>
      </c>
      <c r="D23" s="47" t="s">
        <v>3711</v>
      </c>
      <c r="E23" s="47" t="s">
        <v>3712</v>
      </c>
      <c r="F23" s="47" t="s">
        <v>3711</v>
      </c>
      <c r="G23" s="47"/>
      <c r="H23" s="47"/>
      <c r="I23" s="47"/>
      <c r="J23" s="47"/>
      <c r="K23" s="47" t="s">
        <v>3798</v>
      </c>
      <c r="L23" s="47"/>
      <c r="M23" s="47"/>
      <c r="N23" s="47"/>
      <c r="O23" s="47"/>
      <c r="P23" s="47"/>
      <c r="Q23" s="47" t="s">
        <v>716</v>
      </c>
      <c r="R23" s="47"/>
      <c r="S23" s="47"/>
      <c r="T23" s="47"/>
      <c r="U23" s="47"/>
      <c r="V23" s="47"/>
      <c r="W23" s="47"/>
      <c r="X23" s="47"/>
      <c r="Y23" s="47"/>
      <c r="Z23" s="47"/>
      <c r="AA23" s="47"/>
      <c r="AB23" s="47"/>
      <c r="AC23" s="47"/>
      <c r="AD23" s="47"/>
      <c r="AE23" s="47"/>
    </row>
    <row r="24" spans="1:32" s="53" customFormat="1" ht="15.75">
      <c r="A24" s="47" t="s">
        <v>3713</v>
      </c>
      <c r="B24" s="47" t="s">
        <v>3714</v>
      </c>
      <c r="C24" s="47" t="s">
        <v>3715</v>
      </c>
      <c r="D24" s="47" t="s">
        <v>730</v>
      </c>
      <c r="E24" s="47" t="s">
        <v>3716</v>
      </c>
      <c r="F24" s="47" t="s">
        <v>730</v>
      </c>
      <c r="G24" s="47"/>
      <c r="H24" s="47"/>
      <c r="I24" s="47"/>
      <c r="J24" s="47"/>
      <c r="K24" s="47" t="s">
        <v>3799</v>
      </c>
      <c r="L24" s="47"/>
      <c r="M24" s="47"/>
      <c r="N24" s="47"/>
      <c r="O24" s="47"/>
      <c r="P24" s="47"/>
      <c r="Q24" s="47" t="s">
        <v>716</v>
      </c>
      <c r="R24" s="47"/>
      <c r="S24" s="47"/>
      <c r="T24" s="47"/>
      <c r="U24" s="47"/>
      <c r="V24" s="47"/>
      <c r="W24" s="47"/>
      <c r="X24" s="47"/>
      <c r="Y24" s="47"/>
      <c r="Z24" s="47"/>
      <c r="AA24" s="47"/>
      <c r="AB24" s="47"/>
      <c r="AC24" s="47"/>
      <c r="AD24" s="47"/>
      <c r="AE24" s="47"/>
    </row>
    <row r="25" spans="1:32" s="53" customFormat="1" ht="15.75">
      <c r="A25" s="47" t="s">
        <v>3717</v>
      </c>
      <c r="B25" s="47" t="s">
        <v>3718</v>
      </c>
      <c r="C25" s="47" t="s">
        <v>3719</v>
      </c>
      <c r="D25" s="47" t="s">
        <v>734</v>
      </c>
      <c r="E25" s="47" t="s">
        <v>3720</v>
      </c>
      <c r="F25" s="47" t="s">
        <v>734</v>
      </c>
      <c r="G25" s="47"/>
      <c r="H25" s="47"/>
      <c r="I25" s="47"/>
      <c r="J25" s="47"/>
      <c r="K25" s="47" t="s">
        <v>3800</v>
      </c>
      <c r="L25" s="47"/>
      <c r="M25" s="47"/>
      <c r="N25" s="47"/>
      <c r="O25" s="47"/>
      <c r="P25" s="47"/>
      <c r="Q25" s="47" t="s">
        <v>716</v>
      </c>
      <c r="R25" s="47"/>
      <c r="S25" s="47"/>
      <c r="T25" s="47"/>
      <c r="U25" s="47"/>
      <c r="V25" s="47"/>
      <c r="W25" s="47"/>
      <c r="X25" s="47"/>
      <c r="Y25" s="47"/>
      <c r="Z25" s="47"/>
      <c r="AA25" s="47"/>
      <c r="AB25" s="47"/>
      <c r="AC25" s="47"/>
      <c r="AD25" s="47"/>
      <c r="AE25" s="47"/>
    </row>
    <row r="26" spans="1:32" s="53" customFormat="1" ht="15.75">
      <c r="A26" s="47" t="s">
        <v>3721</v>
      </c>
      <c r="B26" s="47" t="s">
        <v>3722</v>
      </c>
      <c r="C26" s="47" t="s">
        <v>3723</v>
      </c>
      <c r="D26" s="47" t="s">
        <v>737</v>
      </c>
      <c r="E26" s="47" t="s">
        <v>3724</v>
      </c>
      <c r="F26" s="47" t="s">
        <v>737</v>
      </c>
      <c r="G26" s="47"/>
      <c r="H26" s="47"/>
      <c r="I26" s="47"/>
      <c r="J26" s="47"/>
      <c r="K26" s="47" t="s">
        <v>3801</v>
      </c>
      <c r="L26" s="47"/>
      <c r="M26" s="47"/>
      <c r="N26" s="47"/>
      <c r="O26" s="47"/>
      <c r="P26" s="47"/>
      <c r="Q26" s="47" t="s">
        <v>716</v>
      </c>
      <c r="R26" s="47"/>
      <c r="S26" s="47"/>
      <c r="T26" s="47"/>
      <c r="U26" s="47"/>
      <c r="V26" s="47"/>
      <c r="W26" s="47"/>
      <c r="X26" s="47"/>
      <c r="Y26" s="47"/>
      <c r="Z26" s="47"/>
      <c r="AA26" s="47"/>
      <c r="AB26" s="28" t="s">
        <v>716</v>
      </c>
      <c r="AC26" s="47"/>
      <c r="AD26" s="47"/>
      <c r="AE26" s="47"/>
    </row>
    <row r="27" spans="1:32" s="53" customFormat="1" ht="15.75">
      <c r="A27" s="47" t="s">
        <v>527</v>
      </c>
      <c r="B27" s="47" t="s">
        <v>3725</v>
      </c>
      <c r="C27" s="47" t="s">
        <v>3726</v>
      </c>
      <c r="D27" s="47" t="s">
        <v>3727</v>
      </c>
      <c r="E27" s="47" t="s">
        <v>3728</v>
      </c>
      <c r="F27" s="47" t="s">
        <v>3727</v>
      </c>
      <c r="G27" s="47"/>
      <c r="H27" s="47"/>
      <c r="I27" s="47"/>
      <c r="J27" s="47"/>
      <c r="K27" s="47"/>
      <c r="L27" s="47"/>
      <c r="M27" s="47"/>
      <c r="N27" s="47"/>
      <c r="O27" s="47"/>
      <c r="P27" s="47"/>
      <c r="Q27" s="47" t="s">
        <v>855</v>
      </c>
      <c r="R27" s="47"/>
      <c r="S27" s="47"/>
      <c r="T27" s="47"/>
      <c r="U27" s="47"/>
      <c r="V27" s="47"/>
      <c r="W27" s="47"/>
      <c r="X27" s="47"/>
      <c r="Y27" s="47"/>
      <c r="Z27" s="47"/>
      <c r="AA27" s="47"/>
      <c r="AB27" s="47"/>
      <c r="AC27" s="47"/>
      <c r="AD27" s="47"/>
      <c r="AE27" s="47"/>
    </row>
    <row r="28" spans="1:32" s="53" customFormat="1" ht="15.75">
      <c r="A28" s="47" t="s">
        <v>572</v>
      </c>
      <c r="B28" s="47" t="s">
        <v>729</v>
      </c>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row>
    <row r="29" spans="1:32" ht="15.75" customHeight="1">
      <c r="A29" s="28" t="s">
        <v>568</v>
      </c>
      <c r="B29" s="28" t="s">
        <v>3729</v>
      </c>
      <c r="C29" s="28" t="str">
        <f t="shared" ref="C29:D31" si="1">("q"&amp;ROW()&amp;":"&amp;" "&amp;E29)</f>
        <v>q29: Start Module 1.3. Household Information</v>
      </c>
      <c r="D29" s="28" t="str">
        <f t="shared" si="1"/>
        <v>q29: Start Module 1.3. Household Information</v>
      </c>
      <c r="E29" s="28" t="s">
        <v>3730</v>
      </c>
      <c r="F29" s="28" t="s">
        <v>3730</v>
      </c>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row>
    <row r="30" spans="1:32" s="74" customFormat="1" ht="15.75" customHeight="1">
      <c r="A30" s="37" t="s">
        <v>484</v>
      </c>
      <c r="B30" s="37" t="s">
        <v>398</v>
      </c>
      <c r="C30" s="37" t="str">
        <f t="shared" si="1"/>
        <v>q30: Enter Household ID</v>
      </c>
      <c r="D30" s="37" t="str">
        <f t="shared" si="1"/>
        <v>q30: Andika umubare uranga urugo</v>
      </c>
      <c r="E30" s="37" t="s">
        <v>3750</v>
      </c>
      <c r="F30" s="37" t="s">
        <v>3823</v>
      </c>
      <c r="G30" s="37"/>
      <c r="H30" s="37"/>
      <c r="I30" s="37"/>
      <c r="J30" s="37"/>
      <c r="K30" s="37"/>
      <c r="L30" s="37"/>
      <c r="M30" s="37"/>
      <c r="N30" s="37"/>
      <c r="O30" s="37"/>
      <c r="P30" s="37"/>
      <c r="Q30" s="37" t="s">
        <v>716</v>
      </c>
      <c r="R30" s="37"/>
      <c r="S30" s="37"/>
      <c r="T30" s="37"/>
      <c r="U30" s="37"/>
      <c r="V30" s="37"/>
      <c r="W30" s="37"/>
      <c r="X30" s="37"/>
      <c r="Y30" s="37"/>
      <c r="Z30" s="37"/>
      <c r="AA30" s="37"/>
      <c r="AB30" s="28" t="s">
        <v>716</v>
      </c>
      <c r="AC30" s="37"/>
      <c r="AD30" s="37"/>
      <c r="AE30" s="37"/>
      <c r="AF30" s="37"/>
    </row>
    <row r="31" spans="1:32" ht="15.75" customHeight="1">
      <c r="A31" s="28" t="s">
        <v>722</v>
      </c>
      <c r="B31" s="28" t="s">
        <v>731</v>
      </c>
      <c r="C31" s="28" t="str">
        <f t="shared" si="1"/>
        <v>q31: The Household ID you entered was ${household_id}. Is this correct?</v>
      </c>
      <c r="D31" s="28" t="str">
        <f t="shared" si="1"/>
        <v>q31: Umubare uranga urugo wahisemo ni ${household_id} ese ibi nibyo?</v>
      </c>
      <c r="E31" s="28" t="s">
        <v>732</v>
      </c>
      <c r="F31" s="28" t="s">
        <v>733</v>
      </c>
      <c r="G31" s="28"/>
      <c r="H31" s="28"/>
      <c r="I31" s="28"/>
      <c r="J31" s="28"/>
      <c r="K31" s="28"/>
      <c r="L31" s="28"/>
      <c r="M31" s="28"/>
      <c r="N31" s="28"/>
      <c r="O31" s="28"/>
      <c r="P31" s="28"/>
      <c r="Q31" s="28" t="s">
        <v>716</v>
      </c>
      <c r="R31" s="28"/>
      <c r="S31" s="28"/>
      <c r="T31" s="28"/>
      <c r="U31" s="28"/>
      <c r="V31" s="28"/>
      <c r="W31" s="28"/>
      <c r="X31" s="28"/>
      <c r="Y31" s="28"/>
      <c r="Z31" s="28"/>
      <c r="AA31" s="28"/>
      <c r="AB31" s="28"/>
      <c r="AC31" s="28"/>
      <c r="AD31" s="28"/>
      <c r="AE31" s="28"/>
      <c r="AF31" s="28"/>
    </row>
    <row r="32" spans="1:32" ht="15.75" customHeight="1">
      <c r="A32" s="28" t="s">
        <v>558</v>
      </c>
      <c r="B32" s="28" t="s">
        <v>3752</v>
      </c>
      <c r="C32" s="28"/>
      <c r="D32" s="28"/>
      <c r="E32" s="28"/>
      <c r="F32" s="28"/>
      <c r="G32" s="28"/>
      <c r="H32" s="28"/>
      <c r="I32" s="28"/>
      <c r="J32" s="28"/>
      <c r="K32" s="28"/>
      <c r="L32" s="28"/>
      <c r="M32" s="28"/>
      <c r="N32" s="28"/>
      <c r="O32" s="28"/>
      <c r="P32" s="28"/>
      <c r="Q32" s="28"/>
      <c r="R32" s="28"/>
      <c r="S32" s="28"/>
      <c r="T32" s="47" t="s">
        <v>4037</v>
      </c>
      <c r="U32" s="28"/>
      <c r="V32" s="28"/>
      <c r="W32" s="28"/>
      <c r="X32" s="28"/>
      <c r="Y32" s="28"/>
      <c r="Z32" s="28"/>
      <c r="AA32" s="28"/>
      <c r="AB32" s="28"/>
      <c r="AC32" s="28"/>
      <c r="AD32" s="28"/>
      <c r="AE32" s="28"/>
      <c r="AF32" s="28"/>
    </row>
    <row r="33" spans="1:33" ht="15.75" customHeight="1">
      <c r="A33" s="28" t="s">
        <v>449</v>
      </c>
      <c r="B33" s="28" t="s">
        <v>3753</v>
      </c>
      <c r="C33" s="47" t="str">
        <f>"q"&amp;ROW(E33)&amp;": "&amp;E33</f>
        <v>q33: The ID you have listed does not appear on the household roster.  Please make sure you have entered the correct ID.</v>
      </c>
      <c r="D33" s="47" t="str">
        <f>"q"&amp;ROW(F33)&amp;": "&amp;F33</f>
        <v>q33: Nimero wanditse ntago iri ku rutonde rw' abagize itsinda ry' ikimina. Reba ko nimero wanditse ariyo.</v>
      </c>
      <c r="E33" s="50" t="s">
        <v>3754</v>
      </c>
      <c r="F33" s="63" t="s">
        <v>3755</v>
      </c>
      <c r="G33" s="28"/>
      <c r="H33" s="28"/>
      <c r="I33" s="28"/>
      <c r="J33" s="28"/>
      <c r="K33" s="28"/>
      <c r="L33" s="28"/>
      <c r="M33" s="28"/>
      <c r="N33" s="28"/>
      <c r="O33" s="47" t="s">
        <v>3794</v>
      </c>
      <c r="P33" s="28"/>
      <c r="Q33" s="28"/>
      <c r="R33" s="28"/>
      <c r="S33" s="28"/>
      <c r="T33" s="62"/>
      <c r="U33" s="28"/>
      <c r="V33" s="28"/>
      <c r="W33" s="28"/>
      <c r="X33" s="28"/>
      <c r="Y33" s="28"/>
      <c r="Z33" s="28"/>
      <c r="AA33" s="28"/>
      <c r="AB33" s="28"/>
      <c r="AC33" s="28"/>
      <c r="AD33" s="28"/>
      <c r="AE33" s="28"/>
      <c r="AF33" s="28"/>
    </row>
    <row r="34" spans="1:33" ht="15.75" customHeight="1">
      <c r="A34" s="47" t="s">
        <v>558</v>
      </c>
      <c r="B34" s="47" t="s">
        <v>3756</v>
      </c>
      <c r="C34" s="47"/>
      <c r="D34" s="47"/>
      <c r="E34" s="50"/>
      <c r="F34" s="50"/>
      <c r="G34" s="28"/>
      <c r="H34" s="28"/>
      <c r="I34" s="28"/>
      <c r="J34" s="28"/>
      <c r="K34" s="28"/>
      <c r="L34" s="28"/>
      <c r="M34" s="28"/>
      <c r="N34" s="28"/>
      <c r="O34" s="62"/>
      <c r="P34" s="28"/>
      <c r="Q34" s="28"/>
      <c r="R34" s="28"/>
      <c r="S34" s="28"/>
      <c r="T34" s="47" t="s">
        <v>4038</v>
      </c>
      <c r="U34" s="28"/>
      <c r="V34" s="28"/>
      <c r="W34" s="28"/>
      <c r="X34" s="28"/>
      <c r="Y34" s="28"/>
      <c r="Z34" s="28"/>
      <c r="AA34" s="28"/>
      <c r="AB34" s="28"/>
      <c r="AC34" s="28"/>
      <c r="AD34" s="28"/>
      <c r="AE34" s="28"/>
      <c r="AF34" s="28"/>
    </row>
    <row r="35" spans="1:33" ht="15.75" customHeight="1">
      <c r="A35" s="47" t="s">
        <v>722</v>
      </c>
      <c r="B35" s="47" t="s">
        <v>3757</v>
      </c>
      <c r="C35" s="47" t="str">
        <f>"q"&amp;ROW(E35)&amp;": "&amp;E35</f>
        <v>q35: You have entered ${household_id}. The VUP participant from this household is ${head_household}. Is this the right household?</v>
      </c>
      <c r="D35" s="47" t="str">
        <f>"q"&amp;ROW(F35)&amp;": "&amp;F35</f>
        <v>q35: Umubare uranga urugo winjimo ni ${household_id}, Umuntu uharariye urugo muri VUP ni ${head_household}. Ese uru nirwo rugo washakaga?</v>
      </c>
      <c r="E35" s="47" t="s">
        <v>3761</v>
      </c>
      <c r="F35" s="47" t="s">
        <v>3762</v>
      </c>
      <c r="G35" s="47"/>
      <c r="H35" s="47"/>
      <c r="I35" s="47"/>
      <c r="J35" s="47"/>
      <c r="K35" s="47"/>
      <c r="L35" s="47"/>
      <c r="M35" s="47"/>
      <c r="N35" s="47"/>
      <c r="O35" s="47"/>
      <c r="P35" s="28"/>
      <c r="Q35" s="28"/>
      <c r="R35" s="28"/>
      <c r="S35" s="28"/>
      <c r="T35" s="62"/>
      <c r="U35" s="28"/>
      <c r="V35" s="28"/>
      <c r="W35" s="28"/>
      <c r="X35" s="28"/>
      <c r="Y35" s="28"/>
      <c r="Z35" s="28"/>
      <c r="AA35" s="28"/>
      <c r="AB35" s="28"/>
      <c r="AC35" s="28"/>
      <c r="AD35" s="28"/>
      <c r="AE35" s="28"/>
      <c r="AF35" s="28"/>
    </row>
    <row r="36" spans="1:33" ht="15.75" customHeight="1">
      <c r="A36" s="47" t="s">
        <v>449</v>
      </c>
      <c r="B36" s="47" t="s">
        <v>3758</v>
      </c>
      <c r="C36" s="47" t="str">
        <f>"q"&amp;ROW(E36)&amp;": "&amp;E36</f>
        <v>q36: Please go back and correct the household ID</v>
      </c>
      <c r="D36" s="47" t="str">
        <f>"q"&amp;ROW(F36)&amp;": "&amp;F36</f>
        <v>q36: Subira inyuma ukosore umubare uranga urugo.</v>
      </c>
      <c r="E36" s="50" t="s">
        <v>3759</v>
      </c>
      <c r="F36" s="63" t="s">
        <v>3760</v>
      </c>
      <c r="G36" s="28"/>
      <c r="H36" s="28"/>
      <c r="I36" s="28"/>
      <c r="J36" s="28"/>
      <c r="K36" s="28"/>
      <c r="L36" s="28"/>
      <c r="M36" s="28"/>
      <c r="N36" s="28"/>
      <c r="O36" s="47" t="s">
        <v>3763</v>
      </c>
      <c r="P36" s="28"/>
      <c r="Q36" s="28"/>
      <c r="R36" s="28"/>
      <c r="S36" s="28"/>
      <c r="T36" s="62"/>
      <c r="U36" s="28"/>
      <c r="V36" s="28"/>
      <c r="W36" s="28"/>
      <c r="X36" s="28"/>
      <c r="Y36" s="28"/>
      <c r="Z36" s="28"/>
      <c r="AA36" s="28"/>
      <c r="AB36" s="28"/>
      <c r="AC36" s="28"/>
      <c r="AD36" s="28"/>
      <c r="AE36" s="28"/>
      <c r="AF36" s="28"/>
    </row>
    <row r="37" spans="1:33" ht="15.75" customHeight="1">
      <c r="A37" s="62" t="s">
        <v>558</v>
      </c>
      <c r="B37" s="62" t="s">
        <v>4034</v>
      </c>
      <c r="C37" s="62" t="s">
        <v>4035</v>
      </c>
      <c r="D37" s="62"/>
      <c r="E37" s="79"/>
      <c r="F37" s="80"/>
      <c r="G37" s="62" t="s">
        <v>4036</v>
      </c>
      <c r="H37" s="28"/>
      <c r="I37" s="28"/>
      <c r="J37" s="28"/>
      <c r="K37" s="28"/>
      <c r="L37" s="28"/>
      <c r="M37" s="28"/>
      <c r="N37" s="28"/>
      <c r="O37" s="62"/>
      <c r="P37" s="81"/>
      <c r="Q37" s="28"/>
      <c r="R37" s="28"/>
      <c r="S37" s="28"/>
      <c r="T37" s="28" t="s">
        <v>4039</v>
      </c>
      <c r="U37" s="28"/>
      <c r="V37" s="28"/>
      <c r="W37" s="28"/>
      <c r="X37" s="28"/>
      <c r="Y37" s="28"/>
      <c r="Z37" s="28"/>
      <c r="AA37" s="28"/>
      <c r="AB37" s="28" t="s">
        <v>716</v>
      </c>
      <c r="AC37" s="28"/>
      <c r="AD37" s="28"/>
      <c r="AE37" s="28"/>
      <c r="AF37" s="28"/>
    </row>
    <row r="38" spans="1:33" ht="15.75" customHeight="1">
      <c r="A38" s="28" t="s">
        <v>558</v>
      </c>
      <c r="B38" s="28" t="s">
        <v>735</v>
      </c>
      <c r="C38" s="28" t="str">
        <f>("q"&amp;ROW()&amp;":"&amp;" "&amp;E38)</f>
        <v>q38: Name of Primary Caregiver</v>
      </c>
      <c r="D38" s="28" t="str">
        <f>("q"&amp;ROW()&amp;":"&amp;" "&amp;F38)</f>
        <v>q38: Name of Primary Caregiver</v>
      </c>
      <c r="E38" s="28" t="s">
        <v>736</v>
      </c>
      <c r="F38" s="28" t="s">
        <v>736</v>
      </c>
      <c r="G38" s="28"/>
      <c r="H38" s="28"/>
      <c r="I38" s="28"/>
      <c r="J38" s="28"/>
      <c r="K38" s="28"/>
      <c r="L38" s="28"/>
      <c r="M38" s="28"/>
      <c r="N38" s="28"/>
      <c r="O38" s="28"/>
      <c r="P38" s="28"/>
      <c r="Q38" s="28" t="s">
        <v>716</v>
      </c>
      <c r="R38" s="28"/>
      <c r="S38" s="28"/>
      <c r="T38" s="28" t="s">
        <v>4040</v>
      </c>
      <c r="U38" s="28"/>
      <c r="V38" s="28"/>
      <c r="W38" s="28"/>
      <c r="X38" s="28"/>
      <c r="Y38" s="28"/>
      <c r="Z38" s="28"/>
      <c r="AA38" s="28"/>
      <c r="AB38" s="28"/>
      <c r="AC38" s="28"/>
      <c r="AD38" s="28"/>
      <c r="AE38" s="28"/>
      <c r="AF38" s="28"/>
    </row>
    <row r="39" spans="1:33" ht="15.75" customHeight="1">
      <c r="A39" s="28" t="s">
        <v>722</v>
      </c>
      <c r="B39" s="28" t="s">
        <v>738</v>
      </c>
      <c r="C39" s="28" t="str">
        <f t="shared" ref="C39:D43" si="2">("q"&amp;ROW()&amp;":"&amp;" "&amp;E39)</f>
        <v>q39: Is ${primary_caregiver_name} still the primary caregiver for this household?</v>
      </c>
      <c r="D39" s="28" t="str">
        <f t="shared" si="2"/>
        <v>q39: Ese ${primary_caregiver_name} niwe ukiri umuntu w'ibanze urera umwana muri uru rugo?</v>
      </c>
      <c r="E39" s="28" t="s">
        <v>3705</v>
      </c>
      <c r="F39" s="37" t="s">
        <v>3810</v>
      </c>
      <c r="G39" s="28"/>
      <c r="H39" s="28"/>
      <c r="I39" s="28"/>
      <c r="J39" s="28"/>
      <c r="K39" s="28"/>
      <c r="L39" s="28"/>
      <c r="M39" s="28"/>
      <c r="N39" s="28"/>
      <c r="O39" s="28"/>
      <c r="P39" s="28"/>
      <c r="Q39" s="28" t="s">
        <v>716</v>
      </c>
      <c r="R39" s="28"/>
      <c r="S39" s="28"/>
      <c r="T39" s="28"/>
      <c r="U39" s="28"/>
      <c r="V39" s="28"/>
      <c r="W39" s="28"/>
      <c r="X39" s="28"/>
      <c r="Y39" s="28"/>
      <c r="Z39" s="28"/>
      <c r="AA39" s="28"/>
      <c r="AC39" s="28"/>
      <c r="AD39" s="28"/>
      <c r="AE39" s="28"/>
      <c r="AF39" s="28"/>
    </row>
    <row r="40" spans="1:33" s="74" customFormat="1" ht="15.75" customHeight="1">
      <c r="A40" s="37" t="s">
        <v>722</v>
      </c>
      <c r="B40" s="37" t="s">
        <v>3751</v>
      </c>
      <c r="C40" s="37" t="str">
        <f>("q"&amp;ROW()&amp;":"&amp;" "&amp;E40)</f>
        <v>q40: Are you speaking with ${primary_caregiver_name}?</v>
      </c>
      <c r="D40" s="37" t="str">
        <f>("q"&amp;ROW()&amp;":"&amp;" "&amp;F40)</f>
        <v>q40: Urimo uravugana na ${primary_caregiver_name}?</v>
      </c>
      <c r="E40" s="37" t="s">
        <v>3807</v>
      </c>
      <c r="F40" s="37" t="s">
        <v>3824</v>
      </c>
      <c r="G40" s="37"/>
      <c r="H40" s="37"/>
      <c r="I40" s="37"/>
      <c r="J40" s="37"/>
      <c r="K40" s="37"/>
      <c r="L40" s="37"/>
      <c r="M40" s="37"/>
      <c r="N40" s="37"/>
      <c r="O40" s="37" t="s">
        <v>3820</v>
      </c>
      <c r="P40" s="37"/>
      <c r="Q40" s="37" t="s">
        <v>716</v>
      </c>
      <c r="R40" s="37"/>
      <c r="S40" s="37"/>
      <c r="T40" s="37"/>
      <c r="U40" s="37"/>
      <c r="V40" s="37"/>
      <c r="W40" s="37"/>
      <c r="X40" s="37"/>
      <c r="Y40" s="37"/>
      <c r="Z40" s="37"/>
      <c r="AA40" s="37"/>
      <c r="AB40" s="28" t="s">
        <v>716</v>
      </c>
      <c r="AC40" s="37"/>
      <c r="AD40" s="37"/>
      <c r="AE40" s="37"/>
      <c r="AF40" s="37"/>
    </row>
    <row r="41" spans="1:33" ht="15.75" customHeight="1">
      <c r="A41" s="28" t="s">
        <v>449</v>
      </c>
      <c r="B41" s="28" t="s">
        <v>3806</v>
      </c>
      <c r="C41" s="28" t="str">
        <f t="shared" si="2"/>
        <v>q41: Ask to speak with ${primary_caregiver_name}.</v>
      </c>
      <c r="D41" s="28" t="str">
        <f t="shared" si="2"/>
        <v>q41: Saba kuvugana na ${primary_caregiver_name}.</v>
      </c>
      <c r="E41" s="28" t="s">
        <v>3793</v>
      </c>
      <c r="F41" s="28" t="s">
        <v>3792</v>
      </c>
      <c r="G41" s="28"/>
      <c r="H41" s="28"/>
      <c r="I41" s="28"/>
      <c r="J41" s="28"/>
      <c r="K41" s="28"/>
      <c r="L41" s="28"/>
      <c r="M41" s="28"/>
      <c r="N41" s="28"/>
      <c r="O41" s="28" t="s">
        <v>3819</v>
      </c>
      <c r="P41" s="28"/>
      <c r="Q41" s="28"/>
      <c r="R41" s="28"/>
      <c r="S41" s="28"/>
      <c r="T41" s="28"/>
      <c r="U41" s="28"/>
      <c r="V41" s="28"/>
      <c r="W41" s="28"/>
      <c r="X41" s="28"/>
      <c r="Y41" s="28"/>
      <c r="Z41" s="28"/>
      <c r="AA41" s="28"/>
      <c r="AB41" s="28"/>
      <c r="AC41" s="28"/>
      <c r="AD41" s="28"/>
      <c r="AE41" s="28"/>
      <c r="AF41" s="28"/>
    </row>
    <row r="42" spans="1:33" ht="15.75" customHeight="1">
      <c r="A42" s="28" t="s">
        <v>484</v>
      </c>
      <c r="B42" s="28" t="s">
        <v>3683</v>
      </c>
      <c r="C42" s="28" t="str">
        <f t="shared" si="2"/>
        <v>q42: Who is the new primary caregiver for this household?</v>
      </c>
      <c r="D42" s="28" t="str">
        <f t="shared" si="2"/>
        <v>q42: Ninde muntu w'ibanze urera umwana muri uru rugo</v>
      </c>
      <c r="E42" s="28" t="s">
        <v>3684</v>
      </c>
      <c r="F42" s="37" t="s">
        <v>3811</v>
      </c>
      <c r="G42" s="28"/>
      <c r="H42" s="28"/>
      <c r="I42" s="28"/>
      <c r="J42" s="28"/>
      <c r="K42" s="28"/>
      <c r="L42" s="28"/>
      <c r="M42" s="28"/>
      <c r="N42" s="28"/>
      <c r="O42" s="28" t="s">
        <v>741</v>
      </c>
      <c r="P42" s="28"/>
      <c r="Q42" s="28" t="s">
        <v>716</v>
      </c>
      <c r="R42" s="28"/>
      <c r="S42" s="28"/>
      <c r="T42" s="28"/>
      <c r="U42" s="28"/>
      <c r="V42" s="28"/>
      <c r="W42" s="28"/>
      <c r="X42" s="28"/>
      <c r="Y42" s="28"/>
      <c r="Z42" s="28"/>
      <c r="AA42" s="28"/>
      <c r="AB42" s="28" t="s">
        <v>716</v>
      </c>
      <c r="AC42" s="28"/>
      <c r="AD42" s="28"/>
      <c r="AE42" s="28"/>
      <c r="AF42" s="28"/>
    </row>
    <row r="43" spans="1:33" ht="15.75" customHeight="1">
      <c r="A43" s="28" t="s">
        <v>3686</v>
      </c>
      <c r="B43" s="28" t="s">
        <v>3687</v>
      </c>
      <c r="C43" s="28" t="str">
        <f t="shared" si="2"/>
        <v>q43: Why is there a new primary caregiver for this household?</v>
      </c>
      <c r="D43" s="28" t="str">
        <f t="shared" si="2"/>
        <v>q43: Ni iyihe mpamvu umuntu w'ibanze wareraga umwana muri uru rugo yahindutse?</v>
      </c>
      <c r="E43" s="28" t="s">
        <v>3688</v>
      </c>
      <c r="F43" s="37" t="s">
        <v>3812</v>
      </c>
      <c r="G43" s="28"/>
      <c r="H43" s="28"/>
      <c r="I43" s="28"/>
      <c r="J43" s="28"/>
      <c r="K43" s="28"/>
      <c r="L43" s="28"/>
      <c r="M43" s="28"/>
      <c r="N43" s="28"/>
      <c r="O43" s="28" t="s">
        <v>741</v>
      </c>
      <c r="P43" s="28"/>
      <c r="Q43" s="28" t="s">
        <v>716</v>
      </c>
      <c r="R43" s="28"/>
      <c r="S43" s="28"/>
      <c r="T43" s="28"/>
      <c r="U43" s="28"/>
      <c r="V43" s="28"/>
      <c r="W43" s="28"/>
      <c r="X43" s="28"/>
      <c r="Y43" s="28"/>
      <c r="Z43" s="28"/>
      <c r="AA43" s="28"/>
      <c r="AB43" s="28"/>
      <c r="AC43" s="28"/>
      <c r="AD43" s="28"/>
      <c r="AE43" s="28"/>
      <c r="AF43" s="28"/>
    </row>
    <row r="44" spans="1:33" ht="15.75" customHeight="1">
      <c r="A44" s="28" t="s">
        <v>449</v>
      </c>
      <c r="B44" s="28" t="s">
        <v>739</v>
      </c>
      <c r="C44" s="28" t="str">
        <f>("q"&amp;ROW()&amp;":"&amp;" "&amp;E44)</f>
        <v>q44: Ask to speak with ${cg_new}.</v>
      </c>
      <c r="D44" s="28" t="str">
        <f>("q"&amp;ROW()&amp;":"&amp;" "&amp;F44)</f>
        <v>q44: Saba kuvugana na ${cg_new}.</v>
      </c>
      <c r="E44" s="28" t="s">
        <v>3685</v>
      </c>
      <c r="F44" s="28" t="s">
        <v>3694</v>
      </c>
      <c r="G44" s="28" t="s">
        <v>740</v>
      </c>
      <c r="H44" s="28"/>
      <c r="I44" s="28"/>
      <c r="J44" s="28"/>
      <c r="K44" s="28"/>
      <c r="L44" s="28"/>
      <c r="M44" s="28"/>
      <c r="N44" s="28"/>
      <c r="O44" s="28" t="s">
        <v>741</v>
      </c>
      <c r="P44" s="28"/>
      <c r="Q44" s="28"/>
      <c r="R44" s="28"/>
      <c r="S44" s="28"/>
      <c r="T44" s="28"/>
      <c r="U44" s="28"/>
      <c r="V44" s="28"/>
      <c r="W44" s="28"/>
      <c r="X44" s="28"/>
      <c r="Y44" s="28"/>
      <c r="Z44" s="28"/>
      <c r="AA44" s="28"/>
      <c r="AB44" s="28"/>
      <c r="AC44" s="28"/>
      <c r="AD44" s="28"/>
      <c r="AE44" s="28"/>
      <c r="AF44" s="28"/>
    </row>
    <row r="45" spans="1:33" s="53" customFormat="1" ht="15.75">
      <c r="A45" s="47" t="s">
        <v>722</v>
      </c>
      <c r="B45" s="89" t="s">
        <v>4072</v>
      </c>
      <c r="C45" s="47" t="str">
        <f t="shared" ref="C45:D48" si="3">"q"&amp;ROW(E45)&amp;": "&amp;E45</f>
        <v>q45: Have you obtained consent from ${primary_caregiver_name} in a previous survey today?</v>
      </c>
      <c r="D45" s="47" t="str">
        <f t="shared" si="3"/>
        <v>q45: Waba wari wahawe uruhushya na${primary_caregiver_name} mubiganiro byabanjirije iki uyumunsi?</v>
      </c>
      <c r="E45" s="47" t="s">
        <v>4073</v>
      </c>
      <c r="F45" s="65" t="s">
        <v>4074</v>
      </c>
      <c r="G45" s="50"/>
      <c r="H45" s="47"/>
      <c r="I45" s="47"/>
      <c r="J45" s="47"/>
      <c r="K45" s="47"/>
      <c r="L45" s="47"/>
      <c r="M45" s="47"/>
      <c r="N45" s="47"/>
      <c r="O45" s="37" t="s">
        <v>3820</v>
      </c>
      <c r="P45" s="47"/>
      <c r="Q45" s="47" t="s">
        <v>716</v>
      </c>
      <c r="R45" s="47"/>
      <c r="S45" s="47"/>
      <c r="T45" s="47"/>
      <c r="U45" s="47"/>
      <c r="V45" s="47"/>
      <c r="W45" s="47"/>
      <c r="X45" s="47"/>
      <c r="Y45" s="47"/>
      <c r="Z45" s="47"/>
      <c r="AA45" s="47"/>
      <c r="AB45" s="47" t="s">
        <v>716</v>
      </c>
      <c r="AC45" s="47"/>
      <c r="AD45" s="51"/>
      <c r="AE45" s="51"/>
      <c r="AF45" s="51"/>
      <c r="AG45" s="51"/>
    </row>
    <row r="46" spans="1:33" s="53" customFormat="1" ht="15.75">
      <c r="A46" s="47" t="s">
        <v>722</v>
      </c>
      <c r="B46" s="89" t="s">
        <v>4075</v>
      </c>
      <c r="C46" s="47" t="str">
        <f t="shared" si="3"/>
        <v>q46: Have you obtained consent from ${cg_new} in a previous survey today?</v>
      </c>
      <c r="D46" s="47" t="str">
        <f t="shared" si="3"/>
        <v>q46: Waba wari wahawe uruhushya na${cg_new} mubiganiro byabanjirije iki uyumunsi?</v>
      </c>
      <c r="E46" s="47" t="s">
        <v>4076</v>
      </c>
      <c r="F46" s="65" t="s">
        <v>4077</v>
      </c>
      <c r="G46" s="50"/>
      <c r="H46" s="47"/>
      <c r="I46" s="47"/>
      <c r="J46" s="47"/>
      <c r="K46" s="47"/>
      <c r="L46" s="47"/>
      <c r="M46" s="47"/>
      <c r="N46" s="47"/>
      <c r="O46" s="56" t="s">
        <v>741</v>
      </c>
      <c r="P46" s="47"/>
      <c r="Q46" s="47" t="s">
        <v>716</v>
      </c>
      <c r="R46" s="47"/>
      <c r="S46" s="47"/>
      <c r="T46" s="47"/>
      <c r="U46" s="47"/>
      <c r="V46" s="47"/>
      <c r="W46" s="47"/>
      <c r="X46" s="47"/>
      <c r="Y46" s="47"/>
      <c r="Z46" s="47"/>
      <c r="AA46" s="47"/>
      <c r="AB46" s="47" t="s">
        <v>716</v>
      </c>
      <c r="AC46" s="47"/>
      <c r="AD46" s="51"/>
      <c r="AE46" s="51"/>
      <c r="AF46" s="51"/>
      <c r="AG46" s="51"/>
    </row>
    <row r="47" spans="1:33" s="88" customFormat="1" ht="17.25" customHeight="1">
      <c r="A47" s="47" t="s">
        <v>722</v>
      </c>
      <c r="B47" s="47" t="s">
        <v>4078</v>
      </c>
      <c r="C47" s="47" t="str">
        <f t="shared" si="3"/>
        <v>q47: “Enumerator: please read the consent form to the participant if you have not already.  Did ${primary_caregiver_name} agree to participate and sign the consent form?”_x000D__x000D_</v>
      </c>
      <c r="D47" s="47" t="str">
        <f t="shared" si="3"/>
        <v>q47: “Enumerator: Somera uruhushya rukwemerera gukora ubushakashatsi uwitabiriye ikiganiro niba utari warumusomeye.  Ese ${primary_caregiver_name} yemeye kwitabira ikiganiro no gusinya uruhushya?”_x000D__x000D_</v>
      </c>
      <c r="E47" s="48" t="s">
        <v>4079</v>
      </c>
      <c r="F47" s="90" t="s">
        <v>4080</v>
      </c>
      <c r="G47" s="47"/>
      <c r="H47" s="47"/>
      <c r="I47" s="47"/>
      <c r="J47" s="47"/>
      <c r="K47" s="47"/>
      <c r="L47" s="47"/>
      <c r="M47" s="47"/>
      <c r="N47" s="47"/>
      <c r="O47" s="47" t="s">
        <v>4081</v>
      </c>
      <c r="P47" s="47"/>
      <c r="Q47" s="47" t="s">
        <v>716</v>
      </c>
      <c r="R47" s="47"/>
      <c r="S47" s="47"/>
      <c r="T47" s="47"/>
      <c r="U47" s="47"/>
      <c r="V47" s="47"/>
      <c r="W47" s="47"/>
      <c r="X47" s="47"/>
      <c r="Y47" s="47"/>
      <c r="Z47" s="47"/>
      <c r="AA47" s="47"/>
      <c r="AB47" s="47" t="s">
        <v>716</v>
      </c>
      <c r="AC47" s="47"/>
    </row>
    <row r="48" spans="1:33" s="88" customFormat="1" ht="17.25" customHeight="1">
      <c r="A48" s="47" t="s">
        <v>722</v>
      </c>
      <c r="B48" s="47" t="s">
        <v>4082</v>
      </c>
      <c r="C48" s="47" t="str">
        <f t="shared" si="3"/>
        <v>q48: “Enumerator: please read the consent form to the participant if you have not already.  Did ${primary_caregiver_name} agree to participate and sign the consent form?”_x000D__x000D_</v>
      </c>
      <c r="D48" s="47" t="str">
        <f t="shared" si="3"/>
        <v>q48: “Enumerator: Somera uruhushya rukwemerera gukora ubushakashatsi uwitabiriye ikiganiro niba utari warumusomeye.  Ese ${cg_new} yemeye kwitabira ikiganiro no gusinya uruhushya?”_x000D__x000D_</v>
      </c>
      <c r="E48" s="48" t="s">
        <v>4079</v>
      </c>
      <c r="F48" s="90" t="s">
        <v>4083</v>
      </c>
      <c r="G48" s="47"/>
      <c r="H48" s="47"/>
      <c r="I48" s="47"/>
      <c r="J48" s="47"/>
      <c r="K48" s="47"/>
      <c r="L48" s="47"/>
      <c r="M48" s="47"/>
      <c r="N48" s="47"/>
      <c r="O48" s="47" t="s">
        <v>4084</v>
      </c>
      <c r="P48" s="47"/>
      <c r="Q48" s="47" t="s">
        <v>716</v>
      </c>
      <c r="R48" s="47"/>
      <c r="S48" s="47"/>
      <c r="T48" s="47"/>
      <c r="U48" s="47"/>
      <c r="V48" s="47"/>
      <c r="W48" s="47"/>
      <c r="X48" s="47"/>
      <c r="Y48" s="47"/>
      <c r="Z48" s="47"/>
      <c r="AA48" s="47"/>
      <c r="AB48" s="47" t="s">
        <v>716</v>
      </c>
      <c r="AC48" s="47"/>
    </row>
    <row r="49" spans="1:32" s="88" customFormat="1" ht="17.25" customHeight="1">
      <c r="A49" s="47" t="s">
        <v>568</v>
      </c>
      <c r="B49" s="47" t="s">
        <v>4085</v>
      </c>
      <c r="C49" s="47"/>
      <c r="D49" s="47"/>
      <c r="E49" s="48"/>
      <c r="F49" s="91"/>
      <c r="G49" s="47"/>
      <c r="H49" s="47"/>
      <c r="I49" s="47"/>
      <c r="J49" s="47"/>
      <c r="K49" s="47"/>
      <c r="L49" s="47"/>
      <c r="M49" s="47"/>
      <c r="N49" s="47"/>
      <c r="O49" s="47" t="s">
        <v>4086</v>
      </c>
      <c r="P49" s="47"/>
      <c r="Q49" s="47"/>
      <c r="R49" s="47"/>
      <c r="S49" s="47"/>
      <c r="T49" s="47"/>
      <c r="U49" s="47"/>
      <c r="V49" s="47"/>
      <c r="W49" s="47"/>
      <c r="X49" s="47"/>
      <c r="Y49" s="47"/>
      <c r="Z49" s="47"/>
      <c r="AA49" s="47"/>
      <c r="AB49" s="47"/>
      <c r="AC49" s="47"/>
    </row>
    <row r="50" spans="1:32" ht="15.75" customHeight="1">
      <c r="A50" s="28" t="s">
        <v>742</v>
      </c>
      <c r="B50" s="28" t="s">
        <v>393</v>
      </c>
      <c r="C50" s="28" t="str">
        <f>("q"&amp;ROW()&amp;":"&amp;" "&amp;E50)</f>
        <v xml:space="preserve">q50: Please select the name of the child you are testing.  </v>
      </c>
      <c r="D50" s="28" t="str">
        <f>("q"&amp;ROW()&amp;":"&amp;" "&amp;F50)</f>
        <v>q50: Hitamo izina ry'umwana mugiye guvugaho</v>
      </c>
      <c r="E50" s="28" t="s">
        <v>3695</v>
      </c>
      <c r="F50" s="28" t="s">
        <v>743</v>
      </c>
      <c r="G50" s="28"/>
      <c r="H50" s="28"/>
      <c r="I50" s="28"/>
      <c r="J50" s="28"/>
      <c r="K50" s="37" t="s">
        <v>4041</v>
      </c>
      <c r="L50" s="28"/>
      <c r="M50" s="28"/>
      <c r="N50" s="28"/>
      <c r="O50" s="28"/>
      <c r="P50" s="28"/>
      <c r="Q50" s="28" t="s">
        <v>716</v>
      </c>
      <c r="R50" s="28"/>
      <c r="S50" s="28"/>
      <c r="T50" s="28"/>
      <c r="U50" s="28"/>
      <c r="V50" s="28"/>
      <c r="W50" s="28"/>
      <c r="X50" s="28"/>
      <c r="Y50" s="28"/>
      <c r="Z50" s="28"/>
      <c r="AA50" s="28"/>
      <c r="AB50" s="28" t="s">
        <v>716</v>
      </c>
      <c r="AC50" s="28"/>
      <c r="AD50" s="28"/>
      <c r="AE50" s="28"/>
      <c r="AF50" s="28"/>
    </row>
    <row r="51" spans="1:32" ht="15.75" customHeight="1">
      <c r="A51" s="28" t="s">
        <v>558</v>
      </c>
      <c r="B51" s="28" t="s">
        <v>744</v>
      </c>
      <c r="C51" s="28" t="str">
        <f t="shared" ref="C51:D53" si="4">("q"&amp;ROW()&amp;":"&amp;" "&amp;E51)</f>
        <v xml:space="preserve">q51: </v>
      </c>
      <c r="D51" s="28" t="str">
        <f t="shared" si="4"/>
        <v xml:space="preserve">q51: </v>
      </c>
      <c r="E51" s="28"/>
      <c r="F51" s="28"/>
      <c r="G51" s="28"/>
      <c r="H51" s="28"/>
      <c r="I51" s="28"/>
      <c r="J51" s="28"/>
      <c r="K51" s="37"/>
      <c r="L51" s="28"/>
      <c r="M51" s="28"/>
      <c r="N51" s="28"/>
      <c r="O51" s="28"/>
      <c r="P51" s="28"/>
      <c r="Q51" s="28" t="s">
        <v>716</v>
      </c>
      <c r="R51" s="28"/>
      <c r="S51" s="28"/>
      <c r="T51" s="28" t="s">
        <v>4042</v>
      </c>
      <c r="U51" s="28"/>
      <c r="V51" s="28"/>
      <c r="W51" s="28"/>
      <c r="X51" s="28"/>
      <c r="Y51" s="28"/>
      <c r="Z51" s="28"/>
      <c r="AA51" s="28"/>
      <c r="AB51" s="28"/>
      <c r="AC51" s="28"/>
      <c r="AD51" s="28"/>
      <c r="AE51" s="28"/>
      <c r="AF51" s="28"/>
    </row>
    <row r="52" spans="1:32" ht="15.75" customHeight="1">
      <c r="A52" s="28" t="s">
        <v>722</v>
      </c>
      <c r="B52" s="28" t="s">
        <v>3698</v>
      </c>
      <c r="C52" s="28" t="str">
        <f t="shared" si="4"/>
        <v>q52: Is ${child_name} still living in the household?</v>
      </c>
      <c r="D52" s="28" t="str">
        <f t="shared" si="4"/>
        <v>q52: Ese ${child_name} aracyaba muri uru rugo?</v>
      </c>
      <c r="E52" s="28" t="s">
        <v>3697</v>
      </c>
      <c r="F52" s="59" t="s">
        <v>3736</v>
      </c>
      <c r="G52" s="28"/>
      <c r="H52" s="28"/>
      <c r="I52" s="28"/>
      <c r="J52" s="28"/>
      <c r="K52" s="37"/>
      <c r="L52" s="28"/>
      <c r="M52" s="28"/>
      <c r="N52" s="28"/>
      <c r="O52" s="28"/>
      <c r="P52" s="28"/>
      <c r="Q52" s="28" t="s">
        <v>716</v>
      </c>
      <c r="R52" s="28"/>
      <c r="S52" s="28"/>
      <c r="T52" s="28"/>
      <c r="U52" s="28"/>
      <c r="V52" s="28"/>
      <c r="W52" s="28"/>
      <c r="X52" s="28"/>
      <c r="Y52" s="28"/>
      <c r="Z52" s="28"/>
      <c r="AA52" s="28"/>
      <c r="AB52" s="28"/>
      <c r="AC52" s="28"/>
      <c r="AD52" s="28"/>
      <c r="AE52" s="28"/>
      <c r="AF52" s="28"/>
    </row>
    <row r="53" spans="1:32" ht="15.75" customHeight="1">
      <c r="A53" s="28" t="s">
        <v>3699</v>
      </c>
      <c r="B53" s="28" t="s">
        <v>3696</v>
      </c>
      <c r="C53" s="28" t="str">
        <f t="shared" si="4"/>
        <v>q53: Why isn't ${child_name} living in the household?</v>
      </c>
      <c r="D53" s="28" t="str">
        <f t="shared" si="4"/>
        <v>q53: Ni kuzihe mpavu ${child_name} atakiba muri uru rugo?</v>
      </c>
      <c r="E53" s="28" t="s">
        <v>3700</v>
      </c>
      <c r="F53" s="59" t="s">
        <v>3737</v>
      </c>
      <c r="G53" s="28"/>
      <c r="H53" s="28"/>
      <c r="I53" s="28"/>
      <c r="J53" s="28"/>
      <c r="K53" s="37"/>
      <c r="L53" s="28"/>
      <c r="M53" s="28"/>
      <c r="N53" s="28"/>
      <c r="O53" s="28" t="s">
        <v>3701</v>
      </c>
      <c r="P53" s="28"/>
      <c r="Q53" s="28"/>
      <c r="R53" s="28"/>
      <c r="S53" s="28"/>
      <c r="T53" s="28"/>
      <c r="U53" s="28"/>
      <c r="V53" s="28"/>
      <c r="W53" s="28"/>
      <c r="X53" s="28"/>
      <c r="Y53" s="28"/>
      <c r="Z53" s="28"/>
      <c r="AA53" s="28"/>
      <c r="AB53" s="28"/>
      <c r="AC53" s="28"/>
      <c r="AD53" s="28"/>
      <c r="AE53" s="28"/>
      <c r="AF53" s="28"/>
    </row>
    <row r="54" spans="1:32" ht="15.75" customHeight="1">
      <c r="A54" s="28" t="s">
        <v>572</v>
      </c>
      <c r="B54" s="28" t="s">
        <v>3729</v>
      </c>
      <c r="C54" s="28" t="str">
        <f>("q"&amp;ROW()&amp;":"&amp;" "&amp;E54)</f>
        <v xml:space="preserve">q54: </v>
      </c>
      <c r="D54" s="28" t="str">
        <f>("q"&amp;ROW()&amp;":"&amp;" "&amp;F54)</f>
        <v xml:space="preserve">q54: </v>
      </c>
      <c r="E54" s="28"/>
      <c r="F54" s="28"/>
      <c r="G54" s="28"/>
      <c r="H54" s="28"/>
      <c r="I54" s="28"/>
      <c r="J54" s="28"/>
      <c r="K54" s="28"/>
      <c r="L54" s="28"/>
      <c r="M54" s="28"/>
      <c r="N54" s="28"/>
      <c r="O54" s="28"/>
      <c r="P54" s="28"/>
      <c r="Q54" s="28" t="s">
        <v>716</v>
      </c>
      <c r="R54" s="28"/>
      <c r="S54" s="28"/>
      <c r="T54" s="28"/>
      <c r="U54" s="28"/>
      <c r="V54" s="28"/>
      <c r="W54" s="28"/>
      <c r="X54" s="28"/>
      <c r="Y54" s="28"/>
      <c r="Z54" s="28"/>
      <c r="AA54" s="28"/>
      <c r="AB54" s="28"/>
      <c r="AC54" s="28"/>
      <c r="AD54" s="28"/>
      <c r="AE54" s="28"/>
      <c r="AF54" s="28"/>
    </row>
    <row r="55" spans="1:32" ht="15.75" customHeight="1">
      <c r="A55" s="28" t="s">
        <v>572</v>
      </c>
      <c r="B55" s="28" t="s">
        <v>709</v>
      </c>
      <c r="C55" s="28" t="str">
        <f>("q"&amp;ROW()&amp;":"&amp;" "&amp;E55)</f>
        <v xml:space="preserve">q55: </v>
      </c>
      <c r="D55" s="28" t="str">
        <f>("q"&amp;ROW()&amp;":"&amp;" "&amp;F55)</f>
        <v xml:space="preserve">q55: </v>
      </c>
      <c r="E55" s="28"/>
      <c r="F55" s="28"/>
      <c r="G55" s="28"/>
      <c r="H55" s="28"/>
      <c r="I55" s="28"/>
      <c r="J55" s="28"/>
      <c r="K55" s="28"/>
      <c r="L55" s="28"/>
      <c r="M55" s="28"/>
      <c r="N55" s="28"/>
      <c r="O55" s="28"/>
      <c r="P55" s="28"/>
      <c r="Q55" s="28" t="s">
        <v>716</v>
      </c>
      <c r="R55" s="28"/>
      <c r="S55" s="28"/>
      <c r="T55" s="28"/>
      <c r="U55" s="28"/>
      <c r="V55" s="28"/>
      <c r="W55" s="28"/>
      <c r="X55" s="28"/>
      <c r="Y55" s="28"/>
      <c r="Z55" s="28"/>
      <c r="AA55" s="28"/>
      <c r="AB55" s="28"/>
      <c r="AC55" s="28"/>
      <c r="AD55" s="28"/>
      <c r="AE55" s="28"/>
      <c r="AF55" s="28"/>
    </row>
    <row r="56" spans="1:32" ht="15.75" customHeight="1">
      <c r="A56" s="28" t="s">
        <v>568</v>
      </c>
      <c r="B56" s="28" t="s">
        <v>3706</v>
      </c>
      <c r="C56" s="28"/>
      <c r="D56" s="28"/>
      <c r="E56" s="28"/>
      <c r="F56" s="28"/>
      <c r="G56" s="28"/>
      <c r="H56" s="28"/>
      <c r="I56" s="28"/>
      <c r="J56" s="28"/>
      <c r="K56" s="37"/>
      <c r="L56" s="28"/>
      <c r="M56" s="28"/>
      <c r="N56" s="28"/>
      <c r="O56" s="28" t="s">
        <v>3803</v>
      </c>
      <c r="P56" s="28"/>
      <c r="Q56" s="28"/>
      <c r="R56" s="28"/>
      <c r="S56" s="28"/>
      <c r="T56" s="28"/>
      <c r="U56" s="28"/>
      <c r="V56" s="28"/>
      <c r="W56" s="28"/>
      <c r="X56" s="28"/>
      <c r="Y56" s="28"/>
      <c r="Z56" s="28"/>
      <c r="AA56" s="28"/>
      <c r="AB56" s="28"/>
      <c r="AC56" s="28"/>
      <c r="AD56" s="28"/>
      <c r="AE56" s="28"/>
      <c r="AF56" s="28"/>
    </row>
    <row r="57" spans="1:32" ht="15.75" customHeight="1">
      <c r="A57" s="28" t="s">
        <v>558</v>
      </c>
      <c r="B57" s="28" t="s">
        <v>745</v>
      </c>
      <c r="C57" s="28" t="str">
        <f t="shared" ref="C57:D65" si="5">("q"&amp;ROW()&amp;":"&amp;" "&amp;E57)</f>
        <v>q57: Number of eligible children</v>
      </c>
      <c r="D57" s="28" t="str">
        <f t="shared" si="5"/>
        <v>q57: Number of eligible children</v>
      </c>
      <c r="E57" s="28" t="s">
        <v>746</v>
      </c>
      <c r="F57" s="28" t="s">
        <v>746</v>
      </c>
      <c r="G57" s="28"/>
      <c r="H57" s="28"/>
      <c r="I57" s="28"/>
      <c r="J57" s="28"/>
      <c r="K57" s="37"/>
      <c r="L57" s="28"/>
      <c r="M57" s="28"/>
      <c r="N57" s="28"/>
      <c r="O57" s="28"/>
      <c r="P57" s="28"/>
      <c r="Q57" s="28" t="s">
        <v>716</v>
      </c>
      <c r="R57" s="28"/>
      <c r="S57" s="28"/>
      <c r="T57" s="28" t="s">
        <v>4043</v>
      </c>
      <c r="U57" s="28"/>
      <c r="V57" s="28"/>
      <c r="W57" s="28"/>
      <c r="X57" s="28"/>
      <c r="Y57" s="28"/>
      <c r="Z57" s="28"/>
      <c r="AA57" s="28"/>
      <c r="AB57" s="28"/>
      <c r="AC57" s="28"/>
      <c r="AD57" s="28"/>
      <c r="AE57" s="28"/>
      <c r="AF57" s="28"/>
    </row>
    <row r="58" spans="1:32" ht="15.75" customHeight="1">
      <c r="A58" s="28" t="s">
        <v>722</v>
      </c>
      <c r="B58" s="28" t="s">
        <v>747</v>
      </c>
      <c r="C58" s="28" t="str">
        <f t="shared" si="5"/>
        <v>q58: This household has more than one eligible child. Are you currently testing ${child_name}?</v>
      </c>
      <c r="D58" s="28" t="str">
        <f t="shared" si="5"/>
        <v>q58: Uru rugo rufite abana barenze umwe barebwa n'ubu bushakashatsi. Urimo kuvuga ku mwana witwa ${child_name}?</v>
      </c>
      <c r="E58" s="28" t="s">
        <v>748</v>
      </c>
      <c r="F58" s="28" t="s">
        <v>749</v>
      </c>
      <c r="G58" s="28"/>
      <c r="H58" s="28"/>
      <c r="I58" s="28"/>
      <c r="J58" s="28"/>
      <c r="K58" s="28"/>
      <c r="L58" s="28"/>
      <c r="M58" s="28"/>
      <c r="N58" s="28"/>
      <c r="O58" s="28" t="s">
        <v>750</v>
      </c>
      <c r="P58" s="28"/>
      <c r="Q58" s="28"/>
      <c r="R58" s="28"/>
      <c r="S58" s="28"/>
      <c r="T58" s="28"/>
      <c r="U58" s="28"/>
      <c r="V58" s="28"/>
      <c r="W58" s="28"/>
      <c r="X58" s="28"/>
      <c r="Y58" s="28"/>
      <c r="Z58" s="28"/>
      <c r="AA58" s="28"/>
      <c r="AB58" s="28"/>
      <c r="AC58" s="28"/>
      <c r="AD58" s="28"/>
      <c r="AE58" s="28"/>
      <c r="AF58" s="28"/>
    </row>
    <row r="59" spans="1:32" ht="15.75" customHeight="1">
      <c r="A59" s="28" t="s">
        <v>449</v>
      </c>
      <c r="B59" s="28" t="s">
        <v>751</v>
      </c>
      <c r="C59" s="28" t="str">
        <f t="shared" si="5"/>
        <v xml:space="preserve">q59: Reselect the correct name of the child you are testing. </v>
      </c>
      <c r="D59" s="28" t="str">
        <f t="shared" si="5"/>
        <v>q59: Hitamo izina ry'umwana mugiye guvugaho</v>
      </c>
      <c r="E59" s="28" t="s">
        <v>752</v>
      </c>
      <c r="F59" s="28" t="s">
        <v>743</v>
      </c>
      <c r="G59" s="28"/>
      <c r="H59" s="28"/>
      <c r="I59" s="28"/>
      <c r="J59" s="28"/>
      <c r="K59" s="28"/>
      <c r="L59" s="28"/>
      <c r="M59" s="28"/>
      <c r="N59" s="28"/>
      <c r="O59" s="28" t="s">
        <v>753</v>
      </c>
      <c r="P59" s="28"/>
      <c r="Q59" s="28"/>
      <c r="R59" s="28"/>
      <c r="S59" s="28"/>
      <c r="T59" s="28"/>
      <c r="U59" s="28"/>
      <c r="V59" s="28"/>
      <c r="W59" s="28"/>
      <c r="X59" s="28"/>
      <c r="Y59" s="28"/>
      <c r="Z59" s="28"/>
      <c r="AA59" s="28"/>
      <c r="AB59" s="28"/>
      <c r="AC59" s="28"/>
      <c r="AD59" s="28"/>
      <c r="AE59" s="28"/>
      <c r="AF59" s="28"/>
    </row>
    <row r="60" spans="1:32" ht="15.75" customHeight="1">
      <c r="A60" s="28" t="s">
        <v>558</v>
      </c>
      <c r="B60" s="28" t="s">
        <v>754</v>
      </c>
      <c r="C60" s="28" t="str">
        <f t="shared" si="5"/>
        <v>q60: Child's birthday</v>
      </c>
      <c r="D60" s="28" t="str">
        <f t="shared" si="5"/>
        <v>q60: Child's birthday</v>
      </c>
      <c r="E60" s="28" t="s">
        <v>755</v>
      </c>
      <c r="F60" s="28" t="s">
        <v>755</v>
      </c>
      <c r="G60" s="28"/>
      <c r="H60" s="28"/>
      <c r="I60" s="28"/>
      <c r="J60" s="28"/>
      <c r="K60" s="28"/>
      <c r="L60" s="28"/>
      <c r="M60" s="28"/>
      <c r="N60" s="28"/>
      <c r="O60" s="28"/>
      <c r="P60" s="28"/>
      <c r="Q60" s="28" t="s">
        <v>716</v>
      </c>
      <c r="R60" s="28"/>
      <c r="S60" s="28"/>
      <c r="T60" s="40" t="s">
        <v>4044</v>
      </c>
      <c r="U60" s="28"/>
      <c r="V60" s="28"/>
      <c r="W60" s="28"/>
      <c r="X60" s="28"/>
      <c r="Y60" s="28"/>
      <c r="Z60" s="28"/>
      <c r="AA60" s="28"/>
      <c r="AB60" s="28"/>
      <c r="AC60" s="28"/>
      <c r="AD60" s="28"/>
      <c r="AE60" s="28"/>
      <c r="AF60" s="28"/>
    </row>
    <row r="61" spans="1:32" ht="15.75" customHeight="1">
      <c r="A61" s="28" t="s">
        <v>722</v>
      </c>
      <c r="B61" s="28" t="s">
        <v>4089</v>
      </c>
      <c r="C61" s="28" t="str">
        <f t="shared" si="5"/>
        <v xml:space="preserve">q61: Was ${child_name} born on ${child_bday}? </v>
      </c>
      <c r="D61" s="28" t="str">
        <f t="shared" si="5"/>
        <v xml:space="preserve">q61: Ese ${child_name} yavutse ${child_bday}? </v>
      </c>
      <c r="E61" s="28" t="s">
        <v>4090</v>
      </c>
      <c r="F61" s="47" t="s">
        <v>4095</v>
      </c>
      <c r="G61" s="28"/>
      <c r="H61" s="28"/>
      <c r="I61" s="28"/>
      <c r="J61" s="28"/>
      <c r="K61" s="28"/>
      <c r="L61" s="28"/>
      <c r="M61" s="28"/>
      <c r="N61" s="28"/>
      <c r="O61" s="28"/>
      <c r="P61" s="28"/>
      <c r="Q61" s="28" t="s">
        <v>716</v>
      </c>
      <c r="R61" s="28"/>
      <c r="S61" s="28"/>
      <c r="T61" s="40"/>
      <c r="U61" s="28"/>
      <c r="V61" s="28"/>
      <c r="W61" s="28"/>
      <c r="X61" s="28"/>
      <c r="Y61" s="28"/>
      <c r="Z61" s="28"/>
      <c r="AA61" s="28"/>
      <c r="AB61" s="28"/>
      <c r="AC61" s="28"/>
      <c r="AD61" s="28"/>
      <c r="AE61" s="28"/>
      <c r="AF61" s="28"/>
    </row>
    <row r="62" spans="1:32" ht="18" customHeight="1">
      <c r="A62" s="28" t="s">
        <v>531</v>
      </c>
      <c r="B62" s="28" t="s">
        <v>4092</v>
      </c>
      <c r="C62" s="28" t="str">
        <f t="shared" si="5"/>
        <v>q62: Enter the correct date of birth for ${child_name}</v>
      </c>
      <c r="D62" s="28" t="str">
        <f t="shared" si="5"/>
        <v>q62: Andika itariki y' amavuko nyayo ya ${child_name}</v>
      </c>
      <c r="E62" s="28" t="s">
        <v>4093</v>
      </c>
      <c r="F62" s="47" t="s">
        <v>4096</v>
      </c>
      <c r="G62" s="28"/>
      <c r="H62" s="28"/>
      <c r="I62" s="28"/>
      <c r="J62" s="28"/>
      <c r="K62" s="28"/>
      <c r="L62" s="28"/>
      <c r="M62" s="28"/>
      <c r="N62" s="28"/>
      <c r="O62" s="28" t="s">
        <v>4091</v>
      </c>
      <c r="P62" s="28"/>
      <c r="Q62" s="28" t="s">
        <v>716</v>
      </c>
      <c r="R62" s="28"/>
      <c r="S62" s="28"/>
      <c r="T62" s="40"/>
      <c r="U62" s="28"/>
      <c r="V62" s="28"/>
      <c r="W62" s="28"/>
      <c r="X62" s="28"/>
      <c r="Y62" s="28"/>
      <c r="Z62" s="28"/>
      <c r="AA62" s="28"/>
      <c r="AB62" s="28"/>
      <c r="AC62" s="28"/>
      <c r="AD62" s="28"/>
      <c r="AE62" s="28"/>
      <c r="AF62" s="28"/>
    </row>
    <row r="63" spans="1:32" s="47" customFormat="1" ht="16.5" customHeight="1">
      <c r="A63" s="47" t="s">
        <v>4097</v>
      </c>
      <c r="B63" s="47" t="s">
        <v>4098</v>
      </c>
      <c r="C63" s="28" t="str">
        <f t="shared" si="5"/>
        <v>q63: What document was used to verify the date of birth?</v>
      </c>
      <c r="D63" s="47" t="str">
        <f t="shared" ref="D63:D64" si="6">"q"&amp;ROW(F63)&amp;": "&amp;F63</f>
        <v>q63: Hitamo icyangombwa cyakoreshejwe mu kugenzura itariki y'amavuko?</v>
      </c>
      <c r="E63" s="54" t="s">
        <v>4099</v>
      </c>
      <c r="F63" s="49" t="s">
        <v>4100</v>
      </c>
      <c r="O63" s="28" t="s">
        <v>4091</v>
      </c>
      <c r="Q63" s="47" t="s">
        <v>716</v>
      </c>
      <c r="T63" s="62"/>
    </row>
    <row r="64" spans="1:32" s="47" customFormat="1" ht="16.5" customHeight="1">
      <c r="A64" s="47" t="s">
        <v>484</v>
      </c>
      <c r="B64" s="47" t="s">
        <v>4101</v>
      </c>
      <c r="C64" s="28" t="str">
        <f t="shared" si="5"/>
        <v>q64: Other, please specify</v>
      </c>
      <c r="D64" s="47" t="str">
        <f t="shared" si="6"/>
        <v>q64: Ibindi, bivuge</v>
      </c>
      <c r="E64" s="48" t="s">
        <v>4102</v>
      </c>
      <c r="F64" s="49" t="s">
        <v>4103</v>
      </c>
      <c r="O64" s="47" t="s">
        <v>4104</v>
      </c>
      <c r="Q64" s="47" t="s">
        <v>716</v>
      </c>
      <c r="T64" s="62"/>
    </row>
    <row r="65" spans="1:32" ht="15.75" customHeight="1">
      <c r="A65" s="28" t="s">
        <v>558</v>
      </c>
      <c r="B65" s="28" t="s">
        <v>756</v>
      </c>
      <c r="C65" s="28" t="str">
        <f t="shared" si="5"/>
        <v>q65: Child's birthday formatted</v>
      </c>
      <c r="D65" s="28" t="str">
        <f t="shared" si="5"/>
        <v>q65: Child's birthday formatted</v>
      </c>
      <c r="E65" s="28" t="s">
        <v>757</v>
      </c>
      <c r="F65" s="28" t="s">
        <v>757</v>
      </c>
      <c r="G65" s="28"/>
      <c r="H65" s="28"/>
      <c r="I65" s="28"/>
      <c r="J65" s="28"/>
      <c r="K65" s="28"/>
      <c r="L65" s="28"/>
      <c r="M65" s="28"/>
      <c r="N65" s="28"/>
      <c r="O65" s="28"/>
      <c r="P65" s="28"/>
      <c r="Q65" s="28" t="s">
        <v>716</v>
      </c>
      <c r="R65" s="28"/>
      <c r="S65" s="28"/>
      <c r="T65" s="40" t="s">
        <v>4094</v>
      </c>
      <c r="U65" s="28"/>
      <c r="V65" s="28"/>
      <c r="W65" s="28"/>
      <c r="X65" s="28"/>
      <c r="Y65" s="28"/>
      <c r="Z65" s="28"/>
      <c r="AA65" s="28"/>
      <c r="AB65" s="28"/>
      <c r="AC65" s="28"/>
      <c r="AD65" s="28"/>
      <c r="AE65" s="28"/>
      <c r="AF65" s="28"/>
    </row>
    <row r="66" spans="1:32" ht="15.75" customHeight="1">
      <c r="A66" s="28" t="s">
        <v>558</v>
      </c>
      <c r="B66" s="28" t="s">
        <v>758</v>
      </c>
      <c r="C66" s="28"/>
      <c r="D66" s="28"/>
      <c r="E66" s="28"/>
      <c r="F66" s="28"/>
      <c r="G66" s="28"/>
      <c r="H66" s="28"/>
      <c r="I66" s="28"/>
      <c r="J66" s="28"/>
      <c r="K66" s="28"/>
      <c r="L66" s="28"/>
      <c r="M66" s="28"/>
      <c r="N66" s="28"/>
      <c r="O66" s="28"/>
      <c r="P66" s="28"/>
      <c r="Q66" s="28" t="s">
        <v>716</v>
      </c>
      <c r="R66" s="28"/>
      <c r="S66" s="28"/>
      <c r="T66" s="28" t="s">
        <v>759</v>
      </c>
      <c r="U66" s="28"/>
      <c r="V66" s="28"/>
      <c r="W66" s="28"/>
      <c r="X66" s="28"/>
      <c r="Y66" s="28"/>
      <c r="Z66" s="28"/>
      <c r="AA66" s="28"/>
      <c r="AB66" s="28"/>
      <c r="AC66" s="28"/>
      <c r="AD66" s="28"/>
      <c r="AE66" s="28"/>
      <c r="AF66" s="28"/>
    </row>
    <row r="67" spans="1:32" ht="15.75" customHeight="1">
      <c r="A67" s="28" t="s">
        <v>558</v>
      </c>
      <c r="B67" s="28" t="s">
        <v>760</v>
      </c>
      <c r="C67" s="28"/>
      <c r="D67" s="28"/>
      <c r="E67" s="28"/>
      <c r="F67" s="28"/>
      <c r="G67" s="28"/>
      <c r="H67" s="28"/>
      <c r="I67" s="28"/>
      <c r="J67" s="28"/>
      <c r="K67" s="28"/>
      <c r="L67" s="28"/>
      <c r="M67" s="28"/>
      <c r="N67" s="28"/>
      <c r="O67" s="28"/>
      <c r="P67" s="28"/>
      <c r="Q67" s="28" t="s">
        <v>716</v>
      </c>
      <c r="R67" s="28"/>
      <c r="S67" s="28"/>
      <c r="T67" s="40" t="s">
        <v>761</v>
      </c>
      <c r="U67" s="28"/>
      <c r="V67" s="28"/>
      <c r="W67" s="28"/>
      <c r="X67" s="28"/>
      <c r="Y67" s="28"/>
      <c r="Z67" s="28"/>
      <c r="AA67" s="28"/>
      <c r="AB67" s="28"/>
      <c r="AC67" s="28"/>
      <c r="AD67" s="28"/>
      <c r="AE67" s="28"/>
      <c r="AF67" s="28"/>
    </row>
    <row r="68" spans="1:32" ht="15.75" customHeight="1">
      <c r="A68" s="28" t="s">
        <v>558</v>
      </c>
      <c r="B68" s="56" t="s">
        <v>762</v>
      </c>
      <c r="C68" s="28"/>
      <c r="D68" s="28"/>
      <c r="E68" s="28"/>
      <c r="F68" s="28"/>
      <c r="G68" s="28"/>
      <c r="H68" s="28"/>
      <c r="I68" s="28"/>
      <c r="J68" s="28"/>
      <c r="K68" s="28"/>
      <c r="L68" s="28"/>
      <c r="M68" s="28"/>
      <c r="N68" s="28"/>
      <c r="O68" s="28"/>
      <c r="P68" s="28"/>
      <c r="Q68" s="28" t="s">
        <v>716</v>
      </c>
      <c r="R68" s="28"/>
      <c r="S68" s="28"/>
      <c r="T68" s="28" t="s">
        <v>763</v>
      </c>
      <c r="U68" s="28"/>
      <c r="V68" s="28"/>
      <c r="W68" s="28"/>
      <c r="X68" s="28"/>
      <c r="Y68" s="28"/>
      <c r="Z68" s="28"/>
      <c r="AA68" s="28"/>
      <c r="AB68" s="28"/>
      <c r="AC68" s="28"/>
      <c r="AD68" s="28"/>
      <c r="AE68" s="28"/>
      <c r="AF68" s="28"/>
    </row>
    <row r="69" spans="1:32" ht="15.75" customHeight="1">
      <c r="A69" s="28" t="s">
        <v>558</v>
      </c>
      <c r="B69" s="28" t="s">
        <v>764</v>
      </c>
      <c r="C69" s="28" t="str">
        <f>("q"&amp;ROW()&amp;":"&amp;" "&amp;E69)</f>
        <v>q69: ROC date</v>
      </c>
      <c r="D69" s="28" t="str">
        <f>("q"&amp;ROW()&amp;":"&amp;" "&amp;F69)</f>
        <v>q69: ROC date</v>
      </c>
      <c r="E69" s="28" t="s">
        <v>765</v>
      </c>
      <c r="F69" s="28" t="s">
        <v>765</v>
      </c>
      <c r="G69" s="28"/>
      <c r="H69" s="28"/>
      <c r="I69" s="28"/>
      <c r="J69" s="28"/>
      <c r="K69" s="28"/>
      <c r="L69" s="28"/>
      <c r="M69" s="28"/>
      <c r="N69" s="28"/>
      <c r="O69" s="28"/>
      <c r="P69" s="28"/>
      <c r="Q69" s="28" t="s">
        <v>716</v>
      </c>
      <c r="R69" s="28"/>
      <c r="S69" s="28"/>
      <c r="T69" s="56" t="s">
        <v>682</v>
      </c>
      <c r="U69" s="28"/>
      <c r="V69" s="28"/>
      <c r="W69" s="28"/>
      <c r="X69" s="28"/>
      <c r="Y69" s="28"/>
      <c r="Z69" s="28"/>
      <c r="AA69" s="28"/>
      <c r="AB69" s="28"/>
      <c r="AC69" s="28"/>
      <c r="AD69" s="28"/>
      <c r="AE69" s="28"/>
      <c r="AF69" s="28"/>
    </row>
    <row r="70" spans="1:32" ht="15.75" customHeight="1">
      <c r="A70" s="28" t="s">
        <v>558</v>
      </c>
      <c r="B70" s="28" t="s">
        <v>766</v>
      </c>
      <c r="C70" s="28" t="str">
        <f>("q"&amp;ROW()&amp;":"&amp;" "&amp;E70)</f>
        <v>q70: ROC date formatted</v>
      </c>
      <c r="D70" s="28" t="str">
        <f>("q"&amp;ROW()&amp;":"&amp;" "&amp;F70)</f>
        <v>q70: ROC date formatted</v>
      </c>
      <c r="E70" s="28" t="s">
        <v>767</v>
      </c>
      <c r="F70" s="28" t="s">
        <v>767</v>
      </c>
      <c r="G70" s="28"/>
      <c r="H70" s="28"/>
      <c r="I70" s="28"/>
      <c r="J70" s="28"/>
      <c r="K70" s="28"/>
      <c r="L70" s="28"/>
      <c r="M70" s="28"/>
      <c r="N70" s="28"/>
      <c r="O70" s="28"/>
      <c r="P70" s="28"/>
      <c r="Q70" s="28" t="s">
        <v>716</v>
      </c>
      <c r="R70" s="28"/>
      <c r="S70" s="28"/>
      <c r="T70" s="56" t="s">
        <v>768</v>
      </c>
      <c r="U70" s="28"/>
      <c r="V70" s="28"/>
      <c r="W70" s="28"/>
      <c r="X70" s="28"/>
      <c r="Y70" s="28"/>
      <c r="Z70" s="28"/>
      <c r="AA70" s="28"/>
      <c r="AB70" s="28"/>
      <c r="AC70" s="28"/>
      <c r="AD70" s="28"/>
      <c r="AE70" s="28"/>
      <c r="AF70" s="28"/>
    </row>
    <row r="71" spans="1:32" ht="15.75" customHeight="1">
      <c r="A71" s="28" t="s">
        <v>558</v>
      </c>
      <c r="B71" s="28" t="s">
        <v>769</v>
      </c>
      <c r="C71" s="28"/>
      <c r="D71" s="28"/>
      <c r="E71" s="28"/>
      <c r="F71" s="28"/>
      <c r="G71" s="28"/>
      <c r="H71" s="28"/>
      <c r="I71" s="28"/>
      <c r="J71" s="28"/>
      <c r="K71" s="28"/>
      <c r="L71" s="28"/>
      <c r="M71" s="28"/>
      <c r="N71" s="28"/>
      <c r="O71" s="28"/>
      <c r="P71" s="28"/>
      <c r="Q71" s="28" t="s">
        <v>716</v>
      </c>
      <c r="R71" s="28"/>
      <c r="S71" s="28"/>
      <c r="T71" s="28" t="s">
        <v>770</v>
      </c>
      <c r="U71" s="28"/>
      <c r="V71" s="28"/>
      <c r="W71" s="28"/>
      <c r="X71" s="28"/>
      <c r="Y71" s="28"/>
      <c r="Z71" s="28"/>
      <c r="AA71" s="28"/>
      <c r="AB71" s="28"/>
      <c r="AC71" s="28"/>
      <c r="AD71" s="28"/>
      <c r="AE71" s="28"/>
      <c r="AF71" s="28"/>
    </row>
    <row r="72" spans="1:32" ht="15.75" customHeight="1">
      <c r="A72" s="28" t="s">
        <v>558</v>
      </c>
      <c r="B72" s="28" t="s">
        <v>771</v>
      </c>
      <c r="C72" s="28"/>
      <c r="D72" s="28"/>
      <c r="E72" s="28"/>
      <c r="F72" s="28"/>
      <c r="G72" s="28"/>
      <c r="H72" s="28"/>
      <c r="I72" s="28"/>
      <c r="J72" s="28"/>
      <c r="K72" s="28"/>
      <c r="L72" s="28"/>
      <c r="M72" s="28"/>
      <c r="N72" s="28"/>
      <c r="O72" s="28"/>
      <c r="P72" s="28"/>
      <c r="Q72" s="28" t="s">
        <v>716</v>
      </c>
      <c r="R72" s="28"/>
      <c r="S72" s="28"/>
      <c r="T72" s="28" t="s">
        <v>772</v>
      </c>
      <c r="U72" s="28"/>
      <c r="V72" s="28"/>
      <c r="W72" s="28"/>
      <c r="X72" s="28"/>
      <c r="Y72" s="28"/>
      <c r="Z72" s="28"/>
      <c r="AA72" s="28"/>
      <c r="AB72" s="28"/>
      <c r="AC72" s="28"/>
      <c r="AD72" s="28"/>
      <c r="AE72" s="28"/>
      <c r="AF72" s="28"/>
    </row>
    <row r="73" spans="1:32" ht="15.75" customHeight="1">
      <c r="A73" s="28" t="s">
        <v>558</v>
      </c>
      <c r="B73" s="28" t="s">
        <v>773</v>
      </c>
      <c r="C73" s="28"/>
      <c r="D73" s="28"/>
      <c r="E73" s="28"/>
      <c r="F73" s="28"/>
      <c r="G73" s="28"/>
      <c r="H73" s="28"/>
      <c r="I73" s="28"/>
      <c r="J73" s="28"/>
      <c r="K73" s="28"/>
      <c r="L73" s="28"/>
      <c r="M73" s="28"/>
      <c r="N73" s="28"/>
      <c r="O73" s="28"/>
      <c r="P73" s="28"/>
      <c r="Q73" s="28" t="s">
        <v>716</v>
      </c>
      <c r="R73" s="28"/>
      <c r="S73" s="28"/>
      <c r="T73" s="56" t="s">
        <v>774</v>
      </c>
      <c r="U73" s="28"/>
      <c r="V73" s="28"/>
      <c r="W73" s="28"/>
      <c r="X73" s="28"/>
      <c r="Y73" s="28"/>
      <c r="Z73" s="28"/>
      <c r="AA73" s="28"/>
      <c r="AB73" s="28"/>
      <c r="AC73" s="28"/>
      <c r="AD73" s="28"/>
      <c r="AE73" s="28"/>
      <c r="AF73" s="28"/>
    </row>
    <row r="74" spans="1:32" ht="15.75" customHeight="1">
      <c r="A74" s="28" t="s">
        <v>558</v>
      </c>
      <c r="B74" s="28" t="s">
        <v>775</v>
      </c>
      <c r="C74" s="28"/>
      <c r="D74" s="28"/>
      <c r="E74" s="28"/>
      <c r="F74" s="28"/>
      <c r="G74" s="28"/>
      <c r="H74" s="28"/>
      <c r="I74" s="28"/>
      <c r="J74" s="28"/>
      <c r="K74" s="28"/>
      <c r="L74" s="28"/>
      <c r="M74" s="28"/>
      <c r="N74" s="28"/>
      <c r="O74" s="28"/>
      <c r="P74" s="28"/>
      <c r="Q74" s="28" t="s">
        <v>716</v>
      </c>
      <c r="R74" s="28"/>
      <c r="S74" s="28"/>
      <c r="T74" s="28" t="s">
        <v>4105</v>
      </c>
      <c r="U74" s="28"/>
      <c r="V74" s="28"/>
      <c r="W74" s="28"/>
      <c r="X74" s="41"/>
      <c r="Y74" s="28"/>
      <c r="Z74" s="28"/>
      <c r="AA74" s="28"/>
      <c r="AB74" s="28"/>
      <c r="AC74" s="28"/>
      <c r="AD74" s="28"/>
      <c r="AE74" s="28"/>
      <c r="AF74" s="28"/>
    </row>
    <row r="75" spans="1:32" ht="15.75" customHeight="1">
      <c r="A75" s="28" t="s">
        <v>558</v>
      </c>
      <c r="B75" s="56" t="s">
        <v>4106</v>
      </c>
      <c r="C75" s="28"/>
      <c r="D75" s="28"/>
      <c r="E75" s="28"/>
      <c r="F75" s="28"/>
      <c r="G75" s="28"/>
      <c r="H75" s="28"/>
      <c r="I75" s="28"/>
      <c r="J75" s="28"/>
      <c r="K75" s="28"/>
      <c r="L75" s="28"/>
      <c r="M75" s="28"/>
      <c r="N75" s="28"/>
      <c r="O75" s="28"/>
      <c r="P75" s="28"/>
      <c r="Q75" s="56" t="s">
        <v>716</v>
      </c>
      <c r="R75" s="28"/>
      <c r="S75" s="28"/>
      <c r="T75" s="28" t="s">
        <v>4108</v>
      </c>
      <c r="U75" s="28"/>
      <c r="V75" s="28"/>
      <c r="W75" s="28"/>
      <c r="X75" s="41"/>
      <c r="Y75" s="28"/>
      <c r="Z75" s="28"/>
      <c r="AA75" s="28"/>
      <c r="AB75" s="28"/>
      <c r="AC75" s="28"/>
      <c r="AD75" s="28"/>
      <c r="AE75" s="28"/>
      <c r="AF75" s="28"/>
    </row>
    <row r="76" spans="1:32" ht="15.75" customHeight="1">
      <c r="A76" s="28" t="s">
        <v>558</v>
      </c>
      <c r="B76" s="28" t="s">
        <v>776</v>
      </c>
      <c r="C76" s="28"/>
      <c r="D76" s="28"/>
      <c r="E76" s="28"/>
      <c r="F76" s="28"/>
      <c r="G76" s="28"/>
      <c r="H76" s="28"/>
      <c r="I76" s="28"/>
      <c r="J76" s="28"/>
      <c r="K76" s="28"/>
      <c r="L76" s="28"/>
      <c r="M76" s="28"/>
      <c r="N76" s="28"/>
      <c r="O76" s="28"/>
      <c r="P76" s="28"/>
      <c r="Q76" s="28" t="s">
        <v>716</v>
      </c>
      <c r="R76" s="28"/>
      <c r="S76" s="28"/>
      <c r="T76" s="28" t="s">
        <v>777</v>
      </c>
      <c r="U76" s="28"/>
      <c r="V76" s="28"/>
      <c r="W76" s="28"/>
      <c r="X76" s="28"/>
      <c r="Y76" s="28"/>
      <c r="Z76" s="28"/>
      <c r="AA76" s="28"/>
      <c r="AB76" s="28"/>
      <c r="AC76" s="28"/>
      <c r="AD76" s="28"/>
      <c r="AE76" s="28"/>
      <c r="AF76" s="28"/>
    </row>
    <row r="77" spans="1:32" ht="15.75" customHeight="1">
      <c r="A77" s="42" t="s">
        <v>558</v>
      </c>
      <c r="B77" s="28" t="s">
        <v>778</v>
      </c>
      <c r="C77" s="28"/>
      <c r="D77" s="28"/>
      <c r="E77" s="28"/>
      <c r="F77" s="28"/>
      <c r="G77" s="28"/>
      <c r="H77" s="28"/>
      <c r="I77" s="28"/>
      <c r="J77" s="28"/>
      <c r="K77" s="28"/>
      <c r="L77" s="28"/>
      <c r="M77" s="28"/>
      <c r="N77" s="28"/>
      <c r="O77" s="28"/>
      <c r="P77" s="28"/>
      <c r="Q77" s="28" t="s">
        <v>716</v>
      </c>
      <c r="R77" s="28"/>
      <c r="S77" s="28"/>
      <c r="T77" s="28" t="s">
        <v>779</v>
      </c>
      <c r="U77" s="28"/>
      <c r="V77" s="28"/>
      <c r="W77" s="28"/>
      <c r="X77" s="28"/>
      <c r="Y77" s="28"/>
      <c r="Z77" s="28"/>
      <c r="AA77" s="28"/>
      <c r="AB77" s="28"/>
      <c r="AC77" s="28"/>
      <c r="AD77" s="28"/>
      <c r="AE77" s="28"/>
      <c r="AF77" s="28"/>
    </row>
    <row r="78" spans="1:32" ht="15.75" customHeight="1">
      <c r="A78" s="28" t="s">
        <v>558</v>
      </c>
      <c r="B78" s="28" t="s">
        <v>780</v>
      </c>
      <c r="C78" s="28" t="str">
        <f t="shared" ref="C78:D80" si="7">("q"&amp;ROW()&amp;":"&amp;" "&amp;E78)</f>
        <v>q78: Child's age in months</v>
      </c>
      <c r="D78" s="28" t="str">
        <f t="shared" si="7"/>
        <v>q78: Child's age in months</v>
      </c>
      <c r="E78" s="28" t="s">
        <v>781</v>
      </c>
      <c r="F78" s="28" t="s">
        <v>781</v>
      </c>
      <c r="G78" s="28"/>
      <c r="H78" s="28"/>
      <c r="I78" s="28"/>
      <c r="J78" s="28"/>
      <c r="K78" s="28"/>
      <c r="L78" s="28"/>
      <c r="M78" s="28"/>
      <c r="N78" s="28"/>
      <c r="O78" s="28"/>
      <c r="P78" s="28"/>
      <c r="Q78" s="28" t="s">
        <v>716</v>
      </c>
      <c r="R78" s="28"/>
      <c r="S78" s="28"/>
      <c r="T78" s="56" t="s">
        <v>4107</v>
      </c>
      <c r="U78" s="28"/>
      <c r="V78" s="28"/>
      <c r="W78" s="28"/>
      <c r="X78" s="28"/>
      <c r="Y78" s="28"/>
      <c r="Z78" s="28"/>
      <c r="AA78" s="28"/>
      <c r="AB78" s="28" t="s">
        <v>716</v>
      </c>
      <c r="AC78" s="28"/>
      <c r="AD78" s="28"/>
      <c r="AE78" s="28"/>
      <c r="AF78" s="28"/>
    </row>
    <row r="79" spans="1:32" s="88" customFormat="1" ht="36.75" customHeight="1">
      <c r="A79" s="84" t="s">
        <v>722</v>
      </c>
      <c r="B79" s="85" t="s">
        <v>4069</v>
      </c>
      <c r="C79" s="28" t="str">
        <f t="shared" si="7"/>
        <v xml:space="preserve">q79: According to our records, ${child_name} is ${age_mo} months old today . Can you confirm that this is correct? </v>
      </c>
      <c r="D79" s="28" t="str">
        <f t="shared" si="7"/>
        <v>q79: Amakuru dufite ${child_name} afite amezi ${age_mo} kuri ${today}. Emezako ibi aribyo.</v>
      </c>
      <c r="E79" s="86" t="s">
        <v>4070</v>
      </c>
      <c r="F79" s="86" t="s">
        <v>4071</v>
      </c>
      <c r="G79" s="47"/>
      <c r="H79" s="47"/>
      <c r="I79" s="47"/>
      <c r="J79" s="47"/>
      <c r="K79" s="47"/>
      <c r="L79" s="47"/>
      <c r="M79" s="47"/>
      <c r="N79" s="47"/>
      <c r="O79" s="47"/>
      <c r="P79" s="87"/>
      <c r="Q79" s="47" t="s">
        <v>716</v>
      </c>
      <c r="R79" s="47"/>
      <c r="S79" s="47"/>
      <c r="T79" s="47"/>
      <c r="U79" s="47"/>
      <c r="V79" s="47"/>
      <c r="W79" s="47"/>
      <c r="X79" s="47"/>
      <c r="Y79" s="47"/>
      <c r="Z79" s="47"/>
      <c r="AA79" s="47"/>
      <c r="AB79" s="47"/>
    </row>
    <row r="80" spans="1:32" ht="15.75" customHeight="1">
      <c r="A80" s="28" t="s">
        <v>568</v>
      </c>
      <c r="B80" s="28" t="s">
        <v>782</v>
      </c>
      <c r="C80" s="28" t="str">
        <f t="shared" si="7"/>
        <v>q80: Module 2.2 Family Composition (fc)</v>
      </c>
      <c r="D80" s="28" t="str">
        <f t="shared" ref="D80:D89" si="8">("q"&amp;ROW()&amp;":"&amp;" "&amp;F80)</f>
        <v>q80: Module 2.2 Family Composition (fc)</v>
      </c>
      <c r="E80" s="28" t="s">
        <v>783</v>
      </c>
      <c r="F80" s="28" t="s">
        <v>783</v>
      </c>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row>
    <row r="81" spans="1:32" ht="15.75" customHeight="1">
      <c r="A81" s="28" t="s">
        <v>449</v>
      </c>
      <c r="B81" s="28" t="s">
        <v>784</v>
      </c>
      <c r="C81" s="28" t="str">
        <f t="shared" ref="C81:C89" si="9">("q"&amp;ROW()&amp;":"&amp;" "&amp;E81)</f>
        <v>q81: Instructions: Now I am going to ask you several questions about the people who live in your household.</v>
      </c>
      <c r="D81" s="28" t="str">
        <f t="shared" si="8"/>
        <v>q81: AMABWIRIZA: Ubu ngiye ku kubaza ibibazo byinshi byerekeye buri muntu uba mu rugo rwanyu.ushobora ku vuga kuri aba bantu uhereye k’uwo ushaka ikigenzi n’uko tuvuga kuri buri wese.</v>
      </c>
      <c r="E81" s="28" t="s">
        <v>785</v>
      </c>
      <c r="F81" s="28" t="s">
        <v>786</v>
      </c>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t="s">
        <v>787</v>
      </c>
      <c r="AF81" s="28"/>
    </row>
    <row r="82" spans="1:32" ht="15.75" customHeight="1">
      <c r="A82" s="28" t="s">
        <v>558</v>
      </c>
      <c r="B82" s="28" t="s">
        <v>788</v>
      </c>
      <c r="C82" s="28" t="str">
        <f t="shared" si="9"/>
        <v>q82: Name of Secondary caregiver</v>
      </c>
      <c r="D82" s="28" t="str">
        <f t="shared" si="8"/>
        <v xml:space="preserve">q82: </v>
      </c>
      <c r="E82" s="28" t="s">
        <v>789</v>
      </c>
      <c r="F82" s="28"/>
      <c r="G82" s="28"/>
      <c r="H82" s="28"/>
      <c r="I82" s="28"/>
      <c r="J82" s="28"/>
      <c r="K82" s="28"/>
      <c r="L82" s="28"/>
      <c r="M82" s="28"/>
      <c r="N82" s="28"/>
      <c r="O82" s="28"/>
      <c r="P82" s="28"/>
      <c r="Q82" s="28" t="s">
        <v>716</v>
      </c>
      <c r="R82" s="28"/>
      <c r="S82" s="28"/>
      <c r="T82" s="28" t="s">
        <v>4045</v>
      </c>
      <c r="U82" s="28"/>
      <c r="V82" s="28"/>
      <c r="W82" s="28"/>
      <c r="X82" s="28"/>
      <c r="Y82" s="28"/>
      <c r="Z82" s="28"/>
      <c r="AA82" s="28"/>
      <c r="AB82" s="28"/>
      <c r="AC82" s="28"/>
      <c r="AD82" s="28"/>
      <c r="AE82" s="28"/>
      <c r="AF82" s="28"/>
    </row>
    <row r="83" spans="1:32" ht="15.75" customHeight="1">
      <c r="A83" s="28" t="s">
        <v>558</v>
      </c>
      <c r="B83" s="28" t="s">
        <v>790</v>
      </c>
      <c r="C83" s="28" t="str">
        <f t="shared" si="9"/>
        <v>q83: Is there a secondary caregiver in the household?</v>
      </c>
      <c r="D83" s="28" t="str">
        <f t="shared" si="8"/>
        <v xml:space="preserve">q83: </v>
      </c>
      <c r="E83" s="28" t="s">
        <v>791</v>
      </c>
      <c r="F83" s="28"/>
      <c r="G83" s="28"/>
      <c r="H83" s="28"/>
      <c r="I83" s="28"/>
      <c r="J83" s="28"/>
      <c r="K83" s="28"/>
      <c r="L83" s="28"/>
      <c r="M83" s="28"/>
      <c r="N83" s="28"/>
      <c r="O83" s="28"/>
      <c r="P83" s="28"/>
      <c r="Q83" s="28" t="s">
        <v>716</v>
      </c>
      <c r="R83" s="28"/>
      <c r="S83" s="28"/>
      <c r="T83" s="28" t="s">
        <v>792</v>
      </c>
      <c r="U83" s="28"/>
      <c r="V83" s="28"/>
      <c r="W83" s="28"/>
      <c r="X83" s="28"/>
      <c r="Y83" s="28"/>
      <c r="Z83" s="28"/>
      <c r="AA83" s="28"/>
      <c r="AB83" s="28"/>
      <c r="AC83" s="28"/>
      <c r="AD83" s="28"/>
      <c r="AE83" s="28"/>
      <c r="AF83" s="28"/>
    </row>
    <row r="84" spans="1:32" ht="15.75" customHeight="1">
      <c r="A84" s="28" t="s">
        <v>793</v>
      </c>
      <c r="B84" s="28" t="s">
        <v>794</v>
      </c>
      <c r="C84" s="28" t="str">
        <f t="shared" si="9"/>
        <v>q84: Have you lived in the home for more than 15 days in the last 30 days?</v>
      </c>
      <c r="D84" s="28" t="str">
        <f t="shared" si="8"/>
        <v>q84: Wigeze uba mu rugo iminsi irenga 15 mu minsi 30 ishize?</v>
      </c>
      <c r="E84" s="28" t="s">
        <v>795</v>
      </c>
      <c r="F84" s="56" t="s">
        <v>4046</v>
      </c>
      <c r="G84" s="28" t="s">
        <v>796</v>
      </c>
      <c r="H84" s="28"/>
      <c r="I84" s="28"/>
      <c r="J84" s="28"/>
      <c r="K84" s="28"/>
      <c r="L84" s="28"/>
      <c r="M84" s="28"/>
      <c r="N84" s="28"/>
      <c r="O84" s="28"/>
      <c r="P84" s="28"/>
      <c r="Q84" s="28" t="s">
        <v>716</v>
      </c>
      <c r="R84" s="28"/>
      <c r="S84" s="28"/>
      <c r="T84" s="28"/>
      <c r="U84" s="28"/>
      <c r="V84" s="28"/>
      <c r="W84" s="28"/>
      <c r="X84" s="28"/>
      <c r="Y84" s="28"/>
      <c r="Z84" s="28"/>
      <c r="AA84" s="28"/>
      <c r="AB84" s="28"/>
      <c r="AC84" s="28"/>
      <c r="AD84" s="28"/>
      <c r="AE84" s="28" t="s">
        <v>797</v>
      </c>
      <c r="AF84" s="28"/>
    </row>
    <row r="85" spans="1:32" ht="15.75" customHeight="1">
      <c r="A85" s="28" t="s">
        <v>793</v>
      </c>
      <c r="B85" s="28" t="s">
        <v>798</v>
      </c>
      <c r="C85" s="28" t="str">
        <f t="shared" si="9"/>
        <v>q85: Has ${secondary_caregiver_name} lived in the home for more than 15 days in the last 30 days?</v>
      </c>
      <c r="D85" s="28" t="str">
        <f t="shared" si="8"/>
        <v>q85: Ese ${secondary_caregiver_name} yaba yarabaye muri uru rugo iminsi 15 mu minsi 30 ishize?</v>
      </c>
      <c r="E85" s="28" t="s">
        <v>799</v>
      </c>
      <c r="F85" s="37" t="s">
        <v>3813</v>
      </c>
      <c r="G85" s="28"/>
      <c r="H85" s="28"/>
      <c r="I85" s="28"/>
      <c r="J85" s="28"/>
      <c r="K85" s="28"/>
      <c r="L85" s="28"/>
      <c r="M85" s="28"/>
      <c r="N85" s="28"/>
      <c r="O85" s="28" t="s">
        <v>800</v>
      </c>
      <c r="P85" s="28"/>
      <c r="Q85" s="28" t="s">
        <v>716</v>
      </c>
      <c r="R85" s="28"/>
      <c r="S85" s="28"/>
      <c r="T85" s="28"/>
      <c r="U85" s="28"/>
      <c r="V85" s="28"/>
      <c r="W85" s="28"/>
      <c r="X85" s="28"/>
      <c r="Y85" s="28"/>
      <c r="Z85" s="28"/>
      <c r="AA85" s="28"/>
      <c r="AB85" s="28"/>
      <c r="AC85" s="28"/>
      <c r="AD85" s="28"/>
      <c r="AE85" s="28"/>
      <c r="AF85" s="28"/>
    </row>
    <row r="86" spans="1:32" ht="15.75" customHeight="1">
      <c r="A86" s="28" t="s">
        <v>793</v>
      </c>
      <c r="B86" s="28" t="s">
        <v>192</v>
      </c>
      <c r="C86" s="28" t="str">
        <f t="shared" si="9"/>
        <v>q86: Are you the biological mother of ${child_name}?</v>
      </c>
      <c r="D86" s="28" t="str">
        <f t="shared" si="8"/>
        <v>q86: Ese ni wowe mubyeyi ubyara ${child_name}?</v>
      </c>
      <c r="E86" s="28" t="s">
        <v>801</v>
      </c>
      <c r="F86" s="37" t="s">
        <v>3814</v>
      </c>
      <c r="G86" s="28" t="s">
        <v>802</v>
      </c>
      <c r="H86" s="28"/>
      <c r="I86" s="28"/>
      <c r="J86" s="28"/>
      <c r="K86" s="28"/>
      <c r="L86" s="28"/>
      <c r="M86" s="28"/>
      <c r="N86" s="28"/>
      <c r="O86" s="28"/>
      <c r="P86" s="28"/>
      <c r="Q86" s="28" t="s">
        <v>716</v>
      </c>
      <c r="R86" s="28"/>
      <c r="S86" s="28"/>
      <c r="T86" s="28"/>
      <c r="U86" s="28"/>
      <c r="V86" s="28"/>
      <c r="W86" s="28"/>
      <c r="X86" s="28"/>
      <c r="Y86" s="28"/>
      <c r="Z86" s="28"/>
      <c r="AA86" s="28"/>
      <c r="AB86" s="28"/>
      <c r="AC86" s="28"/>
      <c r="AD86" s="28"/>
      <c r="AE86" s="28"/>
      <c r="AF86" s="28"/>
    </row>
    <row r="87" spans="1:32" ht="15.75" customHeight="1">
      <c r="A87" s="28" t="s">
        <v>793</v>
      </c>
      <c r="B87" s="28" t="s">
        <v>197</v>
      </c>
      <c r="C87" s="28" t="str">
        <f t="shared" si="9"/>
        <v>q87: Is ${secondary_caregiver_name} the biological father of ${child_name}?</v>
      </c>
      <c r="D87" s="28" t="str">
        <f t="shared" si="8"/>
        <v xml:space="preserve">q87: Ese ${secondary_caregiver_name} niwe papa wa ${child_name}? </v>
      </c>
      <c r="E87" s="56" t="s">
        <v>803</v>
      </c>
      <c r="F87" s="37" t="s">
        <v>3815</v>
      </c>
      <c r="G87" s="28" t="s">
        <v>804</v>
      </c>
      <c r="H87" s="28"/>
      <c r="I87" s="28"/>
      <c r="J87" s="28"/>
      <c r="K87" s="28"/>
      <c r="L87" s="28"/>
      <c r="M87" s="28"/>
      <c r="N87" s="28"/>
      <c r="O87" s="28" t="s">
        <v>800</v>
      </c>
      <c r="P87" s="28"/>
      <c r="Q87" s="28" t="s">
        <v>716</v>
      </c>
      <c r="R87" s="28"/>
      <c r="S87" s="28"/>
      <c r="T87" s="28"/>
      <c r="U87" s="28"/>
      <c r="V87" s="28"/>
      <c r="W87" s="28"/>
      <c r="X87" s="28"/>
      <c r="Y87" s="28"/>
      <c r="Z87" s="28"/>
      <c r="AA87" s="28"/>
      <c r="AB87" s="28"/>
      <c r="AC87" s="28"/>
      <c r="AD87" s="28"/>
      <c r="AE87" s="28" t="s">
        <v>805</v>
      </c>
      <c r="AF87" s="28"/>
    </row>
    <row r="88" spans="1:32" ht="15.75" customHeight="1">
      <c r="A88" s="28" t="s">
        <v>793</v>
      </c>
      <c r="B88" s="28" t="s">
        <v>806</v>
      </c>
      <c r="C88" s="28" t="str">
        <f t="shared" si="9"/>
        <v xml:space="preserve">q88: q66: Is ${child_name}'s biological mother alive? </v>
      </c>
      <c r="D88" s="28" t="str">
        <f t="shared" si="8"/>
        <v>q88: Ese Mama ubyara ${child_name} ariho?</v>
      </c>
      <c r="E88" s="28" t="s">
        <v>807</v>
      </c>
      <c r="F88" s="37" t="s">
        <v>3673</v>
      </c>
      <c r="G88" s="28" t="s">
        <v>808</v>
      </c>
      <c r="H88" s="28"/>
      <c r="I88" s="28"/>
      <c r="J88" s="28"/>
      <c r="K88" s="28"/>
      <c r="L88" s="28"/>
      <c r="M88" s="28"/>
      <c r="N88" s="28"/>
      <c r="O88" s="28" t="s">
        <v>809</v>
      </c>
      <c r="P88" s="28"/>
      <c r="Q88" s="28" t="s">
        <v>716</v>
      </c>
      <c r="R88" s="28"/>
      <c r="S88" s="28"/>
      <c r="T88" s="28"/>
      <c r="U88" s="28"/>
      <c r="V88" s="28"/>
      <c r="W88" s="28"/>
      <c r="X88" s="28"/>
      <c r="Y88" s="28"/>
      <c r="Z88" s="28"/>
      <c r="AA88" s="28"/>
      <c r="AB88" s="28"/>
      <c r="AC88" s="28"/>
      <c r="AD88" s="28" t="s">
        <v>810</v>
      </c>
      <c r="AE88" s="28" t="s">
        <v>811</v>
      </c>
      <c r="AF88" s="28"/>
    </row>
    <row r="89" spans="1:32" ht="15.75" customHeight="1">
      <c r="A89" s="28" t="s">
        <v>722</v>
      </c>
      <c r="B89" s="54" t="s">
        <v>3664</v>
      </c>
      <c r="C89" s="54" t="str">
        <f t="shared" si="9"/>
        <v xml:space="preserve">q89: Do you know ${child_name}'s biological mother's birthday? </v>
      </c>
      <c r="D89" s="54" t="str">
        <f t="shared" si="8"/>
        <v>q89: Ese waba usi itariki y'amavuko ya mama ubyara ${child_name} ?</v>
      </c>
      <c r="E89" s="54" t="s">
        <v>3665</v>
      </c>
      <c r="F89" s="54" t="s">
        <v>3674</v>
      </c>
      <c r="G89" s="54"/>
      <c r="H89" s="54"/>
      <c r="I89" s="54"/>
      <c r="J89" s="54"/>
      <c r="K89" s="54"/>
      <c r="L89" s="54"/>
      <c r="M89" s="54"/>
      <c r="N89" s="54"/>
      <c r="O89" s="28" t="s">
        <v>809</v>
      </c>
      <c r="P89" s="54"/>
      <c r="Q89" s="54"/>
      <c r="R89" s="54"/>
      <c r="S89" s="54"/>
      <c r="T89" s="54"/>
      <c r="U89" s="54"/>
      <c r="V89" s="54"/>
      <c r="W89" s="54"/>
      <c r="X89" s="54"/>
      <c r="Y89" s="54"/>
      <c r="Z89" s="54"/>
      <c r="AA89" s="54"/>
      <c r="AB89" s="54"/>
      <c r="AC89" s="54"/>
      <c r="AD89" s="54"/>
      <c r="AE89" s="54"/>
      <c r="AF89" s="54"/>
    </row>
    <row r="90" spans="1:32" s="53" customFormat="1" ht="63">
      <c r="A90" s="47" t="s">
        <v>489</v>
      </c>
      <c r="B90" s="47" t="s">
        <v>3660</v>
      </c>
      <c r="C90" s="48" t="str">
        <f>"q"&amp;ROW(E90)&amp;": "&amp;E90</f>
        <v>q90: What year was the mother of ${child_name} born?</v>
      </c>
      <c r="D90" s="47" t="str">
        <f>"q"&amp;ROW(F90)&amp;": "&amp;F90</f>
        <v>q90: Ni ryari Mama wa ${child_name} yavutse?</v>
      </c>
      <c r="E90" s="49" t="s">
        <v>3662</v>
      </c>
      <c r="F90" s="49" t="s">
        <v>3663</v>
      </c>
      <c r="G90" s="50" t="s">
        <v>3661</v>
      </c>
      <c r="H90" s="47"/>
      <c r="I90" s="47"/>
      <c r="J90" s="47"/>
      <c r="K90" s="47"/>
      <c r="L90" s="28" t="s">
        <v>3809</v>
      </c>
      <c r="M90" s="28" t="s">
        <v>824</v>
      </c>
      <c r="N90" s="47"/>
      <c r="O90" s="28" t="s">
        <v>3666</v>
      </c>
      <c r="P90" s="47"/>
      <c r="Q90" s="47" t="s">
        <v>716</v>
      </c>
      <c r="R90" s="47"/>
      <c r="S90" s="47"/>
      <c r="T90" s="47"/>
      <c r="U90" s="47"/>
      <c r="V90" s="47"/>
      <c r="W90" s="47"/>
      <c r="X90" s="47"/>
      <c r="Y90" s="47"/>
      <c r="Z90" s="47"/>
      <c r="AA90" s="47"/>
      <c r="AB90" s="47"/>
      <c r="AC90" s="47"/>
      <c r="AD90" s="51"/>
      <c r="AE90" s="52"/>
    </row>
    <row r="91" spans="1:32" ht="15.75" customHeight="1">
      <c r="A91" s="28" t="s">
        <v>3843</v>
      </c>
      <c r="B91" s="28" t="s">
        <v>812</v>
      </c>
      <c r="C91" s="28" t="str">
        <f t="shared" ref="C91:C122" si="10">("q"&amp;ROW()&amp;":"&amp;" "&amp;E91)</f>
        <v>q91: Where is the ${child_name}'s biological mother living?</v>
      </c>
      <c r="D91" s="28" t="str">
        <f t="shared" ref="D91:D122" si="11">("q"&amp;ROW()&amp;":"&amp;" "&amp;F91)</f>
        <v>q91: Umubyeyi w'umugore ubyara ${child_name} aba hehe?</v>
      </c>
      <c r="E91" s="28" t="s">
        <v>813</v>
      </c>
      <c r="F91" s="28" t="s">
        <v>814</v>
      </c>
      <c r="G91" s="28" t="s">
        <v>815</v>
      </c>
      <c r="H91" s="28"/>
      <c r="I91" s="28"/>
      <c r="J91" s="28"/>
      <c r="K91" s="28"/>
      <c r="L91" s="28"/>
      <c r="M91" s="28"/>
      <c r="N91" s="28"/>
      <c r="O91" s="28" t="s">
        <v>816</v>
      </c>
      <c r="P91" s="28"/>
      <c r="Q91" s="28" t="s">
        <v>716</v>
      </c>
      <c r="R91" s="28"/>
      <c r="S91" s="28"/>
      <c r="T91" s="28"/>
      <c r="U91" s="28"/>
      <c r="V91" s="28"/>
      <c r="W91" s="28"/>
      <c r="X91" s="28"/>
      <c r="Y91" s="28"/>
      <c r="Z91" s="28"/>
      <c r="AA91" s="28"/>
      <c r="AB91" s="28"/>
      <c r="AC91" s="28"/>
      <c r="AD91" s="28"/>
      <c r="AE91" s="28" t="s">
        <v>817</v>
      </c>
      <c r="AF91" s="28"/>
    </row>
    <row r="92" spans="1:32" ht="15.75" customHeight="1">
      <c r="A92" s="28" t="s">
        <v>489</v>
      </c>
      <c r="B92" s="28" t="s">
        <v>818</v>
      </c>
      <c r="C92" s="28" t="str">
        <f t="shared" si="10"/>
        <v>q92: What year did the mother pass away?</v>
      </c>
      <c r="D92" s="28" t="str">
        <f t="shared" si="11"/>
        <v>q92: Mama w'umwana yitabye Imana muwuhe mwaka?</v>
      </c>
      <c r="E92" s="28" t="s">
        <v>819</v>
      </c>
      <c r="F92" s="28" t="s">
        <v>820</v>
      </c>
      <c r="G92" s="28" t="s">
        <v>821</v>
      </c>
      <c r="H92" s="28" t="s">
        <v>822</v>
      </c>
      <c r="I92" s="28" t="s">
        <v>823</v>
      </c>
      <c r="J92" s="28"/>
      <c r="K92" s="28"/>
      <c r="L92" s="28" t="s">
        <v>3808</v>
      </c>
      <c r="M92" s="28"/>
      <c r="N92" s="28"/>
      <c r="O92" s="28" t="s">
        <v>825</v>
      </c>
      <c r="P92" s="28"/>
      <c r="Q92" s="28" t="s">
        <v>716</v>
      </c>
      <c r="R92" s="28"/>
      <c r="S92" s="28"/>
      <c r="T92" s="28"/>
      <c r="U92" s="28"/>
      <c r="V92" s="28"/>
      <c r="W92" s="28"/>
      <c r="X92" s="28"/>
      <c r="Y92" s="28"/>
      <c r="Z92" s="28"/>
      <c r="AA92" s="28"/>
      <c r="AB92" s="28"/>
      <c r="AC92" s="28"/>
      <c r="AD92" s="28"/>
      <c r="AE92" s="28"/>
      <c r="AF92" s="28"/>
    </row>
    <row r="93" spans="1:32" ht="15.75" customHeight="1">
      <c r="A93" s="28" t="s">
        <v>826</v>
      </c>
      <c r="B93" s="28" t="s">
        <v>827</v>
      </c>
      <c r="C93" s="28" t="str">
        <f t="shared" si="10"/>
        <v>q93: Is ${child_name}'s biological father alive?</v>
      </c>
      <c r="D93" s="28" t="str">
        <f t="shared" si="11"/>
        <v>q93: Ese Ise wa ${child_name} abaho?</v>
      </c>
      <c r="E93" s="28" t="s">
        <v>828</v>
      </c>
      <c r="F93" s="28" t="s">
        <v>829</v>
      </c>
      <c r="G93" s="28" t="s">
        <v>830</v>
      </c>
      <c r="H93" s="28"/>
      <c r="I93" s="28"/>
      <c r="J93" s="28"/>
      <c r="K93" s="28"/>
      <c r="L93" s="28"/>
      <c r="M93" s="28"/>
      <c r="N93" s="28"/>
      <c r="O93" s="28" t="s">
        <v>831</v>
      </c>
      <c r="P93" s="28"/>
      <c r="Q93" s="28" t="s">
        <v>716</v>
      </c>
      <c r="R93" s="28"/>
      <c r="S93" s="28"/>
      <c r="T93" s="28"/>
      <c r="U93" s="28"/>
      <c r="V93" s="28"/>
      <c r="W93" s="28"/>
      <c r="X93" s="28"/>
      <c r="Y93" s="28"/>
      <c r="Z93" s="28"/>
      <c r="AA93" s="28"/>
      <c r="AB93" s="28"/>
      <c r="AC93" s="28"/>
      <c r="AD93" s="28" t="s">
        <v>832</v>
      </c>
      <c r="AE93" s="28" t="s">
        <v>811</v>
      </c>
      <c r="AF93" s="28"/>
    </row>
    <row r="94" spans="1:32" ht="15.75" customHeight="1">
      <c r="A94" s="28" t="s">
        <v>3843</v>
      </c>
      <c r="B94" s="28" t="s">
        <v>833</v>
      </c>
      <c r="C94" s="28" t="str">
        <f t="shared" si="10"/>
        <v>q94: Where is the ${child_name}'s biological father living?</v>
      </c>
      <c r="D94" s="28" t="str">
        <f t="shared" si="11"/>
        <v>q94: Umubyeyi w'umugabo ubyara ${child_name} aba hehe?</v>
      </c>
      <c r="E94" s="28" t="s">
        <v>834</v>
      </c>
      <c r="F94" s="28" t="s">
        <v>835</v>
      </c>
      <c r="G94" s="28" t="s">
        <v>836</v>
      </c>
      <c r="H94" s="28"/>
      <c r="I94" s="28"/>
      <c r="J94" s="28"/>
      <c r="K94" s="28"/>
      <c r="L94" s="28"/>
      <c r="M94" s="28"/>
      <c r="N94" s="28"/>
      <c r="O94" s="28" t="s">
        <v>837</v>
      </c>
      <c r="P94" s="28"/>
      <c r="Q94" s="28" t="s">
        <v>716</v>
      </c>
      <c r="R94" s="28"/>
      <c r="S94" s="28"/>
      <c r="T94" s="28"/>
      <c r="U94" s="28"/>
      <c r="V94" s="28"/>
      <c r="W94" s="28"/>
      <c r="X94" s="28"/>
      <c r="Y94" s="28"/>
      <c r="Z94" s="28"/>
      <c r="AA94" s="28"/>
      <c r="AB94" s="28"/>
      <c r="AC94" s="28"/>
      <c r="AD94" s="28"/>
      <c r="AE94" s="28" t="s">
        <v>838</v>
      </c>
      <c r="AF94" s="28"/>
    </row>
    <row r="95" spans="1:32" ht="15.75" customHeight="1">
      <c r="A95" s="28" t="s">
        <v>572</v>
      </c>
      <c r="B95" s="28" t="s">
        <v>782</v>
      </c>
      <c r="C95" s="28" t="str">
        <f t="shared" si="10"/>
        <v xml:space="preserve">q95: </v>
      </c>
      <c r="D95" s="28" t="str">
        <f t="shared" si="11"/>
        <v xml:space="preserve">q95: </v>
      </c>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row>
    <row r="96" spans="1:32" ht="15.75" customHeight="1">
      <c r="A96" s="28" t="s">
        <v>560</v>
      </c>
      <c r="B96" s="28" t="s">
        <v>839</v>
      </c>
      <c r="C96" s="28" t="str">
        <f t="shared" si="10"/>
        <v xml:space="preserve">q96: </v>
      </c>
      <c r="D96" s="28" t="str">
        <f t="shared" si="11"/>
        <v xml:space="preserve">q96: </v>
      </c>
      <c r="E96" s="28"/>
      <c r="F96" s="28"/>
      <c r="G96" s="28"/>
      <c r="H96" s="28"/>
      <c r="I96" s="28"/>
      <c r="J96" s="28"/>
      <c r="K96" s="28"/>
      <c r="L96" s="28"/>
      <c r="M96" s="28"/>
      <c r="N96" s="28"/>
      <c r="O96" s="28"/>
      <c r="P96" s="28"/>
      <c r="Q96" s="28"/>
      <c r="R96" s="28"/>
      <c r="S96" s="28"/>
      <c r="T96" s="28" t="s">
        <v>708</v>
      </c>
      <c r="U96" s="28"/>
      <c r="V96" s="28"/>
      <c r="W96" s="28"/>
      <c r="X96" s="28"/>
      <c r="Y96" s="28"/>
      <c r="Z96" s="28"/>
      <c r="AA96" s="28"/>
      <c r="AB96" s="28"/>
      <c r="AC96" s="28"/>
      <c r="AD96" s="28"/>
      <c r="AE96" s="28"/>
      <c r="AF96" s="28"/>
    </row>
    <row r="97" spans="1:32" ht="15.75" customHeight="1">
      <c r="A97" s="28" t="s">
        <v>558</v>
      </c>
      <c r="B97" s="28" t="s">
        <v>840</v>
      </c>
      <c r="C97" s="28" t="str">
        <f t="shared" si="10"/>
        <v xml:space="preserve">q97: </v>
      </c>
      <c r="D97" s="28" t="str">
        <f t="shared" si="11"/>
        <v xml:space="preserve">q97: </v>
      </c>
      <c r="E97" s="28"/>
      <c r="F97" s="28"/>
      <c r="G97" s="28"/>
      <c r="H97" s="28"/>
      <c r="I97" s="28"/>
      <c r="J97" s="28"/>
      <c r="K97" s="28"/>
      <c r="L97" s="28"/>
      <c r="M97" s="28"/>
      <c r="N97" s="28"/>
      <c r="O97" s="28"/>
      <c r="P97" s="28"/>
      <c r="Q97" s="28"/>
      <c r="R97" s="28"/>
      <c r="S97" s="28"/>
      <c r="T97" s="28" t="s">
        <v>841</v>
      </c>
      <c r="U97" s="28"/>
      <c r="V97" s="28"/>
      <c r="W97" s="28"/>
      <c r="X97" s="28"/>
      <c r="Y97" s="28"/>
      <c r="Z97" s="28"/>
      <c r="AA97" s="28"/>
      <c r="AB97" s="28"/>
      <c r="AC97" s="28"/>
      <c r="AD97" s="28"/>
      <c r="AE97" s="28"/>
      <c r="AF97" s="28"/>
    </row>
    <row r="98" spans="1:32" ht="15.75" customHeight="1">
      <c r="A98" s="28" t="s">
        <v>568</v>
      </c>
      <c r="B98" s="28" t="s">
        <v>842</v>
      </c>
      <c r="C98" s="28" t="str">
        <f t="shared" si="10"/>
        <v>q98: Module 2. Assessments and Child Questionnaires</v>
      </c>
      <c r="D98" s="28" t="str">
        <f t="shared" si="11"/>
        <v xml:space="preserve">q98: </v>
      </c>
      <c r="E98" s="28" t="s">
        <v>843</v>
      </c>
      <c r="F98" s="28"/>
      <c r="G98" s="28" t="s">
        <v>843</v>
      </c>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row>
    <row r="99" spans="1:32" ht="15.75" customHeight="1">
      <c r="A99" s="28" t="s">
        <v>560</v>
      </c>
      <c r="B99" s="28" t="s">
        <v>844</v>
      </c>
      <c r="C99" s="28" t="str">
        <f t="shared" si="10"/>
        <v xml:space="preserve">q99: </v>
      </c>
      <c r="D99" s="28" t="str">
        <f t="shared" si="11"/>
        <v xml:space="preserve">q99: </v>
      </c>
      <c r="E99" s="28"/>
      <c r="F99" s="28"/>
      <c r="G99" s="28"/>
      <c r="H99" s="28"/>
      <c r="I99" s="28"/>
      <c r="J99" s="28"/>
      <c r="K99" s="28"/>
      <c r="L99" s="28"/>
      <c r="M99" s="28"/>
      <c r="N99" s="28"/>
      <c r="O99" s="28"/>
      <c r="P99" s="28"/>
      <c r="Q99" s="28"/>
      <c r="R99" s="28"/>
      <c r="S99" s="28"/>
      <c r="T99" s="28" t="s">
        <v>708</v>
      </c>
      <c r="U99" s="28"/>
      <c r="V99" s="28"/>
      <c r="W99" s="28"/>
      <c r="X99" s="28"/>
      <c r="Y99" s="28"/>
      <c r="Z99" s="28"/>
      <c r="AA99" s="28"/>
      <c r="AB99" s="28"/>
      <c r="AC99" s="28"/>
      <c r="AD99" s="28"/>
      <c r="AE99" s="28"/>
      <c r="AF99" s="28"/>
    </row>
    <row r="100" spans="1:32" ht="15.75" customHeight="1">
      <c r="A100" s="28" t="s">
        <v>568</v>
      </c>
      <c r="B100" s="28" t="s">
        <v>845</v>
      </c>
      <c r="C100" s="28" t="str">
        <f t="shared" si="10"/>
        <v>q100: Module 2.1 Assessments (assess)</v>
      </c>
      <c r="D100" s="28" t="str">
        <f t="shared" si="11"/>
        <v>q100: Module 2.1 Assessments (assess)</v>
      </c>
      <c r="E100" s="28" t="s">
        <v>846</v>
      </c>
      <c r="F100" s="28" t="s">
        <v>846</v>
      </c>
      <c r="G100" s="28" t="s">
        <v>846</v>
      </c>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row>
    <row r="101" spans="1:32" ht="15.75" customHeight="1">
      <c r="A101" s="28" t="s">
        <v>722</v>
      </c>
      <c r="B101" s="28" t="s">
        <v>847</v>
      </c>
      <c r="C101" s="28" t="str">
        <f t="shared" si="10"/>
        <v>q101: Is the child awake and able to be assessed for the OMCI?</v>
      </c>
      <c r="D101" s="28" t="str">
        <f t="shared" si="11"/>
        <v>q101: Umwana ari maso kuburyo yakorerwaho isuzumwa rya OMCI?</v>
      </c>
      <c r="E101" s="28" t="s">
        <v>848</v>
      </c>
      <c r="F101" s="28" t="s">
        <v>849</v>
      </c>
      <c r="G101" s="28" t="s">
        <v>850</v>
      </c>
      <c r="H101" s="28"/>
      <c r="I101" s="28"/>
      <c r="J101" s="28"/>
      <c r="K101" s="28"/>
      <c r="L101" s="28"/>
      <c r="M101" s="28"/>
      <c r="N101" s="28"/>
      <c r="O101" s="28"/>
      <c r="P101" s="28"/>
      <c r="Q101" s="28" t="s">
        <v>716</v>
      </c>
      <c r="R101" s="28"/>
      <c r="S101" s="28"/>
      <c r="T101" s="28"/>
      <c r="U101" s="28"/>
      <c r="V101" s="28"/>
      <c r="W101" s="28"/>
      <c r="X101" s="28"/>
      <c r="Y101" s="28"/>
      <c r="Z101" s="28"/>
      <c r="AA101" s="28"/>
      <c r="AB101" s="28"/>
      <c r="AC101" s="28"/>
      <c r="AD101" s="28"/>
      <c r="AE101" s="28"/>
      <c r="AF101" s="28"/>
    </row>
    <row r="102" spans="1:32" ht="15.75" customHeight="1">
      <c r="A102" s="28" t="s">
        <v>449</v>
      </c>
      <c r="B102" s="28" t="s">
        <v>851</v>
      </c>
      <c r="C102" s="28" t="str">
        <f t="shared" si="10"/>
        <v>q102: Go to ${mod_omci_3}</v>
      </c>
      <c r="D102" s="28" t="str">
        <f t="shared" si="11"/>
        <v>q102: Go to ${mod_omci_3}</v>
      </c>
      <c r="E102" s="28" t="s">
        <v>852</v>
      </c>
      <c r="F102" s="28" t="s">
        <v>852</v>
      </c>
      <c r="G102" s="28" t="s">
        <v>853</v>
      </c>
      <c r="H102" s="28"/>
      <c r="I102" s="28"/>
      <c r="J102" s="28"/>
      <c r="K102" s="28"/>
      <c r="L102" s="28"/>
      <c r="M102" s="28"/>
      <c r="N102" s="28"/>
      <c r="O102" s="28" t="s">
        <v>854</v>
      </c>
      <c r="P102" s="28"/>
      <c r="Q102" s="28" t="s">
        <v>855</v>
      </c>
      <c r="R102" s="28"/>
      <c r="S102" s="28"/>
      <c r="T102" s="28"/>
      <c r="U102" s="28"/>
      <c r="V102" s="28"/>
      <c r="W102" s="28"/>
      <c r="X102" s="28"/>
      <c r="Y102" s="28"/>
      <c r="Z102" s="28"/>
      <c r="AA102" s="28"/>
      <c r="AB102" s="28"/>
      <c r="AC102" s="28"/>
      <c r="AD102" s="28"/>
      <c r="AE102" s="28"/>
      <c r="AF102" s="28"/>
    </row>
    <row r="103" spans="1:32" ht="15.75" customHeight="1">
      <c r="A103" s="28" t="s">
        <v>568</v>
      </c>
      <c r="B103" s="28" t="s">
        <v>856</v>
      </c>
      <c r="C103" s="28" t="str">
        <f t="shared" si="10"/>
        <v>q103: Assess asq</v>
      </c>
      <c r="D103" s="28" t="str">
        <f t="shared" si="11"/>
        <v>q103: Assess asq</v>
      </c>
      <c r="E103" s="28" t="s">
        <v>857</v>
      </c>
      <c r="F103" s="28" t="s">
        <v>857</v>
      </c>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row>
    <row r="104" spans="1:32" ht="15.75" customHeight="1">
      <c r="A104" s="28" t="s">
        <v>722</v>
      </c>
      <c r="B104" s="28" t="s">
        <v>858</v>
      </c>
      <c r="C104" s="28" t="str">
        <f t="shared" si="10"/>
        <v>q104: Is the child awake and able to be assessed for the ASQ?</v>
      </c>
      <c r="D104" s="28" t="str">
        <f t="shared" si="11"/>
        <v>q104: Umwana ari maso kuburyo yakorerwaho isuzuma rya ASQ?</v>
      </c>
      <c r="E104" s="28" t="s">
        <v>859</v>
      </c>
      <c r="F104" s="28" t="s">
        <v>860</v>
      </c>
      <c r="G104" s="28" t="s">
        <v>861</v>
      </c>
      <c r="H104" s="28"/>
      <c r="I104" s="28"/>
      <c r="J104" s="28"/>
      <c r="K104" s="28"/>
      <c r="L104" s="28"/>
      <c r="M104" s="28"/>
      <c r="N104" s="28"/>
      <c r="O104" s="28"/>
      <c r="P104" s="28"/>
      <c r="Q104" s="28" t="s">
        <v>716</v>
      </c>
      <c r="R104" s="28"/>
      <c r="S104" s="28"/>
      <c r="T104" s="28"/>
      <c r="U104" s="28"/>
      <c r="V104" s="28"/>
      <c r="W104" s="28"/>
      <c r="X104" s="28"/>
      <c r="Y104" s="28"/>
      <c r="Z104" s="28"/>
      <c r="AA104" s="28"/>
      <c r="AB104" s="28"/>
      <c r="AC104" s="28"/>
      <c r="AD104" s="28"/>
      <c r="AE104" s="28"/>
      <c r="AF104" s="28"/>
    </row>
    <row r="105" spans="1:32" ht="15.75" customHeight="1">
      <c r="A105" s="28" t="s">
        <v>449</v>
      </c>
      <c r="B105" s="28" t="s">
        <v>862</v>
      </c>
      <c r="C105" s="28" t="str">
        <f t="shared" si="10"/>
        <v>q105: Go to ${mod_3}</v>
      </c>
      <c r="D105" s="28" t="str">
        <f t="shared" si="11"/>
        <v>q105: Go to ${mod_3}</v>
      </c>
      <c r="E105" s="28" t="s">
        <v>863</v>
      </c>
      <c r="F105" s="28" t="s">
        <v>863</v>
      </c>
      <c r="G105" s="28" t="s">
        <v>864</v>
      </c>
      <c r="H105" s="28"/>
      <c r="I105" s="28"/>
      <c r="J105" s="28"/>
      <c r="K105" s="28"/>
      <c r="L105" s="28"/>
      <c r="M105" s="28"/>
      <c r="N105" s="28"/>
      <c r="O105" s="28" t="s">
        <v>865</v>
      </c>
      <c r="P105" s="28"/>
      <c r="Q105" s="28" t="s">
        <v>855</v>
      </c>
      <c r="R105" s="28"/>
      <c r="S105" s="28"/>
      <c r="T105" s="28"/>
      <c r="U105" s="28"/>
      <c r="V105" s="28"/>
      <c r="W105" s="28"/>
      <c r="X105" s="28"/>
      <c r="Y105" s="28"/>
      <c r="Z105" s="28"/>
      <c r="AA105" s="28"/>
      <c r="AB105" s="28"/>
      <c r="AC105" s="28"/>
      <c r="AD105" s="28"/>
      <c r="AE105" s="28"/>
      <c r="AF105" s="28"/>
    </row>
    <row r="106" spans="1:32" ht="15.75" customHeight="1">
      <c r="A106" s="28" t="s">
        <v>572</v>
      </c>
      <c r="B106" s="28"/>
      <c r="C106" s="28" t="str">
        <f t="shared" si="10"/>
        <v xml:space="preserve">q106: </v>
      </c>
      <c r="D106" s="28" t="str">
        <f t="shared" si="11"/>
        <v xml:space="preserve">q106: </v>
      </c>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row>
    <row r="107" spans="1:32" ht="15.75" customHeight="1">
      <c r="A107" s="28" t="s">
        <v>568</v>
      </c>
      <c r="B107" s="28" t="s">
        <v>866</v>
      </c>
      <c r="C107" s="28" t="str">
        <f t="shared" si="10"/>
        <v>q107: Assess home</v>
      </c>
      <c r="D107" s="28" t="str">
        <f t="shared" si="11"/>
        <v>q107: Assess home</v>
      </c>
      <c r="E107" s="28" t="s">
        <v>867</v>
      </c>
      <c r="F107" s="28" t="s">
        <v>867</v>
      </c>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row>
    <row r="108" spans="1:32" ht="15.75" customHeight="1">
      <c r="A108" s="28" t="s">
        <v>722</v>
      </c>
      <c r="B108" s="28" t="s">
        <v>868</v>
      </c>
      <c r="C108" s="28" t="str">
        <f t="shared" si="10"/>
        <v>q108: Is the child awake and able to be assessed for the HOME?</v>
      </c>
      <c r="D108" s="28" t="str">
        <f t="shared" si="11"/>
        <v>q108: Umwana ari maso kuburyo yakorerwaho isuzuma rya HOME?</v>
      </c>
      <c r="E108" s="28" t="s">
        <v>869</v>
      </c>
      <c r="F108" s="28" t="s">
        <v>870</v>
      </c>
      <c r="G108" s="28" t="s">
        <v>871</v>
      </c>
      <c r="H108" s="28"/>
      <c r="I108" s="28"/>
      <c r="J108" s="28"/>
      <c r="K108" s="28"/>
      <c r="L108" s="28"/>
      <c r="M108" s="28"/>
      <c r="N108" s="28"/>
      <c r="O108" s="28"/>
      <c r="P108" s="28"/>
      <c r="Q108" s="28" t="s">
        <v>716</v>
      </c>
      <c r="R108" s="28"/>
      <c r="S108" s="28"/>
      <c r="T108" s="28"/>
      <c r="U108" s="28"/>
      <c r="V108" s="28"/>
      <c r="W108" s="28"/>
      <c r="X108" s="28"/>
      <c r="Y108" s="28"/>
      <c r="Z108" s="28"/>
      <c r="AA108" s="28"/>
      <c r="AB108" s="28"/>
      <c r="AC108" s="28"/>
      <c r="AD108" s="28"/>
      <c r="AE108" s="28"/>
      <c r="AF108" s="28"/>
    </row>
    <row r="109" spans="1:32" ht="15.75" customHeight="1">
      <c r="A109" s="28" t="s">
        <v>449</v>
      </c>
      <c r="B109" s="28" t="s">
        <v>872</v>
      </c>
      <c r="C109" s="28" t="str">
        <f t="shared" si="10"/>
        <v>q109: Go to ${mod_home}</v>
      </c>
      <c r="D109" s="28" t="str">
        <f t="shared" si="11"/>
        <v>q109: Go to ${mod_home}</v>
      </c>
      <c r="E109" s="28" t="s">
        <v>873</v>
      </c>
      <c r="F109" s="28" t="s">
        <v>873</v>
      </c>
      <c r="G109" s="28" t="s">
        <v>874</v>
      </c>
      <c r="H109" s="28"/>
      <c r="I109" s="28"/>
      <c r="J109" s="28"/>
      <c r="K109" s="28"/>
      <c r="L109" s="28"/>
      <c r="M109" s="28"/>
      <c r="N109" s="28"/>
      <c r="O109" s="28" t="s">
        <v>875</v>
      </c>
      <c r="P109" s="28"/>
      <c r="Q109" s="28" t="s">
        <v>855</v>
      </c>
      <c r="R109" s="28"/>
      <c r="S109" s="28"/>
      <c r="T109" s="28"/>
      <c r="U109" s="28"/>
      <c r="V109" s="28"/>
      <c r="W109" s="28"/>
      <c r="X109" s="28"/>
      <c r="Y109" s="28"/>
      <c r="Z109" s="28"/>
      <c r="AA109" s="28"/>
      <c r="AB109" s="28"/>
      <c r="AC109" s="28"/>
      <c r="AD109" s="28"/>
      <c r="AE109" s="28"/>
      <c r="AF109" s="28"/>
    </row>
    <row r="110" spans="1:32" ht="15.75" customHeight="1">
      <c r="A110" s="28" t="s">
        <v>572</v>
      </c>
      <c r="B110" s="28"/>
      <c r="C110" s="28" t="str">
        <f t="shared" si="10"/>
        <v xml:space="preserve">q110: </v>
      </c>
      <c r="D110" s="28" t="str">
        <f t="shared" si="11"/>
        <v xml:space="preserve">q110: </v>
      </c>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row>
    <row r="111" spans="1:32" ht="15.75" customHeight="1">
      <c r="A111" s="28" t="s">
        <v>572</v>
      </c>
      <c r="B111" s="28" t="s">
        <v>845</v>
      </c>
      <c r="C111" s="28" t="str">
        <f t="shared" si="10"/>
        <v xml:space="preserve">q111: </v>
      </c>
      <c r="D111" s="28" t="str">
        <f t="shared" si="11"/>
        <v xml:space="preserve">q111: </v>
      </c>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row>
    <row r="112" spans="1:32" ht="15.75" customHeight="1">
      <c r="A112" s="28" t="s">
        <v>568</v>
      </c>
      <c r="B112" s="28" t="s">
        <v>876</v>
      </c>
      <c r="C112" s="28" t="str">
        <f t="shared" si="10"/>
        <v>q112: Module 2.3 Infant and young child feeding practices (iycf)</v>
      </c>
      <c r="D112" s="28" t="str">
        <f t="shared" si="11"/>
        <v>q112: Module 2.3 Infant and young child feeding practices (iycf)</v>
      </c>
      <c r="E112" s="28" t="s">
        <v>877</v>
      </c>
      <c r="F112" s="28" t="s">
        <v>877</v>
      </c>
      <c r="G112" s="28" t="s">
        <v>877</v>
      </c>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t="s">
        <v>878</v>
      </c>
      <c r="AF112" s="28"/>
    </row>
    <row r="113" spans="1:32" ht="15.75" customHeight="1">
      <c r="A113" s="28" t="s">
        <v>826</v>
      </c>
      <c r="B113" s="28" t="s">
        <v>879</v>
      </c>
      <c r="C113" s="28" t="str">
        <f t="shared" si="10"/>
        <v xml:space="preserve">q113: Has ${child_name} ever been breastfed? </v>
      </c>
      <c r="D113" s="28" t="str">
        <f t="shared" si="11"/>
        <v>q113: Ese ${child_name} yarigeze yonswa?</v>
      </c>
      <c r="E113" s="28" t="s">
        <v>880</v>
      </c>
      <c r="F113" s="28" t="s">
        <v>881</v>
      </c>
      <c r="G113" s="28" t="s">
        <v>882</v>
      </c>
      <c r="H113" s="28"/>
      <c r="I113" s="28"/>
      <c r="J113" s="28"/>
      <c r="K113" s="28"/>
      <c r="L113" s="28"/>
      <c r="M113" s="28"/>
      <c r="N113" s="28"/>
      <c r="O113" s="28"/>
      <c r="P113" s="28"/>
      <c r="Q113" s="28" t="s">
        <v>716</v>
      </c>
      <c r="R113" s="28"/>
      <c r="S113" s="28"/>
      <c r="T113" s="28"/>
      <c r="U113" s="28"/>
      <c r="V113" s="28"/>
      <c r="W113" s="28"/>
      <c r="X113" s="28"/>
      <c r="Y113" s="28"/>
      <c r="Z113" s="28"/>
      <c r="AA113" s="28"/>
      <c r="AB113" s="28"/>
      <c r="AC113" s="28"/>
      <c r="AD113" s="28"/>
      <c r="AE113" s="28"/>
      <c r="AF113" s="28"/>
    </row>
    <row r="114" spans="1:32" ht="15.75" customHeight="1">
      <c r="A114" s="28" t="s">
        <v>826</v>
      </c>
      <c r="B114" s="28" t="s">
        <v>883</v>
      </c>
      <c r="C114" s="28" t="str">
        <f t="shared" si="10"/>
        <v>q114: Is ${child_name} still being breastfed?</v>
      </c>
      <c r="D114" s="28" t="str">
        <f t="shared" si="11"/>
        <v xml:space="preserve">q114: Ese ${child_name} aracyonswa? </v>
      </c>
      <c r="E114" s="28" t="s">
        <v>884</v>
      </c>
      <c r="F114" s="28" t="s">
        <v>885</v>
      </c>
      <c r="G114" s="28" t="s">
        <v>886</v>
      </c>
      <c r="H114" s="28"/>
      <c r="I114" s="28"/>
      <c r="J114" s="28"/>
      <c r="K114" s="28"/>
      <c r="L114" s="28"/>
      <c r="M114" s="28"/>
      <c r="N114" s="28"/>
      <c r="O114" s="28" t="s">
        <v>887</v>
      </c>
      <c r="P114" s="28"/>
      <c r="Q114" s="28" t="s">
        <v>716</v>
      </c>
      <c r="R114" s="28"/>
      <c r="S114" s="28"/>
      <c r="T114" s="28"/>
      <c r="U114" s="28"/>
      <c r="V114" s="28"/>
      <c r="W114" s="28"/>
      <c r="X114" s="28"/>
      <c r="Y114" s="28"/>
      <c r="Z114" s="28"/>
      <c r="AA114" s="28"/>
      <c r="AB114" s="28"/>
      <c r="AC114" s="28"/>
      <c r="AD114" s="28"/>
      <c r="AE114" s="28"/>
      <c r="AF114" s="28"/>
    </row>
    <row r="115" spans="1:32" ht="15.75" customHeight="1">
      <c r="A115" s="28" t="s">
        <v>568</v>
      </c>
      <c r="B115" s="28" t="s">
        <v>888</v>
      </c>
      <c r="C115" s="28" t="str">
        <f t="shared" si="10"/>
        <v xml:space="preserve">q115: </v>
      </c>
      <c r="D115" s="28" t="str">
        <f t="shared" si="11"/>
        <v xml:space="preserve">q115: </v>
      </c>
      <c r="E115" s="28"/>
      <c r="F115" s="28"/>
      <c r="G115" s="28"/>
      <c r="H115" s="28"/>
      <c r="I115" s="28"/>
      <c r="J115" s="28"/>
      <c r="K115" s="28" t="s">
        <v>889</v>
      </c>
      <c r="L115" s="28"/>
      <c r="M115" s="28"/>
      <c r="N115" s="28"/>
      <c r="O115" s="28"/>
      <c r="P115" s="28"/>
      <c r="Q115" s="28"/>
      <c r="R115" s="28"/>
      <c r="S115" s="28"/>
      <c r="T115" s="28"/>
      <c r="U115" s="28"/>
      <c r="V115" s="28"/>
      <c r="W115" s="28"/>
      <c r="X115" s="28"/>
      <c r="Y115" s="28"/>
      <c r="Z115" s="28"/>
      <c r="AA115" s="28"/>
      <c r="AB115" s="28"/>
      <c r="AC115" s="28"/>
      <c r="AD115" s="28"/>
      <c r="AE115" s="28"/>
      <c r="AF115" s="28"/>
    </row>
    <row r="116" spans="1:32" ht="15.75" customHeight="1">
      <c r="A116" s="28" t="s">
        <v>826</v>
      </c>
      <c r="B116" s="28" t="s">
        <v>890</v>
      </c>
      <c r="C116" s="28" t="str">
        <f t="shared" si="10"/>
        <v>q116: label</v>
      </c>
      <c r="D116" s="28" t="str">
        <f t="shared" si="11"/>
        <v>q116: label</v>
      </c>
      <c r="E116" s="28" t="s">
        <v>406</v>
      </c>
      <c r="F116" s="28" t="s">
        <v>406</v>
      </c>
      <c r="G116" s="28"/>
      <c r="H116" s="28"/>
      <c r="I116" s="28"/>
      <c r="J116" s="28"/>
      <c r="K116" s="28" t="s">
        <v>406</v>
      </c>
      <c r="L116" s="28"/>
      <c r="M116" s="28"/>
      <c r="N116" s="28"/>
      <c r="O116" s="28"/>
      <c r="P116" s="28"/>
      <c r="Q116" s="28"/>
      <c r="R116" s="28"/>
      <c r="S116" s="28"/>
      <c r="T116" s="28"/>
      <c r="U116" s="28"/>
      <c r="V116" s="28"/>
      <c r="W116" s="28"/>
      <c r="X116" s="28"/>
      <c r="Y116" s="28"/>
      <c r="Z116" s="28"/>
      <c r="AA116" s="28"/>
      <c r="AB116" s="28"/>
      <c r="AC116" s="28"/>
      <c r="AD116" s="28"/>
      <c r="AE116" s="28"/>
      <c r="AF116" s="28"/>
    </row>
    <row r="117" spans="1:32" ht="15.75" customHeight="1">
      <c r="A117" s="28" t="s">
        <v>826</v>
      </c>
      <c r="B117" s="28" t="s">
        <v>891</v>
      </c>
      <c r="C117" s="28" t="str">
        <f t="shared" si="10"/>
        <v>q117: Yesterday, during the day or night, did ${child_name} drink anything from a bottle with a nipple?</v>
      </c>
      <c r="D117" s="28" t="str">
        <f t="shared" si="11"/>
        <v xml:space="preserve">q117: Ese ejo, kumanywa cyangwa nijoro, ${child_name} hari ikintu yaba yaranywereye mu icupa rimeze nka bibero? </v>
      </c>
      <c r="E117" s="28" t="s">
        <v>892</v>
      </c>
      <c r="F117" s="28" t="s">
        <v>893</v>
      </c>
      <c r="G117" s="28" t="s">
        <v>894</v>
      </c>
      <c r="H117" s="28"/>
      <c r="I117" s="28"/>
      <c r="J117" s="28"/>
      <c r="K117" s="28" t="s">
        <v>895</v>
      </c>
      <c r="L117" s="28"/>
      <c r="M117" s="28"/>
      <c r="N117" s="28"/>
      <c r="O117" s="28"/>
      <c r="P117" s="28"/>
      <c r="Q117" s="28" t="s">
        <v>716</v>
      </c>
      <c r="R117" s="28"/>
      <c r="S117" s="28"/>
      <c r="T117" s="28"/>
      <c r="U117" s="28"/>
      <c r="V117" s="28"/>
      <c r="W117" s="28"/>
      <c r="X117" s="28"/>
      <c r="Y117" s="28"/>
      <c r="Z117" s="28"/>
      <c r="AA117" s="28"/>
      <c r="AB117" s="28"/>
      <c r="AC117" s="28"/>
      <c r="AD117" s="28"/>
      <c r="AE117" s="28"/>
      <c r="AF117" s="28"/>
    </row>
    <row r="118" spans="1:32" ht="15.75" customHeight="1">
      <c r="A118" s="28" t="s">
        <v>826</v>
      </c>
      <c r="B118" s="28" t="s">
        <v>896</v>
      </c>
      <c r="C118" s="28" t="str">
        <f t="shared" si="10"/>
        <v>q118: Did ${child_name} drink ORS (oral rehydration solution) yesterday, during the day or night?</v>
      </c>
      <c r="D118" s="28" t="str">
        <f t="shared" si="11"/>
        <v>q118: Ese ${child_name} yaba yaranyoye daruzi ejo, kumanywa cyangwa nijoro?</v>
      </c>
      <c r="E118" s="28" t="s">
        <v>897</v>
      </c>
      <c r="F118" s="28" t="s">
        <v>898</v>
      </c>
      <c r="G118" s="28" t="s">
        <v>899</v>
      </c>
      <c r="H118" s="28"/>
      <c r="I118" s="28"/>
      <c r="J118" s="28"/>
      <c r="K118" s="28" t="s">
        <v>895</v>
      </c>
      <c r="L118" s="28"/>
      <c r="M118" s="28"/>
      <c r="N118" s="28"/>
      <c r="O118" s="28"/>
      <c r="P118" s="28"/>
      <c r="Q118" s="28" t="s">
        <v>716</v>
      </c>
      <c r="R118" s="28"/>
      <c r="S118" s="28"/>
      <c r="T118" s="28"/>
      <c r="U118" s="28"/>
      <c r="V118" s="28"/>
      <c r="W118" s="28"/>
      <c r="X118" s="28"/>
      <c r="Y118" s="28"/>
      <c r="Z118" s="28"/>
      <c r="AA118" s="28"/>
      <c r="AB118" s="28"/>
      <c r="AC118" s="28"/>
      <c r="AD118" s="28"/>
      <c r="AE118" s="28"/>
      <c r="AF118" s="28"/>
    </row>
    <row r="119" spans="1:32" ht="15.75" customHeight="1">
      <c r="A119" s="28" t="s">
        <v>826</v>
      </c>
      <c r="B119" s="28" t="s">
        <v>900</v>
      </c>
      <c r="C119" s="28" t="str">
        <f t="shared" si="10"/>
        <v>q119: Did ${child_name} drink or eat vitamin or mineral supplements or any medicines yesterday, during the day or night?</v>
      </c>
      <c r="D119" s="28" t="str">
        <f t="shared" si="11"/>
        <v>q119: Ese ${child_name} yarigeze anywa cyangwa arya vitamine cyangwa imiti iyo ariyo yose ejo, kumanywa cyanwa nijoro?</v>
      </c>
      <c r="E119" s="28" t="s">
        <v>901</v>
      </c>
      <c r="F119" s="28" t="s">
        <v>902</v>
      </c>
      <c r="G119" s="28" t="s">
        <v>903</v>
      </c>
      <c r="H119" s="28"/>
      <c r="I119" s="28"/>
      <c r="J119" s="28"/>
      <c r="K119" s="28" t="s">
        <v>895</v>
      </c>
      <c r="L119" s="28"/>
      <c r="M119" s="28"/>
      <c r="N119" s="28"/>
      <c r="O119" s="28"/>
      <c r="P119" s="28"/>
      <c r="Q119" s="28" t="s">
        <v>716</v>
      </c>
      <c r="R119" s="28"/>
      <c r="S119" s="28"/>
      <c r="T119" s="28"/>
      <c r="U119" s="28"/>
      <c r="V119" s="28"/>
      <c r="W119" s="28"/>
      <c r="X119" s="28"/>
      <c r="Y119" s="28"/>
      <c r="Z119" s="28"/>
      <c r="AA119" s="28"/>
      <c r="AB119" s="28"/>
      <c r="AC119" s="28"/>
      <c r="AD119" s="28"/>
      <c r="AE119" s="28"/>
      <c r="AF119" s="28"/>
    </row>
    <row r="120" spans="1:32" ht="15.75" customHeight="1">
      <c r="A120" s="28" t="s">
        <v>572</v>
      </c>
      <c r="B120" s="28" t="s">
        <v>888</v>
      </c>
      <c r="C120" s="28" t="str">
        <f t="shared" si="10"/>
        <v xml:space="preserve">q120: </v>
      </c>
      <c r="D120" s="28" t="str">
        <f t="shared" si="11"/>
        <v xml:space="preserve">q120: </v>
      </c>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row>
    <row r="121" spans="1:32" ht="15.75" customHeight="1">
      <c r="A121" s="28" t="s">
        <v>572</v>
      </c>
      <c r="B121" s="28" t="s">
        <v>876</v>
      </c>
      <c r="C121" s="28" t="str">
        <f t="shared" si="10"/>
        <v xml:space="preserve">q121: </v>
      </c>
      <c r="D121" s="28" t="str">
        <f t="shared" si="11"/>
        <v xml:space="preserve">q121: </v>
      </c>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row>
    <row r="122" spans="1:32" ht="15.75" customHeight="1">
      <c r="A122" s="28" t="s">
        <v>568</v>
      </c>
      <c r="B122" s="28" t="s">
        <v>904</v>
      </c>
      <c r="C122" s="28" t="str">
        <f t="shared" si="10"/>
        <v>q122: Module 2.4 Infant and young child feeding practices: checklist of liquids (iycfl)</v>
      </c>
      <c r="D122" s="28" t="str">
        <f t="shared" si="11"/>
        <v>q122: Module 2.4 Infant and young child feeding practices: checklist of liquids (iycfl)</v>
      </c>
      <c r="E122" s="28" t="s">
        <v>905</v>
      </c>
      <c r="F122" s="28" t="s">
        <v>905</v>
      </c>
      <c r="G122" s="28" t="s">
        <v>905</v>
      </c>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row>
    <row r="123" spans="1:32" ht="15.75" customHeight="1">
      <c r="A123" s="28" t="s">
        <v>568</v>
      </c>
      <c r="B123" s="28" t="s">
        <v>906</v>
      </c>
      <c r="C123" s="28" t="str">
        <f t="shared" ref="C123:C154" si="12">("q"&amp;ROW()&amp;":"&amp;" "&amp;E123)</f>
        <v xml:space="preserve">q123: </v>
      </c>
      <c r="D123" s="28" t="str">
        <f t="shared" ref="D123:D154" si="13">("q"&amp;ROW()&amp;":"&amp;" "&amp;F123)</f>
        <v xml:space="preserve">q123: </v>
      </c>
      <c r="E123" s="28"/>
      <c r="F123" s="28"/>
      <c r="G123" s="28"/>
      <c r="H123" s="28"/>
      <c r="I123" s="28"/>
      <c r="J123" s="28"/>
      <c r="K123" s="28" t="s">
        <v>889</v>
      </c>
      <c r="L123" s="28"/>
      <c r="M123" s="28"/>
      <c r="N123" s="28"/>
      <c r="O123" s="28"/>
      <c r="P123" s="28"/>
      <c r="Q123" s="28"/>
      <c r="R123" s="28"/>
      <c r="S123" s="28"/>
      <c r="T123" s="28"/>
      <c r="U123" s="28"/>
      <c r="V123" s="28"/>
      <c r="W123" s="28"/>
      <c r="X123" s="28"/>
      <c r="Y123" s="28"/>
      <c r="Z123" s="28"/>
      <c r="AA123" s="28"/>
      <c r="AB123" s="28"/>
      <c r="AC123" s="28"/>
      <c r="AD123" s="28"/>
      <c r="AE123" s="28"/>
      <c r="AF123" s="28"/>
    </row>
    <row r="124" spans="1:32" ht="15.75" customHeight="1">
      <c r="A124" s="28" t="s">
        <v>449</v>
      </c>
      <c r="B124" s="28" t="s">
        <v>907</v>
      </c>
      <c r="C124" s="28" t="str">
        <f t="shared" si="12"/>
        <v>q124: Now I would like to ask you about (other) liquids that ${child_name} may have had yesterday during the day or the night.  I am interested to know whether ${child_name} had the item even if combined with other foods.  _x000D__x000D_Please include liquids consumed outside of your home. _x000D__x000D_Did ${child_name} drink the following yesterday during the day or the night:</v>
      </c>
      <c r="D124" s="28" t="str">
        <f t="shared" si="13"/>
        <v>q124: Noneho tugiye kuganira ku byo kunywa mwaba mwarahaye ${child_name}  ejo hashize kuva mu gitondo abyutse kugera nimugoroba agiye kuryama. Ndashaka kumenya niba yarafashe bimwe mubyo ngiye kuvuga kabone niyo yaba_x000D_yarabifatanye n'ibindi biribwa._x000D__x000D_Ese ${child_name} yaba yaranyoye (izina ry'ikintu) ejo, kumanywa cyangwa nijoro?</v>
      </c>
      <c r="E124" s="28" t="s">
        <v>908</v>
      </c>
      <c r="F124" s="28" t="s">
        <v>909</v>
      </c>
      <c r="G124" s="28" t="s">
        <v>910</v>
      </c>
      <c r="H124" s="28"/>
      <c r="I124" s="28"/>
      <c r="J124" s="28"/>
      <c r="K124" s="28"/>
      <c r="L124" s="28"/>
      <c r="M124" s="28"/>
      <c r="N124" s="28"/>
      <c r="O124" s="28"/>
      <c r="P124" s="28"/>
      <c r="Q124" s="28" t="s">
        <v>855</v>
      </c>
      <c r="R124" s="28"/>
      <c r="S124" s="28"/>
      <c r="T124" s="28"/>
      <c r="U124" s="28"/>
      <c r="V124" s="28"/>
      <c r="W124" s="28"/>
      <c r="X124" s="28"/>
      <c r="Y124" s="28"/>
      <c r="Z124" s="28"/>
      <c r="AA124" s="28"/>
      <c r="AB124" s="28"/>
      <c r="AC124" s="28"/>
      <c r="AD124" s="28"/>
      <c r="AE124" s="28"/>
      <c r="AF124" s="28"/>
    </row>
    <row r="125" spans="1:32" ht="15.75" customHeight="1">
      <c r="A125" s="28" t="s">
        <v>793</v>
      </c>
      <c r="B125" s="28" t="s">
        <v>911</v>
      </c>
      <c r="C125" s="28" t="str">
        <f t="shared" si="12"/>
        <v>q125: label</v>
      </c>
      <c r="D125" s="28" t="str">
        <f t="shared" si="13"/>
        <v>q125: label</v>
      </c>
      <c r="E125" s="28" t="s">
        <v>406</v>
      </c>
      <c r="F125" s="28" t="s">
        <v>406</v>
      </c>
      <c r="G125" s="28" t="s">
        <v>912</v>
      </c>
      <c r="H125" s="28"/>
      <c r="I125" s="28"/>
      <c r="J125" s="28"/>
      <c r="K125" s="28" t="s">
        <v>406</v>
      </c>
      <c r="L125" s="28"/>
      <c r="M125" s="28"/>
      <c r="N125" s="28"/>
      <c r="O125" s="28"/>
      <c r="P125" s="28"/>
      <c r="Q125" s="28"/>
      <c r="R125" s="28"/>
      <c r="S125" s="28"/>
      <c r="T125" s="28"/>
      <c r="U125" s="28"/>
      <c r="V125" s="28"/>
      <c r="W125" s="28"/>
      <c r="X125" s="28"/>
      <c r="Y125" s="28"/>
      <c r="Z125" s="28"/>
      <c r="AA125" s="28"/>
      <c r="AB125" s="28"/>
      <c r="AC125" s="28"/>
      <c r="AD125" s="28"/>
      <c r="AE125" s="28"/>
      <c r="AF125" s="28"/>
    </row>
    <row r="126" spans="1:32" ht="15.75" customHeight="1">
      <c r="A126" s="28" t="s">
        <v>793</v>
      </c>
      <c r="B126" s="28" t="s">
        <v>913</v>
      </c>
      <c r="C126" s="28" t="str">
        <f t="shared" si="12"/>
        <v>q126: Plain water?</v>
      </c>
      <c r="D126" s="28" t="str">
        <f t="shared" si="13"/>
        <v>q126: Amazi?</v>
      </c>
      <c r="E126" s="28" t="s">
        <v>914</v>
      </c>
      <c r="F126" s="28" t="s">
        <v>915</v>
      </c>
      <c r="G126" s="28" t="s">
        <v>916</v>
      </c>
      <c r="H126" s="28"/>
      <c r="I126" s="28"/>
      <c r="J126" s="28"/>
      <c r="K126" s="28" t="s">
        <v>895</v>
      </c>
      <c r="L126" s="28"/>
      <c r="M126" s="28"/>
      <c r="N126" s="28"/>
      <c r="O126" s="28"/>
      <c r="P126" s="28"/>
      <c r="Q126" s="28" t="s">
        <v>716</v>
      </c>
      <c r="R126" s="28"/>
      <c r="S126" s="28"/>
      <c r="T126" s="28"/>
      <c r="U126" s="28"/>
      <c r="V126" s="28"/>
      <c r="W126" s="28"/>
      <c r="X126" s="28"/>
      <c r="Y126" s="28"/>
      <c r="Z126" s="28"/>
      <c r="AA126" s="28"/>
      <c r="AB126" s="28"/>
      <c r="AC126" s="28"/>
      <c r="AD126" s="28"/>
      <c r="AE126" s="28"/>
      <c r="AF126" s="28"/>
    </row>
    <row r="127" spans="1:32" ht="15.75" customHeight="1">
      <c r="A127" s="28" t="s">
        <v>793</v>
      </c>
      <c r="B127" s="28" t="s">
        <v>917</v>
      </c>
      <c r="C127" s="28" t="str">
        <f t="shared" si="12"/>
        <v>q127: Juice or juice drinks?</v>
      </c>
      <c r="D127" s="28" t="str">
        <f t="shared" si="13"/>
        <v>q127: Umutobe?</v>
      </c>
      <c r="E127" s="28" t="s">
        <v>918</v>
      </c>
      <c r="F127" s="28" t="s">
        <v>919</v>
      </c>
      <c r="G127" s="28" t="s">
        <v>920</v>
      </c>
      <c r="H127" s="28"/>
      <c r="I127" s="28"/>
      <c r="J127" s="28"/>
      <c r="K127" s="28" t="s">
        <v>895</v>
      </c>
      <c r="L127" s="28"/>
      <c r="M127" s="28"/>
      <c r="N127" s="28"/>
      <c r="O127" s="28"/>
      <c r="P127" s="28"/>
      <c r="Q127" s="28" t="s">
        <v>716</v>
      </c>
      <c r="R127" s="28"/>
      <c r="S127" s="28"/>
      <c r="T127" s="28"/>
      <c r="U127" s="28"/>
      <c r="V127" s="28"/>
      <c r="W127" s="28"/>
      <c r="X127" s="28"/>
      <c r="Y127" s="28"/>
      <c r="Z127" s="28"/>
      <c r="AA127" s="28"/>
      <c r="AB127" s="28"/>
      <c r="AC127" s="28"/>
      <c r="AD127" s="28"/>
      <c r="AE127" s="28"/>
      <c r="AF127" s="28"/>
    </row>
    <row r="128" spans="1:32" ht="15.75" customHeight="1">
      <c r="A128" s="28" t="s">
        <v>793</v>
      </c>
      <c r="B128" s="28" t="s">
        <v>921</v>
      </c>
      <c r="C128" s="28" t="str">
        <f t="shared" si="12"/>
        <v>q128: Clear broth or clear soup</v>
      </c>
      <c r="D128" s="28" t="str">
        <f t="shared" si="13"/>
        <v>q128: Isupu?</v>
      </c>
      <c r="E128" s="28" t="s">
        <v>922</v>
      </c>
      <c r="F128" s="28" t="s">
        <v>923</v>
      </c>
      <c r="G128" s="28" t="s">
        <v>924</v>
      </c>
      <c r="H128" s="28"/>
      <c r="I128" s="28"/>
      <c r="J128" s="28"/>
      <c r="K128" s="28" t="s">
        <v>895</v>
      </c>
      <c r="L128" s="28"/>
      <c r="M128" s="28"/>
      <c r="N128" s="28"/>
      <c r="O128" s="28"/>
      <c r="P128" s="28"/>
      <c r="Q128" s="28" t="s">
        <v>716</v>
      </c>
      <c r="R128" s="28"/>
      <c r="S128" s="28"/>
      <c r="T128" s="28"/>
      <c r="U128" s="28"/>
      <c r="V128" s="28"/>
      <c r="W128" s="28"/>
      <c r="X128" s="28"/>
      <c r="Y128" s="28"/>
      <c r="Z128" s="28"/>
      <c r="AA128" s="28"/>
      <c r="AB128" s="28"/>
      <c r="AC128" s="28"/>
      <c r="AD128" s="28"/>
      <c r="AE128" s="28"/>
      <c r="AF128" s="28"/>
    </row>
    <row r="129" spans="1:32" ht="15.75" customHeight="1">
      <c r="A129" s="28" t="s">
        <v>793</v>
      </c>
      <c r="B129" s="28" t="s">
        <v>925</v>
      </c>
      <c r="C129" s="28" t="str">
        <f t="shared" si="12"/>
        <v>q129: Milk, such as tinned, powdered, or fresh animal milk?</v>
      </c>
      <c r="D129" s="28" t="str">
        <f t="shared" si="13"/>
        <v>q129: Amata nk’ayo mu dusashe, ay’ifu cg amata yakamwe ku matungo/ inshyushyu cg ikivuguto?</v>
      </c>
      <c r="E129" s="28" t="s">
        <v>926</v>
      </c>
      <c r="F129" s="28" t="s">
        <v>927</v>
      </c>
      <c r="G129" s="28" t="s">
        <v>928</v>
      </c>
      <c r="H129" s="28"/>
      <c r="I129" s="28"/>
      <c r="J129" s="28"/>
      <c r="K129" s="28" t="s">
        <v>895</v>
      </c>
      <c r="L129" s="28"/>
      <c r="M129" s="28"/>
      <c r="N129" s="28"/>
      <c r="O129" s="28"/>
      <c r="P129" s="28"/>
      <c r="Q129" s="28" t="s">
        <v>716</v>
      </c>
      <c r="R129" s="28"/>
      <c r="S129" s="28"/>
      <c r="T129" s="28"/>
      <c r="U129" s="28"/>
      <c r="V129" s="28"/>
      <c r="W129" s="28"/>
      <c r="X129" s="28"/>
      <c r="Y129" s="28"/>
      <c r="Z129" s="28"/>
      <c r="AA129" s="28"/>
      <c r="AB129" s="28"/>
      <c r="AC129" s="28"/>
      <c r="AD129" s="28"/>
      <c r="AE129" s="28"/>
      <c r="AF129" s="28"/>
    </row>
    <row r="130" spans="1:32" ht="15.75" customHeight="1">
      <c r="A130" s="28" t="s">
        <v>793</v>
      </c>
      <c r="B130" s="28" t="s">
        <v>929</v>
      </c>
      <c r="C130" s="28" t="str">
        <f t="shared" si="12"/>
        <v>q130: Infant formula?</v>
      </c>
      <c r="D130" s="28" t="str">
        <f t="shared" si="13"/>
        <v>q130: Amata y’ifu yagenewe abana bato?</v>
      </c>
      <c r="E130" s="28" t="s">
        <v>930</v>
      </c>
      <c r="F130" s="28" t="s">
        <v>931</v>
      </c>
      <c r="G130" s="28" t="s">
        <v>932</v>
      </c>
      <c r="H130" s="28"/>
      <c r="I130" s="28"/>
      <c r="J130" s="28"/>
      <c r="K130" s="28" t="s">
        <v>895</v>
      </c>
      <c r="L130" s="28"/>
      <c r="M130" s="28"/>
      <c r="N130" s="28"/>
      <c r="O130" s="28"/>
      <c r="P130" s="28"/>
      <c r="Q130" s="28" t="s">
        <v>716</v>
      </c>
      <c r="R130" s="28"/>
      <c r="S130" s="28"/>
      <c r="T130" s="28"/>
      <c r="U130" s="28"/>
      <c r="V130" s="28"/>
      <c r="W130" s="28"/>
      <c r="X130" s="28"/>
      <c r="Y130" s="28"/>
      <c r="Z130" s="28"/>
      <c r="AA130" s="28"/>
      <c r="AB130" s="28"/>
      <c r="AC130" s="28"/>
      <c r="AD130" s="28"/>
      <c r="AE130" s="28"/>
      <c r="AF130" s="28"/>
    </row>
    <row r="131" spans="1:32" ht="15.75" customHeight="1">
      <c r="A131" s="28" t="s">
        <v>793</v>
      </c>
      <c r="B131" s="28" t="s">
        <v>933</v>
      </c>
      <c r="C131" s="28" t="str">
        <f t="shared" si="12"/>
        <v>q131: Any other liquids?</v>
      </c>
      <c r="D131" s="28" t="str">
        <f t="shared" si="13"/>
        <v>q131: Ubundi bwoko bw’ibinyobwa?</v>
      </c>
      <c r="E131" s="28" t="s">
        <v>934</v>
      </c>
      <c r="F131" s="28" t="s">
        <v>935</v>
      </c>
      <c r="G131" s="28" t="s">
        <v>936</v>
      </c>
      <c r="H131" s="28"/>
      <c r="I131" s="28"/>
      <c r="J131" s="28"/>
      <c r="K131" s="28" t="s">
        <v>895</v>
      </c>
      <c r="L131" s="28"/>
      <c r="M131" s="28"/>
      <c r="N131" s="28"/>
      <c r="O131" s="28"/>
      <c r="P131" s="28"/>
      <c r="Q131" s="28" t="s">
        <v>716</v>
      </c>
      <c r="R131" s="28"/>
      <c r="S131" s="28"/>
      <c r="T131" s="28"/>
      <c r="U131" s="28"/>
      <c r="V131" s="28"/>
      <c r="W131" s="28"/>
      <c r="X131" s="28"/>
      <c r="Y131" s="28"/>
      <c r="Z131" s="28"/>
      <c r="AA131" s="28"/>
      <c r="AB131" s="28"/>
      <c r="AC131" s="28"/>
      <c r="AD131" s="28"/>
      <c r="AE131" s="28"/>
      <c r="AF131" s="28"/>
    </row>
    <row r="132" spans="1:32" ht="15.75" customHeight="1">
      <c r="A132" s="28" t="s">
        <v>572</v>
      </c>
      <c r="B132" s="28" t="s">
        <v>906</v>
      </c>
      <c r="C132" s="28" t="str">
        <f t="shared" si="12"/>
        <v xml:space="preserve">q132: </v>
      </c>
      <c r="D132" s="28" t="str">
        <f t="shared" si="13"/>
        <v xml:space="preserve">q132: </v>
      </c>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row>
    <row r="133" spans="1:32" ht="15.75" customHeight="1">
      <c r="A133" s="28" t="s">
        <v>489</v>
      </c>
      <c r="B133" s="28" t="s">
        <v>937</v>
      </c>
      <c r="C133" s="28" t="str">
        <f t="shared" si="12"/>
        <v>q133: How many times yesterday did ${child_name} drink milk?</v>
      </c>
      <c r="D133" s="28" t="str">
        <f t="shared" si="13"/>
        <v>q133: Ni inshuro zingahe ${child_name} ejo yanyweye amata?</v>
      </c>
      <c r="E133" s="28" t="s">
        <v>938</v>
      </c>
      <c r="F133" s="28" t="s">
        <v>939</v>
      </c>
      <c r="G133" s="28" t="s">
        <v>940</v>
      </c>
      <c r="H133" s="28" t="s">
        <v>941</v>
      </c>
      <c r="I133" s="28" t="s">
        <v>942</v>
      </c>
      <c r="J133" s="28"/>
      <c r="K133" s="28"/>
      <c r="L133" s="28" t="s">
        <v>943</v>
      </c>
      <c r="M133" s="28" t="s">
        <v>941</v>
      </c>
      <c r="N133" s="28" t="s">
        <v>942</v>
      </c>
      <c r="O133" s="28" t="s">
        <v>944</v>
      </c>
      <c r="P133" s="28"/>
      <c r="Q133" s="28" t="s">
        <v>716</v>
      </c>
      <c r="R133" s="28"/>
      <c r="S133" s="28"/>
      <c r="T133" s="28"/>
      <c r="U133" s="28"/>
      <c r="V133" s="28"/>
      <c r="W133" s="28"/>
      <c r="X133" s="28"/>
      <c r="Y133" s="28"/>
      <c r="Z133" s="28"/>
      <c r="AA133" s="28"/>
      <c r="AB133" s="28"/>
      <c r="AC133" s="28"/>
      <c r="AD133" s="28"/>
      <c r="AE133" s="28"/>
      <c r="AF133" s="28"/>
    </row>
    <row r="134" spans="1:32" ht="15.75" customHeight="1">
      <c r="A134" s="28" t="s">
        <v>489</v>
      </c>
      <c r="B134" s="28" t="s">
        <v>945</v>
      </c>
      <c r="C134" s="28" t="str">
        <f t="shared" si="12"/>
        <v>q134: How many times yesterday did ${child_name} drink infant formula?</v>
      </c>
      <c r="D134" s="28" t="str">
        <f t="shared" si="13"/>
        <v>q134: Ni inshuro zingahe ${child_name} yanyweye amata yagenewe abana?</v>
      </c>
      <c r="E134" s="28" t="s">
        <v>946</v>
      </c>
      <c r="F134" s="28" t="s">
        <v>947</v>
      </c>
      <c r="G134" s="28" t="s">
        <v>948</v>
      </c>
      <c r="H134" s="28" t="s">
        <v>941</v>
      </c>
      <c r="I134" s="28" t="s">
        <v>942</v>
      </c>
      <c r="J134" s="28"/>
      <c r="K134" s="28"/>
      <c r="L134" s="28" t="s">
        <v>943</v>
      </c>
      <c r="M134" s="28" t="s">
        <v>941</v>
      </c>
      <c r="N134" s="28" t="s">
        <v>942</v>
      </c>
      <c r="O134" s="28" t="s">
        <v>949</v>
      </c>
      <c r="P134" s="28"/>
      <c r="Q134" s="28" t="s">
        <v>716</v>
      </c>
      <c r="R134" s="28"/>
      <c r="S134" s="28"/>
      <c r="T134" s="28"/>
      <c r="U134" s="28"/>
      <c r="V134" s="28"/>
      <c r="W134" s="28"/>
      <c r="X134" s="28"/>
      <c r="Y134" s="28"/>
      <c r="Z134" s="28"/>
      <c r="AA134" s="28"/>
      <c r="AB134" s="28"/>
      <c r="AC134" s="28"/>
      <c r="AD134" s="28"/>
      <c r="AE134" s="28"/>
      <c r="AF134" s="28"/>
    </row>
    <row r="135" spans="1:32" ht="15.75" customHeight="1">
      <c r="A135" s="28" t="s">
        <v>572</v>
      </c>
      <c r="B135" s="28" t="s">
        <v>904</v>
      </c>
      <c r="C135" s="28" t="str">
        <f t="shared" si="12"/>
        <v xml:space="preserve">q135: </v>
      </c>
      <c r="D135" s="28" t="str">
        <f t="shared" si="13"/>
        <v xml:space="preserve">q135: </v>
      </c>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row>
    <row r="136" spans="1:32" ht="15.75" customHeight="1">
      <c r="A136" s="28" t="s">
        <v>568</v>
      </c>
      <c r="B136" s="28" t="s">
        <v>950</v>
      </c>
      <c r="C136" s="28" t="str">
        <f t="shared" si="12"/>
        <v>q136: Module 2.5 Households food secruity and feeding (hfsf)</v>
      </c>
      <c r="D136" s="28" t="str">
        <f t="shared" si="13"/>
        <v>q136: Module 2.5 Households food secruity and feeding (hfsf)</v>
      </c>
      <c r="E136" s="28" t="s">
        <v>951</v>
      </c>
      <c r="F136" s="28" t="s">
        <v>951</v>
      </c>
      <c r="G136" s="28" t="s">
        <v>951</v>
      </c>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row>
    <row r="137" spans="1:32" ht="15.75" customHeight="1">
      <c r="A137" s="28" t="s">
        <v>449</v>
      </c>
      <c r="B137" s="28" t="s">
        <v>952</v>
      </c>
      <c r="C137" s="28" t="str">
        <f t="shared" si="12"/>
        <v>q137: Instructions: I would now like to ask you a few questions about food consumption of your child.</v>
      </c>
      <c r="D137" s="28" t="str">
        <f t="shared" si="13"/>
        <v>q137: Amabwiriza: Nifuzaga kugira ibibazo mbabaza ku bijyanye n'imirire y'umwana.</v>
      </c>
      <c r="E137" s="56" t="s">
        <v>3678</v>
      </c>
      <c r="F137" s="59" t="s">
        <v>3682</v>
      </c>
      <c r="G137" s="28" t="s">
        <v>953</v>
      </c>
      <c r="H137" s="28"/>
      <c r="I137" s="28"/>
      <c r="J137" s="28"/>
      <c r="K137" s="28"/>
      <c r="L137" s="28"/>
      <c r="M137" s="28"/>
      <c r="N137" s="28"/>
      <c r="O137" s="28"/>
      <c r="P137" s="28"/>
      <c r="Q137" s="28" t="s">
        <v>855</v>
      </c>
      <c r="R137" s="28"/>
      <c r="S137" s="28"/>
      <c r="T137" s="28"/>
      <c r="U137" s="28"/>
      <c r="V137" s="28"/>
      <c r="W137" s="28"/>
      <c r="X137" s="28"/>
      <c r="Y137" s="28"/>
      <c r="Z137" s="28"/>
      <c r="AA137" s="28"/>
      <c r="AB137" s="28"/>
      <c r="AC137" s="28"/>
      <c r="AD137" s="28"/>
      <c r="AE137" s="28"/>
      <c r="AF137" s="28"/>
    </row>
    <row r="138" spans="1:32" ht="15.75" customHeight="1">
      <c r="A138" s="28" t="s">
        <v>489</v>
      </c>
      <c r="B138" s="28" t="s">
        <v>954</v>
      </c>
      <c r="C138" s="28" t="str">
        <f t="shared" si="12"/>
        <v>q138: Yesterday, how many times did you breastfeed ${child_name}?</v>
      </c>
      <c r="D138" s="28" t="str">
        <f t="shared" si="13"/>
        <v>q138: Ejo hashize, ni inshuro zingahe ${child_name} yonkejwe?</v>
      </c>
      <c r="E138" s="56" t="s">
        <v>955</v>
      </c>
      <c r="F138" s="28" t="s">
        <v>956</v>
      </c>
      <c r="G138" s="28" t="s">
        <v>957</v>
      </c>
      <c r="H138" s="28"/>
      <c r="I138" s="28"/>
      <c r="J138" s="28"/>
      <c r="K138" s="28"/>
      <c r="L138" s="28" t="s">
        <v>958</v>
      </c>
      <c r="M138" s="28"/>
      <c r="N138" s="28"/>
      <c r="O138" s="28" t="s">
        <v>959</v>
      </c>
      <c r="P138" s="28"/>
      <c r="Q138" s="28" t="s">
        <v>716</v>
      </c>
      <c r="R138" s="28"/>
      <c r="S138" s="28"/>
      <c r="T138" s="28"/>
      <c r="U138" s="28"/>
      <c r="V138" s="28"/>
      <c r="W138" s="28"/>
      <c r="X138" s="28"/>
      <c r="Y138" s="28"/>
      <c r="Z138" s="28"/>
      <c r="AA138" s="28"/>
      <c r="AB138" s="28"/>
      <c r="AC138" s="28"/>
      <c r="AD138" s="28"/>
      <c r="AE138" s="28" t="s">
        <v>960</v>
      </c>
      <c r="AF138" s="28"/>
    </row>
    <row r="139" spans="1:32" ht="15.75" customHeight="1">
      <c r="A139" s="28" t="s">
        <v>489</v>
      </c>
      <c r="B139" s="28" t="s">
        <v>961</v>
      </c>
      <c r="C139" s="28" t="str">
        <f t="shared" si="12"/>
        <v>q139: Yesterday, how many times did you give ${child_name} other food?</v>
      </c>
      <c r="D139" s="28" t="str">
        <f t="shared" si="13"/>
        <v xml:space="preserve">q139: Ejo hashize, ni inshuro zingahe ${child_name} yahwawe ibindi byo kurya ? </v>
      </c>
      <c r="E139" s="28" t="s">
        <v>962</v>
      </c>
      <c r="F139" s="28" t="s">
        <v>963</v>
      </c>
      <c r="G139" s="28" t="s">
        <v>964</v>
      </c>
      <c r="H139" s="28"/>
      <c r="I139" s="28"/>
      <c r="J139" s="28"/>
      <c r="K139" s="28"/>
      <c r="L139" s="28" t="s">
        <v>958</v>
      </c>
      <c r="M139" s="28"/>
      <c r="N139" s="28"/>
      <c r="O139" s="28"/>
      <c r="P139" s="28"/>
      <c r="Q139" s="28" t="s">
        <v>716</v>
      </c>
      <c r="R139" s="28"/>
      <c r="S139" s="28"/>
      <c r="T139" s="28"/>
      <c r="U139" s="28"/>
      <c r="V139" s="28"/>
      <c r="W139" s="28"/>
      <c r="X139" s="28"/>
      <c r="Y139" s="28"/>
      <c r="Z139" s="28"/>
      <c r="AA139" s="28"/>
      <c r="AB139" s="28"/>
      <c r="AC139" s="28"/>
      <c r="AD139" s="28"/>
      <c r="AE139" s="28"/>
      <c r="AF139" s="28"/>
    </row>
    <row r="140" spans="1:32" ht="15.75" customHeight="1">
      <c r="A140" s="28" t="s">
        <v>572</v>
      </c>
      <c r="B140" s="28" t="s">
        <v>950</v>
      </c>
      <c r="C140" s="28" t="str">
        <f t="shared" si="12"/>
        <v xml:space="preserve">q140: </v>
      </c>
      <c r="D140" s="28" t="str">
        <f t="shared" si="13"/>
        <v xml:space="preserve">q140: </v>
      </c>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row>
    <row r="141" spans="1:32" ht="15.75" customHeight="1">
      <c r="A141" s="28" t="s">
        <v>568</v>
      </c>
      <c r="B141" s="28" t="s">
        <v>965</v>
      </c>
      <c r="C141" s="28" t="str">
        <f t="shared" si="12"/>
        <v>q141: Module 2.6 Infant and young child feeding practices: checklist of foods (iycff)</v>
      </c>
      <c r="D141" s="28" t="str">
        <f t="shared" si="13"/>
        <v>q141: Module 2.6 Infant and young child feeding practices: checklist of foods (iycff)</v>
      </c>
      <c r="E141" s="28" t="s">
        <v>966</v>
      </c>
      <c r="F141" s="28" t="s">
        <v>966</v>
      </c>
      <c r="G141" s="28" t="s">
        <v>966</v>
      </c>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row>
    <row r="142" spans="1:32" ht="15.75" customHeight="1">
      <c r="A142" s="28" t="s">
        <v>793</v>
      </c>
      <c r="B142" s="28" t="s">
        <v>967</v>
      </c>
      <c r="C142" s="28" t="str">
        <f t="shared" si="12"/>
        <v xml:space="preserve">q142: Did ${child_name} eat any solid, semi-solid or soft foods yesterday during the day or night? </v>
      </c>
      <c r="D142" s="28" t="str">
        <f t="shared" si="13"/>
        <v>q142: ${child_name} yaba yarariye ibiribwa bikomeye, ibikomeye buhoro, cg ibyoroshye ejo hashize ku manywa cyangwa ku mugoroba?</v>
      </c>
      <c r="E142" s="28" t="s">
        <v>968</v>
      </c>
      <c r="F142" s="28" t="s">
        <v>969</v>
      </c>
      <c r="G142" s="28" t="s">
        <v>970</v>
      </c>
      <c r="H142" s="28"/>
      <c r="I142" s="28"/>
      <c r="J142" s="28"/>
      <c r="K142" s="28"/>
      <c r="L142" s="28"/>
      <c r="M142" s="28"/>
      <c r="N142" s="28"/>
      <c r="O142" s="28"/>
      <c r="P142" s="28"/>
      <c r="Q142" s="28" t="s">
        <v>716</v>
      </c>
      <c r="R142" s="28"/>
      <c r="S142" s="28"/>
      <c r="T142" s="28"/>
      <c r="U142" s="28"/>
      <c r="V142" s="28"/>
      <c r="W142" s="28"/>
      <c r="X142" s="28"/>
      <c r="Y142" s="28"/>
      <c r="Z142" s="28"/>
      <c r="AA142" s="28"/>
      <c r="AB142" s="28"/>
      <c r="AC142" s="28"/>
      <c r="AD142" s="28"/>
      <c r="AE142" s="28" t="s">
        <v>971</v>
      </c>
      <c r="AF142" s="28"/>
    </row>
    <row r="143" spans="1:32" ht="15.75" customHeight="1">
      <c r="A143" s="28" t="s">
        <v>972</v>
      </c>
      <c r="B143" s="28" t="s">
        <v>258</v>
      </c>
      <c r="C143" s="28" t="str">
        <f t="shared" si="12"/>
        <v>q143: Why did you start to give ${child_name} food and drink other than breast milk?</v>
      </c>
      <c r="D143" s="28" t="str">
        <f t="shared" si="13"/>
        <v>q143: Kuki mwaba mwaratangiye guha ${child_name}ibyo kurya n'ibyo kunywa bindi bitari amashereka (imfashabere)?</v>
      </c>
      <c r="E143" s="28" t="s">
        <v>973</v>
      </c>
      <c r="F143" s="28" t="s">
        <v>974</v>
      </c>
      <c r="G143" s="28" t="s">
        <v>975</v>
      </c>
      <c r="H143" s="28"/>
      <c r="I143" s="28"/>
      <c r="J143" s="28"/>
      <c r="K143" s="28"/>
      <c r="L143" s="28"/>
      <c r="M143" s="28"/>
      <c r="N143" s="28"/>
      <c r="O143" s="28"/>
      <c r="P143" s="28"/>
      <c r="Q143" s="28" t="s">
        <v>716</v>
      </c>
      <c r="R143" s="28"/>
      <c r="S143" s="28"/>
      <c r="T143" s="28"/>
      <c r="U143" s="28"/>
      <c r="V143" s="28"/>
      <c r="W143" s="28"/>
      <c r="X143" s="28"/>
      <c r="Y143" s="28"/>
      <c r="Z143" s="28"/>
      <c r="AA143" s="28"/>
      <c r="AB143" s="28"/>
      <c r="AC143" s="28"/>
      <c r="AD143" s="28"/>
      <c r="AE143" s="28"/>
      <c r="AF143" s="28"/>
    </row>
    <row r="144" spans="1:32" ht="15.75" customHeight="1">
      <c r="A144" s="28" t="s">
        <v>568</v>
      </c>
      <c r="B144" s="28" t="s">
        <v>976</v>
      </c>
      <c r="C144" s="28" t="str">
        <f t="shared" si="12"/>
        <v xml:space="preserve">q144: </v>
      </c>
      <c r="D144" s="28" t="str">
        <f t="shared" si="13"/>
        <v xml:space="preserve">q144: </v>
      </c>
      <c r="E144" s="28"/>
      <c r="F144" s="28"/>
      <c r="G144" s="28"/>
      <c r="H144" s="28"/>
      <c r="I144" s="28"/>
      <c r="J144" s="28"/>
      <c r="K144" s="28" t="s">
        <v>889</v>
      </c>
      <c r="L144" s="28"/>
      <c r="M144" s="28"/>
      <c r="N144" s="28"/>
      <c r="O144" s="28"/>
      <c r="P144" s="28"/>
      <c r="Q144" s="28"/>
      <c r="R144" s="28"/>
      <c r="S144" s="28"/>
      <c r="T144" s="28"/>
      <c r="U144" s="28"/>
      <c r="V144" s="28"/>
      <c r="W144" s="28"/>
      <c r="X144" s="28"/>
      <c r="Y144" s="28"/>
      <c r="Z144" s="28"/>
      <c r="AA144" s="28"/>
      <c r="AB144" s="28"/>
      <c r="AC144" s="28"/>
      <c r="AD144" s="28"/>
      <c r="AE144" s="28"/>
      <c r="AF144" s="28"/>
    </row>
    <row r="145" spans="1:32" ht="15.75" customHeight="1">
      <c r="A145" s="28" t="s">
        <v>449</v>
      </c>
      <c r="B145" s="28" t="s">
        <v>978</v>
      </c>
      <c r="C145" s="28" t="str">
        <f t="shared" si="12"/>
        <v>q145: Could you please tell me how many days in the last 7 days ${child_name} has eaten the following foods and what the source was.  Again, I am interested to know whether ${child_name} had the item even if combined with other foods.  Please include foods consumed outside of your home._x000D__x000D_Please do not include foods consumed as condiments (and eaten in very small quantities), such as pili-pili or ketchup.</v>
      </c>
      <c r="D145" s="28" t="str">
        <f t="shared" si="13"/>
        <v xml:space="preserve">q145: q106: Ese wambwira ari kangahe mu minsi 7 ishize ${child_name} yariye ubu bwoko bw'ibiryo bukurikira ndetse naho byavuye. Ndashaka kumenya ${child_name} ibyo yariye byose niyo byaba byari bivanze n'ibindi biryo. Ubariremo nibyo yaba yarariye ahandi hatari murugo rwanyu. _x000D__x000D_Ntu bariremo indoshya biryo nk'urusenda cyangwa kecapu._x000D__x000D_                                                                                                                                                                                   </v>
      </c>
      <c r="E145" s="28" t="s">
        <v>979</v>
      </c>
      <c r="F145" s="28" t="s">
        <v>980</v>
      </c>
      <c r="G145" s="28" t="s">
        <v>981</v>
      </c>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t="s">
        <v>982</v>
      </c>
      <c r="AF145" s="28"/>
    </row>
    <row r="146" spans="1:32" ht="15.75" customHeight="1">
      <c r="A146" s="28" t="s">
        <v>983</v>
      </c>
      <c r="B146" s="28" t="s">
        <v>984</v>
      </c>
      <c r="C146" s="28" t="str">
        <f t="shared" si="12"/>
        <v>q146: Cereals or grains?</v>
      </c>
      <c r="D146" s="28" t="str">
        <f t="shared" si="13"/>
        <v>q146: Ibinyampeke?</v>
      </c>
      <c r="E146" s="28" t="s">
        <v>985</v>
      </c>
      <c r="F146" s="28" t="s">
        <v>986</v>
      </c>
      <c r="G146" s="28" t="s">
        <v>987</v>
      </c>
      <c r="H146" s="28" t="s">
        <v>988</v>
      </c>
      <c r="I146" s="28" t="s">
        <v>989</v>
      </c>
      <c r="J146" s="28"/>
      <c r="K146" s="28" t="s">
        <v>498</v>
      </c>
      <c r="L146" s="28"/>
      <c r="M146" s="28"/>
      <c r="N146" s="28"/>
      <c r="O146" s="28"/>
      <c r="P146" s="28"/>
      <c r="Q146" s="28" t="s">
        <v>716</v>
      </c>
      <c r="R146" s="28"/>
      <c r="S146" s="28"/>
      <c r="T146" s="28"/>
      <c r="U146" s="28"/>
      <c r="V146" s="28"/>
      <c r="W146" s="28"/>
      <c r="X146" s="28"/>
      <c r="Y146" s="28"/>
      <c r="Z146" s="28"/>
      <c r="AA146" s="28"/>
      <c r="AB146" s="28"/>
      <c r="AC146" s="28"/>
      <c r="AD146" s="28"/>
      <c r="AE146" s="28"/>
      <c r="AF146" s="28"/>
    </row>
    <row r="147" spans="1:32" ht="15.75" customHeight="1">
      <c r="A147" s="28" t="s">
        <v>983</v>
      </c>
      <c r="B147" s="28" t="s">
        <v>990</v>
      </c>
      <c r="C147" s="28" t="str">
        <f t="shared" si="12"/>
        <v>q147: Orange vegetables?</v>
      </c>
      <c r="D147" s="28" t="str">
        <f t="shared" si="13"/>
        <v>q147: Imboga zitukura?</v>
      </c>
      <c r="E147" s="28" t="s">
        <v>991</v>
      </c>
      <c r="F147" s="28" t="s">
        <v>992</v>
      </c>
      <c r="G147" s="28" t="s">
        <v>993</v>
      </c>
      <c r="H147" s="28" t="s">
        <v>994</v>
      </c>
      <c r="I147" s="28" t="s">
        <v>995</v>
      </c>
      <c r="J147" s="28"/>
      <c r="K147" s="28" t="s">
        <v>498</v>
      </c>
      <c r="L147" s="28"/>
      <c r="M147" s="28"/>
      <c r="N147" s="28"/>
      <c r="O147" s="28"/>
      <c r="P147" s="28"/>
      <c r="Q147" s="28" t="s">
        <v>716</v>
      </c>
      <c r="R147" s="28"/>
      <c r="S147" s="28"/>
      <c r="T147" s="28"/>
      <c r="U147" s="28"/>
      <c r="V147" s="28"/>
      <c r="W147" s="28"/>
      <c r="X147" s="28"/>
      <c r="Y147" s="28"/>
      <c r="Z147" s="28"/>
      <c r="AA147" s="28"/>
      <c r="AB147" s="28"/>
      <c r="AC147" s="28"/>
      <c r="AD147" s="28"/>
      <c r="AE147" s="28"/>
      <c r="AF147" s="28"/>
    </row>
    <row r="148" spans="1:32" ht="15.75" customHeight="1">
      <c r="A148" s="28" t="s">
        <v>983</v>
      </c>
      <c r="B148" s="28" t="s">
        <v>996</v>
      </c>
      <c r="C148" s="28" t="str">
        <f t="shared" si="12"/>
        <v>q148: Roots and tubers?</v>
      </c>
      <c r="D148" s="28" t="str">
        <f t="shared" si="13"/>
        <v>q148: ibinyabijumba?</v>
      </c>
      <c r="E148" s="28" t="s">
        <v>997</v>
      </c>
      <c r="F148" s="28" t="s">
        <v>998</v>
      </c>
      <c r="G148" s="28" t="s">
        <v>999</v>
      </c>
      <c r="H148" s="28" t="s">
        <v>1000</v>
      </c>
      <c r="I148" s="28" t="s">
        <v>1001</v>
      </c>
      <c r="J148" s="28"/>
      <c r="K148" s="28" t="s">
        <v>498</v>
      </c>
      <c r="L148" s="28"/>
      <c r="M148" s="28"/>
      <c r="N148" s="28"/>
      <c r="O148" s="28"/>
      <c r="P148" s="28"/>
      <c r="Q148" s="28" t="s">
        <v>716</v>
      </c>
      <c r="R148" s="28"/>
      <c r="S148" s="28"/>
      <c r="T148" s="28"/>
      <c r="U148" s="28"/>
      <c r="V148" s="28"/>
      <c r="W148" s="28"/>
      <c r="X148" s="28"/>
      <c r="Y148" s="28"/>
      <c r="Z148" s="28"/>
      <c r="AA148" s="28"/>
      <c r="AB148" s="28"/>
      <c r="AC148" s="28"/>
      <c r="AD148" s="28"/>
      <c r="AE148" s="28"/>
      <c r="AF148" s="28"/>
    </row>
    <row r="149" spans="1:32" ht="15.75" customHeight="1">
      <c r="A149" s="28" t="s">
        <v>983</v>
      </c>
      <c r="B149" s="28" t="s">
        <v>1002</v>
      </c>
      <c r="C149" s="28" t="str">
        <f t="shared" si="12"/>
        <v>q149: Green leafy vegetables?</v>
      </c>
      <c r="D149" s="28" t="str">
        <f t="shared" si="13"/>
        <v>q149: Imboga rwatsi?</v>
      </c>
      <c r="E149" s="28" t="s">
        <v>1003</v>
      </c>
      <c r="F149" s="28" t="s">
        <v>1004</v>
      </c>
      <c r="G149" s="28" t="s">
        <v>1005</v>
      </c>
      <c r="H149" s="28"/>
      <c r="I149" s="28" t="s">
        <v>1006</v>
      </c>
      <c r="J149" s="28"/>
      <c r="K149" s="28" t="s">
        <v>498</v>
      </c>
      <c r="L149" s="28"/>
      <c r="M149" s="28"/>
      <c r="N149" s="28"/>
      <c r="O149" s="28"/>
      <c r="P149" s="28"/>
      <c r="Q149" s="28" t="s">
        <v>716</v>
      </c>
      <c r="R149" s="28"/>
      <c r="S149" s="28"/>
      <c r="T149" s="28"/>
      <c r="U149" s="28"/>
      <c r="V149" s="28"/>
      <c r="W149" s="28"/>
      <c r="X149" s="28"/>
      <c r="Y149" s="28"/>
      <c r="Z149" s="28"/>
      <c r="AA149" s="28"/>
      <c r="AB149" s="28"/>
      <c r="AC149" s="28"/>
      <c r="AD149" s="28"/>
      <c r="AE149" s="28"/>
      <c r="AF149" s="28"/>
    </row>
    <row r="150" spans="1:32" ht="15.75" customHeight="1">
      <c r="A150" s="28" t="s">
        <v>983</v>
      </c>
      <c r="B150" s="28" t="s">
        <v>1007</v>
      </c>
      <c r="C150" s="28" t="str">
        <f t="shared" si="12"/>
        <v>q150:  Orange fruits?</v>
      </c>
      <c r="D150" s="28" t="str">
        <f t="shared" si="13"/>
        <v>q150: Imbuto z’umuhondo?</v>
      </c>
      <c r="E150" s="28" t="s">
        <v>1008</v>
      </c>
      <c r="F150" s="28" t="s">
        <v>1009</v>
      </c>
      <c r="G150" s="28" t="s">
        <v>1010</v>
      </c>
      <c r="H150" s="28" t="s">
        <v>1011</v>
      </c>
      <c r="I150" s="28" t="s">
        <v>1012</v>
      </c>
      <c r="J150" s="28"/>
      <c r="K150" s="28" t="s">
        <v>498</v>
      </c>
      <c r="L150" s="28"/>
      <c r="M150" s="28"/>
      <c r="N150" s="28"/>
      <c r="O150" s="28"/>
      <c r="P150" s="28"/>
      <c r="Q150" s="28" t="s">
        <v>716</v>
      </c>
      <c r="R150" s="28"/>
      <c r="S150" s="28"/>
      <c r="T150" s="28"/>
      <c r="U150" s="28"/>
      <c r="V150" s="28"/>
      <c r="W150" s="28"/>
      <c r="X150" s="28"/>
      <c r="Y150" s="28"/>
      <c r="Z150" s="28"/>
      <c r="AA150" s="28"/>
      <c r="AB150" s="28"/>
      <c r="AC150" s="28"/>
      <c r="AD150" s="28"/>
      <c r="AE150" s="28"/>
      <c r="AF150" s="28"/>
    </row>
    <row r="151" spans="1:32" ht="15.75" customHeight="1">
      <c r="A151" s="28" t="s">
        <v>983</v>
      </c>
      <c r="B151" s="28" t="s">
        <v>1013</v>
      </c>
      <c r="C151" s="28" t="str">
        <f t="shared" si="12"/>
        <v>q151: Other fruits?</v>
      </c>
      <c r="D151" s="28" t="str">
        <f t="shared" si="13"/>
        <v>q151: Izindi mbuto?</v>
      </c>
      <c r="E151" s="28" t="s">
        <v>1014</v>
      </c>
      <c r="F151" s="28" t="s">
        <v>1015</v>
      </c>
      <c r="G151" s="28" t="s">
        <v>1016</v>
      </c>
      <c r="H151" s="28" t="s">
        <v>1017</v>
      </c>
      <c r="I151" s="28" t="s">
        <v>1018</v>
      </c>
      <c r="J151" s="28"/>
      <c r="K151" s="28" t="s">
        <v>498</v>
      </c>
      <c r="L151" s="28"/>
      <c r="M151" s="28"/>
      <c r="N151" s="28"/>
      <c r="O151" s="28"/>
      <c r="P151" s="28"/>
      <c r="Q151" s="28" t="s">
        <v>716</v>
      </c>
      <c r="R151" s="28"/>
      <c r="S151" s="28"/>
      <c r="T151" s="28"/>
      <c r="U151" s="28"/>
      <c r="V151" s="28"/>
      <c r="W151" s="28"/>
      <c r="X151" s="28"/>
      <c r="Y151" s="28"/>
      <c r="Z151" s="28"/>
      <c r="AA151" s="28"/>
      <c r="AB151" s="28"/>
      <c r="AC151" s="28"/>
      <c r="AD151" s="28"/>
      <c r="AE151" s="28"/>
      <c r="AF151" s="28"/>
    </row>
    <row r="152" spans="1:32" ht="15.75" customHeight="1">
      <c r="A152" s="28" t="s">
        <v>983</v>
      </c>
      <c r="B152" s="28" t="s">
        <v>1019</v>
      </c>
      <c r="C152" s="28" t="str">
        <f t="shared" si="12"/>
        <v>q152: Other vegetables?</v>
      </c>
      <c r="D152" s="28" t="str">
        <f t="shared" si="13"/>
        <v>q152: Izindi mboga?</v>
      </c>
      <c r="E152" s="28" t="s">
        <v>1020</v>
      </c>
      <c r="F152" s="28" t="s">
        <v>1021</v>
      </c>
      <c r="G152" s="28" t="s">
        <v>1022</v>
      </c>
      <c r="H152" s="28"/>
      <c r="I152" s="28" t="s">
        <v>1023</v>
      </c>
      <c r="J152" s="28"/>
      <c r="K152" s="28" t="s">
        <v>498</v>
      </c>
      <c r="L152" s="28"/>
      <c r="M152" s="28"/>
      <c r="N152" s="28"/>
      <c r="O152" s="28"/>
      <c r="P152" s="28"/>
      <c r="Q152" s="28" t="s">
        <v>716</v>
      </c>
      <c r="R152" s="28"/>
      <c r="S152" s="28"/>
      <c r="T152" s="28"/>
      <c r="U152" s="28"/>
      <c r="V152" s="28"/>
      <c r="W152" s="28"/>
      <c r="X152" s="28"/>
      <c r="Y152" s="28"/>
      <c r="Z152" s="28"/>
      <c r="AA152" s="28"/>
      <c r="AB152" s="28"/>
      <c r="AC152" s="28"/>
      <c r="AD152" s="28"/>
      <c r="AE152" s="28"/>
      <c r="AF152" s="28"/>
    </row>
    <row r="153" spans="1:32" ht="15.75" customHeight="1">
      <c r="A153" s="28" t="s">
        <v>983</v>
      </c>
      <c r="B153" s="28" t="s">
        <v>1024</v>
      </c>
      <c r="C153" s="28" t="str">
        <f t="shared" si="12"/>
        <v>q153: Organ meats?</v>
      </c>
      <c r="D153" s="28" t="str">
        <f t="shared" si="13"/>
        <v>q153: Inyama zo munda?</v>
      </c>
      <c r="E153" s="28" t="s">
        <v>1025</v>
      </c>
      <c r="F153" s="28" t="s">
        <v>1026</v>
      </c>
      <c r="G153" s="28" t="s">
        <v>1027</v>
      </c>
      <c r="H153" s="28" t="s">
        <v>3965</v>
      </c>
      <c r="I153" s="28" t="s">
        <v>1028</v>
      </c>
      <c r="J153" s="28"/>
      <c r="K153" s="28" t="s">
        <v>498</v>
      </c>
      <c r="L153" s="28"/>
      <c r="M153" s="28"/>
      <c r="N153" s="28"/>
      <c r="O153" s="28"/>
      <c r="P153" s="28"/>
      <c r="Q153" s="28" t="s">
        <v>716</v>
      </c>
      <c r="R153" s="28"/>
      <c r="S153" s="28"/>
      <c r="T153" s="28"/>
      <c r="U153" s="28"/>
      <c r="V153" s="28"/>
      <c r="W153" s="28"/>
      <c r="X153" s="28"/>
      <c r="Y153" s="28"/>
      <c r="Z153" s="28"/>
      <c r="AA153" s="28"/>
      <c r="AB153" s="28"/>
      <c r="AC153" s="28"/>
      <c r="AD153" s="28"/>
      <c r="AE153" s="28"/>
      <c r="AF153" s="28"/>
    </row>
    <row r="154" spans="1:32" ht="15.75" customHeight="1">
      <c r="A154" s="28" t="s">
        <v>983</v>
      </c>
      <c r="B154" s="28" t="s">
        <v>1029</v>
      </c>
      <c r="C154" s="28" t="str">
        <f t="shared" si="12"/>
        <v>q154: Meat?</v>
      </c>
      <c r="D154" s="28" t="str">
        <f t="shared" si="13"/>
        <v>q154: Inyama z'umubiri?</v>
      </c>
      <c r="E154" s="28" t="s">
        <v>1030</v>
      </c>
      <c r="F154" s="28" t="s">
        <v>1031</v>
      </c>
      <c r="G154" s="28" t="s">
        <v>1032</v>
      </c>
      <c r="H154" s="28" t="s">
        <v>1033</v>
      </c>
      <c r="I154" s="28" t="s">
        <v>1034</v>
      </c>
      <c r="J154" s="28"/>
      <c r="K154" s="28" t="s">
        <v>498</v>
      </c>
      <c r="L154" s="28"/>
      <c r="M154" s="28"/>
      <c r="N154" s="28"/>
      <c r="O154" s="28"/>
      <c r="P154" s="28"/>
      <c r="Q154" s="28" t="s">
        <v>716</v>
      </c>
      <c r="R154" s="28"/>
      <c r="S154" s="28"/>
      <c r="T154" s="28"/>
      <c r="U154" s="28"/>
      <c r="V154" s="28"/>
      <c r="W154" s="28"/>
      <c r="X154" s="28"/>
      <c r="Y154" s="28"/>
      <c r="Z154" s="28"/>
      <c r="AA154" s="28"/>
      <c r="AB154" s="28"/>
      <c r="AC154" s="28"/>
      <c r="AD154" s="28"/>
      <c r="AE154" s="28"/>
      <c r="AF154" s="28"/>
    </row>
    <row r="155" spans="1:32" ht="15.75" customHeight="1">
      <c r="A155" s="28" t="s">
        <v>983</v>
      </c>
      <c r="B155" s="28" t="s">
        <v>1035</v>
      </c>
      <c r="C155" s="28" t="str">
        <f t="shared" ref="C155:C186" si="14">("q"&amp;ROW()&amp;":"&amp;" "&amp;E155)</f>
        <v>q155: Eggs?</v>
      </c>
      <c r="D155" s="28" t="str">
        <f t="shared" ref="D155:D186" si="15">("q"&amp;ROW()&amp;":"&amp;" "&amp;F155)</f>
        <v xml:space="preserve">q155: Amagi? </v>
      </c>
      <c r="E155" s="28" t="s">
        <v>1036</v>
      </c>
      <c r="F155" s="28" t="s">
        <v>1037</v>
      </c>
      <c r="G155" s="28" t="s">
        <v>1038</v>
      </c>
      <c r="H155" s="28"/>
      <c r="I155" s="28" t="s">
        <v>1039</v>
      </c>
      <c r="J155" s="28"/>
      <c r="K155" s="28" t="s">
        <v>498</v>
      </c>
      <c r="L155" s="28"/>
      <c r="M155" s="28"/>
      <c r="N155" s="28"/>
      <c r="O155" s="28"/>
      <c r="P155" s="28"/>
      <c r="Q155" s="28" t="s">
        <v>716</v>
      </c>
      <c r="R155" s="28"/>
      <c r="S155" s="28"/>
      <c r="T155" s="28"/>
      <c r="U155" s="28"/>
      <c r="V155" s="28"/>
      <c r="W155" s="28"/>
      <c r="X155" s="28"/>
      <c r="Y155" s="28"/>
      <c r="Z155" s="28"/>
      <c r="AA155" s="28"/>
      <c r="AB155" s="28"/>
      <c r="AC155" s="28"/>
      <c r="AD155" s="28"/>
      <c r="AE155" s="28"/>
      <c r="AF155" s="28"/>
    </row>
    <row r="156" spans="1:32" ht="15.75" customHeight="1">
      <c r="A156" s="28" t="s">
        <v>983</v>
      </c>
      <c r="B156" s="56" t="s">
        <v>1040</v>
      </c>
      <c r="C156" s="28" t="str">
        <f t="shared" si="14"/>
        <v>q156: Fish/Shellfish and other sea foods?</v>
      </c>
      <c r="D156" s="28" t="str">
        <f t="shared" si="15"/>
        <v>q156: Amafi n'ibiyakomokaho?</v>
      </c>
      <c r="E156" s="28" t="s">
        <v>1041</v>
      </c>
      <c r="F156" s="28" t="s">
        <v>1042</v>
      </c>
      <c r="G156" s="28" t="s">
        <v>1043</v>
      </c>
      <c r="H156" s="28"/>
      <c r="I156" s="28" t="s">
        <v>1044</v>
      </c>
      <c r="J156" s="28"/>
      <c r="K156" s="28" t="s">
        <v>498</v>
      </c>
      <c r="L156" s="28"/>
      <c r="M156" s="28"/>
      <c r="N156" s="28"/>
      <c r="O156" s="28"/>
      <c r="P156" s="28"/>
      <c r="Q156" s="28" t="s">
        <v>716</v>
      </c>
      <c r="R156" s="28"/>
      <c r="S156" s="28"/>
      <c r="T156" s="28"/>
      <c r="U156" s="28"/>
      <c r="V156" s="28"/>
      <c r="W156" s="28"/>
      <c r="X156" s="28"/>
      <c r="Y156" s="28"/>
      <c r="Z156" s="28"/>
      <c r="AA156" s="28"/>
      <c r="AB156" s="28"/>
      <c r="AC156" s="28"/>
      <c r="AD156" s="28"/>
      <c r="AE156" s="28"/>
      <c r="AF156" s="28"/>
    </row>
    <row r="157" spans="1:32" ht="15.75" customHeight="1">
      <c r="A157" s="28" t="s">
        <v>983</v>
      </c>
      <c r="B157" s="28" t="s">
        <v>1045</v>
      </c>
      <c r="C157" s="28" t="str">
        <f t="shared" si="14"/>
        <v>q157: Legumes/nuts?</v>
      </c>
      <c r="D157" s="28" t="str">
        <f t="shared" si="15"/>
        <v>q157: Ibinyamisogwe ubunyobwa?</v>
      </c>
      <c r="E157" s="28" t="s">
        <v>1046</v>
      </c>
      <c r="F157" s="28" t="s">
        <v>1047</v>
      </c>
      <c r="G157" s="28" t="s">
        <v>1048</v>
      </c>
      <c r="H157" s="28" t="s">
        <v>1049</v>
      </c>
      <c r="I157" s="28" t="s">
        <v>1050</v>
      </c>
      <c r="J157" s="28"/>
      <c r="K157" s="28" t="s">
        <v>498</v>
      </c>
      <c r="L157" s="28"/>
      <c r="M157" s="28"/>
      <c r="N157" s="28"/>
      <c r="O157" s="28"/>
      <c r="P157" s="28"/>
      <c r="Q157" s="28" t="s">
        <v>716</v>
      </c>
      <c r="R157" s="28"/>
      <c r="S157" s="28"/>
      <c r="T157" s="28"/>
      <c r="U157" s="28"/>
      <c r="V157" s="28"/>
      <c r="W157" s="28"/>
      <c r="X157" s="28"/>
      <c r="Y157" s="28"/>
      <c r="Z157" s="28"/>
      <c r="AA157" s="28"/>
      <c r="AB157" s="28"/>
      <c r="AC157" s="28"/>
      <c r="AD157" s="28"/>
      <c r="AE157" s="28"/>
      <c r="AF157" s="28"/>
    </row>
    <row r="158" spans="1:32" ht="15.75" customHeight="1">
      <c r="A158" s="28" t="s">
        <v>983</v>
      </c>
      <c r="B158" s="28" t="s">
        <v>1051</v>
      </c>
      <c r="C158" s="28" t="str">
        <f t="shared" si="14"/>
        <v>q158: Milk and other dairy products?</v>
      </c>
      <c r="D158" s="28" t="str">
        <f t="shared" si="15"/>
        <v>q158: Amata n'ibiyakomokaho?</v>
      </c>
      <c r="E158" s="28" t="s">
        <v>1052</v>
      </c>
      <c r="F158" s="28" t="s">
        <v>1053</v>
      </c>
      <c r="G158" s="28" t="s">
        <v>1054</v>
      </c>
      <c r="H158" s="28"/>
      <c r="I158" s="28" t="s">
        <v>1055</v>
      </c>
      <c r="J158" s="28"/>
      <c r="K158" s="28" t="s">
        <v>498</v>
      </c>
      <c r="L158" s="28"/>
      <c r="M158" s="28"/>
      <c r="N158" s="28"/>
      <c r="O158" s="28"/>
      <c r="P158" s="28"/>
      <c r="Q158" s="28" t="s">
        <v>716</v>
      </c>
      <c r="R158" s="28"/>
      <c r="S158" s="28"/>
      <c r="T158" s="28"/>
      <c r="U158" s="28"/>
      <c r="V158" s="28"/>
      <c r="W158" s="28"/>
      <c r="X158" s="28"/>
      <c r="Y158" s="28"/>
      <c r="Z158" s="28"/>
      <c r="AA158" s="28"/>
      <c r="AB158" s="28"/>
      <c r="AC158" s="28"/>
      <c r="AD158" s="28"/>
      <c r="AE158" s="28"/>
      <c r="AF158" s="28"/>
    </row>
    <row r="159" spans="1:32" ht="15.75" customHeight="1">
      <c r="A159" s="28" t="s">
        <v>572</v>
      </c>
      <c r="B159" s="28" t="s">
        <v>976</v>
      </c>
      <c r="C159" s="28" t="str">
        <f t="shared" si="14"/>
        <v xml:space="preserve">q159: </v>
      </c>
      <c r="D159" s="28" t="str">
        <f t="shared" si="15"/>
        <v xml:space="preserve">q159: </v>
      </c>
      <c r="E159" s="28"/>
      <c r="F159" s="28"/>
      <c r="G159" s="28"/>
      <c r="H159" s="28"/>
      <c r="I159" s="28"/>
      <c r="J159" s="28"/>
      <c r="K159" s="28" t="s">
        <v>889</v>
      </c>
      <c r="L159" s="28"/>
      <c r="M159" s="28"/>
      <c r="N159" s="28"/>
      <c r="O159" s="28"/>
      <c r="P159" s="28"/>
      <c r="Q159" s="28"/>
      <c r="R159" s="28"/>
      <c r="S159" s="28"/>
      <c r="T159" s="28"/>
      <c r="U159" s="28"/>
      <c r="V159" s="28"/>
      <c r="W159" s="28"/>
      <c r="X159" s="28"/>
      <c r="Y159" s="28"/>
      <c r="Z159" s="28"/>
      <c r="AA159" s="28"/>
      <c r="AB159" s="28"/>
      <c r="AC159" s="28"/>
      <c r="AD159" s="28"/>
      <c r="AE159" s="28"/>
      <c r="AF159" s="28"/>
    </row>
    <row r="160" spans="1:32" ht="15.75" customHeight="1">
      <c r="A160" s="28" t="s">
        <v>1056</v>
      </c>
      <c r="B160" s="28" t="s">
        <v>1057</v>
      </c>
      <c r="C160" s="28" t="str">
        <f t="shared" si="14"/>
        <v>q160: You said ${child_name} had consumed this food item in the last 7 days. How did you mainly acquire the Cereals and grain?</v>
      </c>
      <c r="D160" s="28" t="str">
        <f t="shared" si="15"/>
        <v>q160: Wavuzeko ${child_name} yariye ibi biribwa mu munsi 7 ishize. Nihehe h'ibanze mwakuye ibinyampeke?</v>
      </c>
      <c r="E160" s="28" t="s">
        <v>1058</v>
      </c>
      <c r="F160" s="56" t="s">
        <v>4047</v>
      </c>
      <c r="G160" s="28" t="s">
        <v>1059</v>
      </c>
      <c r="H160" s="28"/>
      <c r="I160" s="28"/>
      <c r="J160" s="28"/>
      <c r="K160" s="28" t="s">
        <v>498</v>
      </c>
      <c r="L160" s="28"/>
      <c r="M160" s="28"/>
      <c r="N160" s="28"/>
      <c r="O160" s="28" t="s">
        <v>1060</v>
      </c>
      <c r="P160" s="28"/>
      <c r="Q160" s="28" t="s">
        <v>716</v>
      </c>
      <c r="R160" s="28"/>
      <c r="S160" s="28"/>
      <c r="T160" s="28"/>
      <c r="U160" s="28"/>
      <c r="V160" s="28"/>
      <c r="W160" s="28"/>
      <c r="X160" s="28"/>
      <c r="Y160" s="28"/>
      <c r="Z160" s="28"/>
      <c r="AA160" s="28"/>
      <c r="AB160" s="28"/>
      <c r="AC160" s="28"/>
      <c r="AD160" s="28"/>
      <c r="AE160" s="28"/>
      <c r="AF160" s="28"/>
    </row>
    <row r="161" spans="1:32" ht="15.75" customHeight="1">
      <c r="A161" s="28" t="s">
        <v>1056</v>
      </c>
      <c r="B161" s="28" t="s">
        <v>1061</v>
      </c>
      <c r="C161" s="28" t="str">
        <f t="shared" si="14"/>
        <v>q161: You said ${child_name} had consumed this food item in the last 7 days. How did you mainly acquire the orange vegetables?</v>
      </c>
      <c r="D161" s="28" t="str">
        <f t="shared" si="15"/>
        <v>q161: Wavuzeko ${child_name} yariye ibi biribwa mu munsi 7 ishize. Nihehe h'ibanze mwakuye Imboga zitukura?</v>
      </c>
      <c r="E161" s="28" t="s">
        <v>1062</v>
      </c>
      <c r="F161" s="56" t="s">
        <v>4048</v>
      </c>
      <c r="G161" s="28" t="s">
        <v>1063</v>
      </c>
      <c r="H161" s="28"/>
      <c r="I161" s="28"/>
      <c r="J161" s="28"/>
      <c r="K161" s="28" t="s">
        <v>498</v>
      </c>
      <c r="L161" s="28"/>
      <c r="M161" s="28"/>
      <c r="N161" s="28"/>
      <c r="O161" s="28" t="s">
        <v>1064</v>
      </c>
      <c r="P161" s="28"/>
      <c r="Q161" s="28" t="s">
        <v>716</v>
      </c>
      <c r="R161" s="28"/>
      <c r="S161" s="28"/>
      <c r="T161" s="28"/>
      <c r="U161" s="28"/>
      <c r="V161" s="28"/>
      <c r="W161" s="28"/>
      <c r="X161" s="28"/>
      <c r="Y161" s="28"/>
      <c r="Z161" s="28"/>
      <c r="AA161" s="28"/>
      <c r="AB161" s="28"/>
      <c r="AC161" s="28"/>
      <c r="AD161" s="28"/>
      <c r="AE161" s="28"/>
      <c r="AF161" s="28"/>
    </row>
    <row r="162" spans="1:32" ht="15.75" customHeight="1">
      <c r="A162" s="28" t="s">
        <v>1056</v>
      </c>
      <c r="B162" s="28" t="s">
        <v>1065</v>
      </c>
      <c r="C162" s="28" t="str">
        <f t="shared" si="14"/>
        <v>q162: You said ${child_name} had consumed this food item in the last 7 days. How did you mainly acquire the Roots and tubers?</v>
      </c>
      <c r="D162" s="28" t="str">
        <f t="shared" si="15"/>
        <v>q162: Wavuzeko ${child_name} yariye ibi biribwa mu munsi 7 ishize. Nihehe h'ibanze mwakuye ibinyabijumba?</v>
      </c>
      <c r="E162" s="28" t="s">
        <v>1066</v>
      </c>
      <c r="F162" s="56" t="s">
        <v>4049</v>
      </c>
      <c r="G162" s="28" t="s">
        <v>1067</v>
      </c>
      <c r="H162" s="28"/>
      <c r="I162" s="28"/>
      <c r="J162" s="28"/>
      <c r="K162" s="28" t="s">
        <v>498</v>
      </c>
      <c r="L162" s="28"/>
      <c r="M162" s="28"/>
      <c r="N162" s="28"/>
      <c r="O162" s="28" t="s">
        <v>1068</v>
      </c>
      <c r="P162" s="28"/>
      <c r="Q162" s="28" t="s">
        <v>716</v>
      </c>
      <c r="R162" s="28"/>
      <c r="S162" s="28"/>
      <c r="T162" s="28"/>
      <c r="U162" s="28"/>
      <c r="V162" s="28"/>
      <c r="W162" s="28"/>
      <c r="X162" s="28"/>
      <c r="Y162" s="28"/>
      <c r="Z162" s="28"/>
      <c r="AA162" s="28"/>
      <c r="AB162" s="28"/>
      <c r="AC162" s="28"/>
      <c r="AD162" s="28"/>
      <c r="AE162" s="28"/>
      <c r="AF162" s="28"/>
    </row>
    <row r="163" spans="1:32" ht="15.75" customHeight="1">
      <c r="A163" s="28" t="s">
        <v>1056</v>
      </c>
      <c r="B163" s="28" t="s">
        <v>1069</v>
      </c>
      <c r="C163" s="28" t="str">
        <f t="shared" si="14"/>
        <v>q163: You said ${child_name} had consumed this food item in the last 7 days. How did you mainly acquire the Green leafy vegetables ?</v>
      </c>
      <c r="D163" s="28" t="str">
        <f t="shared" si="15"/>
        <v>q163: Wavuzeko ${child_name} yariye ibi biribwa mu munsi 7 ishize. Nihehe h'ibanze mwakuye Imboga rwatsi?</v>
      </c>
      <c r="E163" s="28" t="s">
        <v>1070</v>
      </c>
      <c r="F163" s="56" t="s">
        <v>4050</v>
      </c>
      <c r="G163" s="28" t="s">
        <v>1071</v>
      </c>
      <c r="H163" s="28"/>
      <c r="I163" s="28"/>
      <c r="J163" s="28"/>
      <c r="K163" s="28" t="s">
        <v>498</v>
      </c>
      <c r="L163" s="28"/>
      <c r="M163" s="28"/>
      <c r="N163" s="28"/>
      <c r="O163" s="28" t="s">
        <v>1072</v>
      </c>
      <c r="P163" s="28"/>
      <c r="Q163" s="28" t="s">
        <v>716</v>
      </c>
      <c r="R163" s="28"/>
      <c r="S163" s="28"/>
      <c r="T163" s="28"/>
      <c r="U163" s="28"/>
      <c r="V163" s="28"/>
      <c r="W163" s="28"/>
      <c r="X163" s="28"/>
      <c r="Y163" s="28"/>
      <c r="Z163" s="28"/>
      <c r="AA163" s="28"/>
      <c r="AB163" s="28"/>
      <c r="AC163" s="28"/>
      <c r="AD163" s="28"/>
      <c r="AE163" s="28"/>
      <c r="AF163" s="28"/>
    </row>
    <row r="164" spans="1:32" ht="15.75" customHeight="1">
      <c r="A164" s="28" t="s">
        <v>1056</v>
      </c>
      <c r="B164" s="28" t="s">
        <v>1073</v>
      </c>
      <c r="C164" s="28" t="str">
        <f t="shared" si="14"/>
        <v>q164: You said ${child_name} had consumed this food item in the last 7 days. How did you mainly acquire the Orange fruits (Fruits rich in Vitamin A)?</v>
      </c>
      <c r="D164" s="28" t="str">
        <f t="shared" si="15"/>
        <v>q164: Wavuzeko ${child_name} yariye ibi biribwa mu munsi 7 ishize. Nihehe h'ibanze mwakuye Imbuto z’umuhondo?</v>
      </c>
      <c r="E164" s="28" t="s">
        <v>1074</v>
      </c>
      <c r="F164" s="56" t="s">
        <v>4051</v>
      </c>
      <c r="G164" s="28" t="s">
        <v>1075</v>
      </c>
      <c r="H164" s="28"/>
      <c r="I164" s="28"/>
      <c r="J164" s="28"/>
      <c r="K164" s="28" t="s">
        <v>498</v>
      </c>
      <c r="L164" s="28"/>
      <c r="M164" s="28"/>
      <c r="N164" s="28"/>
      <c r="O164" s="28" t="s">
        <v>1076</v>
      </c>
      <c r="P164" s="28"/>
      <c r="Q164" s="28" t="s">
        <v>716</v>
      </c>
      <c r="R164" s="28"/>
      <c r="S164" s="28"/>
      <c r="T164" s="28"/>
      <c r="U164" s="28"/>
      <c r="V164" s="28"/>
      <c r="W164" s="28"/>
      <c r="X164" s="28"/>
      <c r="Y164" s="28"/>
      <c r="Z164" s="28"/>
      <c r="AA164" s="28"/>
      <c r="AB164" s="28"/>
      <c r="AC164" s="28"/>
      <c r="AD164" s="28"/>
      <c r="AE164" s="28"/>
      <c r="AF164" s="28"/>
    </row>
    <row r="165" spans="1:32" ht="15.75" customHeight="1">
      <c r="A165" s="28" t="s">
        <v>1056</v>
      </c>
      <c r="B165" s="28" t="s">
        <v>1077</v>
      </c>
      <c r="C165" s="28" t="str">
        <f t="shared" si="14"/>
        <v>q165: You said ${child_name} had consumed this food item in the last 7 days. How did ${child_name} mainly acquire the Other Fruits?</v>
      </c>
      <c r="D165" s="28" t="str">
        <f t="shared" si="15"/>
        <v>q165: Wavuzeko ${child_name} yariye ibi biribwa mu munsi 7 ishize. Nihehe h'ibanze mwakuye Izindi mbuto?</v>
      </c>
      <c r="E165" s="28" t="s">
        <v>1078</v>
      </c>
      <c r="F165" s="56" t="s">
        <v>4052</v>
      </c>
      <c r="G165" s="28" t="s">
        <v>1079</v>
      </c>
      <c r="H165" s="28"/>
      <c r="I165" s="28"/>
      <c r="J165" s="28"/>
      <c r="K165" s="28" t="s">
        <v>498</v>
      </c>
      <c r="L165" s="28"/>
      <c r="M165" s="28"/>
      <c r="N165" s="28"/>
      <c r="O165" s="28" t="s">
        <v>1080</v>
      </c>
      <c r="P165" s="28"/>
      <c r="Q165" s="28" t="s">
        <v>716</v>
      </c>
      <c r="R165" s="28"/>
      <c r="S165" s="28"/>
      <c r="T165" s="28"/>
      <c r="U165" s="28"/>
      <c r="V165" s="28"/>
      <c r="W165" s="28"/>
      <c r="X165" s="28"/>
      <c r="Y165" s="28"/>
      <c r="Z165" s="28"/>
      <c r="AA165" s="28"/>
      <c r="AB165" s="28"/>
      <c r="AC165" s="28"/>
      <c r="AD165" s="28"/>
      <c r="AE165" s="28"/>
      <c r="AF165" s="28"/>
    </row>
    <row r="166" spans="1:32" ht="15.75" customHeight="1">
      <c r="A166" s="28" t="s">
        <v>1056</v>
      </c>
      <c r="B166" s="28" t="s">
        <v>1081</v>
      </c>
      <c r="C166" s="28" t="str">
        <f t="shared" si="14"/>
        <v>q166: You said ${child_name} had consumed this food item in the last 7 days. How did you mainly acquire the Other vegetables?</v>
      </c>
      <c r="D166" s="28" t="str">
        <f t="shared" si="15"/>
        <v>q166: Wavuzeko ${child_name} yariye ibi biribwa mu munsi 7 ishize. Nihehe h'ibanze mwakuye Izindi mboga?</v>
      </c>
      <c r="E166" s="28" t="s">
        <v>1082</v>
      </c>
      <c r="F166" s="56" t="s">
        <v>4053</v>
      </c>
      <c r="G166" s="28" t="s">
        <v>1083</v>
      </c>
      <c r="H166" s="28"/>
      <c r="I166" s="28"/>
      <c r="J166" s="28"/>
      <c r="K166" s="28" t="s">
        <v>498</v>
      </c>
      <c r="L166" s="28"/>
      <c r="M166" s="28"/>
      <c r="N166" s="28"/>
      <c r="O166" s="28" t="s">
        <v>1084</v>
      </c>
      <c r="P166" s="28"/>
      <c r="Q166" s="28" t="s">
        <v>716</v>
      </c>
      <c r="R166" s="28"/>
      <c r="S166" s="28"/>
      <c r="T166" s="28"/>
      <c r="U166" s="28"/>
      <c r="V166" s="28"/>
      <c r="W166" s="28"/>
      <c r="X166" s="28"/>
      <c r="Y166" s="28"/>
      <c r="Z166" s="28"/>
      <c r="AA166" s="28"/>
      <c r="AB166" s="28"/>
      <c r="AC166" s="28"/>
      <c r="AD166" s="28"/>
      <c r="AE166" s="28"/>
      <c r="AF166" s="28"/>
    </row>
    <row r="167" spans="1:32" ht="15.75" customHeight="1">
      <c r="A167" s="28" t="s">
        <v>1056</v>
      </c>
      <c r="B167" s="28" t="s">
        <v>1085</v>
      </c>
      <c r="C167" s="28" t="str">
        <f t="shared" si="14"/>
        <v>q167: You said ${child_name} had consumed this food item in the last 7 days. How did you mainly acquire the Organ meats?</v>
      </c>
      <c r="D167" s="28" t="str">
        <f t="shared" si="15"/>
        <v>q167: Wavuzeko ${child_name} yariye ibi biribwa mu munsi 7 ishize. Nihehe h'ibanze mwakuye Inyama zo munda?</v>
      </c>
      <c r="E167" s="28" t="s">
        <v>1086</v>
      </c>
      <c r="F167" s="56" t="s">
        <v>4054</v>
      </c>
      <c r="G167" s="28" t="s">
        <v>1087</v>
      </c>
      <c r="H167" s="28"/>
      <c r="I167" s="28"/>
      <c r="J167" s="28"/>
      <c r="K167" s="28" t="s">
        <v>498</v>
      </c>
      <c r="L167" s="28"/>
      <c r="M167" s="28"/>
      <c r="N167" s="28"/>
      <c r="O167" s="28" t="s">
        <v>1088</v>
      </c>
      <c r="P167" s="28"/>
      <c r="Q167" s="28" t="s">
        <v>716</v>
      </c>
      <c r="R167" s="28"/>
      <c r="S167" s="28"/>
      <c r="T167" s="28"/>
      <c r="U167" s="28"/>
      <c r="V167" s="28"/>
      <c r="W167" s="28"/>
      <c r="X167" s="28"/>
      <c r="Y167" s="28"/>
      <c r="Z167" s="28"/>
      <c r="AA167" s="28"/>
      <c r="AB167" s="28"/>
      <c r="AC167" s="28"/>
      <c r="AD167" s="28"/>
      <c r="AE167" s="28"/>
      <c r="AF167" s="28"/>
    </row>
    <row r="168" spans="1:32" ht="15.75" customHeight="1">
      <c r="A168" s="28" t="s">
        <v>1056</v>
      </c>
      <c r="B168" s="28" t="s">
        <v>1089</v>
      </c>
      <c r="C168" s="28" t="str">
        <f t="shared" si="14"/>
        <v>q168: You said ${child_name} had consumed this food item in the last 7 days. How did you mainly acquire this Meat?</v>
      </c>
      <c r="D168" s="28" t="str">
        <f t="shared" si="15"/>
        <v>q168: Wavuzeko ${child_name} yariye ibi biribwa mu munsi 7 ishize. Nihehe h'ibanze mwakuye Inyama z'umubiri?</v>
      </c>
      <c r="E168" s="28" t="s">
        <v>1090</v>
      </c>
      <c r="F168" s="56" t="s">
        <v>4055</v>
      </c>
      <c r="G168" s="28" t="s">
        <v>1091</v>
      </c>
      <c r="H168" s="28"/>
      <c r="I168" s="28"/>
      <c r="J168" s="28"/>
      <c r="K168" s="28" t="s">
        <v>498</v>
      </c>
      <c r="L168" s="28"/>
      <c r="M168" s="28"/>
      <c r="N168" s="28"/>
      <c r="O168" s="28" t="s">
        <v>1092</v>
      </c>
      <c r="P168" s="28"/>
      <c r="Q168" s="28" t="s">
        <v>716</v>
      </c>
      <c r="R168" s="28"/>
      <c r="S168" s="28"/>
      <c r="T168" s="28"/>
      <c r="U168" s="28"/>
      <c r="V168" s="28"/>
      <c r="W168" s="28"/>
      <c r="X168" s="28"/>
      <c r="Y168" s="28"/>
      <c r="Z168" s="28"/>
      <c r="AA168" s="28"/>
      <c r="AB168" s="28"/>
      <c r="AC168" s="28"/>
      <c r="AD168" s="28"/>
      <c r="AE168" s="28"/>
      <c r="AF168" s="28"/>
    </row>
    <row r="169" spans="1:32" ht="15.75" customHeight="1">
      <c r="A169" s="28" t="s">
        <v>1056</v>
      </c>
      <c r="B169" s="28" t="s">
        <v>1093</v>
      </c>
      <c r="C169" s="28" t="str">
        <f t="shared" si="14"/>
        <v>q169: You said ${child_name} had consumed this food item in the last 7 days. How did you mainly acquire the Eggs?</v>
      </c>
      <c r="D169" s="28" t="str">
        <f t="shared" si="15"/>
        <v xml:space="preserve">q169: Wavuzeko ${child_name} yariye ibi biribwa mu munsi 7 ishize. Nihehe h'ibanze mwakuye Amagi? </v>
      </c>
      <c r="E169" s="28" t="s">
        <v>1094</v>
      </c>
      <c r="F169" s="56" t="s">
        <v>4056</v>
      </c>
      <c r="G169" s="28" t="s">
        <v>1095</v>
      </c>
      <c r="H169" s="28"/>
      <c r="I169" s="28"/>
      <c r="J169" s="28"/>
      <c r="K169" s="28" t="s">
        <v>498</v>
      </c>
      <c r="L169" s="28"/>
      <c r="M169" s="28"/>
      <c r="N169" s="28"/>
      <c r="O169" s="28" t="s">
        <v>1096</v>
      </c>
      <c r="P169" s="28"/>
      <c r="Q169" s="28" t="s">
        <v>716</v>
      </c>
      <c r="R169" s="28"/>
      <c r="S169" s="28"/>
      <c r="T169" s="28"/>
      <c r="U169" s="28"/>
      <c r="V169" s="28"/>
      <c r="W169" s="28"/>
      <c r="X169" s="28"/>
      <c r="Y169" s="28"/>
      <c r="Z169" s="28"/>
      <c r="AA169" s="28"/>
      <c r="AB169" s="28"/>
      <c r="AC169" s="28"/>
      <c r="AD169" s="28"/>
      <c r="AE169" s="28"/>
      <c r="AF169" s="28"/>
    </row>
    <row r="170" spans="1:32" ht="15.75" customHeight="1">
      <c r="A170" s="28" t="s">
        <v>1056</v>
      </c>
      <c r="B170" s="28" t="s">
        <v>1097</v>
      </c>
      <c r="C170" s="28" t="str">
        <f t="shared" si="14"/>
        <v>q170: You said ${child_name} had consumed this food item in the last 7 days. How did you mainly acquire the Fish / Shellfish and other sea foods?</v>
      </c>
      <c r="D170" s="28" t="str">
        <f t="shared" si="15"/>
        <v>q170: Wavuzeko ${child_name} yariye ibi biribwa mu munsi 7 ishize. Nihehe h'ibanze mwakuye Amafi n'ibiyakomokaho?</v>
      </c>
      <c r="E170" s="56" t="s">
        <v>1098</v>
      </c>
      <c r="F170" s="56" t="s">
        <v>4057</v>
      </c>
      <c r="G170" s="28" t="s">
        <v>1099</v>
      </c>
      <c r="H170" s="28"/>
      <c r="I170" s="28"/>
      <c r="J170" s="28"/>
      <c r="K170" s="28" t="s">
        <v>498</v>
      </c>
      <c r="L170" s="28"/>
      <c r="M170" s="28"/>
      <c r="N170" s="28"/>
      <c r="O170" s="28" t="s">
        <v>1100</v>
      </c>
      <c r="P170" s="28"/>
      <c r="Q170" s="28" t="s">
        <v>716</v>
      </c>
      <c r="R170" s="28"/>
      <c r="S170" s="28"/>
      <c r="T170" s="28"/>
      <c r="U170" s="28"/>
      <c r="V170" s="28"/>
      <c r="W170" s="28"/>
      <c r="X170" s="28"/>
      <c r="Y170" s="28"/>
      <c r="Z170" s="28"/>
      <c r="AA170" s="28"/>
      <c r="AB170" s="28"/>
      <c r="AC170" s="28"/>
      <c r="AD170" s="28"/>
      <c r="AE170" s="28"/>
      <c r="AF170" s="28"/>
    </row>
    <row r="171" spans="1:32" ht="15.75" customHeight="1">
      <c r="A171" s="28" t="s">
        <v>1056</v>
      </c>
      <c r="B171" s="28" t="s">
        <v>1101</v>
      </c>
      <c r="C171" s="28" t="str">
        <f t="shared" si="14"/>
        <v>q171: You said ${child_name} had consumed this food item in the last 7 days. How did you mainly acquire the Legumes / nuts ?</v>
      </c>
      <c r="D171" s="28" t="str">
        <f t="shared" si="15"/>
        <v>q171: Wavuzeko ${child_name} yariye ibi biribwa mu munsi 7 ishize. Nihehe h'ibanze mwakuye Ibinyamisogwe ubunyobwa?</v>
      </c>
      <c r="E171" s="28" t="s">
        <v>1102</v>
      </c>
      <c r="F171" s="56" t="s">
        <v>4058</v>
      </c>
      <c r="G171" s="28" t="s">
        <v>1103</v>
      </c>
      <c r="H171" s="28"/>
      <c r="I171" s="28"/>
      <c r="J171" s="28"/>
      <c r="K171" s="28" t="s">
        <v>498</v>
      </c>
      <c r="L171" s="28"/>
      <c r="M171" s="28"/>
      <c r="N171" s="28"/>
      <c r="O171" s="28" t="s">
        <v>1104</v>
      </c>
      <c r="P171" s="28"/>
      <c r="Q171" s="28" t="s">
        <v>716</v>
      </c>
      <c r="R171" s="28"/>
      <c r="S171" s="28"/>
      <c r="T171" s="28"/>
      <c r="U171" s="28"/>
      <c r="V171" s="28"/>
      <c r="W171" s="28"/>
      <c r="X171" s="28"/>
      <c r="Y171" s="28"/>
      <c r="Z171" s="28"/>
      <c r="AA171" s="28"/>
      <c r="AB171" s="28"/>
      <c r="AC171" s="28"/>
      <c r="AD171" s="28"/>
      <c r="AE171" s="28"/>
      <c r="AF171" s="28"/>
    </row>
    <row r="172" spans="1:32" ht="15.75" customHeight="1">
      <c r="A172" s="28" t="s">
        <v>1056</v>
      </c>
      <c r="B172" s="28" t="s">
        <v>1105</v>
      </c>
      <c r="C172" s="28" t="str">
        <f t="shared" si="14"/>
        <v>q172: You said ${child_name} had consumed this food item in the last 7 days. How did you mainly acquire the Milk and other dairy products?</v>
      </c>
      <c r="D172" s="28" t="str">
        <f t="shared" si="15"/>
        <v>q172: Wavuzeko ${child_name} yariye ibi biribwa mu munsi 7 ishize. Nihehe h'ibanze mwakuye Amata n'ibiyakomokaho?</v>
      </c>
      <c r="E172" s="28" t="s">
        <v>1106</v>
      </c>
      <c r="F172" s="56" t="s">
        <v>4059</v>
      </c>
      <c r="G172" s="28" t="s">
        <v>1107</v>
      </c>
      <c r="H172" s="28"/>
      <c r="I172" s="28"/>
      <c r="J172" s="28"/>
      <c r="K172" s="28" t="s">
        <v>498</v>
      </c>
      <c r="L172" s="28"/>
      <c r="M172" s="28"/>
      <c r="N172" s="28"/>
      <c r="O172" s="28" t="s">
        <v>1108</v>
      </c>
      <c r="P172" s="28"/>
      <c r="Q172" s="28" t="s">
        <v>716</v>
      </c>
      <c r="R172" s="28"/>
      <c r="S172" s="28"/>
      <c r="T172" s="28"/>
      <c r="U172" s="28"/>
      <c r="V172" s="28"/>
      <c r="W172" s="28"/>
      <c r="X172" s="28"/>
      <c r="Y172" s="28"/>
      <c r="Z172" s="28"/>
      <c r="AA172" s="28"/>
      <c r="AB172" s="28"/>
      <c r="AC172" s="28"/>
      <c r="AD172" s="28"/>
      <c r="AE172" s="28"/>
      <c r="AF172" s="28"/>
    </row>
    <row r="173" spans="1:32" ht="15.75" customHeight="1">
      <c r="A173" s="28" t="s">
        <v>568</v>
      </c>
      <c r="B173" s="28" t="s">
        <v>1109</v>
      </c>
      <c r="C173" s="28" t="str">
        <f t="shared" si="14"/>
        <v xml:space="preserve">q173: </v>
      </c>
      <c r="D173" s="28" t="str">
        <f t="shared" si="15"/>
        <v xml:space="preserve">q173: </v>
      </c>
      <c r="E173" s="28"/>
      <c r="F173" s="28"/>
      <c r="G173" s="28"/>
      <c r="H173" s="28"/>
      <c r="I173" s="28"/>
      <c r="J173" s="28"/>
      <c r="K173" s="28" t="s">
        <v>889</v>
      </c>
      <c r="L173" s="28"/>
      <c r="M173" s="28"/>
      <c r="N173" s="28"/>
      <c r="O173" s="28" t="s">
        <v>977</v>
      </c>
      <c r="P173" s="28"/>
      <c r="Q173" s="28"/>
      <c r="R173" s="28"/>
      <c r="S173" s="28"/>
      <c r="T173" s="28"/>
      <c r="U173" s="28"/>
      <c r="V173" s="28"/>
      <c r="W173" s="28"/>
      <c r="X173" s="28"/>
      <c r="Y173" s="28"/>
      <c r="Z173" s="28"/>
      <c r="AA173" s="28"/>
      <c r="AB173" s="28"/>
      <c r="AC173" s="28"/>
      <c r="AD173" s="28"/>
      <c r="AE173" s="28"/>
      <c r="AF173" s="28"/>
    </row>
    <row r="174" spans="1:32" ht="15.75" customHeight="1">
      <c r="A174" s="28" t="s">
        <v>793</v>
      </c>
      <c r="B174" s="28" t="s">
        <v>1110</v>
      </c>
      <c r="C174" s="28" t="str">
        <f t="shared" si="14"/>
        <v>q174: Last 24 hours (yesterday), did ${child_name} eat cereals or grains?</v>
      </c>
      <c r="D174" s="28" t="str">
        <f t="shared" si="15"/>
        <v>q174: Ejo hashize, ${child_name}  yaba yarariye ibinyampeke ?</v>
      </c>
      <c r="E174" s="28" t="s">
        <v>1111</v>
      </c>
      <c r="F174" s="28" t="s">
        <v>1112</v>
      </c>
      <c r="G174" s="28" t="s">
        <v>1113</v>
      </c>
      <c r="H174" s="28"/>
      <c r="I174" s="28"/>
      <c r="J174" s="28"/>
      <c r="K174" s="28" t="s">
        <v>500</v>
      </c>
      <c r="L174" s="28"/>
      <c r="M174" s="28"/>
      <c r="N174" s="28"/>
      <c r="O174" s="28" t="s">
        <v>1060</v>
      </c>
      <c r="P174" s="28"/>
      <c r="Q174" s="28" t="s">
        <v>716</v>
      </c>
      <c r="R174" s="28"/>
      <c r="S174" s="28"/>
      <c r="T174" s="28"/>
      <c r="U174" s="28"/>
      <c r="V174" s="28"/>
      <c r="W174" s="28"/>
      <c r="X174" s="28"/>
      <c r="Y174" s="28"/>
      <c r="Z174" s="28"/>
      <c r="AA174" s="28"/>
      <c r="AB174" s="28"/>
      <c r="AC174" s="28"/>
      <c r="AD174" s="28"/>
      <c r="AE174" s="28"/>
      <c r="AF174" s="28"/>
    </row>
    <row r="175" spans="1:32" ht="15.75" customHeight="1">
      <c r="A175" s="28" t="s">
        <v>793</v>
      </c>
      <c r="B175" s="28" t="s">
        <v>1114</v>
      </c>
      <c r="C175" s="28" t="str">
        <f t="shared" si="14"/>
        <v>q175: Last 24 hours (yesterday), did ${child_name} eat orange vegetables?</v>
      </c>
      <c r="D175" s="28" t="str">
        <f t="shared" si="15"/>
        <v>q175: Ejo hashize, ${child_name}  yaba yarariye imboga zifite ibara ry’umuhondo ?</v>
      </c>
      <c r="E175" s="28" t="s">
        <v>1115</v>
      </c>
      <c r="F175" s="28" t="s">
        <v>1116</v>
      </c>
      <c r="G175" s="28" t="s">
        <v>1117</v>
      </c>
      <c r="H175" s="28"/>
      <c r="I175" s="28"/>
      <c r="J175" s="28"/>
      <c r="K175" s="28" t="s">
        <v>500</v>
      </c>
      <c r="L175" s="28"/>
      <c r="M175" s="28"/>
      <c r="N175" s="28"/>
      <c r="O175" s="28" t="s">
        <v>1064</v>
      </c>
      <c r="P175" s="28"/>
      <c r="Q175" s="28" t="s">
        <v>716</v>
      </c>
      <c r="R175" s="28"/>
      <c r="S175" s="28"/>
      <c r="T175" s="28"/>
      <c r="U175" s="28"/>
      <c r="V175" s="28"/>
      <c r="W175" s="28"/>
      <c r="X175" s="28"/>
      <c r="Y175" s="28"/>
      <c r="Z175" s="28"/>
      <c r="AA175" s="28"/>
      <c r="AB175" s="28"/>
      <c r="AC175" s="28"/>
      <c r="AD175" s="28"/>
      <c r="AE175" s="28"/>
      <c r="AF175" s="28"/>
    </row>
    <row r="176" spans="1:32" ht="15.75" customHeight="1">
      <c r="A176" s="28" t="s">
        <v>793</v>
      </c>
      <c r="B176" s="28" t="s">
        <v>1118</v>
      </c>
      <c r="C176" s="28" t="str">
        <f t="shared" si="14"/>
        <v>q176: Last 24 hours (yesterday), did ${child_name} eat roots or tubers?</v>
      </c>
      <c r="D176" s="28" t="str">
        <f t="shared" si="15"/>
        <v>q176: Ejo hashize, ${child_name} yaba yarariye  ibinyabijumba?</v>
      </c>
      <c r="E176" s="28" t="s">
        <v>1119</v>
      </c>
      <c r="F176" s="28" t="s">
        <v>1120</v>
      </c>
      <c r="G176" s="28" t="s">
        <v>1121</v>
      </c>
      <c r="H176" s="28"/>
      <c r="I176" s="28"/>
      <c r="J176" s="28"/>
      <c r="K176" s="28" t="s">
        <v>500</v>
      </c>
      <c r="L176" s="28"/>
      <c r="M176" s="28"/>
      <c r="N176" s="28"/>
      <c r="O176" s="28" t="s">
        <v>1068</v>
      </c>
      <c r="P176" s="28"/>
      <c r="Q176" s="28" t="s">
        <v>716</v>
      </c>
      <c r="R176" s="28"/>
      <c r="S176" s="28"/>
      <c r="T176" s="28"/>
      <c r="U176" s="28"/>
      <c r="V176" s="28"/>
      <c r="W176" s="28"/>
      <c r="X176" s="28"/>
      <c r="Y176" s="28"/>
      <c r="Z176" s="28"/>
      <c r="AA176" s="28"/>
      <c r="AB176" s="28"/>
      <c r="AC176" s="28"/>
      <c r="AD176" s="28"/>
      <c r="AE176" s="28"/>
      <c r="AF176" s="28"/>
    </row>
    <row r="177" spans="1:32" ht="15.75" customHeight="1">
      <c r="A177" s="28" t="s">
        <v>793</v>
      </c>
      <c r="B177" s="28" t="s">
        <v>1122</v>
      </c>
      <c r="C177" s="28" t="str">
        <f t="shared" si="14"/>
        <v>q177: Last 24 hours (yesterday), did ${child_name} eat Green leafy vegetables ?</v>
      </c>
      <c r="D177" s="28" t="str">
        <f t="shared" si="15"/>
        <v>q177: Ejo hashize, ${child_name} yaba yarariye imboga rwatsi?</v>
      </c>
      <c r="E177" s="28" t="s">
        <v>1123</v>
      </c>
      <c r="F177" s="28" t="s">
        <v>1124</v>
      </c>
      <c r="G177" s="28" t="s">
        <v>1125</v>
      </c>
      <c r="H177" s="28"/>
      <c r="I177" s="28"/>
      <c r="J177" s="28"/>
      <c r="K177" s="28" t="s">
        <v>500</v>
      </c>
      <c r="L177" s="28"/>
      <c r="M177" s="28"/>
      <c r="N177" s="28"/>
      <c r="O177" s="28" t="s">
        <v>1072</v>
      </c>
      <c r="P177" s="28"/>
      <c r="Q177" s="28" t="s">
        <v>716</v>
      </c>
      <c r="R177" s="28"/>
      <c r="S177" s="28"/>
      <c r="T177" s="28"/>
      <c r="U177" s="28"/>
      <c r="V177" s="28"/>
      <c r="W177" s="28"/>
      <c r="X177" s="28"/>
      <c r="Y177" s="28"/>
      <c r="Z177" s="28"/>
      <c r="AA177" s="28"/>
      <c r="AB177" s="28"/>
      <c r="AC177" s="28"/>
      <c r="AD177" s="28"/>
      <c r="AE177" s="28"/>
      <c r="AF177" s="28"/>
    </row>
    <row r="178" spans="1:32" ht="15.75" customHeight="1">
      <c r="A178" s="28" t="s">
        <v>793</v>
      </c>
      <c r="B178" s="28" t="s">
        <v>1126</v>
      </c>
      <c r="C178" s="28" t="str">
        <f t="shared" si="14"/>
        <v>q178: Last 24 hours (yesterday), did ${child_name} eat Orange fruits (Fruits rich in Vitamin A)?</v>
      </c>
      <c r="D178" s="28" t="str">
        <f t="shared" si="15"/>
        <v>q178: q131: Ejo hashize, ${child_name} yaba yarariye imbuto  z'amaronji,( zikungahaye kuri vitamini A)?</v>
      </c>
      <c r="E178" s="28" t="s">
        <v>1127</v>
      </c>
      <c r="F178" s="28" t="s">
        <v>1128</v>
      </c>
      <c r="G178" s="28" t="s">
        <v>1129</v>
      </c>
      <c r="H178" s="28"/>
      <c r="I178" s="28"/>
      <c r="J178" s="28"/>
      <c r="K178" s="28" t="s">
        <v>500</v>
      </c>
      <c r="L178" s="28"/>
      <c r="M178" s="28"/>
      <c r="N178" s="28"/>
      <c r="O178" s="28" t="s">
        <v>1076</v>
      </c>
      <c r="P178" s="28"/>
      <c r="Q178" s="28" t="s">
        <v>855</v>
      </c>
      <c r="R178" s="28"/>
      <c r="S178" s="28"/>
      <c r="T178" s="28"/>
      <c r="U178" s="28"/>
      <c r="V178" s="28"/>
      <c r="W178" s="28"/>
      <c r="X178" s="28"/>
      <c r="Y178" s="28"/>
      <c r="Z178" s="28"/>
      <c r="AA178" s="28"/>
      <c r="AB178" s="28"/>
      <c r="AC178" s="28"/>
      <c r="AD178" s="28"/>
      <c r="AE178" s="28"/>
      <c r="AF178" s="28"/>
    </row>
    <row r="179" spans="1:32" ht="15.75" customHeight="1">
      <c r="A179" s="28" t="s">
        <v>793</v>
      </c>
      <c r="B179" s="28" t="s">
        <v>1130</v>
      </c>
      <c r="C179" s="28" t="str">
        <f t="shared" si="14"/>
        <v>q179: Last 24 hours (yesterday), did ${child_name} eat Other Fruits?</v>
      </c>
      <c r="D179" s="28" t="str">
        <f t="shared" si="15"/>
        <v>q179: Ejo hashize, ${child_name} yaba yarariye izindi mbuto?</v>
      </c>
      <c r="E179" s="28" t="s">
        <v>1131</v>
      </c>
      <c r="F179" s="28" t="s">
        <v>1132</v>
      </c>
      <c r="G179" s="28" t="s">
        <v>1133</v>
      </c>
      <c r="H179" s="28"/>
      <c r="I179" s="28"/>
      <c r="J179" s="28"/>
      <c r="K179" s="28" t="s">
        <v>500</v>
      </c>
      <c r="L179" s="28"/>
      <c r="M179" s="28"/>
      <c r="N179" s="28"/>
      <c r="O179" s="28" t="s">
        <v>1080</v>
      </c>
      <c r="P179" s="28"/>
      <c r="Q179" s="28" t="s">
        <v>716</v>
      </c>
      <c r="R179" s="28"/>
      <c r="S179" s="28"/>
      <c r="T179" s="28"/>
      <c r="U179" s="28"/>
      <c r="V179" s="28"/>
      <c r="W179" s="28"/>
      <c r="X179" s="28"/>
      <c r="Y179" s="28"/>
      <c r="Z179" s="28"/>
      <c r="AA179" s="28"/>
      <c r="AB179" s="28"/>
      <c r="AC179" s="28"/>
      <c r="AD179" s="28"/>
      <c r="AE179" s="28"/>
      <c r="AF179" s="28"/>
    </row>
    <row r="180" spans="1:32" ht="15.75" customHeight="1">
      <c r="A180" s="28" t="s">
        <v>572</v>
      </c>
      <c r="B180" s="28" t="s">
        <v>1109</v>
      </c>
      <c r="C180" s="28" t="str">
        <f t="shared" si="14"/>
        <v xml:space="preserve">q180: </v>
      </c>
      <c r="D180" s="28" t="str">
        <f t="shared" si="15"/>
        <v xml:space="preserve">q180: </v>
      </c>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row>
    <row r="181" spans="1:32" ht="15.75" customHeight="1">
      <c r="A181" s="28" t="s">
        <v>568</v>
      </c>
      <c r="B181" s="28" t="s">
        <v>1134</v>
      </c>
      <c r="C181" s="28" t="str">
        <f t="shared" si="14"/>
        <v xml:space="preserve">q181: </v>
      </c>
      <c r="D181" s="28" t="str">
        <f t="shared" si="15"/>
        <v xml:space="preserve">q181: </v>
      </c>
      <c r="E181" s="28"/>
      <c r="F181" s="28"/>
      <c r="G181" s="28"/>
      <c r="H181" s="28"/>
      <c r="I181" s="28"/>
      <c r="J181" s="28"/>
      <c r="K181" s="28" t="s">
        <v>889</v>
      </c>
      <c r="L181" s="28"/>
      <c r="M181" s="28"/>
      <c r="N181" s="28"/>
      <c r="O181" s="28" t="s">
        <v>977</v>
      </c>
      <c r="P181" s="28"/>
      <c r="Q181" s="28"/>
      <c r="R181" s="28"/>
      <c r="S181" s="28"/>
      <c r="T181" s="28"/>
      <c r="U181" s="28"/>
      <c r="V181" s="28"/>
      <c r="W181" s="28"/>
      <c r="X181" s="28"/>
      <c r="Y181" s="28"/>
      <c r="Z181" s="28"/>
      <c r="AA181" s="28"/>
      <c r="AB181" s="28"/>
      <c r="AC181" s="28"/>
      <c r="AD181" s="28"/>
      <c r="AE181" s="28"/>
      <c r="AF181" s="28"/>
    </row>
    <row r="182" spans="1:32" ht="15.75" customHeight="1">
      <c r="A182" s="28" t="s">
        <v>793</v>
      </c>
      <c r="B182" s="28" t="s">
        <v>1135</v>
      </c>
      <c r="C182" s="28" t="str">
        <f t="shared" si="14"/>
        <v>q182: Last 24 hours (yesterday), did ${child_name} eat Other vegetables?</v>
      </c>
      <c r="D182" s="28" t="str">
        <f t="shared" si="15"/>
        <v>q182: Ejo hashize, ${child_name} yaba yarariye izindi mboga?</v>
      </c>
      <c r="E182" s="28" t="s">
        <v>1136</v>
      </c>
      <c r="F182" s="28" t="s">
        <v>1137</v>
      </c>
      <c r="G182" s="28" t="s">
        <v>1138</v>
      </c>
      <c r="H182" s="28"/>
      <c r="I182" s="28"/>
      <c r="J182" s="28"/>
      <c r="K182" s="28" t="s">
        <v>500</v>
      </c>
      <c r="L182" s="28"/>
      <c r="M182" s="28"/>
      <c r="N182" s="28"/>
      <c r="O182" s="28" t="s">
        <v>1084</v>
      </c>
      <c r="P182" s="28"/>
      <c r="Q182" s="28" t="s">
        <v>716</v>
      </c>
      <c r="R182" s="28"/>
      <c r="S182" s="28"/>
      <c r="T182" s="28"/>
      <c r="U182" s="28"/>
      <c r="V182" s="28"/>
      <c r="W182" s="28"/>
      <c r="X182" s="28"/>
      <c r="Y182" s="28"/>
      <c r="Z182" s="28"/>
      <c r="AA182" s="28"/>
      <c r="AB182" s="28"/>
      <c r="AC182" s="28"/>
      <c r="AD182" s="28"/>
      <c r="AE182" s="28"/>
      <c r="AF182" s="28"/>
    </row>
    <row r="183" spans="1:32" ht="15.75" customHeight="1">
      <c r="A183" s="28" t="s">
        <v>793</v>
      </c>
      <c r="B183" s="28" t="s">
        <v>1139</v>
      </c>
      <c r="C183" s="28" t="str">
        <f t="shared" si="14"/>
        <v>q183: Last 24 hours (yesterday), did ${child_name} eat Organ meats?</v>
      </c>
      <c r="D183" s="28" t="str">
        <f t="shared" si="15"/>
        <v>q183: Ejo hashize, ${child_name} yaba yarariye inyama zo mu nda?</v>
      </c>
      <c r="E183" s="28" t="s">
        <v>1140</v>
      </c>
      <c r="F183" s="28" t="s">
        <v>1141</v>
      </c>
      <c r="G183" s="28" t="s">
        <v>1142</v>
      </c>
      <c r="H183" s="28"/>
      <c r="I183" s="28"/>
      <c r="J183" s="28"/>
      <c r="K183" s="28" t="s">
        <v>500</v>
      </c>
      <c r="L183" s="28"/>
      <c r="M183" s="28"/>
      <c r="N183" s="28"/>
      <c r="O183" s="28" t="s">
        <v>1088</v>
      </c>
      <c r="P183" s="28"/>
      <c r="Q183" s="28" t="s">
        <v>716</v>
      </c>
      <c r="R183" s="28"/>
      <c r="S183" s="28"/>
      <c r="T183" s="28"/>
      <c r="U183" s="28"/>
      <c r="V183" s="28"/>
      <c r="W183" s="28"/>
      <c r="X183" s="28"/>
      <c r="Y183" s="28"/>
      <c r="Z183" s="28"/>
      <c r="AA183" s="28"/>
      <c r="AB183" s="28"/>
      <c r="AC183" s="28"/>
      <c r="AD183" s="28"/>
      <c r="AE183" s="28"/>
      <c r="AF183" s="28"/>
    </row>
    <row r="184" spans="1:32" ht="15.75" customHeight="1">
      <c r="A184" s="28" t="s">
        <v>793</v>
      </c>
      <c r="B184" s="28" t="s">
        <v>1143</v>
      </c>
      <c r="C184" s="28" t="str">
        <f t="shared" si="14"/>
        <v>q184: Last 24 hours (yesterday), did ${child_name} eat Meat?</v>
      </c>
      <c r="D184" s="28" t="str">
        <f t="shared" si="15"/>
        <v>q184: Mu masaha 24 ashize, ${child_name} yaba yariye inyama z'umubiri?</v>
      </c>
      <c r="E184" s="28" t="s">
        <v>1144</v>
      </c>
      <c r="F184" s="28" t="s">
        <v>1145</v>
      </c>
      <c r="G184" s="28" t="s">
        <v>1146</v>
      </c>
      <c r="H184" s="28"/>
      <c r="I184" s="28"/>
      <c r="J184" s="28"/>
      <c r="K184" s="28" t="s">
        <v>500</v>
      </c>
      <c r="L184" s="28"/>
      <c r="M184" s="28"/>
      <c r="N184" s="28"/>
      <c r="O184" s="28" t="s">
        <v>1092</v>
      </c>
      <c r="P184" s="28"/>
      <c r="Q184" s="28" t="s">
        <v>716</v>
      </c>
      <c r="R184" s="28"/>
      <c r="S184" s="28"/>
      <c r="T184" s="28"/>
      <c r="U184" s="28"/>
      <c r="V184" s="28"/>
      <c r="W184" s="28"/>
      <c r="X184" s="28"/>
      <c r="Y184" s="28"/>
      <c r="Z184" s="28"/>
      <c r="AA184" s="28"/>
      <c r="AB184" s="28"/>
      <c r="AC184" s="28"/>
      <c r="AD184" s="28"/>
      <c r="AE184" s="28"/>
      <c r="AF184" s="28"/>
    </row>
    <row r="185" spans="1:32" ht="15.75" customHeight="1">
      <c r="A185" s="28" t="s">
        <v>793</v>
      </c>
      <c r="B185" s="28" t="s">
        <v>1147</v>
      </c>
      <c r="C185" s="28" t="str">
        <f t="shared" si="14"/>
        <v>q185: Last 24 hours (yesterday), did ${child_name} eat Eggs?</v>
      </c>
      <c r="D185" s="28" t="str">
        <f t="shared" si="15"/>
        <v>q185: Ejo hashize, ${child_name} yaba yarariye  amagi?</v>
      </c>
      <c r="E185" s="28" t="s">
        <v>1148</v>
      </c>
      <c r="F185" s="28" t="s">
        <v>1149</v>
      </c>
      <c r="G185" s="28" t="s">
        <v>1150</v>
      </c>
      <c r="H185" s="28"/>
      <c r="I185" s="28"/>
      <c r="J185" s="28"/>
      <c r="K185" s="28" t="s">
        <v>500</v>
      </c>
      <c r="L185" s="28"/>
      <c r="M185" s="28"/>
      <c r="N185" s="28"/>
      <c r="O185" s="28" t="s">
        <v>1096</v>
      </c>
      <c r="P185" s="28"/>
      <c r="Q185" s="28" t="s">
        <v>716</v>
      </c>
      <c r="R185" s="28"/>
      <c r="S185" s="28"/>
      <c r="T185" s="28"/>
      <c r="U185" s="28"/>
      <c r="V185" s="28"/>
      <c r="W185" s="28"/>
      <c r="X185" s="28"/>
      <c r="Y185" s="28"/>
      <c r="Z185" s="28"/>
      <c r="AA185" s="28"/>
      <c r="AB185" s="28"/>
      <c r="AC185" s="28"/>
      <c r="AD185" s="28"/>
      <c r="AE185" s="28"/>
      <c r="AF185" s="28"/>
    </row>
    <row r="186" spans="1:32" ht="15.75" customHeight="1">
      <c r="A186" s="28" t="s">
        <v>793</v>
      </c>
      <c r="B186" s="28" t="s">
        <v>1151</v>
      </c>
      <c r="C186" s="28" t="str">
        <f t="shared" si="14"/>
        <v>q186: Last 24 hours (yesterday), did ${child_name}  eat Fish / Shellfish and other sea foods?</v>
      </c>
      <c r="D186" s="28" t="str">
        <f t="shared" si="15"/>
        <v>q186: Ejo hashize, ${child_name} yaba yarariye amafi n'ibiyakomokaho?</v>
      </c>
      <c r="E186" s="28" t="s">
        <v>1152</v>
      </c>
      <c r="F186" s="28" t="s">
        <v>1153</v>
      </c>
      <c r="G186" s="28" t="s">
        <v>1154</v>
      </c>
      <c r="H186" s="28"/>
      <c r="I186" s="28"/>
      <c r="J186" s="28"/>
      <c r="K186" s="28" t="s">
        <v>500</v>
      </c>
      <c r="L186" s="28"/>
      <c r="M186" s="28"/>
      <c r="N186" s="28"/>
      <c r="O186" s="28" t="s">
        <v>1100</v>
      </c>
      <c r="P186" s="28"/>
      <c r="Q186" s="28" t="s">
        <v>716</v>
      </c>
      <c r="R186" s="28"/>
      <c r="S186" s="28"/>
      <c r="T186" s="28"/>
      <c r="U186" s="28"/>
      <c r="V186" s="28"/>
      <c r="W186" s="28"/>
      <c r="X186" s="28"/>
      <c r="Y186" s="28"/>
      <c r="Z186" s="28"/>
      <c r="AA186" s="28"/>
      <c r="AB186" s="28"/>
      <c r="AC186" s="28"/>
      <c r="AD186" s="28"/>
      <c r="AE186" s="28"/>
      <c r="AF186" s="28"/>
    </row>
    <row r="187" spans="1:32" ht="15.75" customHeight="1">
      <c r="A187" s="28" t="s">
        <v>793</v>
      </c>
      <c r="B187" s="28" t="s">
        <v>1155</v>
      </c>
      <c r="C187" s="28" t="str">
        <f t="shared" ref="C187:C218" si="16">("q"&amp;ROW()&amp;":"&amp;" "&amp;E187)</f>
        <v>q187: Last 24 hours (yesterday), did ${child_name} eat Legumes / nuts ?</v>
      </c>
      <c r="D187" s="28" t="str">
        <f t="shared" ref="D187:D218" si="17">("q"&amp;ROW()&amp;":"&amp;" "&amp;F187)</f>
        <v>q187: Ejo hashize, ${child_name} yaba yarariye  ibinyamisogwe n'ibinyabunyobwa?</v>
      </c>
      <c r="E187" s="28" t="s">
        <v>1156</v>
      </c>
      <c r="F187" s="28" t="s">
        <v>1157</v>
      </c>
      <c r="G187" s="28" t="s">
        <v>1158</v>
      </c>
      <c r="H187" s="28"/>
      <c r="I187" s="28"/>
      <c r="J187" s="28"/>
      <c r="K187" s="28" t="s">
        <v>500</v>
      </c>
      <c r="L187" s="28"/>
      <c r="M187" s="28"/>
      <c r="N187" s="28"/>
      <c r="O187" s="28" t="s">
        <v>1104</v>
      </c>
      <c r="P187" s="28"/>
      <c r="Q187" s="28" t="s">
        <v>716</v>
      </c>
      <c r="R187" s="28"/>
      <c r="S187" s="28"/>
      <c r="T187" s="28"/>
      <c r="U187" s="28"/>
      <c r="V187" s="28"/>
      <c r="W187" s="28"/>
      <c r="X187" s="28"/>
      <c r="Y187" s="28"/>
      <c r="Z187" s="28"/>
      <c r="AA187" s="28"/>
      <c r="AB187" s="28"/>
      <c r="AC187" s="28"/>
      <c r="AD187" s="28"/>
      <c r="AE187" s="28"/>
      <c r="AF187" s="28"/>
    </row>
    <row r="188" spans="1:32" ht="15.75" customHeight="1">
      <c r="A188" s="28" t="s">
        <v>793</v>
      </c>
      <c r="B188" s="28" t="s">
        <v>1159</v>
      </c>
      <c r="C188" s="28" t="str">
        <f t="shared" si="16"/>
        <v>q188: Last 24 hours (yesterday), did ${child_name} eat Milk and other dairy products?</v>
      </c>
      <c r="D188" s="28" t="str">
        <f t="shared" si="17"/>
        <v>q188: Ejo hashize, ${child_name} yaba yarariye  amata n'ibiyakomokaho?</v>
      </c>
      <c r="E188" s="28" t="s">
        <v>1160</v>
      </c>
      <c r="F188" s="28" t="s">
        <v>1161</v>
      </c>
      <c r="G188" s="28" t="s">
        <v>1162</v>
      </c>
      <c r="H188" s="28"/>
      <c r="I188" s="28"/>
      <c r="J188" s="28"/>
      <c r="K188" s="28" t="s">
        <v>500</v>
      </c>
      <c r="L188" s="28"/>
      <c r="M188" s="28"/>
      <c r="N188" s="28"/>
      <c r="O188" s="28" t="s">
        <v>1108</v>
      </c>
      <c r="P188" s="28"/>
      <c r="Q188" s="28" t="s">
        <v>716</v>
      </c>
      <c r="R188" s="28"/>
      <c r="S188" s="28"/>
      <c r="T188" s="28"/>
      <c r="U188" s="28"/>
      <c r="V188" s="28"/>
      <c r="W188" s="28"/>
      <c r="X188" s="28"/>
      <c r="Y188" s="28"/>
      <c r="Z188" s="28"/>
      <c r="AA188" s="28"/>
      <c r="AB188" s="28"/>
      <c r="AC188" s="28"/>
      <c r="AD188" s="28"/>
      <c r="AE188" s="28"/>
      <c r="AF188" s="28"/>
    </row>
    <row r="189" spans="1:32" ht="15.75" customHeight="1">
      <c r="A189" s="28" t="s">
        <v>793</v>
      </c>
      <c r="B189" s="28" t="s">
        <v>1163</v>
      </c>
      <c r="C189" s="28" t="str">
        <f t="shared" si="16"/>
        <v>q189: In the last 24 hours (yesterday), did ${child_name} eat any commercially fortified baby food, e.g., cerelac,fosphatine?</v>
      </c>
      <c r="D189" s="28" t="str">
        <f t="shared" si="17"/>
        <v>q189: Ejo hashize ( izina ry’umwana) Hari ibindi biribwa bigurishwa bipfunyitse yariye nka cerelac, fosphatine?</v>
      </c>
      <c r="E189" s="28" t="s">
        <v>1164</v>
      </c>
      <c r="F189" s="28" t="s">
        <v>1165</v>
      </c>
      <c r="G189" s="28" t="s">
        <v>1166</v>
      </c>
      <c r="H189" s="28"/>
      <c r="I189" s="28"/>
      <c r="J189" s="28"/>
      <c r="K189" s="28" t="s">
        <v>500</v>
      </c>
      <c r="L189" s="28"/>
      <c r="M189" s="28"/>
      <c r="N189" s="28"/>
      <c r="O189" s="28"/>
      <c r="P189" s="28"/>
      <c r="Q189" s="28" t="s">
        <v>716</v>
      </c>
      <c r="R189" s="28"/>
      <c r="S189" s="28"/>
      <c r="T189" s="28"/>
      <c r="U189" s="28"/>
      <c r="V189" s="28"/>
      <c r="W189" s="28"/>
      <c r="X189" s="28"/>
      <c r="Y189" s="28"/>
      <c r="Z189" s="28"/>
      <c r="AA189" s="28"/>
      <c r="AB189" s="28"/>
      <c r="AC189" s="28"/>
      <c r="AD189" s="28"/>
      <c r="AE189" s="28"/>
      <c r="AF189" s="28"/>
    </row>
    <row r="190" spans="1:32" ht="15.75" customHeight="1">
      <c r="A190" s="28" t="s">
        <v>572</v>
      </c>
      <c r="B190" s="28" t="s">
        <v>1134</v>
      </c>
      <c r="C190" s="28" t="str">
        <f t="shared" si="16"/>
        <v xml:space="preserve">q190: </v>
      </c>
      <c r="D190" s="28" t="str">
        <f t="shared" si="17"/>
        <v xml:space="preserve">q190: </v>
      </c>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row>
    <row r="191" spans="1:32" ht="15.75" customHeight="1">
      <c r="A191" s="28" t="s">
        <v>572</v>
      </c>
      <c r="B191" s="28" t="s">
        <v>965</v>
      </c>
      <c r="C191" s="28" t="str">
        <f t="shared" si="16"/>
        <v xml:space="preserve">q191: </v>
      </c>
      <c r="D191" s="28" t="str">
        <f t="shared" si="17"/>
        <v xml:space="preserve">q191: </v>
      </c>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row>
    <row r="192" spans="1:32" ht="15.75" customHeight="1">
      <c r="A192" s="28" t="s">
        <v>560</v>
      </c>
      <c r="B192" s="28" t="s">
        <v>1167</v>
      </c>
      <c r="C192" s="28" t="str">
        <f t="shared" si="16"/>
        <v xml:space="preserve">q192: </v>
      </c>
      <c r="D192" s="28" t="str">
        <f t="shared" si="17"/>
        <v xml:space="preserve">q192: </v>
      </c>
      <c r="E192" s="28"/>
      <c r="F192" s="28"/>
      <c r="G192" s="28"/>
      <c r="H192" s="28"/>
      <c r="I192" s="28"/>
      <c r="J192" s="28"/>
      <c r="K192" s="28"/>
      <c r="L192" s="28"/>
      <c r="M192" s="28"/>
      <c r="N192" s="28"/>
      <c r="O192" s="28"/>
      <c r="P192" s="28"/>
      <c r="Q192" s="28"/>
      <c r="R192" s="28"/>
      <c r="S192" s="28"/>
      <c r="T192" s="28" t="s">
        <v>708</v>
      </c>
      <c r="U192" s="28"/>
      <c r="V192" s="28"/>
      <c r="W192" s="28"/>
      <c r="X192" s="28"/>
      <c r="Y192" s="28"/>
      <c r="Z192" s="28"/>
      <c r="AA192" s="28"/>
      <c r="AB192" s="28"/>
      <c r="AC192" s="28"/>
      <c r="AD192" s="28"/>
      <c r="AE192" s="28"/>
      <c r="AF192" s="28"/>
    </row>
    <row r="193" spans="1:32" ht="15.75" customHeight="1">
      <c r="A193" s="28" t="s">
        <v>558</v>
      </c>
      <c r="B193" s="28" t="s">
        <v>1168</v>
      </c>
      <c r="C193" s="28" t="str">
        <f t="shared" si="16"/>
        <v xml:space="preserve">q193: </v>
      </c>
      <c r="D193" s="28" t="str">
        <f t="shared" si="17"/>
        <v xml:space="preserve">q193: </v>
      </c>
      <c r="E193" s="28"/>
      <c r="F193" s="28"/>
      <c r="G193" s="28"/>
      <c r="H193" s="28"/>
      <c r="I193" s="28"/>
      <c r="J193" s="28"/>
      <c r="K193" s="28"/>
      <c r="L193" s="28"/>
      <c r="M193" s="28"/>
      <c r="N193" s="28"/>
      <c r="O193" s="28"/>
      <c r="P193" s="28"/>
      <c r="Q193" s="28"/>
      <c r="R193" s="28"/>
      <c r="S193" s="28"/>
      <c r="T193" s="28" t="s">
        <v>1169</v>
      </c>
      <c r="U193" s="28"/>
      <c r="V193" s="28"/>
      <c r="W193" s="28"/>
      <c r="X193" s="28"/>
      <c r="Y193" s="28"/>
      <c r="Z193" s="28"/>
      <c r="AA193" s="28"/>
      <c r="AB193" s="28"/>
      <c r="AC193" s="28"/>
      <c r="AD193" s="28"/>
      <c r="AE193" s="28"/>
      <c r="AF193" s="28"/>
    </row>
    <row r="194" spans="1:32" ht="15.75" customHeight="1">
      <c r="A194" s="28" t="s">
        <v>568</v>
      </c>
      <c r="B194" s="28" t="s">
        <v>1170</v>
      </c>
      <c r="C194" s="28" t="str">
        <f t="shared" si="16"/>
        <v>q194: Module 2.7 Child's health history (chh)</v>
      </c>
      <c r="D194" s="28" t="str">
        <f t="shared" si="17"/>
        <v>q194: Module 2.7 Child's health history (chh)</v>
      </c>
      <c r="E194" s="28" t="s">
        <v>1171</v>
      </c>
      <c r="F194" s="28" t="s">
        <v>1171</v>
      </c>
      <c r="G194" s="28" t="s">
        <v>1171</v>
      </c>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row>
    <row r="195" spans="1:32" ht="15.75" customHeight="1">
      <c r="A195" s="28" t="s">
        <v>449</v>
      </c>
      <c r="B195" s="28" t="s">
        <v>1172</v>
      </c>
      <c r="C195" s="28" t="str">
        <f t="shared" si="16"/>
        <v xml:space="preserve">q195: Now I am going to ask some questions about the child's health. </v>
      </c>
      <c r="D195" s="28" t="str">
        <f t="shared" si="17"/>
        <v>q195: Ubu noneho ngiye kukubaza ibibazo bimwe bijyanye n'ubuzima bw'umwana wawe?</v>
      </c>
      <c r="E195" s="28" t="s">
        <v>1173</v>
      </c>
      <c r="F195" s="28" t="s">
        <v>1174</v>
      </c>
      <c r="G195" s="28" t="s">
        <v>1175</v>
      </c>
      <c r="H195" s="28"/>
      <c r="I195" s="28"/>
      <c r="J195" s="28"/>
      <c r="K195" s="28"/>
      <c r="L195" s="28"/>
      <c r="M195" s="28"/>
      <c r="N195" s="28"/>
      <c r="O195" s="28"/>
      <c r="P195" s="28"/>
      <c r="Q195" s="28" t="s">
        <v>855</v>
      </c>
      <c r="R195" s="28"/>
      <c r="S195" s="28"/>
      <c r="T195" s="28"/>
      <c r="U195" s="28"/>
      <c r="V195" s="28"/>
      <c r="W195" s="28"/>
      <c r="X195" s="28"/>
      <c r="Y195" s="28"/>
      <c r="Z195" s="28"/>
      <c r="AA195" s="28"/>
      <c r="AB195" s="28"/>
      <c r="AC195" s="28"/>
      <c r="AD195" s="28"/>
      <c r="AE195" s="28"/>
      <c r="AF195" s="28"/>
    </row>
    <row r="196" spans="1:32" ht="15.75" customHeight="1">
      <c r="A196" s="28" t="s">
        <v>1176</v>
      </c>
      <c r="B196" s="28" t="s">
        <v>154</v>
      </c>
      <c r="C196" s="28" t="str">
        <f t="shared" si="16"/>
        <v>q196: Where was ${child_name} delivered?</v>
      </c>
      <c r="D196" s="28" t="str">
        <f t="shared" si="17"/>
        <v>q196: Ese  ${child_name} yavukiye hehe?</v>
      </c>
      <c r="E196" s="28" t="s">
        <v>1177</v>
      </c>
      <c r="F196" s="28" t="s">
        <v>1178</v>
      </c>
      <c r="G196" s="28" t="s">
        <v>1179</v>
      </c>
      <c r="H196" s="28"/>
      <c r="I196" s="28"/>
      <c r="J196" s="28"/>
      <c r="K196" s="28"/>
      <c r="L196" s="28"/>
      <c r="M196" s="28"/>
      <c r="N196" s="28"/>
      <c r="O196" s="28"/>
      <c r="P196" s="28"/>
      <c r="Q196" s="28" t="s">
        <v>716</v>
      </c>
      <c r="R196" s="28"/>
      <c r="S196" s="28"/>
      <c r="T196" s="28"/>
      <c r="U196" s="28"/>
      <c r="V196" s="28"/>
      <c r="W196" s="28"/>
      <c r="X196" s="28"/>
      <c r="Y196" s="28"/>
      <c r="Z196" s="28"/>
      <c r="AA196" s="28"/>
      <c r="AB196" s="28"/>
      <c r="AC196" s="28"/>
      <c r="AD196" s="28"/>
      <c r="AE196" s="28"/>
      <c r="AF196" s="28"/>
    </row>
    <row r="197" spans="1:32" ht="15.75" customHeight="1">
      <c r="A197" s="28" t="s">
        <v>793</v>
      </c>
      <c r="B197" s="28" t="s">
        <v>1180</v>
      </c>
      <c r="C197" s="28" t="str">
        <f t="shared" si="16"/>
        <v>q197: Was the child born early?</v>
      </c>
      <c r="D197" s="28" t="str">
        <f t="shared" si="17"/>
        <v>q197: Umwana wawe yaba yaravutse mbere y’igihe?</v>
      </c>
      <c r="E197" s="28" t="s">
        <v>1181</v>
      </c>
      <c r="F197" s="28" t="s">
        <v>1182</v>
      </c>
      <c r="G197" s="28" t="s">
        <v>1183</v>
      </c>
      <c r="H197" s="28"/>
      <c r="I197" s="28"/>
      <c r="J197" s="28"/>
      <c r="K197" s="28"/>
      <c r="L197" s="28"/>
      <c r="M197" s="28"/>
      <c r="N197" s="28"/>
      <c r="O197" s="28"/>
      <c r="P197" s="28"/>
      <c r="Q197" s="28" t="s">
        <v>716</v>
      </c>
      <c r="R197" s="28"/>
      <c r="S197" s="28"/>
      <c r="T197" s="28"/>
      <c r="U197" s="28"/>
      <c r="V197" s="28"/>
      <c r="W197" s="28"/>
      <c r="X197" s="28"/>
      <c r="Y197" s="28"/>
      <c r="Z197" s="28"/>
      <c r="AA197" s="28"/>
      <c r="AB197" s="28"/>
      <c r="AC197" s="28"/>
      <c r="AD197" s="28"/>
      <c r="AE197" s="28"/>
      <c r="AF197" s="28"/>
    </row>
    <row r="198" spans="1:32" ht="15.75" customHeight="1">
      <c r="A198" s="28" t="s">
        <v>489</v>
      </c>
      <c r="B198" s="28" t="s">
        <v>1184</v>
      </c>
      <c r="C198" s="28" t="str">
        <f t="shared" si="16"/>
        <v>q198: How early? (number of weeks)</v>
      </c>
      <c r="D198" s="28" t="str">
        <f t="shared" si="17"/>
        <v>q198: q158: Mbere y'? (umubare w'ibyumweru)</v>
      </c>
      <c r="E198" s="28" t="s">
        <v>1185</v>
      </c>
      <c r="F198" s="28" t="s">
        <v>1186</v>
      </c>
      <c r="G198" s="28" t="s">
        <v>1187</v>
      </c>
      <c r="H198" s="28"/>
      <c r="I198" s="28"/>
      <c r="J198" s="28"/>
      <c r="K198" s="28"/>
      <c r="L198" s="28"/>
      <c r="M198" s="28"/>
      <c r="N198" s="28"/>
      <c r="O198" s="28" t="s">
        <v>1188</v>
      </c>
      <c r="P198" s="28"/>
      <c r="Q198" s="28" t="s">
        <v>716</v>
      </c>
      <c r="R198" s="28"/>
      <c r="S198" s="28"/>
      <c r="T198" s="28"/>
      <c r="U198" s="28"/>
      <c r="V198" s="28"/>
      <c r="W198" s="28"/>
      <c r="X198" s="28"/>
      <c r="Y198" s="28"/>
      <c r="Z198" s="28"/>
      <c r="AA198" s="28"/>
      <c r="AB198" s="28"/>
      <c r="AC198" s="28"/>
      <c r="AD198" s="28"/>
      <c r="AE198" s="28"/>
      <c r="AF198" s="28"/>
    </row>
    <row r="199" spans="1:32" ht="15.75" customHeight="1">
      <c r="A199" s="28" t="s">
        <v>449</v>
      </c>
      <c r="B199" s="28" t="s">
        <v>1189</v>
      </c>
      <c r="C199" s="28" t="str">
        <f t="shared" si="16"/>
        <v>q199: You have entered ${chh_prem2} weeks - this indicates a baby who is born extremely prematurely. Is that correct?</v>
      </c>
      <c r="D199" s="28" t="str">
        <f t="shared" si="17"/>
        <v>q199: wanditse ${chh_prem2} ibyumweru,ibi bigaragaza umwana wavutse atagejeje igihe. Ese nibyo?</v>
      </c>
      <c r="E199" s="28" t="s">
        <v>1190</v>
      </c>
      <c r="F199" s="28" t="s">
        <v>1191</v>
      </c>
      <c r="G199" s="28" t="s">
        <v>1192</v>
      </c>
      <c r="H199" s="28"/>
      <c r="I199" s="28"/>
      <c r="J199" s="28"/>
      <c r="K199" s="28"/>
      <c r="L199" s="28"/>
      <c r="M199" s="28"/>
      <c r="N199" s="28"/>
      <c r="O199" s="28" t="s">
        <v>1193</v>
      </c>
      <c r="P199" s="28"/>
      <c r="Q199" s="28"/>
      <c r="R199" s="28"/>
      <c r="S199" s="28"/>
      <c r="T199" s="28"/>
      <c r="U199" s="28"/>
      <c r="V199" s="28"/>
      <c r="W199" s="28"/>
      <c r="X199" s="28"/>
      <c r="Y199" s="28"/>
      <c r="Z199" s="28"/>
      <c r="AA199" s="28"/>
      <c r="AB199" s="28"/>
      <c r="AC199" s="28"/>
      <c r="AD199" s="28"/>
      <c r="AE199" s="28"/>
      <c r="AF199" s="28"/>
    </row>
    <row r="200" spans="1:32" ht="15.75" customHeight="1">
      <c r="A200" s="28" t="s">
        <v>1194</v>
      </c>
      <c r="B200" s="28" t="s">
        <v>172</v>
      </c>
      <c r="C200" s="28" t="str">
        <f t="shared" si="16"/>
        <v>q200: Let me remind you that all of your answers are confidential, and that the information you provide is very important for the survey. Did you/the mother know if you were HIV+ when you were pregnant with ${child_name}?</v>
      </c>
      <c r="D200" s="28" t="str">
        <f t="shared" si="17"/>
        <v>q200: Nagirango nkwibutse ko ibyo tuganira byose ari ibanga kandi n'amakuru yose muduha ari ingenzi muri ubu bushakashatsi. Waba (Mama w'umwana) uzi niba warabanaga n'ubwandu bwa Virusi itera SIDA igihe wari utwite ${child_name}?</v>
      </c>
      <c r="E200" s="28" t="s">
        <v>1195</v>
      </c>
      <c r="F200" s="28" t="s">
        <v>1196</v>
      </c>
      <c r="G200" s="28" t="s">
        <v>1197</v>
      </c>
      <c r="H200" s="28"/>
      <c r="I200" s="28"/>
      <c r="J200" s="28"/>
      <c r="K200" s="28"/>
      <c r="L200" s="28"/>
      <c r="M200" s="28"/>
      <c r="N200" s="28"/>
      <c r="O200" s="28"/>
      <c r="P200" s="28"/>
      <c r="Q200" s="28" t="s">
        <v>716</v>
      </c>
      <c r="R200" s="28"/>
      <c r="S200" s="28"/>
      <c r="T200" s="28"/>
      <c r="U200" s="28"/>
      <c r="V200" s="28"/>
      <c r="W200" s="28"/>
      <c r="X200" s="28"/>
      <c r="Y200" s="28"/>
      <c r="Z200" s="28"/>
      <c r="AA200" s="28"/>
      <c r="AB200" s="28"/>
      <c r="AC200" s="28"/>
      <c r="AD200" s="28"/>
      <c r="AE200" s="28"/>
      <c r="AF200" s="28"/>
    </row>
    <row r="201" spans="1:32" ht="15.75" customHeight="1">
      <c r="A201" s="28" t="s">
        <v>826</v>
      </c>
      <c r="B201" s="28" t="s">
        <v>1198</v>
      </c>
      <c r="C201" s="28" t="str">
        <f t="shared" si="16"/>
        <v xml:space="preserve">q201: If HIV+, did you/the mother receive treatment to prevent transmission of HIV to your baby? </v>
      </c>
      <c r="D201" s="28" t="str">
        <f t="shared" si="17"/>
        <v>q201: Waba (Mama w'umwana) warahawe imiti yo kurinda umwana wawe kwandura virusi itera SIDA igihe wari umutwite?</v>
      </c>
      <c r="E201" s="28" t="s">
        <v>1199</v>
      </c>
      <c r="F201" s="28" t="s">
        <v>1200</v>
      </c>
      <c r="G201" s="28" t="s">
        <v>1201</v>
      </c>
      <c r="H201" s="28"/>
      <c r="I201" s="28"/>
      <c r="J201" s="28"/>
      <c r="K201" s="28"/>
      <c r="L201" s="28"/>
      <c r="M201" s="28"/>
      <c r="N201" s="28"/>
      <c r="O201" s="28" t="s">
        <v>1202</v>
      </c>
      <c r="P201" s="28"/>
      <c r="Q201" s="28" t="s">
        <v>716</v>
      </c>
      <c r="R201" s="28"/>
      <c r="S201" s="28"/>
      <c r="T201" s="28"/>
      <c r="U201" s="28"/>
      <c r="V201" s="28"/>
      <c r="W201" s="28"/>
      <c r="X201" s="28"/>
      <c r="Y201" s="28"/>
      <c r="Z201" s="28"/>
      <c r="AA201" s="28"/>
      <c r="AB201" s="28"/>
      <c r="AC201" s="28"/>
      <c r="AD201" s="28"/>
      <c r="AE201" s="28"/>
      <c r="AF201" s="28"/>
    </row>
    <row r="202" spans="1:32" ht="15.75" customHeight="1">
      <c r="A202" s="28" t="s">
        <v>826</v>
      </c>
      <c r="B202" s="28" t="s">
        <v>1203</v>
      </c>
      <c r="C202" s="28" t="str">
        <f t="shared" si="16"/>
        <v>q202: Has ${child_name} ever been tested to see if he/she has HIV?</v>
      </c>
      <c r="D202" s="28" t="str">
        <f t="shared" si="17"/>
        <v>q202: {child_name} yaba yaripimishije virus itera SIDA?</v>
      </c>
      <c r="E202" s="28" t="s">
        <v>1204</v>
      </c>
      <c r="F202" s="28" t="s">
        <v>1205</v>
      </c>
      <c r="G202" s="28" t="s">
        <v>1206</v>
      </c>
      <c r="H202" s="28"/>
      <c r="I202" s="28"/>
      <c r="J202" s="28"/>
      <c r="K202" s="28"/>
      <c r="L202" s="28"/>
      <c r="M202" s="28"/>
      <c r="N202" s="28"/>
      <c r="O202" s="28" t="s">
        <v>1202</v>
      </c>
      <c r="P202" s="28"/>
      <c r="Q202" s="28" t="s">
        <v>716</v>
      </c>
      <c r="R202" s="28"/>
      <c r="S202" s="28"/>
      <c r="T202" s="28"/>
      <c r="U202" s="28"/>
      <c r="V202" s="28"/>
      <c r="W202" s="28"/>
      <c r="X202" s="28"/>
      <c r="Y202" s="28"/>
      <c r="Z202" s="28"/>
      <c r="AA202" s="28"/>
      <c r="AB202" s="28"/>
      <c r="AC202" s="28"/>
      <c r="AD202" s="28"/>
      <c r="AE202" s="28"/>
      <c r="AF202" s="28"/>
    </row>
    <row r="203" spans="1:32" ht="15.75" customHeight="1">
      <c r="A203" s="28" t="s">
        <v>1207</v>
      </c>
      <c r="B203" s="28" t="s">
        <v>163</v>
      </c>
      <c r="C203" s="28" t="str">
        <f t="shared" si="16"/>
        <v>q203: Let me remind you that all of your answers are confidential, and that the information you provide is very important for the survey. _x000D_Could you please tell me what was the result of your child’s last test for HIV?</v>
      </c>
      <c r="D203" s="28" t="str">
        <f t="shared" si="17"/>
        <v>q203: Reka nkwibutse ko ibisubizo byawe byose ari ibanga, kandi ko amakuru yose utanga ari ingenzi muri ubu bushakashatsi. _x000D_Mwambwira igisubizo cya nyuma ubwo umwana wawe aheruka kwipimisha virus itera SIDA?</v>
      </c>
      <c r="E203" s="28" t="s">
        <v>1208</v>
      </c>
      <c r="F203" s="28" t="s">
        <v>1209</v>
      </c>
      <c r="G203" s="28" t="s">
        <v>1210</v>
      </c>
      <c r="H203" s="28"/>
      <c r="I203" s="28"/>
      <c r="J203" s="28"/>
      <c r="K203" s="28"/>
      <c r="L203" s="28"/>
      <c r="M203" s="28"/>
      <c r="N203" s="28"/>
      <c r="O203" s="28" t="s">
        <v>1211</v>
      </c>
      <c r="P203" s="28"/>
      <c r="Q203" s="28" t="s">
        <v>716</v>
      </c>
      <c r="R203" s="28"/>
      <c r="S203" s="28"/>
      <c r="T203" s="28"/>
      <c r="U203" s="28"/>
      <c r="V203" s="28"/>
      <c r="W203" s="28"/>
      <c r="X203" s="28"/>
      <c r="Y203" s="28"/>
      <c r="Z203" s="28"/>
      <c r="AA203" s="28"/>
      <c r="AB203" s="28"/>
      <c r="AC203" s="28"/>
      <c r="AD203" s="28"/>
      <c r="AE203" s="28"/>
      <c r="AF203" s="28"/>
    </row>
    <row r="204" spans="1:32" ht="15.75" customHeight="1">
      <c r="A204" s="28" t="s">
        <v>572</v>
      </c>
      <c r="B204" s="28" t="s">
        <v>1170</v>
      </c>
      <c r="C204" s="28" t="str">
        <f t="shared" si="16"/>
        <v xml:space="preserve">q204: </v>
      </c>
      <c r="D204" s="28" t="str">
        <f t="shared" si="17"/>
        <v xml:space="preserve">q204: </v>
      </c>
      <c r="E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c r="AF204" s="28"/>
    </row>
    <row r="205" spans="1:32" ht="15.75" customHeight="1">
      <c r="A205" s="28" t="s">
        <v>568</v>
      </c>
      <c r="B205" s="28" t="s">
        <v>1212</v>
      </c>
      <c r="C205" s="28" t="str">
        <f t="shared" si="16"/>
        <v>q205: Module 2.8 Health Seeking Behavior</v>
      </c>
      <c r="D205" s="28" t="str">
        <f t="shared" si="17"/>
        <v>q205: Module 2.8 Health Seeking Behavior</v>
      </c>
      <c r="E205" s="28" t="s">
        <v>1213</v>
      </c>
      <c r="F205" s="28" t="s">
        <v>1213</v>
      </c>
      <c r="G205" s="28" t="s">
        <v>1213</v>
      </c>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c r="AF205" s="28"/>
    </row>
    <row r="206" spans="1:32" ht="15.75" customHeight="1">
      <c r="A206" s="28" t="s">
        <v>568</v>
      </c>
      <c r="B206" s="28" t="s">
        <v>1214</v>
      </c>
      <c r="C206" s="28" t="str">
        <f t="shared" si="16"/>
        <v>q206: Module 2.8.1 Health seeking behavior for children (hb)</v>
      </c>
      <c r="D206" s="28" t="str">
        <f t="shared" si="17"/>
        <v>q206: Module 2.8.1 Health seeking behavior for children (hb)</v>
      </c>
      <c r="E206" s="28" t="s">
        <v>1215</v>
      </c>
      <c r="F206" s="28" t="s">
        <v>1215</v>
      </c>
      <c r="G206" s="28" t="s">
        <v>1215</v>
      </c>
      <c r="H206" s="28"/>
      <c r="I206" s="28"/>
      <c r="J206" s="28"/>
      <c r="K206" s="28"/>
      <c r="L206" s="28"/>
      <c r="M206" s="28"/>
      <c r="N206" s="28"/>
      <c r="O206" s="28"/>
      <c r="P206" s="28"/>
      <c r="Q206" s="28"/>
      <c r="R206" s="28"/>
      <c r="S206" s="28"/>
      <c r="T206" s="28"/>
      <c r="U206" s="28"/>
      <c r="V206" s="28"/>
      <c r="W206" s="28"/>
      <c r="X206" s="28"/>
      <c r="Y206" s="28"/>
      <c r="Z206" s="28"/>
      <c r="AA206" s="28"/>
      <c r="AB206" s="28"/>
      <c r="AC206" s="28"/>
      <c r="AD206" s="28"/>
      <c r="AE206" s="28"/>
      <c r="AF206" s="28"/>
    </row>
    <row r="207" spans="1:32" ht="15.75" customHeight="1">
      <c r="A207" s="28" t="s">
        <v>793</v>
      </c>
      <c r="B207" s="28" t="s">
        <v>1216</v>
      </c>
      <c r="C207" s="28" t="str">
        <f t="shared" si="16"/>
        <v xml:space="preserve">q207: Was ${child_name} given any drug for intestinal worms in the last 6 months? </v>
      </c>
      <c r="D207" s="28" t="str">
        <f t="shared" si="17"/>
        <v>q207: ${child_name} hari umuti yahawe w'inzoka zo mu nda mu mezi atandatu ashize?</v>
      </c>
      <c r="E207" s="28" t="s">
        <v>1217</v>
      </c>
      <c r="F207" s="28" t="s">
        <v>1218</v>
      </c>
      <c r="G207" s="28" t="s">
        <v>1219</v>
      </c>
      <c r="H207" s="28"/>
      <c r="I207" s="28"/>
      <c r="J207" s="28"/>
      <c r="K207" s="28"/>
      <c r="L207" s="28"/>
      <c r="M207" s="28"/>
      <c r="N207" s="28"/>
      <c r="O207" s="28"/>
      <c r="P207" s="28"/>
      <c r="Q207" s="28" t="s">
        <v>716</v>
      </c>
      <c r="R207" s="28"/>
      <c r="S207" s="28"/>
      <c r="T207" s="28"/>
      <c r="U207" s="28"/>
      <c r="V207" s="28"/>
      <c r="W207" s="28"/>
      <c r="X207" s="28"/>
      <c r="Y207" s="28"/>
      <c r="Z207" s="28"/>
      <c r="AA207" s="28"/>
      <c r="AB207" s="28"/>
      <c r="AC207" s="28"/>
      <c r="AD207" s="28"/>
      <c r="AE207" s="28"/>
      <c r="AF207" s="28"/>
    </row>
    <row r="208" spans="1:32" ht="15.75" customHeight="1">
      <c r="A208" s="28" t="s">
        <v>793</v>
      </c>
      <c r="B208" s="28" t="s">
        <v>1220</v>
      </c>
      <c r="C208" s="28" t="str">
        <f t="shared" si="16"/>
        <v>q208: Has ${child_name} had diarrhea in the last 2 weeks?</v>
      </c>
      <c r="D208" s="28" t="str">
        <f t="shared" si="17"/>
        <v>q208: ${child_name} yaba yaragize impiswi mu byumweru bibiri bishize?</v>
      </c>
      <c r="E208" s="28" t="s">
        <v>1221</v>
      </c>
      <c r="F208" s="28" t="s">
        <v>1222</v>
      </c>
      <c r="G208" s="28" t="s">
        <v>1223</v>
      </c>
      <c r="H208" s="28"/>
      <c r="I208" s="28"/>
      <c r="J208" s="28"/>
      <c r="K208" s="28"/>
      <c r="L208" s="28"/>
      <c r="M208" s="28"/>
      <c r="N208" s="28"/>
      <c r="O208" s="28"/>
      <c r="P208" s="28"/>
      <c r="Q208" s="28" t="s">
        <v>716</v>
      </c>
      <c r="R208" s="28"/>
      <c r="S208" s="28"/>
      <c r="T208" s="28"/>
      <c r="U208" s="28"/>
      <c r="V208" s="28"/>
      <c r="W208" s="28"/>
      <c r="X208" s="28"/>
      <c r="Y208" s="28"/>
      <c r="Z208" s="28"/>
      <c r="AA208" s="28"/>
      <c r="AB208" s="28"/>
      <c r="AC208" s="28"/>
      <c r="AD208" s="28"/>
      <c r="AE208" s="28"/>
      <c r="AF208" s="28"/>
    </row>
    <row r="209" spans="1:32" ht="15.75" customHeight="1">
      <c r="A209" s="28" t="s">
        <v>568</v>
      </c>
      <c r="B209" s="28" t="s">
        <v>1224</v>
      </c>
      <c r="C209" s="28" t="str">
        <f t="shared" si="16"/>
        <v>q209: Diarrhea (diarr)</v>
      </c>
      <c r="D209" s="28" t="str">
        <f t="shared" si="17"/>
        <v>q209: Diarrhea (diarr)</v>
      </c>
      <c r="E209" s="28" t="s">
        <v>1225</v>
      </c>
      <c r="F209" s="28" t="s">
        <v>1225</v>
      </c>
      <c r="G209" s="28" t="s">
        <v>1225</v>
      </c>
      <c r="H209" s="28"/>
      <c r="I209" s="28"/>
      <c r="J209" s="28"/>
      <c r="K209" s="28"/>
      <c r="L209" s="28"/>
      <c r="M209" s="28"/>
      <c r="N209" s="28"/>
      <c r="O209" s="28" t="s">
        <v>1226</v>
      </c>
      <c r="P209" s="28"/>
      <c r="Q209" s="28"/>
      <c r="R209" s="28"/>
      <c r="S209" s="28"/>
      <c r="T209" s="28"/>
      <c r="U209" s="28"/>
      <c r="V209" s="28"/>
      <c r="W209" s="28"/>
      <c r="X209" s="28"/>
      <c r="Y209" s="28"/>
      <c r="Z209" s="28"/>
      <c r="AA209" s="28"/>
      <c r="AB209" s="28"/>
      <c r="AC209" s="28"/>
      <c r="AD209" s="28"/>
      <c r="AE209" s="28"/>
      <c r="AF209" s="28"/>
    </row>
    <row r="210" spans="1:32" ht="15.75" customHeight="1">
      <c r="A210" s="28" t="s">
        <v>793</v>
      </c>
      <c r="B210" s="28" t="s">
        <v>1227</v>
      </c>
      <c r="C210" s="28" t="str">
        <f t="shared" si="16"/>
        <v>q210: Did you seek advice or treatment for the diarrhea from any source?</v>
      </c>
      <c r="D210" s="28" t="str">
        <f t="shared" si="17"/>
        <v>q210: Waba waragishije inama cg waravuje ${child_name} igihe yari arwaye impiswi aho ariho hose?</v>
      </c>
      <c r="E210" s="28" t="s">
        <v>1228</v>
      </c>
      <c r="F210" s="28" t="s">
        <v>1229</v>
      </c>
      <c r="G210" s="28" t="s">
        <v>1230</v>
      </c>
      <c r="H210" s="28"/>
      <c r="I210" s="28"/>
      <c r="J210" s="28"/>
      <c r="K210" s="28"/>
      <c r="L210" s="28"/>
      <c r="M210" s="28"/>
      <c r="N210" s="28"/>
      <c r="O210" s="28"/>
      <c r="P210" s="28"/>
      <c r="Q210" s="28" t="s">
        <v>716</v>
      </c>
      <c r="R210" s="28"/>
      <c r="S210" s="28"/>
      <c r="T210" s="28"/>
      <c r="U210" s="28"/>
      <c r="V210" s="28"/>
      <c r="W210" s="28"/>
      <c r="X210" s="28"/>
      <c r="Y210" s="28"/>
      <c r="Z210" s="28"/>
      <c r="AA210" s="28"/>
      <c r="AB210" s="28"/>
      <c r="AC210" s="28"/>
      <c r="AD210" s="28"/>
      <c r="AE210" s="28"/>
      <c r="AF210" s="28"/>
    </row>
    <row r="211" spans="1:32" ht="15.75" customHeight="1">
      <c r="A211" s="28" t="s">
        <v>1231</v>
      </c>
      <c r="B211" s="28" t="s">
        <v>1232</v>
      </c>
      <c r="C211" s="28" t="str">
        <f t="shared" si="16"/>
        <v>q211: Where did you seek advice or treatment?</v>
      </c>
      <c r="D211" s="28" t="str">
        <f t="shared" si="17"/>
        <v>q211: Ni hehe wakuye inama cg umuti?</v>
      </c>
      <c r="E211" s="28" t="s">
        <v>1233</v>
      </c>
      <c r="F211" s="28" t="s">
        <v>1234</v>
      </c>
      <c r="G211" s="28" t="s">
        <v>1235</v>
      </c>
      <c r="H211" s="28"/>
      <c r="I211" s="28"/>
      <c r="J211" s="28"/>
      <c r="K211" s="28"/>
      <c r="L211" s="28"/>
      <c r="M211" s="28"/>
      <c r="N211" s="28"/>
      <c r="O211" s="28" t="s">
        <v>1236</v>
      </c>
      <c r="P211" s="28"/>
      <c r="Q211" s="28" t="s">
        <v>716</v>
      </c>
      <c r="R211" s="28"/>
      <c r="S211" s="28"/>
      <c r="T211" s="28"/>
      <c r="U211" s="28"/>
      <c r="V211" s="28"/>
      <c r="W211" s="28"/>
      <c r="X211" s="28"/>
      <c r="Y211" s="28"/>
      <c r="Z211" s="28"/>
      <c r="AA211" s="28"/>
      <c r="AB211" s="28"/>
      <c r="AC211" s="28"/>
      <c r="AD211" s="28"/>
      <c r="AE211" s="28"/>
      <c r="AF211" s="28"/>
    </row>
    <row r="212" spans="1:32" ht="15.75" customHeight="1">
      <c r="A212" s="28" t="s">
        <v>568</v>
      </c>
      <c r="B212" s="28" t="s">
        <v>1237</v>
      </c>
      <c r="C212" s="28" t="str">
        <f t="shared" si="16"/>
        <v>q212: Diarrhea fluids</v>
      </c>
      <c r="D212" s="28" t="str">
        <f t="shared" si="17"/>
        <v>q212: Diarrhea fluids</v>
      </c>
      <c r="E212" s="28" t="s">
        <v>1238</v>
      </c>
      <c r="F212" s="28" t="s">
        <v>1238</v>
      </c>
      <c r="G212" s="28" t="s">
        <v>1238</v>
      </c>
      <c r="H212" s="28"/>
      <c r="I212" s="28"/>
      <c r="J212" s="28"/>
      <c r="K212" s="28" t="s">
        <v>889</v>
      </c>
      <c r="L212" s="28"/>
      <c r="M212" s="28"/>
      <c r="N212" s="28"/>
      <c r="O212" s="28"/>
      <c r="P212" s="28"/>
      <c r="Q212" s="28"/>
      <c r="R212" s="28"/>
      <c r="S212" s="28"/>
      <c r="T212" s="28"/>
      <c r="U212" s="28"/>
      <c r="V212" s="28"/>
      <c r="W212" s="28"/>
      <c r="X212" s="28"/>
      <c r="Y212" s="28"/>
      <c r="Z212" s="28"/>
      <c r="AA212" s="28"/>
      <c r="AB212" s="28"/>
      <c r="AC212" s="28"/>
      <c r="AD212" s="28"/>
      <c r="AE212" s="28"/>
      <c r="AF212" s="28"/>
    </row>
    <row r="213" spans="1:32" ht="15.75" customHeight="1">
      <c r="A213" s="28" t="s">
        <v>449</v>
      </c>
      <c r="B213" s="28" t="s">
        <v>1239</v>
      </c>
      <c r="C213" s="28" t="str">
        <f t="shared" si="16"/>
        <v>q213: Was he/she given any of the following to drink at any time since he/she started having the diarrhea:</v>
      </c>
      <c r="D213" s="28" t="str">
        <f t="shared" si="17"/>
        <v>q213: ${child_name} yigeze ahabwa kimwe muri ibi binyobwa igihe icyo aricyo cyose kuva agize impiswi:</v>
      </c>
      <c r="E213" s="28" t="s">
        <v>1240</v>
      </c>
      <c r="F213" s="28" t="s">
        <v>1241</v>
      </c>
      <c r="G213" s="28" t="s">
        <v>1242</v>
      </c>
      <c r="H213" s="28"/>
      <c r="I213" s="28"/>
      <c r="J213" s="28"/>
      <c r="K213" s="28"/>
      <c r="L213" s="28"/>
      <c r="M213" s="28"/>
      <c r="N213" s="28"/>
      <c r="O213" s="28"/>
      <c r="P213" s="28"/>
      <c r="Q213" s="28" t="s">
        <v>855</v>
      </c>
      <c r="R213" s="28"/>
      <c r="S213" s="28"/>
      <c r="T213" s="28"/>
      <c r="U213" s="28"/>
      <c r="V213" s="28"/>
      <c r="W213" s="28"/>
      <c r="X213" s="28"/>
      <c r="Y213" s="28"/>
      <c r="Z213" s="28"/>
      <c r="AA213" s="28"/>
      <c r="AB213" s="28"/>
      <c r="AC213" s="28"/>
      <c r="AD213" s="28"/>
      <c r="AE213" s="28"/>
      <c r="AF213" s="28"/>
    </row>
    <row r="214" spans="1:32" ht="15.75" customHeight="1">
      <c r="A214" s="28" t="s">
        <v>793</v>
      </c>
      <c r="B214" s="28" t="s">
        <v>1243</v>
      </c>
      <c r="C214" s="28" t="str">
        <f t="shared" si="16"/>
        <v>q214: Label</v>
      </c>
      <c r="D214" s="28" t="str">
        <f t="shared" si="17"/>
        <v>q214: Label</v>
      </c>
      <c r="E214" s="28" t="s">
        <v>1244</v>
      </c>
      <c r="F214" s="28" t="s">
        <v>1244</v>
      </c>
      <c r="G214" s="28"/>
      <c r="H214" s="28"/>
      <c r="I214" s="28"/>
      <c r="J214" s="28"/>
      <c r="K214" s="28" t="s">
        <v>406</v>
      </c>
      <c r="L214" s="28"/>
      <c r="M214" s="28"/>
      <c r="N214" s="28"/>
      <c r="O214" s="28"/>
      <c r="P214" s="28"/>
      <c r="Q214" s="28"/>
      <c r="R214" s="28"/>
      <c r="S214" s="28"/>
      <c r="T214" s="28"/>
      <c r="U214" s="28"/>
      <c r="V214" s="28"/>
      <c r="W214" s="28"/>
      <c r="X214" s="28"/>
      <c r="Y214" s="28"/>
      <c r="Z214" s="28"/>
      <c r="AA214" s="28"/>
      <c r="AB214" s="28"/>
      <c r="AC214" s="28"/>
      <c r="AD214" s="28"/>
      <c r="AE214" s="28"/>
      <c r="AF214" s="28"/>
    </row>
    <row r="215" spans="1:32" ht="15.75" customHeight="1">
      <c r="A215" s="28" t="s">
        <v>793</v>
      </c>
      <c r="B215" s="28" t="s">
        <v>1245</v>
      </c>
      <c r="C215" s="28" t="str">
        <f t="shared" si="16"/>
        <v xml:space="preserve">q215: Fluid made from an ORS packet? </v>
      </c>
      <c r="D215" s="28" t="str">
        <f t="shared" si="17"/>
        <v>q215: Uruvange rwa daruzi?</v>
      </c>
      <c r="E215" s="28" t="s">
        <v>1246</v>
      </c>
      <c r="F215" s="28" t="s">
        <v>1247</v>
      </c>
      <c r="G215" s="28" t="s">
        <v>1248</v>
      </c>
      <c r="H215" s="28"/>
      <c r="I215" s="28"/>
      <c r="J215" s="28"/>
      <c r="K215" s="28" t="s">
        <v>895</v>
      </c>
      <c r="L215" s="28"/>
      <c r="M215" s="28"/>
      <c r="N215" s="28"/>
      <c r="O215" s="28"/>
      <c r="P215" s="28"/>
      <c r="Q215" s="28" t="s">
        <v>716</v>
      </c>
      <c r="R215" s="28"/>
      <c r="S215" s="28"/>
      <c r="T215" s="28"/>
      <c r="U215" s="28"/>
      <c r="V215" s="28"/>
      <c r="W215" s="28"/>
      <c r="X215" s="28"/>
      <c r="Y215" s="28"/>
      <c r="Z215" s="28"/>
      <c r="AA215" s="28"/>
      <c r="AB215" s="28"/>
      <c r="AC215" s="28"/>
      <c r="AD215" s="28"/>
      <c r="AE215" s="28"/>
      <c r="AF215" s="28"/>
    </row>
    <row r="216" spans="1:32" ht="15.75" customHeight="1">
      <c r="A216" s="28" t="s">
        <v>793</v>
      </c>
      <c r="B216" s="28" t="s">
        <v>1249</v>
      </c>
      <c r="C216" s="28" t="str">
        <f t="shared" si="16"/>
        <v>q216: A government-recommended homemade fluid?</v>
      </c>
      <c r="D216" s="28" t="str">
        <f t="shared" si="17"/>
        <v>q216: Uruvange rw'umunyu n'isukari yiteguriye mu rugo</v>
      </c>
      <c r="E216" s="28" t="s">
        <v>1250</v>
      </c>
      <c r="F216" s="28" t="s">
        <v>1251</v>
      </c>
      <c r="G216" s="28" t="s">
        <v>1252</v>
      </c>
      <c r="H216" s="28"/>
      <c r="I216" s="28"/>
      <c r="J216" s="28"/>
      <c r="K216" s="28" t="s">
        <v>895</v>
      </c>
      <c r="L216" s="28"/>
      <c r="M216" s="28"/>
      <c r="N216" s="28"/>
      <c r="O216" s="28"/>
      <c r="P216" s="28"/>
      <c r="Q216" s="28" t="s">
        <v>716</v>
      </c>
      <c r="R216" s="28"/>
      <c r="S216" s="28"/>
      <c r="T216" s="28"/>
      <c r="U216" s="28"/>
      <c r="V216" s="28"/>
      <c r="W216" s="28"/>
      <c r="X216" s="28"/>
      <c r="Y216" s="28"/>
      <c r="Z216" s="28"/>
      <c r="AA216" s="28"/>
      <c r="AB216" s="28"/>
      <c r="AC216" s="28"/>
      <c r="AD216" s="28"/>
      <c r="AE216" s="28"/>
      <c r="AF216" s="28"/>
    </row>
    <row r="217" spans="1:32" ht="15.75" customHeight="1">
      <c r="A217" s="28" t="s">
        <v>572</v>
      </c>
      <c r="B217" s="28" t="s">
        <v>1237</v>
      </c>
      <c r="C217" s="28" t="str">
        <f t="shared" si="16"/>
        <v xml:space="preserve">q217: </v>
      </c>
      <c r="D217" s="28" t="str">
        <f t="shared" si="17"/>
        <v xml:space="preserve">q217: </v>
      </c>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c r="AF217" s="28"/>
    </row>
    <row r="218" spans="1:32" ht="15.75" customHeight="1">
      <c r="A218" s="28" t="s">
        <v>572</v>
      </c>
      <c r="B218" s="28" t="s">
        <v>1224</v>
      </c>
      <c r="C218" s="28" t="str">
        <f t="shared" si="16"/>
        <v xml:space="preserve">q218: </v>
      </c>
      <c r="D218" s="28" t="str">
        <f t="shared" si="17"/>
        <v xml:space="preserve">q218: </v>
      </c>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c r="AF218" s="28"/>
    </row>
    <row r="219" spans="1:32" ht="15.75" customHeight="1">
      <c r="A219" s="28" t="s">
        <v>572</v>
      </c>
      <c r="B219" s="28" t="s">
        <v>1214</v>
      </c>
      <c r="C219" s="28" t="str">
        <f t="shared" ref="C219:C250" si="18">("q"&amp;ROW()&amp;":"&amp;" "&amp;E219)</f>
        <v xml:space="preserve">q219: </v>
      </c>
      <c r="D219" s="28" t="str">
        <f t="shared" ref="D219:D250" si="19">("q"&amp;ROW()&amp;":"&amp;" "&amp;F219)</f>
        <v xml:space="preserve">q219: </v>
      </c>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c r="AF219" s="28"/>
    </row>
    <row r="220" spans="1:32" ht="15.75" customHeight="1">
      <c r="A220" s="28" t="s">
        <v>568</v>
      </c>
      <c r="B220" s="28" t="s">
        <v>1253</v>
      </c>
      <c r="C220" s="28" t="str">
        <f t="shared" si="18"/>
        <v>q220: Module 2.8.2 Health Seeking Behavior for Children 2 (hb2)</v>
      </c>
      <c r="D220" s="28" t="str">
        <f t="shared" si="19"/>
        <v>q220: Module 2.8.2 Health Seeking Behavior for Children 2 (hb2)</v>
      </c>
      <c r="E220" s="28" t="s">
        <v>1254</v>
      </c>
      <c r="F220" s="28" t="s">
        <v>1254</v>
      </c>
      <c r="G220" s="28" t="s">
        <v>1254</v>
      </c>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c r="AF220" s="28"/>
    </row>
    <row r="221" spans="1:32" ht="15.75" customHeight="1">
      <c r="A221" s="28" t="s">
        <v>793</v>
      </c>
      <c r="B221" s="28" t="s">
        <v>1255</v>
      </c>
      <c r="C221" s="28" t="str">
        <f t="shared" si="18"/>
        <v>q221: Has ${child_name} been ill with a fever or cough at anytime in the last two weeks?</v>
      </c>
      <c r="D221" s="28" t="str">
        <f t="shared" si="19"/>
        <v>q221: ${child_name} yaba yarahinze umuriro igihe icyo aricyo cyose mu byumweru bibiri bishize?</v>
      </c>
      <c r="E221" s="28" t="s">
        <v>1256</v>
      </c>
      <c r="F221" s="28" t="s">
        <v>1257</v>
      </c>
      <c r="G221" s="28" t="s">
        <v>1258</v>
      </c>
      <c r="H221" s="28"/>
      <c r="I221" s="28"/>
      <c r="J221" s="28"/>
      <c r="K221" s="28"/>
      <c r="L221" s="28"/>
      <c r="M221" s="28"/>
      <c r="N221" s="28"/>
      <c r="O221" s="28"/>
      <c r="P221" s="28"/>
      <c r="Q221" s="28" t="s">
        <v>716</v>
      </c>
      <c r="R221" s="28"/>
      <c r="S221" s="28"/>
      <c r="T221" s="28"/>
      <c r="U221" s="28"/>
      <c r="V221" s="28"/>
      <c r="W221" s="28"/>
      <c r="X221" s="28"/>
      <c r="Y221" s="28"/>
      <c r="Z221" s="28"/>
      <c r="AA221" s="28"/>
      <c r="AB221" s="28"/>
      <c r="AC221" s="28"/>
      <c r="AD221" s="28"/>
      <c r="AE221" s="28"/>
      <c r="AF221" s="28"/>
    </row>
    <row r="222" spans="1:32" ht="15.75" customHeight="1">
      <c r="A222" s="28" t="s">
        <v>793</v>
      </c>
      <c r="B222" s="28" t="s">
        <v>1259</v>
      </c>
      <c r="C222" s="28" t="str">
        <f t="shared" si="18"/>
        <v>q222: Did you seek advice or treatment for the illness from any source?</v>
      </c>
      <c r="D222" s="28" t="str">
        <f t="shared" si="19"/>
        <v>q222: Waba waragishije inama cg warashatse umuti ahantu aho ariho hose?</v>
      </c>
      <c r="E222" s="28" t="s">
        <v>1260</v>
      </c>
      <c r="F222" s="28" t="s">
        <v>1261</v>
      </c>
      <c r="G222" s="28" t="s">
        <v>1262</v>
      </c>
      <c r="H222" s="28"/>
      <c r="I222" s="28"/>
      <c r="J222" s="28"/>
      <c r="K222" s="28"/>
      <c r="L222" s="28"/>
      <c r="M222" s="28"/>
      <c r="N222" s="28"/>
      <c r="O222" s="28" t="s">
        <v>1263</v>
      </c>
      <c r="P222" s="28"/>
      <c r="Q222" s="28" t="s">
        <v>716</v>
      </c>
      <c r="R222" s="28"/>
      <c r="S222" s="28"/>
      <c r="T222" s="28"/>
      <c r="U222" s="28"/>
      <c r="V222" s="28"/>
      <c r="W222" s="28"/>
      <c r="X222" s="28"/>
      <c r="Y222" s="28"/>
      <c r="Z222" s="28"/>
      <c r="AA222" s="28"/>
      <c r="AB222" s="28"/>
      <c r="AC222" s="28"/>
      <c r="AD222" s="28"/>
      <c r="AE222" s="28" t="s">
        <v>1264</v>
      </c>
      <c r="AF222" s="28"/>
    </row>
    <row r="223" spans="1:32" ht="15.75" customHeight="1">
      <c r="A223" s="28" t="s">
        <v>1231</v>
      </c>
      <c r="B223" s="28" t="s">
        <v>1265</v>
      </c>
      <c r="C223" s="28" t="str">
        <f t="shared" si="18"/>
        <v>q223: Where did you seek advice or treatment?</v>
      </c>
      <c r="D223" s="28" t="str">
        <f t="shared" si="19"/>
        <v>q223: Ni hehe wakuye inama cg umuti?</v>
      </c>
      <c r="E223" s="28" t="s">
        <v>1233</v>
      </c>
      <c r="F223" s="28" t="s">
        <v>1234</v>
      </c>
      <c r="G223" s="28" t="s">
        <v>1266</v>
      </c>
      <c r="H223" s="28"/>
      <c r="I223" s="28"/>
      <c r="J223" s="28"/>
      <c r="K223" s="28"/>
      <c r="L223" s="28"/>
      <c r="M223" s="28"/>
      <c r="N223" s="28"/>
      <c r="O223" s="28" t="s">
        <v>1267</v>
      </c>
      <c r="P223" s="28"/>
      <c r="Q223" s="28" t="s">
        <v>716</v>
      </c>
      <c r="R223" s="28"/>
      <c r="S223" s="28"/>
      <c r="T223" s="28"/>
      <c r="U223" s="28"/>
      <c r="V223" s="28"/>
      <c r="W223" s="28"/>
      <c r="X223" s="28"/>
      <c r="Y223" s="28"/>
      <c r="Z223" s="28"/>
      <c r="AA223" s="28"/>
      <c r="AB223" s="28"/>
      <c r="AC223" s="28"/>
      <c r="AD223" s="28"/>
      <c r="AE223" s="28"/>
      <c r="AF223" s="28"/>
    </row>
    <row r="224" spans="1:32" ht="15.75" customHeight="1">
      <c r="A224" s="28" t="s">
        <v>568</v>
      </c>
      <c r="B224" s="28" t="s">
        <v>1268</v>
      </c>
      <c r="C224" s="28" t="str">
        <f t="shared" si="18"/>
        <v xml:space="preserve">q224: </v>
      </c>
      <c r="D224" s="28" t="str">
        <f t="shared" si="19"/>
        <v xml:space="preserve">q224: </v>
      </c>
      <c r="E224" s="28"/>
      <c r="F224" s="28"/>
      <c r="G224" s="28"/>
      <c r="H224" s="28"/>
      <c r="I224" s="28"/>
      <c r="J224" s="28"/>
      <c r="K224" s="28" t="s">
        <v>889</v>
      </c>
      <c r="L224" s="28"/>
      <c r="M224" s="28"/>
      <c r="N224" s="28"/>
      <c r="O224" s="28"/>
      <c r="P224" s="28"/>
      <c r="Q224" s="28"/>
      <c r="R224" s="28"/>
      <c r="S224" s="28"/>
      <c r="T224" s="28"/>
      <c r="U224" s="28"/>
      <c r="V224" s="28"/>
      <c r="W224" s="28"/>
      <c r="X224" s="28"/>
      <c r="Y224" s="28"/>
      <c r="Z224" s="28"/>
      <c r="AA224" s="28"/>
      <c r="AB224" s="28"/>
      <c r="AC224" s="28"/>
      <c r="AD224" s="28"/>
      <c r="AE224" s="28"/>
      <c r="AF224" s="28"/>
    </row>
    <row r="225" spans="1:32" ht="15.75" customHeight="1">
      <c r="A225" s="28" t="s">
        <v>793</v>
      </c>
      <c r="B225" s="28" t="s">
        <v>1269</v>
      </c>
      <c r="C225" s="28" t="str">
        <f t="shared" si="18"/>
        <v>q225: label_hb2</v>
      </c>
      <c r="D225" s="28" t="str">
        <f t="shared" si="19"/>
        <v>q225: label_hb2</v>
      </c>
      <c r="E225" s="28" t="s">
        <v>1269</v>
      </c>
      <c r="F225" s="28" t="s">
        <v>1269</v>
      </c>
      <c r="G225" s="28" t="s">
        <v>1270</v>
      </c>
      <c r="H225" s="28" t="s">
        <v>406</v>
      </c>
      <c r="I225" s="28"/>
      <c r="J225" s="28"/>
      <c r="K225" s="28" t="s">
        <v>406</v>
      </c>
      <c r="L225" s="28"/>
      <c r="M225" s="28"/>
      <c r="N225" s="28"/>
      <c r="O225" s="28"/>
      <c r="P225" s="28"/>
      <c r="Q225" s="28"/>
      <c r="R225" s="28"/>
      <c r="S225" s="28"/>
      <c r="T225" s="28"/>
      <c r="U225" s="28"/>
      <c r="V225" s="28"/>
      <c r="W225" s="28"/>
      <c r="X225" s="28"/>
      <c r="Y225" s="28"/>
      <c r="Z225" s="28"/>
      <c r="AA225" s="28"/>
      <c r="AB225" s="28"/>
      <c r="AC225" s="28"/>
      <c r="AD225" s="28"/>
      <c r="AE225" s="28"/>
      <c r="AF225" s="28"/>
    </row>
    <row r="226" spans="1:32" ht="15.75" customHeight="1">
      <c r="A226" s="28" t="s">
        <v>793</v>
      </c>
      <c r="B226" s="28" t="s">
        <v>1271</v>
      </c>
      <c r="C226" s="28" t="str">
        <f t="shared" si="18"/>
        <v>q226: In the past month, has ${child_name} been visited by a community health worker?</v>
      </c>
      <c r="D226" s="28" t="str">
        <f t="shared" si="19"/>
        <v>q226: Mukwezi gushize, ${child_name} yaba yarasuwe n'umujyanama w'ubuzima?</v>
      </c>
      <c r="E226" s="28" t="s">
        <v>1272</v>
      </c>
      <c r="F226" s="28" t="s">
        <v>1273</v>
      </c>
      <c r="G226" s="28" t="s">
        <v>1270</v>
      </c>
      <c r="H226" s="28"/>
      <c r="I226" s="28"/>
      <c r="J226" s="28"/>
      <c r="K226" s="28" t="s">
        <v>895</v>
      </c>
      <c r="L226" s="28"/>
      <c r="M226" s="28"/>
      <c r="N226" s="28"/>
      <c r="O226" s="28"/>
      <c r="P226" s="28"/>
      <c r="Q226" s="28" t="s">
        <v>716</v>
      </c>
      <c r="R226" s="28"/>
      <c r="S226" s="28"/>
      <c r="T226" s="28"/>
      <c r="U226" s="28"/>
      <c r="V226" s="28"/>
      <c r="W226" s="28"/>
      <c r="X226" s="28"/>
      <c r="Y226" s="28"/>
      <c r="Z226" s="28"/>
      <c r="AA226" s="28"/>
      <c r="AB226" s="28"/>
      <c r="AC226" s="28"/>
      <c r="AD226" s="28"/>
      <c r="AE226" s="28"/>
      <c r="AF226" s="28"/>
    </row>
    <row r="227" spans="1:32" ht="15.75" customHeight="1">
      <c r="A227" s="28" t="s">
        <v>793</v>
      </c>
      <c r="B227" s="28" t="s">
        <v>1274</v>
      </c>
      <c r="C227" s="28" t="str">
        <f t="shared" si="18"/>
        <v>q227: In the past month, has ${child_name} seen a health provider to measure his/her growth?</v>
      </c>
      <c r="D227" s="28" t="str">
        <f t="shared" si="19"/>
        <v>q227: Mukwezi gushize, ${child_name} yaba yaragiye kubanya buzima ngo bamupime imikurire ye?</v>
      </c>
      <c r="E227" s="28" t="s">
        <v>1275</v>
      </c>
      <c r="F227" s="28" t="s">
        <v>1276</v>
      </c>
      <c r="G227" s="28" t="s">
        <v>1277</v>
      </c>
      <c r="H227" s="28"/>
      <c r="I227" s="28"/>
      <c r="J227" s="28"/>
      <c r="K227" s="28" t="s">
        <v>895</v>
      </c>
      <c r="L227" s="28"/>
      <c r="M227" s="28"/>
      <c r="N227" s="28"/>
      <c r="O227" s="28"/>
      <c r="P227" s="28"/>
      <c r="Q227" s="28" t="s">
        <v>716</v>
      </c>
      <c r="R227" s="28"/>
      <c r="S227" s="28"/>
      <c r="T227" s="28"/>
      <c r="U227" s="28"/>
      <c r="V227" s="28"/>
      <c r="W227" s="28"/>
      <c r="X227" s="28"/>
      <c r="Y227" s="28"/>
      <c r="Z227" s="28"/>
      <c r="AA227" s="28"/>
      <c r="AB227" s="28"/>
      <c r="AC227" s="28"/>
      <c r="AD227" s="28"/>
      <c r="AE227" s="28"/>
      <c r="AF227" s="28"/>
    </row>
    <row r="228" spans="1:32" ht="15.75" customHeight="1">
      <c r="A228" s="28" t="s">
        <v>793</v>
      </c>
      <c r="B228" s="28" t="s">
        <v>1278</v>
      </c>
      <c r="C228" s="28" t="str">
        <f t="shared" si="18"/>
        <v>q228: Did ${child_name} sleep under a mosquito net last night?</v>
      </c>
      <c r="D228" s="28" t="str">
        <f t="shared" si="19"/>
        <v>q228: Mu ijoro ryacyeye, ${child_name} yaryamye mu inzitiramubu?</v>
      </c>
      <c r="E228" s="28" t="s">
        <v>1279</v>
      </c>
      <c r="F228" s="28" t="s">
        <v>1280</v>
      </c>
      <c r="G228" s="28" t="s">
        <v>1281</v>
      </c>
      <c r="H228" s="28"/>
      <c r="I228" s="28"/>
      <c r="J228" s="28"/>
      <c r="K228" s="28" t="s">
        <v>895</v>
      </c>
      <c r="L228" s="28"/>
      <c r="M228" s="28"/>
      <c r="N228" s="28"/>
      <c r="O228" s="28"/>
      <c r="P228" s="28"/>
      <c r="Q228" s="28" t="s">
        <v>716</v>
      </c>
      <c r="R228" s="28"/>
      <c r="S228" s="28"/>
      <c r="T228" s="28"/>
      <c r="U228" s="28"/>
      <c r="V228" s="28"/>
      <c r="W228" s="28"/>
      <c r="X228" s="28"/>
      <c r="Y228" s="28"/>
      <c r="Z228" s="28"/>
      <c r="AA228" s="28"/>
      <c r="AB228" s="28"/>
      <c r="AC228" s="28"/>
      <c r="AD228" s="28"/>
      <c r="AE228" s="28"/>
      <c r="AF228" s="28"/>
    </row>
    <row r="229" spans="1:32" ht="15.75" customHeight="1">
      <c r="A229" s="28" t="s">
        <v>572</v>
      </c>
      <c r="B229" s="28" t="s">
        <v>1268</v>
      </c>
      <c r="C229" s="28" t="str">
        <f t="shared" si="18"/>
        <v xml:space="preserve">q229: </v>
      </c>
      <c r="D229" s="28" t="str">
        <f t="shared" si="19"/>
        <v xml:space="preserve">q229: </v>
      </c>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c r="AF229" s="28"/>
    </row>
    <row r="230" spans="1:32" ht="15.75" customHeight="1">
      <c r="A230" s="28" t="s">
        <v>572</v>
      </c>
      <c r="B230" s="28" t="s">
        <v>1253</v>
      </c>
      <c r="C230" s="28" t="str">
        <f t="shared" si="18"/>
        <v xml:space="preserve">q230: </v>
      </c>
      <c r="D230" s="28" t="str">
        <f t="shared" si="19"/>
        <v xml:space="preserve">q230: </v>
      </c>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c r="AF230" s="28"/>
    </row>
    <row r="231" spans="1:32" ht="15.75" customHeight="1">
      <c r="A231" s="28" t="s">
        <v>572</v>
      </c>
      <c r="B231" s="28" t="s">
        <v>1212</v>
      </c>
      <c r="C231" s="28" t="str">
        <f t="shared" si="18"/>
        <v xml:space="preserve">q231: </v>
      </c>
      <c r="D231" s="28" t="str">
        <f t="shared" si="19"/>
        <v xml:space="preserve">q231: </v>
      </c>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c r="AF231" s="28"/>
    </row>
    <row r="232" spans="1:32" ht="15.75" customHeight="1">
      <c r="A232" s="28" t="s">
        <v>568</v>
      </c>
      <c r="B232" s="28" t="s">
        <v>1282</v>
      </c>
      <c r="C232" s="28" t="str">
        <f t="shared" si="18"/>
        <v>q232: Module 2.9 Child Injury (inj)</v>
      </c>
      <c r="D232" s="28" t="str">
        <f t="shared" si="19"/>
        <v>q232: Module 2.9 Child Injury (inj)</v>
      </c>
      <c r="E232" s="28" t="s">
        <v>1283</v>
      </c>
      <c r="F232" s="28" t="s">
        <v>1283</v>
      </c>
      <c r="G232" s="28" t="s">
        <v>1283</v>
      </c>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c r="AF232" s="28"/>
    </row>
    <row r="233" spans="1:32" ht="15.75" customHeight="1">
      <c r="A233" s="28" t="s">
        <v>826</v>
      </c>
      <c r="B233" s="28" t="s">
        <v>1284</v>
      </c>
      <c r="C233" s="28" t="str">
        <f t="shared" si="18"/>
        <v>q233: Has your child ever been burned, seriously wounded, or been in a road accident?</v>
      </c>
      <c r="D233" s="28" t="str">
        <f t="shared" si="19"/>
        <v>q233: Umwana wawe yaba yarigeze ashya/ atwikwa , akomereka bikomeye cyangwa yarahuye n’impanuka yo mu umuhanda?</v>
      </c>
      <c r="E233" s="28" t="s">
        <v>1285</v>
      </c>
      <c r="F233" s="28" t="s">
        <v>1286</v>
      </c>
      <c r="G233" s="28" t="s">
        <v>1287</v>
      </c>
      <c r="H233" s="28"/>
      <c r="I233" s="28"/>
      <c r="J233" s="28"/>
      <c r="K233" s="28"/>
      <c r="L233" s="28"/>
      <c r="M233" s="28"/>
      <c r="N233" s="28"/>
      <c r="O233" s="28"/>
      <c r="P233" s="28"/>
      <c r="Q233" s="28" t="s">
        <v>716</v>
      </c>
      <c r="R233" s="28"/>
      <c r="S233" s="28"/>
      <c r="T233" s="28"/>
      <c r="U233" s="28"/>
      <c r="V233" s="28"/>
      <c r="W233" s="28"/>
      <c r="X233" s="28"/>
      <c r="Y233" s="28"/>
      <c r="Z233" s="28"/>
      <c r="AA233" s="28"/>
      <c r="AB233" s="28"/>
      <c r="AC233" s="28"/>
      <c r="AD233" s="28"/>
      <c r="AE233" s="28"/>
      <c r="AF233" s="28"/>
    </row>
    <row r="234" spans="1:32" ht="15.75" customHeight="1">
      <c r="A234" s="28" t="s">
        <v>1288</v>
      </c>
      <c r="B234" s="28" t="s">
        <v>252</v>
      </c>
      <c r="C234" s="28" t="str">
        <f t="shared" si="18"/>
        <v xml:space="preserve">q234: Could you please tell me the type of injury or accident? </v>
      </c>
      <c r="D234" s="28" t="str">
        <f t="shared" si="19"/>
        <v>q234: Mushobora se kumbwira ubwoko bw’ibikomere/imvune cyangwa impanuka yo mu muhanda yaba yaragize?</v>
      </c>
      <c r="E234" s="28" t="s">
        <v>1289</v>
      </c>
      <c r="F234" s="28" t="s">
        <v>1290</v>
      </c>
      <c r="G234" s="28" t="s">
        <v>1291</v>
      </c>
      <c r="H234" s="28"/>
      <c r="I234" s="28"/>
      <c r="J234" s="28"/>
      <c r="K234" s="28"/>
      <c r="L234" s="28"/>
      <c r="M234" s="28"/>
      <c r="N234" s="28"/>
      <c r="O234" s="28" t="s">
        <v>1292</v>
      </c>
      <c r="P234" s="28"/>
      <c r="Q234" s="28" t="s">
        <v>716</v>
      </c>
      <c r="R234" s="28"/>
      <c r="S234" s="28"/>
      <c r="T234" s="28"/>
      <c r="U234" s="28"/>
      <c r="V234" s="28"/>
      <c r="W234" s="28"/>
      <c r="X234" s="28"/>
      <c r="Y234" s="28"/>
      <c r="Z234" s="28"/>
      <c r="AA234" s="28"/>
      <c r="AB234" s="28"/>
      <c r="AC234" s="28"/>
      <c r="AD234" s="28"/>
      <c r="AE234" s="28"/>
      <c r="AF234" s="28"/>
    </row>
    <row r="235" spans="1:32" ht="15.75" customHeight="1">
      <c r="A235" s="28" t="s">
        <v>793</v>
      </c>
      <c r="B235" s="28" t="s">
        <v>1293</v>
      </c>
      <c r="C235" s="28" t="str">
        <f t="shared" si="18"/>
        <v>q235: Did you seek advice or treatment for the illness from any source?</v>
      </c>
      <c r="D235" s="28" t="str">
        <f t="shared" si="19"/>
        <v>q235: Waba waragishije inama cg warashatse umuti ahantu aho ariho hose?</v>
      </c>
      <c r="E235" s="28" t="s">
        <v>1260</v>
      </c>
      <c r="F235" s="28" t="s">
        <v>1261</v>
      </c>
      <c r="G235" s="28" t="s">
        <v>1294</v>
      </c>
      <c r="H235" s="28"/>
      <c r="I235" s="28"/>
      <c r="J235" s="28"/>
      <c r="K235" s="28"/>
      <c r="L235" s="28"/>
      <c r="M235" s="28"/>
      <c r="N235" s="28"/>
      <c r="O235" s="28" t="s">
        <v>1292</v>
      </c>
      <c r="P235" s="28"/>
      <c r="Q235" s="28" t="s">
        <v>716</v>
      </c>
      <c r="R235" s="28"/>
      <c r="S235" s="28"/>
      <c r="T235" s="28"/>
      <c r="U235" s="28"/>
      <c r="V235" s="28"/>
      <c r="W235" s="28"/>
      <c r="X235" s="28"/>
      <c r="Y235" s="28"/>
      <c r="Z235" s="28"/>
      <c r="AA235" s="28"/>
      <c r="AB235" s="28"/>
      <c r="AC235" s="28"/>
      <c r="AD235" s="28"/>
      <c r="AE235" s="28"/>
      <c r="AF235" s="28"/>
    </row>
    <row r="236" spans="1:32" ht="15.75" customHeight="1">
      <c r="A236" s="28" t="s">
        <v>1231</v>
      </c>
      <c r="B236" s="28" t="s">
        <v>1295</v>
      </c>
      <c r="C236" s="28" t="str">
        <f t="shared" si="18"/>
        <v>q236: Where did you seek advice or treatment?</v>
      </c>
      <c r="D236" s="28" t="str">
        <f t="shared" si="19"/>
        <v>q236: Ni hehe wakuye inama cg umuti?</v>
      </c>
      <c r="E236" s="28" t="s">
        <v>1233</v>
      </c>
      <c r="F236" s="28" t="s">
        <v>1234</v>
      </c>
      <c r="G236" s="28" t="s">
        <v>1296</v>
      </c>
      <c r="H236" s="28"/>
      <c r="I236" s="28"/>
      <c r="J236" s="28"/>
      <c r="K236" s="28"/>
      <c r="L236" s="28"/>
      <c r="M236" s="28"/>
      <c r="N236" s="28"/>
      <c r="O236" s="28" t="s">
        <v>1297</v>
      </c>
      <c r="P236" s="28"/>
      <c r="Q236" s="28" t="s">
        <v>716</v>
      </c>
      <c r="R236" s="28"/>
      <c r="S236" s="28"/>
      <c r="T236" s="28"/>
      <c r="U236" s="28"/>
      <c r="V236" s="28"/>
      <c r="W236" s="28"/>
      <c r="X236" s="28"/>
      <c r="Y236" s="28"/>
      <c r="Z236" s="28"/>
      <c r="AA236" s="28"/>
      <c r="AB236" s="28"/>
      <c r="AC236" s="28"/>
      <c r="AD236" s="28"/>
      <c r="AE236" s="28"/>
      <c r="AF236" s="28"/>
    </row>
    <row r="237" spans="1:32" ht="15.75" customHeight="1">
      <c r="A237" s="28" t="s">
        <v>826</v>
      </c>
      <c r="B237" s="28" t="s">
        <v>1298</v>
      </c>
      <c r="C237" s="28" t="str">
        <f t="shared" si="18"/>
        <v>q237: Has ${child_name} ever accidentally swallowed chemicals or ingested toxins or medications ${child_name} wasn't supposed to have?</v>
      </c>
      <c r="D237" s="28" t="str">
        <f t="shared" si="19"/>
        <v>q237: ${child_name} Yaba yarigeze kubw’impanuka Amira imiti yica udukoko, uburozi cyangwa imiti yo kwa muganga atakagombye kunywa/gufata?</v>
      </c>
      <c r="E237" s="28" t="s">
        <v>4060</v>
      </c>
      <c r="F237" s="28" t="s">
        <v>1299</v>
      </c>
      <c r="G237" s="28" t="s">
        <v>1300</v>
      </c>
      <c r="H237" s="28"/>
      <c r="I237" s="28"/>
      <c r="J237" s="28"/>
      <c r="K237" s="28"/>
      <c r="L237" s="28"/>
      <c r="M237" s="28"/>
      <c r="N237" s="28"/>
      <c r="O237" s="28"/>
      <c r="P237" s="28"/>
      <c r="Q237" s="28" t="s">
        <v>716</v>
      </c>
      <c r="R237" s="28"/>
      <c r="S237" s="28"/>
      <c r="T237" s="28"/>
      <c r="U237" s="28"/>
      <c r="V237" s="28"/>
      <c r="W237" s="28"/>
      <c r="X237" s="28"/>
      <c r="Y237" s="28"/>
      <c r="Z237" s="28"/>
      <c r="AA237" s="28"/>
      <c r="AB237" s="28"/>
      <c r="AC237" s="28"/>
      <c r="AD237" s="28"/>
      <c r="AE237" s="28"/>
      <c r="AF237" s="28"/>
    </row>
    <row r="238" spans="1:32" ht="15.75" customHeight="1">
      <c r="A238" s="28" t="s">
        <v>793</v>
      </c>
      <c r="B238" s="28" t="s">
        <v>1301</v>
      </c>
      <c r="C238" s="28" t="str">
        <f t="shared" si="18"/>
        <v>q238: Did you seek advice or treatment for the illness from any source?</v>
      </c>
      <c r="D238" s="28" t="str">
        <f t="shared" si="19"/>
        <v>q238: Waba waragishije inama cg warashatse umuti ahantu aho ariho hose?</v>
      </c>
      <c r="E238" s="28" t="s">
        <v>1260</v>
      </c>
      <c r="F238" s="28" t="s">
        <v>1261</v>
      </c>
      <c r="G238" s="28" t="s">
        <v>1294</v>
      </c>
      <c r="H238" s="28"/>
      <c r="I238" s="28"/>
      <c r="J238" s="28"/>
      <c r="K238" s="28"/>
      <c r="L238" s="28"/>
      <c r="M238" s="28"/>
      <c r="N238" s="28"/>
      <c r="O238" s="28" t="s">
        <v>1302</v>
      </c>
      <c r="P238" s="28"/>
      <c r="Q238" s="28" t="s">
        <v>716</v>
      </c>
      <c r="R238" s="28"/>
      <c r="S238" s="28"/>
      <c r="T238" s="28"/>
      <c r="U238" s="28"/>
      <c r="V238" s="28"/>
      <c r="W238" s="28"/>
      <c r="X238" s="28"/>
      <c r="Y238" s="28"/>
      <c r="Z238" s="28"/>
      <c r="AA238" s="28"/>
      <c r="AB238" s="28"/>
      <c r="AC238" s="28"/>
      <c r="AD238" s="28"/>
      <c r="AE238" s="28"/>
      <c r="AF238" s="28"/>
    </row>
    <row r="239" spans="1:32" ht="15.75" customHeight="1">
      <c r="A239" s="28" t="s">
        <v>1231</v>
      </c>
      <c r="B239" s="28" t="s">
        <v>1303</v>
      </c>
      <c r="C239" s="28" t="str">
        <f t="shared" si="18"/>
        <v>q239: Where did you seek advice or treatment?</v>
      </c>
      <c r="D239" s="28" t="str">
        <f t="shared" si="19"/>
        <v>q239: Ni hehe wakuye inama cg umuti?</v>
      </c>
      <c r="E239" s="28" t="s">
        <v>1233</v>
      </c>
      <c r="F239" s="28" t="s">
        <v>1234</v>
      </c>
      <c r="G239" s="28" t="s">
        <v>1296</v>
      </c>
      <c r="H239" s="28"/>
      <c r="I239" s="28"/>
      <c r="J239" s="28"/>
      <c r="K239" s="28"/>
      <c r="L239" s="28"/>
      <c r="M239" s="28"/>
      <c r="N239" s="28"/>
      <c r="O239" s="28" t="s">
        <v>1304</v>
      </c>
      <c r="P239" s="28"/>
      <c r="Q239" s="28" t="s">
        <v>716</v>
      </c>
      <c r="R239" s="28"/>
      <c r="S239" s="28"/>
      <c r="T239" s="28"/>
      <c r="U239" s="28"/>
      <c r="V239" s="28"/>
      <c r="W239" s="28"/>
      <c r="X239" s="28"/>
      <c r="Y239" s="28"/>
      <c r="Z239" s="28"/>
      <c r="AA239" s="28"/>
      <c r="AB239" s="28"/>
      <c r="AC239" s="28"/>
      <c r="AD239" s="28"/>
      <c r="AE239" s="28"/>
      <c r="AF239" s="28"/>
    </row>
    <row r="240" spans="1:32" ht="15.75" customHeight="1">
      <c r="A240" s="28" t="s">
        <v>572</v>
      </c>
      <c r="B240" s="28" t="s">
        <v>1282</v>
      </c>
      <c r="C240" s="28" t="str">
        <f t="shared" si="18"/>
        <v xml:space="preserve">q240: </v>
      </c>
      <c r="D240" s="28" t="str">
        <f t="shared" si="19"/>
        <v xml:space="preserve">q240: </v>
      </c>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c r="AF240" s="28"/>
    </row>
    <row r="241" spans="1:32" ht="15.75" customHeight="1">
      <c r="A241" s="28" t="s">
        <v>568</v>
      </c>
      <c r="B241" s="28" t="s">
        <v>1305</v>
      </c>
      <c r="C241" s="28" t="str">
        <f t="shared" si="18"/>
        <v>q241: Module 2.10 Child discipline (cd)</v>
      </c>
      <c r="D241" s="28" t="str">
        <f t="shared" si="19"/>
        <v>q241: Module 2.10 Child discipline (cd)</v>
      </c>
      <c r="E241" s="28" t="s">
        <v>1306</v>
      </c>
      <c r="F241" s="28" t="s">
        <v>1306</v>
      </c>
      <c r="G241" s="28" t="s">
        <v>1306</v>
      </c>
      <c r="H241" s="28"/>
      <c r="I241" s="28"/>
      <c r="J241" s="28"/>
      <c r="K241" s="28" t="s">
        <v>889</v>
      </c>
      <c r="L241" s="28"/>
      <c r="M241" s="28"/>
      <c r="N241" s="28"/>
      <c r="O241" s="28"/>
      <c r="P241" s="28"/>
      <c r="Q241" s="28"/>
      <c r="R241" s="28"/>
      <c r="S241" s="28"/>
      <c r="T241" s="28"/>
      <c r="U241" s="28"/>
      <c r="V241" s="28"/>
      <c r="W241" s="28"/>
      <c r="X241" s="28"/>
      <c r="Y241" s="28"/>
      <c r="Z241" s="28"/>
      <c r="AA241" s="28"/>
      <c r="AB241" s="28"/>
      <c r="AC241" s="28"/>
      <c r="AD241" s="28"/>
      <c r="AE241" s="28"/>
      <c r="AF241" s="28"/>
    </row>
    <row r="242" spans="1:32" ht="15.75" customHeight="1">
      <c r="A242" s="28" t="s">
        <v>449</v>
      </c>
      <c r="B242" s="28" t="s">
        <v>1307</v>
      </c>
      <c r="C242" s="28" t="str">
        <f t="shared" si="18"/>
        <v>q242: INSTRUCTIONS: Adults use certain ways to teach children the right behaviour or to address a behaviour problem.  I will read various methods that are used and I want you to tell me if you or anyone else in your household has used this method in the past 30 days with ${child_name}:</v>
      </c>
      <c r="D242" s="28" t="str">
        <f t="shared" si="19"/>
        <v xml:space="preserve">q242: AMABWIRIZA: Abantu bakuru bakoresha uburyo butandukanye mu kwigisha abana imyitwarire iboneye cyangwa mu gukosora imibi. Ngiye kubasomera uburyo butandukanye bukoreshwa maze mbasabe kumbwira niba wowe ubwawe cyangwa se undi muntu mubana yaba yarabukoresheje mu minsi 30 ishize: </v>
      </c>
      <c r="E242" s="28" t="s">
        <v>1308</v>
      </c>
      <c r="F242" s="28" t="s">
        <v>1309</v>
      </c>
      <c r="G242" s="28" t="s">
        <v>1310</v>
      </c>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c r="AF242" s="28"/>
    </row>
    <row r="243" spans="1:32" ht="15.75" customHeight="1">
      <c r="A243" s="28" t="s">
        <v>826</v>
      </c>
      <c r="B243" s="28" t="s">
        <v>1311</v>
      </c>
      <c r="C243" s="28" t="str">
        <f t="shared" si="18"/>
        <v>q243: cd label</v>
      </c>
      <c r="D243" s="28" t="str">
        <f t="shared" si="19"/>
        <v>q243: cd label</v>
      </c>
      <c r="E243" s="28" t="s">
        <v>1312</v>
      </c>
      <c r="F243" s="28" t="s">
        <v>1312</v>
      </c>
      <c r="G243" s="28" t="s">
        <v>1312</v>
      </c>
      <c r="H243" s="28"/>
      <c r="I243" s="28"/>
      <c r="J243" s="28"/>
      <c r="K243" s="28" t="s">
        <v>406</v>
      </c>
      <c r="L243" s="28"/>
      <c r="M243" s="28"/>
      <c r="N243" s="28"/>
      <c r="O243" s="28"/>
      <c r="P243" s="28"/>
      <c r="Q243" s="28"/>
      <c r="R243" s="28"/>
      <c r="S243" s="28"/>
      <c r="T243" s="28"/>
      <c r="U243" s="28"/>
      <c r="V243" s="28"/>
      <c r="W243" s="28"/>
      <c r="X243" s="28"/>
      <c r="Y243" s="28"/>
      <c r="Z243" s="28"/>
      <c r="AA243" s="28"/>
      <c r="AB243" s="28"/>
      <c r="AC243" s="28"/>
      <c r="AD243" s="28"/>
      <c r="AE243" s="28"/>
      <c r="AF243" s="28"/>
    </row>
    <row r="244" spans="1:32" ht="15.75" customHeight="1">
      <c r="A244" s="28" t="s">
        <v>826</v>
      </c>
      <c r="B244" s="28" t="s">
        <v>1313</v>
      </c>
      <c r="C244" s="28" t="str">
        <f t="shared" si="18"/>
        <v>q244: Deprived the child of things that the child desired because of misbehavior</v>
      </c>
      <c r="D244" s="28" t="str">
        <f t="shared" si="19"/>
        <v xml:space="preserve">q244: Wowe cg undi muntu mubana yaba yaramwimye ibintu yashakaga kubera imyitwarire mibi </v>
      </c>
      <c r="E244" s="57" t="s">
        <v>1314</v>
      </c>
      <c r="F244" s="28" t="s">
        <v>1315</v>
      </c>
      <c r="G244" s="28" t="s">
        <v>1316</v>
      </c>
      <c r="H244" s="28"/>
      <c r="I244" s="28"/>
      <c r="J244" s="28"/>
      <c r="K244" s="28" t="s">
        <v>895</v>
      </c>
      <c r="L244" s="28"/>
      <c r="M244" s="28"/>
      <c r="N244" s="28"/>
      <c r="O244" s="28" t="s">
        <v>3825</v>
      </c>
      <c r="P244" s="28"/>
      <c r="Q244" s="28" t="s">
        <v>716</v>
      </c>
      <c r="R244" s="28"/>
      <c r="S244" s="28"/>
      <c r="T244" s="28"/>
      <c r="U244" s="28"/>
      <c r="V244" s="28"/>
      <c r="W244" s="28"/>
      <c r="X244" s="28"/>
      <c r="Y244" s="28"/>
      <c r="Z244" s="28"/>
      <c r="AA244" s="28"/>
      <c r="AB244" s="28"/>
      <c r="AC244" s="28"/>
      <c r="AD244" s="28"/>
      <c r="AE244" s="28"/>
      <c r="AF244" s="28"/>
    </row>
    <row r="245" spans="1:32" ht="15.75" customHeight="1">
      <c r="A245" s="28" t="s">
        <v>826</v>
      </c>
      <c r="B245" s="28" t="s">
        <v>1317</v>
      </c>
      <c r="C245" s="28" t="str">
        <f t="shared" si="18"/>
        <v>q245: Did not give the child food until late in the day or not at all</v>
      </c>
      <c r="D245" s="28" t="str">
        <f t="shared" si="19"/>
        <v xml:space="preserve">q245: Wowe cg undi muntu mubana yaba yaramwimye ibiryo kugeza mu masaha akuze y’umunsi cyangwa barabimwimye burundu </v>
      </c>
      <c r="E245" s="28" t="s">
        <v>1318</v>
      </c>
      <c r="F245" s="28" t="s">
        <v>1319</v>
      </c>
      <c r="G245" s="28" t="s">
        <v>1320</v>
      </c>
      <c r="H245" s="28"/>
      <c r="I245" s="28"/>
      <c r="J245" s="28"/>
      <c r="K245" s="28" t="s">
        <v>895</v>
      </c>
      <c r="L245" s="28"/>
      <c r="M245" s="28"/>
      <c r="N245" s="28"/>
      <c r="O245" s="28"/>
      <c r="P245" s="28"/>
      <c r="Q245" s="28" t="s">
        <v>716</v>
      </c>
      <c r="R245" s="28"/>
      <c r="S245" s="28"/>
      <c r="T245" s="28"/>
      <c r="U245" s="28"/>
      <c r="V245" s="28"/>
      <c r="W245" s="28"/>
      <c r="X245" s="28"/>
      <c r="Y245" s="28"/>
      <c r="Z245" s="28"/>
      <c r="AA245" s="28"/>
      <c r="AB245" s="28"/>
      <c r="AC245" s="28"/>
      <c r="AD245" s="28"/>
      <c r="AE245" s="28"/>
      <c r="AF245" s="28"/>
    </row>
    <row r="246" spans="1:32" ht="15.75" customHeight="1">
      <c r="A246" s="28" t="s">
        <v>826</v>
      </c>
      <c r="B246" s="28" t="s">
        <v>1321</v>
      </c>
      <c r="C246" s="28" t="str">
        <f t="shared" si="18"/>
        <v>q246: Explained why something (the behavior) was wrong</v>
      </c>
      <c r="D246" s="28" t="str">
        <f t="shared" si="19"/>
        <v>q246: Wowe cg undi muntu mubana yaba yaramusobanuriye impamvu imyitwarire ye yari mibi.</v>
      </c>
      <c r="E246" s="57" t="s">
        <v>1322</v>
      </c>
      <c r="F246" s="28" t="s">
        <v>1323</v>
      </c>
      <c r="G246" s="28" t="s">
        <v>1324</v>
      </c>
      <c r="H246" s="28"/>
      <c r="I246" s="28"/>
      <c r="J246" s="28"/>
      <c r="K246" s="28" t="s">
        <v>895</v>
      </c>
      <c r="L246" s="28"/>
      <c r="M246" s="28"/>
      <c r="N246" s="28"/>
      <c r="O246" s="28" t="s">
        <v>3825</v>
      </c>
      <c r="P246" s="28"/>
      <c r="Q246" s="28" t="s">
        <v>716</v>
      </c>
      <c r="R246" s="28"/>
      <c r="S246" s="28"/>
      <c r="T246" s="28"/>
      <c r="U246" s="28"/>
      <c r="V246" s="28"/>
      <c r="W246" s="28"/>
      <c r="X246" s="28"/>
      <c r="Y246" s="28"/>
      <c r="Z246" s="28"/>
      <c r="AA246" s="28"/>
      <c r="AB246" s="28"/>
      <c r="AC246" s="28"/>
      <c r="AD246" s="28"/>
      <c r="AE246" s="28"/>
      <c r="AF246" s="28"/>
    </row>
    <row r="247" spans="1:32" ht="15.75" customHeight="1">
      <c r="A247" s="28" t="s">
        <v>826</v>
      </c>
      <c r="B247" s="28" t="s">
        <v>1325</v>
      </c>
      <c r="C247" s="28" t="str">
        <f t="shared" si="18"/>
        <v>q247: Shook the child when angry with him/her</v>
      </c>
      <c r="D247" s="28" t="str">
        <f t="shared" si="19"/>
        <v>q247: Wowe cg undi muntu mubana yaba yaramuhutaje/yaramuzunguje igihe yari yamurakariye</v>
      </c>
      <c r="E247" s="28" t="s">
        <v>1326</v>
      </c>
      <c r="F247" s="28" t="s">
        <v>1327</v>
      </c>
      <c r="G247" s="28" t="s">
        <v>1328</v>
      </c>
      <c r="H247" s="28"/>
      <c r="I247" s="28"/>
      <c r="J247" s="28"/>
      <c r="K247" s="28" t="s">
        <v>895</v>
      </c>
      <c r="L247" s="28"/>
      <c r="M247" s="28"/>
      <c r="N247" s="28"/>
      <c r="O247" s="28"/>
      <c r="P247" s="28"/>
      <c r="Q247" s="28" t="s">
        <v>716</v>
      </c>
      <c r="R247" s="28"/>
      <c r="S247" s="28"/>
      <c r="T247" s="28"/>
      <c r="U247" s="28"/>
      <c r="V247" s="28"/>
      <c r="W247" s="28"/>
      <c r="X247" s="28"/>
      <c r="Y247" s="28"/>
      <c r="Z247" s="28"/>
      <c r="AA247" s="28"/>
      <c r="AB247" s="28"/>
      <c r="AC247" s="28"/>
      <c r="AD247" s="28"/>
      <c r="AE247" s="28"/>
      <c r="AF247" s="28"/>
    </row>
    <row r="248" spans="1:32" ht="15.75" customHeight="1">
      <c r="A248" s="28" t="s">
        <v>826</v>
      </c>
      <c r="B248" s="28" t="s">
        <v>1329</v>
      </c>
      <c r="C248" s="28" t="str">
        <f t="shared" si="18"/>
        <v>q248: Shouted, yelled, or screamed at the child</v>
      </c>
      <c r="D248" s="28" t="str">
        <f t="shared" si="19"/>
        <v xml:space="preserve">q248: Wowe cg undi muntu mubana yaba yaramusakurije, yaramututse cg yaramukankamiye </v>
      </c>
      <c r="E248" s="28" t="s">
        <v>1330</v>
      </c>
      <c r="F248" s="28" t="s">
        <v>1331</v>
      </c>
      <c r="G248" s="28" t="s">
        <v>1332</v>
      </c>
      <c r="H248" s="28"/>
      <c r="I248" s="28"/>
      <c r="J248" s="28"/>
      <c r="K248" s="28" t="s">
        <v>895</v>
      </c>
      <c r="L248" s="28"/>
      <c r="M248" s="28"/>
      <c r="N248" s="28"/>
      <c r="O248" s="28"/>
      <c r="P248" s="28"/>
      <c r="Q248" s="28" t="s">
        <v>716</v>
      </c>
      <c r="R248" s="28"/>
      <c r="S248" s="28"/>
      <c r="T248" s="28"/>
      <c r="U248" s="28"/>
      <c r="V248" s="28"/>
      <c r="W248" s="28"/>
      <c r="X248" s="28"/>
      <c r="Y248" s="28"/>
      <c r="Z248" s="28"/>
      <c r="AA248" s="28"/>
      <c r="AB248" s="28"/>
      <c r="AC248" s="28"/>
      <c r="AD248" s="28"/>
      <c r="AE248" s="28"/>
      <c r="AF248" s="28"/>
    </row>
    <row r="249" spans="1:32" ht="15.75" customHeight="1">
      <c r="A249" s="28" t="s">
        <v>826</v>
      </c>
      <c r="B249" s="28" t="s">
        <v>1333</v>
      </c>
      <c r="C249" s="28" t="str">
        <f t="shared" si="18"/>
        <v>q249: Gave the child work as a form of punishment, so that he/she stopped misbehaving.</v>
      </c>
      <c r="D249" s="28" t="str">
        <f t="shared" si="19"/>
        <v>q249: Wowe cg undi muntu mubana yaba yaramuhanishije gukora imirimo, kugirango adakomeza kugira imyitwarire mibi.</v>
      </c>
      <c r="E249" s="57" t="s">
        <v>1334</v>
      </c>
      <c r="F249" s="28" t="s">
        <v>1335</v>
      </c>
      <c r="G249" s="28" t="s">
        <v>1336</v>
      </c>
      <c r="H249" s="28"/>
      <c r="I249" s="28"/>
      <c r="J249" s="28"/>
      <c r="K249" s="28" t="s">
        <v>895</v>
      </c>
      <c r="L249" s="28"/>
      <c r="M249" s="28"/>
      <c r="N249" s="28"/>
      <c r="O249" s="28" t="s">
        <v>3825</v>
      </c>
      <c r="P249" s="28"/>
      <c r="Q249" s="28" t="s">
        <v>716</v>
      </c>
      <c r="R249" s="28"/>
      <c r="S249" s="28"/>
      <c r="T249" s="28"/>
      <c r="U249" s="28"/>
      <c r="V249" s="28"/>
      <c r="W249" s="28"/>
      <c r="X249" s="28"/>
      <c r="Y249" s="28"/>
      <c r="Z249" s="28"/>
      <c r="AA249" s="28"/>
      <c r="AB249" s="28"/>
      <c r="AC249" s="28"/>
      <c r="AD249" s="28"/>
      <c r="AE249" s="28"/>
      <c r="AF249" s="28"/>
    </row>
    <row r="250" spans="1:32" ht="15.75" customHeight="1">
      <c r="A250" s="48" t="s">
        <v>826</v>
      </c>
      <c r="B250" s="60" t="s">
        <v>3738</v>
      </c>
      <c r="C250" s="60" t="str">
        <f t="shared" si="18"/>
        <v>q250: Spanked, hit, or slapped him/her on the bottom with bare hand</v>
      </c>
      <c r="D250" s="60" t="str">
        <f t="shared" si="19"/>
        <v xml:space="preserve">q250: Wowe cg undi muntu mubana yaba yaramukubise inshyi ku kibuno </v>
      </c>
      <c r="E250" s="49" t="s">
        <v>3739</v>
      </c>
      <c r="F250" s="49" t="s">
        <v>3740</v>
      </c>
      <c r="G250" s="49" t="s">
        <v>3741</v>
      </c>
      <c r="H250" s="28"/>
      <c r="I250" s="28"/>
      <c r="J250" s="28"/>
      <c r="K250" s="28" t="s">
        <v>895</v>
      </c>
      <c r="L250" s="28"/>
      <c r="M250" s="28"/>
      <c r="N250" s="28"/>
      <c r="O250" s="28"/>
      <c r="P250" s="28"/>
      <c r="Q250" s="28" t="s">
        <v>716</v>
      </c>
      <c r="R250" s="28"/>
      <c r="S250" s="28"/>
      <c r="T250" s="28"/>
      <c r="U250" s="28"/>
      <c r="V250" s="28"/>
      <c r="W250" s="28"/>
      <c r="X250" s="28"/>
      <c r="Y250" s="28"/>
      <c r="Z250" s="28"/>
      <c r="AA250" s="28"/>
      <c r="AB250" s="28"/>
      <c r="AC250" s="28"/>
      <c r="AD250" s="28"/>
      <c r="AE250" s="28"/>
      <c r="AF250" s="28"/>
    </row>
    <row r="251" spans="1:32" ht="15.75" customHeight="1">
      <c r="A251" s="28" t="s">
        <v>572</v>
      </c>
      <c r="B251" s="28" t="s">
        <v>1305</v>
      </c>
      <c r="C251" s="28" t="str">
        <f t="shared" ref="C251:C260" si="20">("q"&amp;ROW()&amp;":"&amp;" "&amp;E251)</f>
        <v xml:space="preserve">q251: </v>
      </c>
      <c r="D251" s="28" t="str">
        <f t="shared" ref="D251:D260" si="21">("q"&amp;ROW()&amp;":"&amp;" "&amp;F251)</f>
        <v xml:space="preserve">q251: </v>
      </c>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c r="AF251" s="28"/>
    </row>
    <row r="252" spans="1:32" ht="15.75" customHeight="1">
      <c r="A252" s="28" t="s">
        <v>568</v>
      </c>
      <c r="B252" s="28" t="s">
        <v>1337</v>
      </c>
      <c r="C252" s="28" t="str">
        <f t="shared" si="20"/>
        <v>q252: Module 2.10 Child discipline (cd)</v>
      </c>
      <c r="D252" s="28" t="str">
        <f t="shared" si="21"/>
        <v>q252: Module 2.10 Child discipline (cd)</v>
      </c>
      <c r="E252" s="28" t="s">
        <v>1306</v>
      </c>
      <c r="F252" s="28" t="s">
        <v>1306</v>
      </c>
      <c r="G252" s="28" t="s">
        <v>1306</v>
      </c>
      <c r="H252" s="28"/>
      <c r="I252" s="28"/>
      <c r="J252" s="28"/>
      <c r="K252" s="28" t="s">
        <v>889</v>
      </c>
      <c r="L252" s="28"/>
      <c r="M252" s="28"/>
      <c r="N252" s="28"/>
      <c r="O252" s="28"/>
      <c r="P252" s="28"/>
      <c r="Q252" s="28"/>
      <c r="R252" s="28"/>
      <c r="S252" s="28"/>
      <c r="T252" s="28"/>
      <c r="U252" s="28"/>
      <c r="V252" s="28"/>
      <c r="W252" s="28"/>
      <c r="X252" s="28"/>
      <c r="Y252" s="28"/>
      <c r="Z252" s="28"/>
      <c r="AA252" s="28"/>
      <c r="AB252" s="28"/>
      <c r="AC252" s="28"/>
      <c r="AD252" s="28"/>
      <c r="AE252" s="28"/>
      <c r="AF252" s="28"/>
    </row>
    <row r="253" spans="1:32" ht="15.75" customHeight="1">
      <c r="A253" s="28" t="s">
        <v>826</v>
      </c>
      <c r="B253" s="28" t="s">
        <v>1338</v>
      </c>
      <c r="C253" s="28" t="str">
        <f t="shared" si="20"/>
        <v>q253: cd label</v>
      </c>
      <c r="D253" s="28" t="str">
        <f t="shared" si="21"/>
        <v>q253: cd label</v>
      </c>
      <c r="E253" s="28" t="s">
        <v>1312</v>
      </c>
      <c r="F253" s="28" t="s">
        <v>1312</v>
      </c>
      <c r="G253" s="28" t="s">
        <v>1312</v>
      </c>
      <c r="H253" s="28"/>
      <c r="I253" s="28"/>
      <c r="J253" s="28"/>
      <c r="K253" s="28" t="s">
        <v>406</v>
      </c>
      <c r="L253" s="28"/>
      <c r="M253" s="28"/>
      <c r="N253" s="28"/>
      <c r="O253" s="28"/>
      <c r="P253" s="28"/>
      <c r="Q253" s="28"/>
      <c r="R253" s="28"/>
      <c r="S253" s="28"/>
      <c r="T253" s="28"/>
      <c r="U253" s="28"/>
      <c r="V253" s="28"/>
      <c r="W253" s="28"/>
      <c r="X253" s="28"/>
      <c r="Y253" s="28"/>
      <c r="Z253" s="28"/>
      <c r="AA253" s="28"/>
      <c r="AB253" s="28"/>
      <c r="AC253" s="28"/>
      <c r="AD253" s="28"/>
      <c r="AE253" s="28"/>
      <c r="AF253" s="28"/>
    </row>
    <row r="254" spans="1:32" ht="15.75" customHeight="1">
      <c r="A254" s="48" t="s">
        <v>826</v>
      </c>
      <c r="B254" s="60" t="s">
        <v>3742</v>
      </c>
      <c r="C254" s="60" t="str">
        <f t="shared" si="20"/>
        <v>q254: Hit him/her on the bottom or elsewhere on the body with something like a belt, whip, stick, or other hard object</v>
      </c>
      <c r="D254" s="60" t="str">
        <f t="shared" si="21"/>
        <v xml:space="preserve">q254: Wowe cg undi muntu mubana yaba yaramukubise ku kibuno cg ahandi hantu bakoresheje umukandara, inkoni cg ikindi gikoresho gikomeye. </v>
      </c>
      <c r="E254" s="49" t="s">
        <v>3743</v>
      </c>
      <c r="F254" s="49" t="s">
        <v>3744</v>
      </c>
      <c r="G254" s="49" t="s">
        <v>3745</v>
      </c>
      <c r="H254" s="28"/>
      <c r="I254" s="28"/>
      <c r="J254" s="28"/>
      <c r="K254" s="28" t="s">
        <v>895</v>
      </c>
      <c r="L254" s="28"/>
      <c r="M254" s="28"/>
      <c r="N254" s="28"/>
      <c r="O254" s="28"/>
      <c r="P254" s="28"/>
      <c r="Q254" s="28" t="s">
        <v>716</v>
      </c>
      <c r="R254" s="28"/>
      <c r="S254" s="28"/>
      <c r="T254" s="28"/>
      <c r="U254" s="28"/>
      <c r="V254" s="28"/>
      <c r="W254" s="28"/>
      <c r="X254" s="28"/>
      <c r="Y254" s="28"/>
      <c r="Z254" s="28"/>
      <c r="AA254" s="28"/>
      <c r="AB254" s="28"/>
      <c r="AC254" s="28"/>
      <c r="AD254" s="28"/>
      <c r="AE254" s="28"/>
      <c r="AF254" s="28"/>
    </row>
    <row r="255" spans="1:32" ht="15.75" customHeight="1">
      <c r="A255" s="28" t="s">
        <v>826</v>
      </c>
      <c r="B255" s="28" t="s">
        <v>1339</v>
      </c>
      <c r="C255" s="28" t="str">
        <f t="shared" si="20"/>
        <v>q255: Called him/her dumb, lazy, or another name like that</v>
      </c>
      <c r="D255" s="28" t="str">
        <f t="shared" si="21"/>
        <v xml:space="preserve">q255: Wowe cg undi muntu mubana yaba yaramwise igicucu, umunebwe cg andi mazina mabi nk'ayo </v>
      </c>
      <c r="E255" s="28" t="s">
        <v>1340</v>
      </c>
      <c r="F255" s="28" t="s">
        <v>1341</v>
      </c>
      <c r="G255" s="28" t="s">
        <v>1342</v>
      </c>
      <c r="H255" s="28"/>
      <c r="I255" s="28"/>
      <c r="J255" s="28"/>
      <c r="K255" s="28" t="s">
        <v>895</v>
      </c>
      <c r="L255" s="28"/>
      <c r="M255" s="28"/>
      <c r="N255" s="28"/>
      <c r="O255" s="28"/>
      <c r="P255" s="28"/>
      <c r="Q255" s="28" t="s">
        <v>716</v>
      </c>
      <c r="R255" s="28"/>
      <c r="S255" s="28"/>
      <c r="T255" s="28"/>
      <c r="U255" s="28"/>
      <c r="V255" s="28"/>
      <c r="W255" s="28"/>
      <c r="X255" s="28"/>
      <c r="Y255" s="28"/>
      <c r="Z255" s="28"/>
      <c r="AA255" s="28"/>
      <c r="AB255" s="28"/>
      <c r="AC255" s="28"/>
      <c r="AD255" s="28"/>
      <c r="AE255" s="28"/>
      <c r="AF255" s="28"/>
    </row>
    <row r="256" spans="1:32" ht="15.75" customHeight="1">
      <c r="A256" s="28" t="s">
        <v>826</v>
      </c>
      <c r="B256" s="28" t="s">
        <v>1343</v>
      </c>
      <c r="C256" s="28" t="str">
        <f t="shared" si="20"/>
        <v>q256: Hit or slapped him/her on the face, head, or ears</v>
      </c>
      <c r="D256" s="28" t="str">
        <f t="shared" si="21"/>
        <v xml:space="preserve">q256: Wowe cg undi muntu mubana yaba yaramukubise mu maso, mu mutwe cg mu matwi. </v>
      </c>
      <c r="E256" s="28" t="s">
        <v>1344</v>
      </c>
      <c r="F256" s="28" t="s">
        <v>1345</v>
      </c>
      <c r="G256" s="28" t="s">
        <v>1346</v>
      </c>
      <c r="H256" s="28"/>
      <c r="I256" s="28"/>
      <c r="J256" s="28"/>
      <c r="K256" s="28" t="s">
        <v>895</v>
      </c>
      <c r="L256" s="28"/>
      <c r="M256" s="28"/>
      <c r="N256" s="28"/>
      <c r="O256" s="28"/>
      <c r="P256" s="28"/>
      <c r="Q256" s="28" t="s">
        <v>716</v>
      </c>
      <c r="R256" s="28"/>
      <c r="S256" s="28"/>
      <c r="T256" s="28"/>
      <c r="U256" s="28"/>
      <c r="V256" s="28"/>
      <c r="W256" s="28"/>
      <c r="X256" s="28"/>
      <c r="Y256" s="28"/>
      <c r="Z256" s="28"/>
      <c r="AA256" s="28"/>
      <c r="AB256" s="28"/>
      <c r="AC256" s="28"/>
      <c r="AD256" s="28"/>
      <c r="AE256" s="28"/>
      <c r="AF256" s="28"/>
    </row>
    <row r="257" spans="1:32" ht="15.75" customHeight="1">
      <c r="A257" s="28" t="s">
        <v>826</v>
      </c>
      <c r="B257" s="28" t="s">
        <v>1347</v>
      </c>
      <c r="C257" s="28" t="str">
        <f t="shared" si="20"/>
        <v>q257: Hit or slapped him/her on the hand, arm, or leg</v>
      </c>
      <c r="D257" s="28" t="str">
        <f t="shared" si="21"/>
        <v xml:space="preserve">q257: Wowe cg undi muntu mubana yaba yaramukubise mu kiganza, ku kaboko cg ku kaguru. </v>
      </c>
      <c r="E257" s="28" t="s">
        <v>1348</v>
      </c>
      <c r="F257" s="28" t="s">
        <v>1349</v>
      </c>
      <c r="G257" s="28" t="s">
        <v>1350</v>
      </c>
      <c r="H257" s="28"/>
      <c r="I257" s="28"/>
      <c r="J257" s="28"/>
      <c r="K257" s="28" t="s">
        <v>895</v>
      </c>
      <c r="L257" s="28"/>
      <c r="M257" s="28"/>
      <c r="N257" s="28"/>
      <c r="O257" s="28"/>
      <c r="P257" s="28"/>
      <c r="Q257" s="28" t="s">
        <v>716</v>
      </c>
      <c r="R257" s="28"/>
      <c r="S257" s="28"/>
      <c r="T257" s="28"/>
      <c r="U257" s="28"/>
      <c r="V257" s="28"/>
      <c r="W257" s="28"/>
      <c r="X257" s="28"/>
      <c r="Y257" s="28"/>
      <c r="Z257" s="28"/>
      <c r="AA257" s="28"/>
      <c r="AB257" s="28"/>
      <c r="AC257" s="28"/>
      <c r="AD257" s="28"/>
      <c r="AE257" s="28"/>
      <c r="AF257" s="28"/>
    </row>
    <row r="258" spans="1:32" ht="15.75" customHeight="1">
      <c r="A258" s="28" t="s">
        <v>826</v>
      </c>
      <c r="B258" s="28" t="s">
        <v>1351</v>
      </c>
      <c r="C258" s="28" t="str">
        <f t="shared" si="20"/>
        <v>q258: Beat him/her up, that is hit him/her over and over as hard as one could</v>
      </c>
      <c r="D258" s="28" t="str">
        <f t="shared" si="21"/>
        <v>q258: Wowe cg undi muntu mubana yaba yararamuhondaguye cyane.</v>
      </c>
      <c r="E258" s="28" t="s">
        <v>1352</v>
      </c>
      <c r="F258" s="28" t="s">
        <v>1353</v>
      </c>
      <c r="G258" s="28" t="s">
        <v>1354</v>
      </c>
      <c r="H258" s="28"/>
      <c r="I258" s="28"/>
      <c r="J258" s="28"/>
      <c r="K258" s="28" t="s">
        <v>895</v>
      </c>
      <c r="L258" s="28"/>
      <c r="M258" s="28"/>
      <c r="N258" s="28"/>
      <c r="O258" s="28"/>
      <c r="P258" s="28"/>
      <c r="Q258" s="28" t="s">
        <v>716</v>
      </c>
      <c r="R258" s="28"/>
      <c r="S258" s="28"/>
      <c r="T258" s="28"/>
      <c r="U258" s="28"/>
      <c r="V258" s="28"/>
      <c r="W258" s="28"/>
      <c r="X258" s="28"/>
      <c r="Y258" s="28"/>
      <c r="Z258" s="28"/>
      <c r="AA258" s="28"/>
      <c r="AB258" s="28"/>
      <c r="AC258" s="28"/>
      <c r="AD258" s="28"/>
      <c r="AE258" s="28"/>
      <c r="AF258" s="28"/>
    </row>
    <row r="259" spans="1:32" ht="15.75" customHeight="1">
      <c r="A259" s="28" t="s">
        <v>826</v>
      </c>
      <c r="B259" s="28" t="s">
        <v>1355</v>
      </c>
      <c r="C259" s="28" t="str">
        <f t="shared" si="20"/>
        <v>q259: Do you believe that in order to bring up, raise, or educate a child properly, the child needs to be physically punished?</v>
      </c>
      <c r="D259" s="28" t="str">
        <f t="shared" si="21"/>
        <v>q259: Ujya utekereza ko kurera umwana, cg kumwigisha neza, umwana agomba gukubitwa?</v>
      </c>
      <c r="E259" s="28" t="s">
        <v>1356</v>
      </c>
      <c r="F259" s="28" t="s">
        <v>1357</v>
      </c>
      <c r="G259" s="28" t="s">
        <v>1358</v>
      </c>
      <c r="H259" s="28"/>
      <c r="I259" s="28"/>
      <c r="J259" s="28"/>
      <c r="K259" s="28" t="s">
        <v>895</v>
      </c>
      <c r="L259" s="28"/>
      <c r="M259" s="28"/>
      <c r="N259" s="28"/>
      <c r="O259" s="28"/>
      <c r="P259" s="28"/>
      <c r="Q259" s="28" t="s">
        <v>716</v>
      </c>
      <c r="R259" s="28"/>
      <c r="S259" s="28"/>
      <c r="T259" s="28"/>
      <c r="U259" s="28"/>
      <c r="V259" s="28"/>
      <c r="W259" s="28"/>
      <c r="X259" s="28"/>
      <c r="Y259" s="28"/>
      <c r="Z259" s="28"/>
      <c r="AA259" s="28"/>
      <c r="AB259" s="28"/>
      <c r="AC259" s="28"/>
      <c r="AD259" s="28"/>
      <c r="AE259" s="28"/>
      <c r="AF259" s="28"/>
    </row>
    <row r="260" spans="1:32" ht="15.75" customHeight="1">
      <c r="A260" s="28" t="s">
        <v>572</v>
      </c>
      <c r="B260" s="28" t="s">
        <v>1337</v>
      </c>
      <c r="C260" s="28" t="str">
        <f t="shared" si="20"/>
        <v xml:space="preserve">q260: </v>
      </c>
      <c r="D260" s="28" t="str">
        <f t="shared" si="21"/>
        <v xml:space="preserve">q260: </v>
      </c>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c r="AF260" s="28"/>
    </row>
    <row r="262" spans="1:32" ht="15.75" customHeight="1">
      <c r="A262" s="28" t="s">
        <v>560</v>
      </c>
      <c r="B262" s="28" t="s">
        <v>1362</v>
      </c>
      <c r="C262" s="28" t="str">
        <f t="shared" ref="C262:C325" si="22">("q"&amp;ROW()&amp;":"&amp;" "&amp;E262)</f>
        <v xml:space="preserve">q262: </v>
      </c>
      <c r="D262" s="28" t="str">
        <f t="shared" ref="D262:D325" si="23">("q"&amp;ROW()&amp;":"&amp;" "&amp;F262)</f>
        <v xml:space="preserve">q262: </v>
      </c>
      <c r="E262" s="28"/>
      <c r="F262" s="28"/>
      <c r="G262" s="28"/>
      <c r="H262" s="28"/>
      <c r="I262" s="28"/>
      <c r="J262" s="28"/>
      <c r="K262" s="28"/>
      <c r="L262" s="28"/>
      <c r="M262" s="28"/>
      <c r="N262" s="28"/>
      <c r="O262" s="28"/>
      <c r="P262" s="28"/>
      <c r="Q262" s="28"/>
      <c r="R262" s="28"/>
      <c r="S262" s="28"/>
      <c r="T262" s="28" t="s">
        <v>708</v>
      </c>
      <c r="U262" s="28"/>
      <c r="V262" s="28"/>
      <c r="W262" s="28"/>
      <c r="X262" s="28"/>
      <c r="Y262" s="28"/>
      <c r="Z262" s="28"/>
      <c r="AA262" s="28"/>
      <c r="AB262" s="28"/>
      <c r="AC262" s="28"/>
      <c r="AD262" s="28"/>
      <c r="AE262" s="28"/>
      <c r="AF262" s="28"/>
    </row>
    <row r="263" spans="1:32" ht="15.75" customHeight="1">
      <c r="A263" s="28" t="s">
        <v>558</v>
      </c>
      <c r="B263" s="28" t="s">
        <v>1363</v>
      </c>
      <c r="C263" s="28" t="str">
        <f t="shared" si="22"/>
        <v xml:space="preserve">q263: </v>
      </c>
      <c r="D263" s="28" t="str">
        <f t="shared" si="23"/>
        <v xml:space="preserve">q263: </v>
      </c>
      <c r="E263" s="28"/>
      <c r="F263" s="28"/>
      <c r="G263" s="28"/>
      <c r="H263" s="28"/>
      <c r="I263" s="28"/>
      <c r="J263" s="28"/>
      <c r="K263" s="28"/>
      <c r="L263" s="28"/>
      <c r="M263" s="28"/>
      <c r="N263" s="28"/>
      <c r="O263" s="28"/>
      <c r="P263" s="28"/>
      <c r="Q263" s="28"/>
      <c r="R263" s="28"/>
      <c r="S263" s="28"/>
      <c r="T263" s="28" t="s">
        <v>1364</v>
      </c>
      <c r="U263" s="28"/>
      <c r="V263" s="28"/>
      <c r="W263" s="28"/>
      <c r="X263" s="28"/>
      <c r="Y263" s="28"/>
      <c r="Z263" s="28"/>
      <c r="AA263" s="28"/>
      <c r="AB263" s="28"/>
      <c r="AC263" s="28"/>
      <c r="AD263" s="28"/>
      <c r="AE263" s="28"/>
      <c r="AF263" s="28"/>
    </row>
    <row r="264" spans="1:32" ht="15.75" customHeight="1">
      <c r="A264" s="28" t="s">
        <v>558</v>
      </c>
      <c r="B264" s="28" t="s">
        <v>1365</v>
      </c>
      <c r="C264" s="28" t="str">
        <f t="shared" si="22"/>
        <v xml:space="preserve">q264: </v>
      </c>
      <c r="D264" s="28" t="str">
        <f t="shared" si="23"/>
        <v xml:space="preserve">q264: </v>
      </c>
      <c r="E264" s="28"/>
      <c r="F264" s="28"/>
      <c r="G264" s="28"/>
      <c r="H264" s="28"/>
      <c r="I264" s="28"/>
      <c r="J264" s="28"/>
      <c r="K264" s="28"/>
      <c r="L264" s="28"/>
      <c r="M264" s="28"/>
      <c r="N264" s="28"/>
      <c r="O264" s="28"/>
      <c r="P264" s="28"/>
      <c r="Q264" s="28"/>
      <c r="R264" s="28"/>
      <c r="S264" s="28"/>
      <c r="T264" s="28" t="s">
        <v>1366</v>
      </c>
      <c r="U264" s="28"/>
      <c r="V264" s="28"/>
      <c r="W264" s="28"/>
      <c r="X264" s="28"/>
      <c r="Y264" s="28"/>
      <c r="Z264" s="28"/>
      <c r="AA264" s="28"/>
      <c r="AB264" s="28"/>
      <c r="AC264" s="28"/>
      <c r="AD264" s="28"/>
      <c r="AE264" s="28"/>
      <c r="AF264" s="28"/>
    </row>
    <row r="265" spans="1:32" ht="15.75" customHeight="1">
      <c r="A265" s="28" t="s">
        <v>572</v>
      </c>
      <c r="B265" s="28" t="s">
        <v>842</v>
      </c>
      <c r="C265" s="28" t="str">
        <f t="shared" si="22"/>
        <v xml:space="preserve">q265: </v>
      </c>
      <c r="D265" s="28" t="str">
        <f t="shared" si="23"/>
        <v xml:space="preserve">q265: </v>
      </c>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c r="AF265" s="28"/>
    </row>
    <row r="266" spans="1:32" ht="15.75" customHeight="1">
      <c r="A266" s="28" t="s">
        <v>560</v>
      </c>
      <c r="B266" s="28" t="s">
        <v>1367</v>
      </c>
      <c r="C266" s="28" t="str">
        <f t="shared" si="22"/>
        <v xml:space="preserve">q266: </v>
      </c>
      <c r="D266" s="28" t="str">
        <f t="shared" si="23"/>
        <v xml:space="preserve">q266: </v>
      </c>
      <c r="E266" s="28"/>
      <c r="F266" s="28"/>
      <c r="G266" s="28"/>
      <c r="H266" s="28"/>
      <c r="I266" s="28"/>
      <c r="J266" s="28"/>
      <c r="K266" s="28"/>
      <c r="L266" s="28"/>
      <c r="M266" s="28"/>
      <c r="N266" s="28"/>
      <c r="O266" s="28"/>
      <c r="P266" s="28"/>
      <c r="Q266" s="28"/>
      <c r="R266" s="28"/>
      <c r="S266" s="28"/>
      <c r="T266" s="28" t="s">
        <v>708</v>
      </c>
      <c r="U266" s="28"/>
      <c r="V266" s="28"/>
      <c r="W266" s="28"/>
      <c r="X266" s="28"/>
      <c r="Y266" s="28"/>
      <c r="Z266" s="28"/>
      <c r="AA266" s="28"/>
      <c r="AB266" s="28"/>
      <c r="AC266" s="28"/>
      <c r="AD266" s="28"/>
      <c r="AE266" s="28"/>
      <c r="AF266" s="28"/>
    </row>
    <row r="267" spans="1:32" ht="15.75" customHeight="1">
      <c r="A267" s="28" t="s">
        <v>568</v>
      </c>
      <c r="B267" s="28" t="s">
        <v>1368</v>
      </c>
      <c r="C267" s="28" t="str">
        <f t="shared" si="22"/>
        <v xml:space="preserve">q267: Module 3. Ages and Stages Questionnaire (asq). </v>
      </c>
      <c r="D267" s="28" t="str">
        <f t="shared" si="23"/>
        <v xml:space="preserve">q267: Module 3. Ages and Stages Questionnaire (asq). </v>
      </c>
      <c r="E267" s="28" t="s">
        <v>1369</v>
      </c>
      <c r="F267" s="28" t="s">
        <v>1369</v>
      </c>
      <c r="G267" s="28"/>
      <c r="H267" s="28" t="s">
        <v>1370</v>
      </c>
      <c r="I267" s="28" t="s">
        <v>1370</v>
      </c>
      <c r="J267" s="28"/>
      <c r="K267" s="28"/>
      <c r="L267" s="28"/>
      <c r="M267" s="28"/>
      <c r="N267" s="28"/>
      <c r="O267" s="28"/>
      <c r="P267" s="28"/>
      <c r="Q267" s="28"/>
      <c r="R267" s="28"/>
      <c r="S267" s="28"/>
      <c r="T267" s="28"/>
      <c r="U267" s="28"/>
      <c r="V267" s="28"/>
      <c r="W267" s="28"/>
      <c r="X267" s="28"/>
      <c r="Y267" s="28"/>
      <c r="Z267" s="28"/>
      <c r="AA267" s="28"/>
      <c r="AB267" s="28"/>
      <c r="AC267" s="28"/>
      <c r="AD267" s="28" t="s">
        <v>1371</v>
      </c>
      <c r="AE267" s="28"/>
      <c r="AF267" s="28"/>
    </row>
    <row r="268" spans="1:32" ht="15.75" customHeight="1">
      <c r="A268" s="28" t="s">
        <v>568</v>
      </c>
      <c r="B268" s="28" t="s">
        <v>1372</v>
      </c>
      <c r="C268" s="28" t="str">
        <f t="shared" si="22"/>
        <v>q268: Module 3.1 ASQ - 6 month (asq6)</v>
      </c>
      <c r="D268" s="28" t="str">
        <f t="shared" si="23"/>
        <v>q268: Module 3.1 ASQ - 6 month (asq6)</v>
      </c>
      <c r="E268" s="28" t="s">
        <v>1373</v>
      </c>
      <c r="F268" s="28" t="s">
        <v>1373</v>
      </c>
      <c r="G268" s="28"/>
      <c r="H268" s="28"/>
      <c r="I268" s="28"/>
      <c r="J268" s="28"/>
      <c r="K268" s="28"/>
      <c r="L268" s="28"/>
      <c r="M268" s="28"/>
      <c r="N268" s="28"/>
      <c r="O268" s="28" t="s">
        <v>1374</v>
      </c>
      <c r="P268" s="28"/>
      <c r="Q268" s="28"/>
      <c r="R268" s="28"/>
      <c r="S268" s="28"/>
      <c r="T268" s="28"/>
      <c r="U268" s="28"/>
      <c r="V268" s="28"/>
      <c r="W268" s="28"/>
      <c r="X268" s="28"/>
      <c r="Y268" s="28"/>
      <c r="Z268" s="28"/>
      <c r="AA268" s="28"/>
      <c r="AB268" s="28"/>
      <c r="AC268" s="28"/>
      <c r="AD268" s="28" t="s">
        <v>1375</v>
      </c>
      <c r="AE268" s="28"/>
      <c r="AF268" s="28"/>
    </row>
    <row r="269" spans="1:32" ht="15.75" customHeight="1">
      <c r="A269" s="28" t="s">
        <v>449</v>
      </c>
      <c r="B269" s="28" t="s">
        <v>1376</v>
      </c>
      <c r="C269" s="28" t="str">
        <f t="shared" si="22"/>
        <v>q269: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269" s="28" t="str">
        <f t="shared" si="23"/>
        <v xml:space="preserve">q269: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269" s="28" t="s">
        <v>1377</v>
      </c>
      <c r="F269" s="28" t="s">
        <v>1378</v>
      </c>
      <c r="G269" s="28" t="s">
        <v>1379</v>
      </c>
      <c r="H269" s="28"/>
      <c r="I269" s="28"/>
      <c r="J269" s="28"/>
      <c r="K269" s="28"/>
      <c r="L269" s="28"/>
      <c r="M269" s="28"/>
      <c r="N269" s="28"/>
      <c r="O269" s="28"/>
      <c r="P269" s="28"/>
      <c r="Q269" s="28" t="s">
        <v>855</v>
      </c>
      <c r="R269" s="28"/>
      <c r="S269" s="28"/>
      <c r="T269" s="28"/>
      <c r="U269" s="28"/>
      <c r="V269" s="28"/>
      <c r="W269" s="28"/>
      <c r="X269" s="28"/>
      <c r="Y269" s="28"/>
      <c r="Z269" s="28"/>
      <c r="AA269" s="28"/>
      <c r="AB269" s="28"/>
      <c r="AC269" s="28"/>
      <c r="AD269" s="28"/>
      <c r="AE269" s="28"/>
      <c r="AF269" s="28"/>
    </row>
    <row r="270" spans="1:32" ht="15.75" customHeight="1">
      <c r="A270" s="28" t="s">
        <v>1380</v>
      </c>
      <c r="B270" s="28" t="s">
        <v>1381</v>
      </c>
      <c r="C270" s="28" t="str">
        <f t="shared" si="22"/>
        <v>q270: Does your baby make high-pitched squeals?</v>
      </c>
      <c r="D270" s="28" t="str">
        <f t="shared" si="23"/>
        <v xml:space="preserve">q270: Ese umwana wawe yaba atera hejuru asakuza? </v>
      </c>
      <c r="E270" s="28" t="s">
        <v>1382</v>
      </c>
      <c r="F270" s="28" t="s">
        <v>1383</v>
      </c>
      <c r="G270" s="28" t="s">
        <v>1384</v>
      </c>
      <c r="H270" s="28"/>
      <c r="I270" s="28"/>
      <c r="J270" s="28"/>
      <c r="K270" s="28"/>
      <c r="L270" s="28"/>
      <c r="M270" s="28"/>
      <c r="N270" s="28"/>
      <c r="O270" s="28"/>
      <c r="P270" s="28"/>
      <c r="Q270" s="28" t="s">
        <v>716</v>
      </c>
      <c r="R270" s="28"/>
      <c r="S270" s="28"/>
      <c r="T270" s="28"/>
      <c r="U270" s="28"/>
      <c r="V270" s="28"/>
      <c r="W270" s="28"/>
      <c r="X270" s="28"/>
      <c r="Y270" s="28"/>
      <c r="Z270" s="28"/>
      <c r="AA270" s="28"/>
      <c r="AB270" s="28"/>
      <c r="AC270" s="28"/>
      <c r="AD270" s="28"/>
      <c r="AE270" s="28"/>
      <c r="AF270" s="28"/>
    </row>
    <row r="271" spans="1:32" ht="15.75" customHeight="1">
      <c r="A271" s="28" t="s">
        <v>1380</v>
      </c>
      <c r="B271" s="28" t="s">
        <v>1385</v>
      </c>
      <c r="C271" s="28" t="str">
        <f t="shared" si="22"/>
        <v>q271: When playing with sounds, does your baby make grunting, growling, or other deep-toned sounds?</v>
      </c>
      <c r="D271" s="28" t="str">
        <f t="shared" si="23"/>
        <v>q271: Iyo umwana wawe akina yivugisha, ajya atera urusaku, akitsa ijwi rimwe na rimwe akamera nk’uhuma?</v>
      </c>
      <c r="E271" s="28" t="s">
        <v>1386</v>
      </c>
      <c r="F271" s="28" t="s">
        <v>1387</v>
      </c>
      <c r="G271" s="28" t="s">
        <v>1388</v>
      </c>
      <c r="H271" s="28"/>
      <c r="I271" s="28"/>
      <c r="J271" s="28"/>
      <c r="K271" s="28"/>
      <c r="L271" s="28"/>
      <c r="M271" s="28"/>
      <c r="N271" s="28"/>
      <c r="O271" s="28"/>
      <c r="P271" s="28"/>
      <c r="Q271" s="28" t="s">
        <v>716</v>
      </c>
      <c r="R271" s="28"/>
      <c r="S271" s="28"/>
      <c r="T271" s="28"/>
      <c r="U271" s="28"/>
      <c r="V271" s="28"/>
      <c r="W271" s="28"/>
      <c r="X271" s="28"/>
      <c r="Y271" s="28"/>
      <c r="Z271" s="28"/>
      <c r="AA271" s="28"/>
      <c r="AB271" s="28"/>
      <c r="AC271" s="28"/>
      <c r="AD271" s="28"/>
      <c r="AE271" s="28"/>
      <c r="AF271" s="28"/>
    </row>
    <row r="272" spans="1:32" ht="15.75" customHeight="1">
      <c r="A272" s="28" t="s">
        <v>1380</v>
      </c>
      <c r="B272" s="28" t="s">
        <v>1389</v>
      </c>
      <c r="C272" s="28" t="str">
        <f t="shared" si="22"/>
        <v>q272: If you call your baby when you are out of sight, does he/she look in the direction of your voice?</v>
      </c>
      <c r="D272" s="28" t="str">
        <f t="shared" si="23"/>
        <v>q272: Iyo uhamagaye umwana wawe aho atakureba, ese areba mu cyerekezo cy’ijwi ryawe?</v>
      </c>
      <c r="E272" s="28" t="s">
        <v>3927</v>
      </c>
      <c r="F272" s="28" t="s">
        <v>1390</v>
      </c>
      <c r="G272" s="28" t="s">
        <v>1391</v>
      </c>
      <c r="H272" s="28"/>
      <c r="I272" s="28"/>
      <c r="J272" s="28"/>
      <c r="K272" s="28"/>
      <c r="L272" s="28"/>
      <c r="M272" s="28"/>
      <c r="N272" s="28"/>
      <c r="O272" s="28"/>
      <c r="P272" s="28"/>
      <c r="Q272" s="28" t="s">
        <v>716</v>
      </c>
      <c r="R272" s="28"/>
      <c r="S272" s="28"/>
      <c r="T272" s="28"/>
      <c r="U272" s="28"/>
      <c r="V272" s="28"/>
      <c r="W272" s="28"/>
      <c r="X272" s="28"/>
      <c r="Y272" s="28"/>
      <c r="Z272" s="28"/>
      <c r="AA272" s="28"/>
      <c r="AB272" s="28"/>
      <c r="AC272" s="28"/>
      <c r="AD272" s="28"/>
      <c r="AE272" s="28"/>
      <c r="AF272" s="28"/>
    </row>
    <row r="273" spans="1:32" ht="15.75" customHeight="1">
      <c r="A273" s="28" t="s">
        <v>1380</v>
      </c>
      <c r="B273" s="28" t="s">
        <v>1392</v>
      </c>
      <c r="C273" s="28" t="str">
        <f t="shared" si="22"/>
        <v>q273: When a loud noise occurs, does your baby turn to see where the sound came from?</v>
      </c>
      <c r="D273" s="28" t="str">
        <f t="shared" si="23"/>
        <v xml:space="preserve">q273: Iyo habayeho urusaku rwinshi cyane, umwana wawe ajya ahindukira ngo arebe aho urwo rusaku ruturutse? </v>
      </c>
      <c r="E273" s="28" t="s">
        <v>1393</v>
      </c>
      <c r="F273" s="28" t="s">
        <v>1394</v>
      </c>
      <c r="G273" s="28" t="s">
        <v>1395</v>
      </c>
      <c r="H273" s="28"/>
      <c r="I273" s="28"/>
      <c r="J273" s="28"/>
      <c r="K273" s="28"/>
      <c r="L273" s="28"/>
      <c r="M273" s="28"/>
      <c r="N273" s="28"/>
      <c r="O273" s="28"/>
      <c r="P273" s="28"/>
      <c r="Q273" s="28" t="s">
        <v>716</v>
      </c>
      <c r="R273" s="28"/>
      <c r="S273" s="28"/>
      <c r="T273" s="28"/>
      <c r="U273" s="28"/>
      <c r="V273" s="28"/>
      <c r="W273" s="28"/>
      <c r="X273" s="28"/>
      <c r="Y273" s="28"/>
      <c r="Z273" s="28"/>
      <c r="AA273" s="28"/>
      <c r="AB273" s="28"/>
      <c r="AC273" s="28"/>
      <c r="AD273" s="28"/>
      <c r="AE273" s="28"/>
      <c r="AF273" s="28"/>
    </row>
    <row r="274" spans="1:32" ht="15.75" customHeight="1">
      <c r="A274" s="28" t="s">
        <v>1380</v>
      </c>
      <c r="B274" s="28" t="s">
        <v>1396</v>
      </c>
      <c r="C274" s="28" t="str">
        <f t="shared" si="22"/>
        <v>q274: Does your baby make sounds like “da,” “ga,” “ka,” and “ba”?</v>
      </c>
      <c r="D274" s="28" t="str">
        <f t="shared" si="23"/>
        <v>q274: Ese umwana wawe ashobora kuvuga amajwi nka “da”, “ga”, “ka” na “ba”?</v>
      </c>
      <c r="E274" s="28" t="s">
        <v>1397</v>
      </c>
      <c r="F274" s="28" t="s">
        <v>1398</v>
      </c>
      <c r="G274" s="28" t="s">
        <v>1399</v>
      </c>
      <c r="H274" s="28"/>
      <c r="I274" s="28"/>
      <c r="J274" s="28"/>
      <c r="K274" s="28"/>
      <c r="L274" s="28"/>
      <c r="M274" s="28"/>
      <c r="N274" s="28"/>
      <c r="O274" s="28"/>
      <c r="P274" s="28"/>
      <c r="Q274" s="28" t="s">
        <v>716</v>
      </c>
      <c r="R274" s="28"/>
      <c r="S274" s="28"/>
      <c r="T274" s="28"/>
      <c r="U274" s="28"/>
      <c r="V274" s="28"/>
      <c r="W274" s="28"/>
      <c r="X274" s="28"/>
      <c r="Y274" s="28"/>
      <c r="Z274" s="28"/>
      <c r="AA274" s="28"/>
      <c r="AB274" s="28"/>
      <c r="AC274" s="28"/>
      <c r="AD274" s="28"/>
      <c r="AE274" s="28"/>
      <c r="AF274" s="28"/>
    </row>
    <row r="275" spans="1:32" ht="15.75" customHeight="1">
      <c r="A275" s="28" t="s">
        <v>1380</v>
      </c>
      <c r="B275" s="28" t="s">
        <v>1400</v>
      </c>
      <c r="C275" s="28" t="str">
        <f t="shared" si="22"/>
        <v>q275: If you copy the sounds your baby makes, does your baby repeat the sounds back to you?</v>
      </c>
      <c r="D275" s="28" t="str">
        <f t="shared" si="23"/>
        <v xml:space="preserve">q275: Ese iyo wiganye amajwi umwana wawe avuze, umwana wawe agusubiriramo ya majwi nk’uko wayavuze? </v>
      </c>
      <c r="E275" s="28" t="s">
        <v>1401</v>
      </c>
      <c r="F275" s="28" t="s">
        <v>1402</v>
      </c>
      <c r="G275" s="28" t="s">
        <v>1403</v>
      </c>
      <c r="H275" s="28"/>
      <c r="I275" s="28"/>
      <c r="J275" s="28"/>
      <c r="K275" s="28"/>
      <c r="L275" s="28"/>
      <c r="M275" s="28"/>
      <c r="N275" s="28"/>
      <c r="O275" s="28"/>
      <c r="P275" s="28"/>
      <c r="Q275" s="28" t="s">
        <v>716</v>
      </c>
      <c r="R275" s="28"/>
      <c r="S275" s="28"/>
      <c r="T275" s="28"/>
      <c r="U275" s="28"/>
      <c r="V275" s="28"/>
      <c r="W275" s="28"/>
      <c r="X275" s="28"/>
      <c r="Y275" s="28"/>
      <c r="Z275" s="28"/>
      <c r="AA275" s="28"/>
      <c r="AB275" s="28"/>
      <c r="AC275" s="28"/>
      <c r="AD275" s="28"/>
      <c r="AE275" s="28"/>
      <c r="AF275" s="28"/>
    </row>
    <row r="276" spans="1:32" ht="15.75" customHeight="1">
      <c r="A276" s="28" t="s">
        <v>1380</v>
      </c>
      <c r="B276" s="28" t="s">
        <v>1404</v>
      </c>
      <c r="C276" s="28" t="str">
        <f t="shared" si="22"/>
        <v>q276: While your baby is on his/her back, does your baby lift his/her legs high enough to see his/her feet?</v>
      </c>
      <c r="D276" s="28" t="str">
        <f t="shared" si="23"/>
        <v>q276: Iyo umwana wawe aryamye agaramye ajya azamura amaguru hejuru ku buryo abona uturenge twe?</v>
      </c>
      <c r="E276" s="28" t="s">
        <v>3880</v>
      </c>
      <c r="F276" s="28" t="s">
        <v>1405</v>
      </c>
      <c r="G276" s="28" t="s">
        <v>1406</v>
      </c>
      <c r="H276" s="28"/>
      <c r="I276" s="28"/>
      <c r="J276" s="28"/>
      <c r="K276" s="28"/>
      <c r="L276" s="28"/>
      <c r="M276" s="28"/>
      <c r="N276" s="28"/>
      <c r="O276" s="28"/>
      <c r="P276" s="28"/>
      <c r="Q276" s="28" t="s">
        <v>716</v>
      </c>
      <c r="R276" s="28"/>
      <c r="S276" s="28"/>
      <c r="T276" s="28"/>
      <c r="U276" s="28"/>
      <c r="V276" s="28"/>
      <c r="W276" s="28"/>
      <c r="X276" s="28"/>
      <c r="Y276" s="28"/>
      <c r="Z276" s="28"/>
      <c r="AA276" s="28"/>
      <c r="AB276" s="28"/>
      <c r="AC276" s="28"/>
      <c r="AD276" s="28"/>
      <c r="AE276" s="28"/>
      <c r="AF276" s="28"/>
    </row>
    <row r="277" spans="1:32" ht="15.75" customHeight="1">
      <c r="A277" s="28" t="s">
        <v>1380</v>
      </c>
      <c r="B277" s="28" t="s">
        <v>1407</v>
      </c>
      <c r="C277" s="28" t="str">
        <f t="shared" si="22"/>
        <v>q277: When your baby is on her tummy, does he/she straighten both arms and push her whole chest off the bed or floor?</v>
      </c>
      <c r="D277" s="28" t="str">
        <f t="shared" si="23"/>
        <v xml:space="preserve">q277: Iyo umwana wawe aryamye yubitse inda ajya arambura amaboko ye yombi anazamura igituza cyose akivana ku buriri cyangwa hasi? </v>
      </c>
      <c r="E277" s="28" t="s">
        <v>3928</v>
      </c>
      <c r="F277" s="28" t="s">
        <v>1408</v>
      </c>
      <c r="G277" s="28" t="s">
        <v>1409</v>
      </c>
      <c r="H277" s="28"/>
      <c r="I277" s="28"/>
      <c r="J277" s="28"/>
      <c r="K277" s="28"/>
      <c r="L277" s="28"/>
      <c r="M277" s="28"/>
      <c r="N277" s="28"/>
      <c r="O277" s="28"/>
      <c r="P277" s="28"/>
      <c r="Q277" s="28" t="s">
        <v>716</v>
      </c>
      <c r="R277" s="28"/>
      <c r="S277" s="28"/>
      <c r="T277" s="28"/>
      <c r="U277" s="28"/>
      <c r="V277" s="28"/>
      <c r="W277" s="28"/>
      <c r="X277" s="28"/>
      <c r="Y277" s="28"/>
      <c r="Z277" s="28"/>
      <c r="AA277" s="28"/>
      <c r="AB277" s="28"/>
      <c r="AC277" s="28"/>
      <c r="AD277" s="28"/>
      <c r="AE277" s="28"/>
      <c r="AF277" s="28"/>
    </row>
    <row r="278" spans="1:32" ht="15.75" customHeight="1">
      <c r="A278" s="28" t="s">
        <v>1380</v>
      </c>
      <c r="B278" s="28" t="s">
        <v>1410</v>
      </c>
      <c r="C278" s="28" t="str">
        <f t="shared" si="22"/>
        <v>q278: Does your baby roll from his/her back to his/her tummy, getting both arms out from under him?</v>
      </c>
      <c r="D278" s="28" t="str">
        <f t="shared" si="23"/>
        <v xml:space="preserve">q278: Umwana wawe ajya yibirindura agaramye, akubika inda akarambura amoboko ye? </v>
      </c>
      <c r="E278" s="28" t="s">
        <v>3881</v>
      </c>
      <c r="F278" s="28" t="s">
        <v>1411</v>
      </c>
      <c r="G278" s="28" t="s">
        <v>1412</v>
      </c>
      <c r="H278" s="28"/>
      <c r="I278" s="28"/>
      <c r="J278" s="28"/>
      <c r="K278" s="28"/>
      <c r="L278" s="28"/>
      <c r="M278" s="28"/>
      <c r="N278" s="28"/>
      <c r="O278" s="28"/>
      <c r="P278" s="28"/>
      <c r="Q278" s="28" t="s">
        <v>716</v>
      </c>
      <c r="R278" s="28"/>
      <c r="S278" s="28"/>
      <c r="T278" s="28"/>
      <c r="U278" s="28"/>
      <c r="V278" s="28"/>
      <c r="W278" s="28"/>
      <c r="X278" s="28"/>
      <c r="Y278" s="28"/>
      <c r="Z278" s="28"/>
      <c r="AA278" s="28"/>
      <c r="AB278" s="28"/>
      <c r="AC278" s="28"/>
      <c r="AD278" s="28"/>
      <c r="AE278" s="28"/>
      <c r="AF278" s="28"/>
    </row>
    <row r="279" spans="1:32" ht="15.75" customHeight="1">
      <c r="A279" s="28" t="s">
        <v>1380</v>
      </c>
      <c r="B279" s="28" t="s">
        <v>1413</v>
      </c>
      <c r="C279" s="28" t="str">
        <f t="shared" si="22"/>
        <v xml:space="preserve">q279: When you put your baby on the floor, does he/she lean on her hands while sitting? </v>
      </c>
      <c r="D279" s="28" t="str">
        <f t="shared" si="23"/>
        <v xml:space="preserve">q279: Iyo wicaje umwana wawe, ajya yishingikiriza ibiganza mu gihe yicaye? </v>
      </c>
      <c r="E279" s="28" t="s">
        <v>3929</v>
      </c>
      <c r="F279" s="28" t="s">
        <v>1414</v>
      </c>
      <c r="G279" s="28" t="s">
        <v>1415</v>
      </c>
      <c r="H279" s="28" t="s">
        <v>4002</v>
      </c>
      <c r="I279" s="28" t="s">
        <v>1416</v>
      </c>
      <c r="J279" s="28"/>
      <c r="K279" s="28"/>
      <c r="L279" s="28"/>
      <c r="M279" s="28"/>
      <c r="N279" s="28"/>
      <c r="O279" s="28"/>
      <c r="P279" s="28"/>
      <c r="Q279" s="28" t="s">
        <v>716</v>
      </c>
      <c r="R279" s="28"/>
      <c r="S279" s="28"/>
      <c r="T279" s="28"/>
      <c r="U279" s="28"/>
      <c r="V279" s="28"/>
      <c r="W279" s="28"/>
      <c r="X279" s="28"/>
      <c r="Y279" s="28"/>
      <c r="Z279" s="28"/>
      <c r="AA279" s="28"/>
      <c r="AB279" s="28"/>
      <c r="AC279" s="28"/>
      <c r="AD279" s="28"/>
      <c r="AE279" s="28"/>
      <c r="AF279" s="28"/>
    </row>
    <row r="280" spans="1:32" ht="15.75" customHeight="1">
      <c r="A280" s="28" t="s">
        <v>1380</v>
      </c>
      <c r="B280" s="28" t="s">
        <v>1417</v>
      </c>
      <c r="C280" s="28" t="str">
        <f t="shared" si="22"/>
        <v>q280: If you hold both hands just to balance your baby, does he/she support his/her own weight while standing?</v>
      </c>
      <c r="D280" s="28" t="str">
        <f t="shared" si="23"/>
        <v xml:space="preserve">q280: Iyo ufashe amaboko yombi ngo ufashe uumwana guhagarara, abasha kwihanganira ibiro bye mu gihe ahagaze? </v>
      </c>
      <c r="E280" s="28" t="s">
        <v>3882</v>
      </c>
      <c r="F280" s="28" t="s">
        <v>1418</v>
      </c>
      <c r="G280" s="28" t="s">
        <v>1419</v>
      </c>
      <c r="H280" s="28"/>
      <c r="I280" s="28"/>
      <c r="J280" s="28"/>
      <c r="K280" s="28"/>
      <c r="L280" s="28"/>
      <c r="M280" s="28"/>
      <c r="N280" s="28"/>
      <c r="O280" s="28"/>
      <c r="P280" s="28"/>
      <c r="Q280" s="28" t="s">
        <v>716</v>
      </c>
      <c r="R280" s="28"/>
      <c r="S280" s="28"/>
      <c r="T280" s="28"/>
      <c r="U280" s="28"/>
      <c r="V280" s="28"/>
      <c r="W280" s="28"/>
      <c r="X280" s="28"/>
      <c r="Y280" s="28"/>
      <c r="Z280" s="28"/>
      <c r="AA280" s="28"/>
      <c r="AB280" s="28"/>
      <c r="AC280" s="28"/>
      <c r="AD280" s="28"/>
      <c r="AE280" s="28"/>
      <c r="AF280" s="28"/>
    </row>
    <row r="281" spans="1:32" ht="15.75" customHeight="1">
      <c r="A281" s="28" t="s">
        <v>1380</v>
      </c>
      <c r="B281" s="28" t="s">
        <v>1420</v>
      </c>
      <c r="C281" s="28" t="str">
        <f t="shared" si="22"/>
        <v>q281: Does your baby get into a crawling position by getting up on her hands and knees?</v>
      </c>
      <c r="D281" s="28" t="str">
        <f t="shared" si="23"/>
        <v>q281: Ese umwana ajya yegukira ku mavi n'amaboko asa nushaka gukambakamba?</v>
      </c>
      <c r="E281" s="28" t="s">
        <v>1421</v>
      </c>
      <c r="F281" s="28" t="s">
        <v>1422</v>
      </c>
      <c r="G281" s="28" t="s">
        <v>1423</v>
      </c>
      <c r="H281" s="28"/>
      <c r="I281" s="28"/>
      <c r="J281" s="28"/>
      <c r="K281" s="28"/>
      <c r="L281" s="28"/>
      <c r="M281" s="28"/>
      <c r="N281" s="28"/>
      <c r="O281" s="28"/>
      <c r="P281" s="28"/>
      <c r="Q281" s="28" t="s">
        <v>716</v>
      </c>
      <c r="R281" s="28"/>
      <c r="S281" s="28"/>
      <c r="T281" s="28"/>
      <c r="U281" s="28"/>
      <c r="V281" s="28"/>
      <c r="W281" s="28"/>
      <c r="X281" s="28"/>
      <c r="Y281" s="28"/>
      <c r="Z281" s="28"/>
      <c r="AA281" s="28"/>
      <c r="AB281" s="28"/>
      <c r="AC281" s="28"/>
      <c r="AD281" s="28"/>
      <c r="AE281" s="28"/>
      <c r="AF281" s="28"/>
    </row>
    <row r="282" spans="1:32" ht="15.75" customHeight="1">
      <c r="A282" s="28" t="s">
        <v>1380</v>
      </c>
      <c r="B282" s="28" t="s">
        <v>1424</v>
      </c>
      <c r="C282" s="28" t="str">
        <f t="shared" si="22"/>
        <v>q282: Does your baby grab a toy you offer and look at it, wave it about, or chew on it for about 1 minute?</v>
      </c>
      <c r="D282" s="28" t="str">
        <f t="shared" si="23"/>
        <v xml:space="preserve">q282: Ese umwana wawe afata igikinisho umuhaye, akacyitegereza, akakizunguza cyangwa akagishyira mu kanwa nibura mu gihe cy’umunota? </v>
      </c>
      <c r="E282" s="28" t="s">
        <v>1425</v>
      </c>
      <c r="F282" s="28" t="s">
        <v>1426</v>
      </c>
      <c r="G282" s="28" t="s">
        <v>1427</v>
      </c>
      <c r="H282" s="28"/>
      <c r="I282" s="28"/>
      <c r="J282" s="28"/>
      <c r="K282" s="28"/>
      <c r="L282" s="28"/>
      <c r="M282" s="28"/>
      <c r="N282" s="28"/>
      <c r="O282" s="28"/>
      <c r="P282" s="28"/>
      <c r="Q282" s="28" t="s">
        <v>716</v>
      </c>
      <c r="R282" s="28"/>
      <c r="S282" s="28"/>
      <c r="T282" s="28"/>
      <c r="U282" s="28"/>
      <c r="V282" s="28"/>
      <c r="W282" s="28"/>
      <c r="X282" s="28"/>
      <c r="Y282" s="28"/>
      <c r="Z282" s="28"/>
      <c r="AA282" s="28"/>
      <c r="AB282" s="28"/>
      <c r="AC282" s="28"/>
      <c r="AD282" s="28"/>
      <c r="AE282" s="28"/>
      <c r="AF282" s="28"/>
    </row>
    <row r="283" spans="1:32" ht="15.75" customHeight="1">
      <c r="A283" s="28" t="s">
        <v>1380</v>
      </c>
      <c r="B283" s="28" t="s">
        <v>1428</v>
      </c>
      <c r="C283" s="28" t="str">
        <f t="shared" si="22"/>
        <v>q283: Does your baby reach for or grasp a toy using both hands at once?</v>
      </c>
      <c r="D283" s="28" t="str">
        <f t="shared" si="23"/>
        <v>q283: Ese umwana wawe abasha gusingira igikinisho akagikomeza? _x000D_Mu biganza bye byombi icyarimwe. _x000D_</v>
      </c>
      <c r="E283" s="28" t="s">
        <v>1429</v>
      </c>
      <c r="F283" s="28" t="s">
        <v>1430</v>
      </c>
      <c r="G283" s="28" t="s">
        <v>1431</v>
      </c>
      <c r="H283" s="28"/>
      <c r="I283" s="28"/>
      <c r="J283" s="28"/>
      <c r="K283" s="28"/>
      <c r="L283" s="28"/>
      <c r="M283" s="28"/>
      <c r="N283" s="28"/>
      <c r="O283" s="28"/>
      <c r="P283" s="28"/>
      <c r="Q283" s="28" t="s">
        <v>716</v>
      </c>
      <c r="R283" s="28"/>
      <c r="S283" s="28"/>
      <c r="T283" s="28"/>
      <c r="U283" s="28"/>
      <c r="V283" s="28"/>
      <c r="W283" s="28"/>
      <c r="X283" s="28"/>
      <c r="Y283" s="28"/>
      <c r="Z283" s="28"/>
      <c r="AA283" s="28"/>
      <c r="AB283" s="28"/>
      <c r="AC283" s="28"/>
      <c r="AD283" s="28"/>
      <c r="AE283" s="28"/>
      <c r="AF283" s="28"/>
    </row>
    <row r="284" spans="1:32" ht="15.75" customHeight="1">
      <c r="A284" s="28" t="s">
        <v>1380</v>
      </c>
      <c r="B284" s="28" t="s">
        <v>1432</v>
      </c>
      <c r="C284" s="28" t="str">
        <f t="shared" si="22"/>
        <v xml:space="preserve">q284: Does your baby reach for a crumb or Cheerio and touch it with his/her finger or hand? </v>
      </c>
      <c r="D284" s="28" t="str">
        <f t="shared" si="23"/>
        <v xml:space="preserve">q284: Umwana wawe ajya agerageza gusingira akantu gato akagakoreshaho urutoki rwe cyangwa ikiganza? </v>
      </c>
      <c r="E284" s="28" t="s">
        <v>3883</v>
      </c>
      <c r="F284" s="28" t="s">
        <v>1433</v>
      </c>
      <c r="G284" s="28" t="s">
        <v>1434</v>
      </c>
      <c r="H284" s="28" t="s">
        <v>3966</v>
      </c>
      <c r="I284" s="28" t="s">
        <v>1435</v>
      </c>
      <c r="J284" s="28"/>
      <c r="K284" s="28"/>
      <c r="L284" s="28"/>
      <c r="M284" s="28"/>
      <c r="N284" s="28"/>
      <c r="O284" s="28"/>
      <c r="P284" s="28"/>
      <c r="Q284" s="28" t="s">
        <v>716</v>
      </c>
      <c r="R284" s="28"/>
      <c r="S284" s="28"/>
      <c r="T284" s="28"/>
      <c r="U284" s="28"/>
      <c r="V284" s="28"/>
      <c r="W284" s="28"/>
      <c r="X284" s="28"/>
      <c r="Y284" s="28"/>
      <c r="Z284" s="28"/>
      <c r="AA284" s="28"/>
      <c r="AB284" s="28"/>
      <c r="AC284" s="28"/>
      <c r="AD284" s="28"/>
      <c r="AE284" s="28"/>
      <c r="AF284" s="28"/>
    </row>
    <row r="285" spans="1:32" ht="15.75" customHeight="1">
      <c r="A285" s="28" t="s">
        <v>1380</v>
      </c>
      <c r="B285" s="28" t="s">
        <v>1436</v>
      </c>
      <c r="C285" s="28" t="str">
        <f t="shared" si="22"/>
        <v>q285: Does your baby pick up a small toy, holding it in the center of her hands with her fingers around it?</v>
      </c>
      <c r="D285" s="28" t="str">
        <f t="shared" si="23"/>
        <v xml:space="preserve">q285: Ese umwana wawe aterura agakinisho gato, akagafatira hagati mu kiganza cye, intoki zikazengurutse? </v>
      </c>
      <c r="E285" s="28" t="s">
        <v>1437</v>
      </c>
      <c r="F285" s="28" t="s">
        <v>1438</v>
      </c>
      <c r="G285" s="28" t="s">
        <v>1439</v>
      </c>
      <c r="H285" s="28"/>
      <c r="I285" s="28"/>
      <c r="J285" s="28"/>
      <c r="K285" s="28"/>
      <c r="L285" s="28"/>
      <c r="M285" s="28"/>
      <c r="N285" s="28"/>
      <c r="O285" s="28"/>
      <c r="P285" s="28"/>
      <c r="Q285" s="28" t="s">
        <v>716</v>
      </c>
      <c r="R285" s="28"/>
      <c r="S285" s="28"/>
      <c r="T285" s="28"/>
      <c r="U285" s="28"/>
      <c r="V285" s="28"/>
      <c r="W285" s="28"/>
      <c r="X285" s="28"/>
      <c r="Y285" s="28"/>
      <c r="Z285" s="28"/>
      <c r="AA285" s="28"/>
      <c r="AB285" s="28"/>
      <c r="AC285" s="28"/>
      <c r="AD285" s="28"/>
      <c r="AE285" s="28"/>
      <c r="AF285" s="28"/>
    </row>
    <row r="286" spans="1:32" ht="15.75" customHeight="1">
      <c r="A286" s="28" t="s">
        <v>1380</v>
      </c>
      <c r="B286" s="28" t="s">
        <v>1440</v>
      </c>
      <c r="C286" s="28" t="str">
        <f t="shared" si="22"/>
        <v xml:space="preserve">q286: Does your baby try to pick up a crumb or Cheerio by using his/her thumb and all his/her fingers in a raking motion, even if he/she isn’t able to pick it up? </v>
      </c>
      <c r="D286" s="28" t="str">
        <f t="shared" si="23"/>
        <v xml:space="preserve">q286: Ese umwana wawe agerageza gutoragura akantu gato akoresheje igikumwe cye n’izindi ntoki 4 n'ubwo ataba ashobora kugafata? </v>
      </c>
      <c r="E286" s="28" t="s">
        <v>3884</v>
      </c>
      <c r="F286" s="28" t="s">
        <v>1441</v>
      </c>
      <c r="G286" s="28" t="s">
        <v>1442</v>
      </c>
      <c r="H286" s="28" t="s">
        <v>3967</v>
      </c>
      <c r="I286" s="28" t="s">
        <v>1443</v>
      </c>
      <c r="J286" s="28"/>
      <c r="K286" s="28"/>
      <c r="L286" s="28"/>
      <c r="M286" s="28"/>
      <c r="N286" s="28"/>
      <c r="O286" s="28"/>
      <c r="P286" s="28"/>
      <c r="Q286" s="28" t="s">
        <v>716</v>
      </c>
      <c r="R286" s="28"/>
      <c r="S286" s="28"/>
      <c r="T286" s="28"/>
      <c r="U286" s="28"/>
      <c r="V286" s="28"/>
      <c r="W286" s="28"/>
      <c r="X286" s="28"/>
      <c r="Y286" s="28"/>
      <c r="Z286" s="28"/>
      <c r="AA286" s="28"/>
      <c r="AB286" s="28"/>
      <c r="AC286" s="28"/>
      <c r="AD286" s="28"/>
      <c r="AE286" s="28"/>
      <c r="AF286" s="28"/>
    </row>
    <row r="287" spans="1:32" ht="15.75" customHeight="1">
      <c r="A287" s="28" t="s">
        <v>1380</v>
      </c>
      <c r="B287" s="28" t="s">
        <v>1444</v>
      </c>
      <c r="C287" s="28" t="str">
        <f t="shared" si="22"/>
        <v>q287: Does your baby usually pick up a small toy with only one hand?</v>
      </c>
      <c r="D287" s="28" t="str">
        <f t="shared" si="23"/>
        <v xml:space="preserve">q287: Ese umwana wawe aterura agakinisho gato n’ikiganza kimwe cyonyine? </v>
      </c>
      <c r="E287" s="28" t="s">
        <v>1445</v>
      </c>
      <c r="F287" s="28" t="s">
        <v>1446</v>
      </c>
      <c r="G287" s="28" t="s">
        <v>1447</v>
      </c>
      <c r="H287" s="28"/>
      <c r="I287" s="28"/>
      <c r="J287" s="28"/>
      <c r="K287" s="28"/>
      <c r="L287" s="28"/>
      <c r="M287" s="28"/>
      <c r="N287" s="28"/>
      <c r="O287" s="28"/>
      <c r="P287" s="28"/>
      <c r="Q287" s="28" t="s">
        <v>716</v>
      </c>
      <c r="R287" s="28"/>
      <c r="S287" s="28"/>
      <c r="T287" s="28"/>
      <c r="U287" s="28"/>
      <c r="V287" s="28"/>
      <c r="W287" s="28"/>
      <c r="X287" s="28"/>
      <c r="Y287" s="28"/>
      <c r="Z287" s="28"/>
      <c r="AA287" s="28"/>
      <c r="AB287" s="28"/>
      <c r="AC287" s="28"/>
      <c r="AD287" s="28"/>
      <c r="AE287" s="28"/>
      <c r="AF287" s="28"/>
    </row>
    <row r="288" spans="1:32" ht="15.75" customHeight="1">
      <c r="A288" s="28" t="s">
        <v>1380</v>
      </c>
      <c r="B288" s="28" t="s">
        <v>1448</v>
      </c>
      <c r="C288" s="28" t="str">
        <f t="shared" si="22"/>
        <v>q288: When a toy is in front of your baby, does your baby reach for it with both hands?</v>
      </c>
      <c r="D288" s="28" t="str">
        <f t="shared" si="23"/>
        <v xml:space="preserve">q288: Iyo imbere y’umwana wawe hari igikinisho, ajya agerageza kugisingira akoresheje ibiganza byombi? </v>
      </c>
      <c r="E288" s="28" t="s">
        <v>1449</v>
      </c>
      <c r="F288" s="28" t="s">
        <v>1450</v>
      </c>
      <c r="G288" s="28" t="s">
        <v>1451</v>
      </c>
      <c r="H288" s="28"/>
      <c r="I288" s="28"/>
      <c r="J288" s="28"/>
      <c r="K288" s="28"/>
      <c r="L288" s="28"/>
      <c r="M288" s="28"/>
      <c r="N288" s="28"/>
      <c r="O288" s="28"/>
      <c r="P288" s="28"/>
      <c r="Q288" s="28" t="s">
        <v>716</v>
      </c>
      <c r="R288" s="28"/>
      <c r="S288" s="28"/>
      <c r="T288" s="28"/>
      <c r="U288" s="28"/>
      <c r="V288" s="28"/>
      <c r="W288" s="28"/>
      <c r="X288" s="28"/>
      <c r="Y288" s="28"/>
      <c r="Z288" s="28"/>
      <c r="AA288" s="28"/>
      <c r="AB288" s="28"/>
      <c r="AC288" s="28"/>
      <c r="AD288" s="28"/>
      <c r="AE288" s="28"/>
      <c r="AF288" s="28"/>
    </row>
    <row r="289" spans="1:32" ht="15.75" customHeight="1">
      <c r="A289" s="28" t="s">
        <v>1380</v>
      </c>
      <c r="B289" s="28" t="s">
        <v>1452</v>
      </c>
      <c r="C289" s="28" t="str">
        <f t="shared" si="22"/>
        <v xml:space="preserve">q289: When your baby is on his/her back, does he/she turn his/her head to look for a toy when he/she drops it? </v>
      </c>
      <c r="D289" s="28" t="str">
        <f t="shared" si="23"/>
        <v xml:space="preserve">q289: Ese iyo umwana wawe aryamye agaramye ajya ahindukiza umutwe ashaka kureba igikinisho aho agitaye? </v>
      </c>
      <c r="E289" s="28" t="s">
        <v>3885</v>
      </c>
      <c r="F289" s="28" t="s">
        <v>1453</v>
      </c>
      <c r="G289" s="28" t="s">
        <v>1454</v>
      </c>
      <c r="H289" s="28" t="s">
        <v>3968</v>
      </c>
      <c r="I289" s="28" t="s">
        <v>1455</v>
      </c>
      <c r="J289" s="28"/>
      <c r="K289" s="28"/>
      <c r="L289" s="28"/>
      <c r="M289" s="28"/>
      <c r="N289" s="28"/>
      <c r="O289" s="28"/>
      <c r="P289" s="28"/>
      <c r="Q289" s="28" t="s">
        <v>716</v>
      </c>
      <c r="R289" s="28"/>
      <c r="S289" s="28"/>
      <c r="T289" s="28"/>
      <c r="U289" s="28"/>
      <c r="V289" s="28"/>
      <c r="W289" s="28"/>
      <c r="X289" s="28"/>
      <c r="Y289" s="28"/>
      <c r="Z289" s="28"/>
      <c r="AA289" s="28"/>
      <c r="AB289" s="28"/>
      <c r="AC289" s="28"/>
      <c r="AD289" s="28"/>
      <c r="AE289" s="28"/>
      <c r="AF289" s="28"/>
    </row>
    <row r="290" spans="1:32" ht="15.75" customHeight="1">
      <c r="A290" s="28" t="s">
        <v>1380</v>
      </c>
      <c r="B290" s="28" t="s">
        <v>1456</v>
      </c>
      <c r="C290" s="28" t="str">
        <f t="shared" si="22"/>
        <v>q290: When your baby is on her back, does he/she try to get a toy he/she has dropped if he/she can see it?</v>
      </c>
      <c r="D290" s="28" t="str">
        <f t="shared" si="23"/>
        <v xml:space="preserve">q290: Ese iyo umwana wawe aryamye agaramye ajya agerageza gufata igikinisho ataye iyo ashobora kukireba? </v>
      </c>
      <c r="E290" s="28" t="s">
        <v>3930</v>
      </c>
      <c r="F290" s="28" t="s">
        <v>1457</v>
      </c>
      <c r="G290" s="28" t="s">
        <v>1458</v>
      </c>
      <c r="H290" s="28"/>
      <c r="I290" s="28"/>
      <c r="J290" s="28"/>
      <c r="K290" s="28"/>
      <c r="L290" s="28"/>
      <c r="M290" s="28"/>
      <c r="N290" s="28"/>
      <c r="O290" s="28"/>
      <c r="P290" s="28"/>
      <c r="Q290" s="28" t="s">
        <v>716</v>
      </c>
      <c r="R290" s="28"/>
      <c r="S290" s="28"/>
      <c r="T290" s="28"/>
      <c r="U290" s="28"/>
      <c r="V290" s="28"/>
      <c r="W290" s="28"/>
      <c r="X290" s="28"/>
      <c r="Y290" s="28"/>
      <c r="Z290" s="28"/>
      <c r="AA290" s="28"/>
      <c r="AB290" s="28"/>
      <c r="AC290" s="28"/>
      <c r="AD290" s="28"/>
      <c r="AE290" s="28"/>
      <c r="AF290" s="28"/>
    </row>
    <row r="291" spans="1:32" ht="15.75" customHeight="1">
      <c r="A291" s="28" t="s">
        <v>1380</v>
      </c>
      <c r="B291" s="28" t="s">
        <v>1459</v>
      </c>
      <c r="C291" s="28" t="str">
        <f t="shared" si="22"/>
        <v>q291: Does your baby often pick up a toy and put it in his/her mouth?</v>
      </c>
      <c r="D291" s="28" t="str">
        <f t="shared" si="23"/>
        <v xml:space="preserve">q291: Ese umwana wawe afata igikinisho akagishyira mu kanwa? </v>
      </c>
      <c r="E291" s="28" t="s">
        <v>3886</v>
      </c>
      <c r="F291" s="28" t="s">
        <v>1460</v>
      </c>
      <c r="G291" s="28" t="s">
        <v>1461</v>
      </c>
      <c r="H291" s="28"/>
      <c r="I291" s="28"/>
      <c r="J291" s="28"/>
      <c r="K291" s="28"/>
      <c r="L291" s="28"/>
      <c r="M291" s="28"/>
      <c r="N291" s="28"/>
      <c r="O291" s="28"/>
      <c r="P291" s="28"/>
      <c r="Q291" s="28" t="s">
        <v>716</v>
      </c>
      <c r="R291" s="28"/>
      <c r="S291" s="28"/>
      <c r="T291" s="28"/>
      <c r="U291" s="28"/>
      <c r="V291" s="28"/>
      <c r="W291" s="28"/>
      <c r="X291" s="28"/>
      <c r="Y291" s="28"/>
      <c r="Z291" s="28"/>
      <c r="AA291" s="28"/>
      <c r="AB291" s="28"/>
      <c r="AC291" s="28"/>
      <c r="AD291" s="28"/>
      <c r="AE291" s="28"/>
      <c r="AF291" s="28"/>
    </row>
    <row r="292" spans="1:32" ht="15.75" customHeight="1">
      <c r="A292" s="28" t="s">
        <v>1380</v>
      </c>
      <c r="B292" s="28" t="s">
        <v>1462</v>
      </c>
      <c r="C292" s="28" t="str">
        <f t="shared" si="22"/>
        <v>q292: Does your baby pass a toy back and forth from one hand to the other?</v>
      </c>
      <c r="D292" s="28" t="str">
        <f t="shared" si="23"/>
        <v xml:space="preserve">q292: Ese umwana wawe ajya afata igikinisho akivana mu kiganza kimwe agishyira mu kindi? </v>
      </c>
      <c r="E292" s="28" t="s">
        <v>1463</v>
      </c>
      <c r="F292" s="28" t="s">
        <v>1464</v>
      </c>
      <c r="G292" s="28" t="s">
        <v>1465</v>
      </c>
      <c r="H292" s="28"/>
      <c r="I292" s="28"/>
      <c r="J292" s="28"/>
      <c r="K292" s="28"/>
      <c r="L292" s="28"/>
      <c r="M292" s="28"/>
      <c r="N292" s="28"/>
      <c r="O292" s="28"/>
      <c r="P292" s="28"/>
      <c r="Q292" s="28" t="s">
        <v>716</v>
      </c>
      <c r="R292" s="28"/>
      <c r="S292" s="28"/>
      <c r="T292" s="28"/>
      <c r="U292" s="28"/>
      <c r="V292" s="28"/>
      <c r="W292" s="28"/>
      <c r="X292" s="28"/>
      <c r="Y292" s="28"/>
      <c r="Z292" s="28"/>
      <c r="AA292" s="28"/>
      <c r="AB292" s="28"/>
      <c r="AC292" s="28"/>
      <c r="AD292" s="28"/>
      <c r="AE292" s="28"/>
      <c r="AF292" s="28"/>
    </row>
    <row r="293" spans="1:32" ht="15.75" customHeight="1">
      <c r="A293" s="28" t="s">
        <v>1380</v>
      </c>
      <c r="B293" s="28" t="s">
        <v>1466</v>
      </c>
      <c r="C293" s="28" t="str">
        <f t="shared" si="22"/>
        <v>q293: Does your baby play by banging a toy up and down on the floor or table?</v>
      </c>
      <c r="D293" s="28" t="str">
        <f t="shared" si="23"/>
        <v xml:space="preserve">q293: Ese umwana wawe ajya akinisha igikinisho agihondagura hasi cyangwa ku meza? </v>
      </c>
      <c r="E293" s="28" t="s">
        <v>1467</v>
      </c>
      <c r="F293" s="28" t="s">
        <v>1468</v>
      </c>
      <c r="G293" s="28" t="s">
        <v>1469</v>
      </c>
      <c r="H293" s="28"/>
      <c r="I293" s="28"/>
      <c r="J293" s="28"/>
      <c r="K293" s="28"/>
      <c r="L293" s="28"/>
      <c r="M293" s="28"/>
      <c r="N293" s="28"/>
      <c r="O293" s="28"/>
      <c r="P293" s="28"/>
      <c r="Q293" s="28" t="s">
        <v>716</v>
      </c>
      <c r="R293" s="28"/>
      <c r="S293" s="28"/>
      <c r="T293" s="28"/>
      <c r="U293" s="28"/>
      <c r="V293" s="28"/>
      <c r="W293" s="28"/>
      <c r="X293" s="28"/>
      <c r="Y293" s="28"/>
      <c r="Z293" s="28"/>
      <c r="AA293" s="28"/>
      <c r="AB293" s="28"/>
      <c r="AC293" s="28"/>
      <c r="AD293" s="28"/>
      <c r="AE293" s="28"/>
      <c r="AF293" s="28"/>
    </row>
    <row r="294" spans="1:32" ht="15.75" customHeight="1">
      <c r="A294" s="28" t="s">
        <v>1380</v>
      </c>
      <c r="B294" s="28" t="s">
        <v>1470</v>
      </c>
      <c r="C294" s="28" t="str">
        <f t="shared" si="22"/>
        <v>q294: When in front of a large mirror, does your baby smile or coo at herself?</v>
      </c>
      <c r="D294" s="28" t="str">
        <f t="shared" si="23"/>
        <v xml:space="preserve">q294: Iyo umwana wawe ari imbere y’indorerwamo nini aramwenyura cyangwa akivugisha? </v>
      </c>
      <c r="E294" s="28" t="s">
        <v>1471</v>
      </c>
      <c r="F294" s="28" t="s">
        <v>1472</v>
      </c>
      <c r="G294" s="28" t="s">
        <v>1473</v>
      </c>
      <c r="H294" s="28" t="s">
        <v>1474</v>
      </c>
      <c r="I294" s="28" t="s">
        <v>1475</v>
      </c>
      <c r="J294" s="28"/>
      <c r="K294" s="28"/>
      <c r="L294" s="28"/>
      <c r="M294" s="28"/>
      <c r="N294" s="28"/>
      <c r="O294" s="28"/>
      <c r="P294" s="28"/>
      <c r="Q294" s="28" t="s">
        <v>716</v>
      </c>
      <c r="R294" s="28"/>
      <c r="S294" s="28"/>
      <c r="T294" s="28"/>
      <c r="U294" s="28"/>
      <c r="V294" s="28"/>
      <c r="W294" s="28"/>
      <c r="X294" s="28"/>
      <c r="Y294" s="28"/>
      <c r="Z294" s="28"/>
      <c r="AA294" s="28"/>
      <c r="AB294" s="28"/>
      <c r="AC294" s="28"/>
      <c r="AD294" s="28"/>
      <c r="AE294" s="28"/>
      <c r="AF294" s="28"/>
    </row>
    <row r="295" spans="1:32" ht="15.75" customHeight="1">
      <c r="A295" s="28" t="s">
        <v>1380</v>
      </c>
      <c r="B295" s="28" t="s">
        <v>1476</v>
      </c>
      <c r="C295" s="28" t="str">
        <f t="shared" si="22"/>
        <v xml:space="preserve">q295: Does your baby act differently toward strangers than he/she does with you and other familiar people? </v>
      </c>
      <c r="D295" s="28" t="str">
        <f t="shared" si="23"/>
        <v xml:space="preserve">q295: Ese iyo umwana wawe ari hamwe n’abantu atamenyereye yaba yifata mu buryo butandukanye n’uko yifata iyo ari hamwe nawe cyangwa abandi amenyeranye nabo? </v>
      </c>
      <c r="E295" s="28" t="s">
        <v>3847</v>
      </c>
      <c r="F295" s="28" t="s">
        <v>1477</v>
      </c>
      <c r="G295" s="28" t="s">
        <v>1478</v>
      </c>
      <c r="H295" s="28" t="s">
        <v>1479</v>
      </c>
      <c r="I295" s="28"/>
      <c r="J295" s="28"/>
      <c r="K295" s="28"/>
      <c r="L295" s="28"/>
      <c r="M295" s="28"/>
      <c r="N295" s="28"/>
      <c r="O295" s="28"/>
      <c r="P295" s="28"/>
      <c r="Q295" s="28" t="s">
        <v>716</v>
      </c>
      <c r="R295" s="28"/>
      <c r="S295" s="28"/>
      <c r="T295" s="28"/>
      <c r="U295" s="28"/>
      <c r="V295" s="28"/>
      <c r="W295" s="28"/>
      <c r="X295" s="28"/>
      <c r="Y295" s="28"/>
      <c r="Z295" s="28"/>
      <c r="AA295" s="28"/>
      <c r="AB295" s="28"/>
      <c r="AC295" s="28"/>
      <c r="AD295" s="28"/>
      <c r="AE295" s="28"/>
      <c r="AF295" s="28"/>
    </row>
    <row r="296" spans="1:32" ht="15.75" customHeight="1">
      <c r="A296" s="28" t="s">
        <v>1380</v>
      </c>
      <c r="B296" s="28" t="s">
        <v>1480</v>
      </c>
      <c r="C296" s="28" t="str">
        <f t="shared" si="22"/>
        <v>q296: While lying on her back, does your baby play by grabbing her foot?</v>
      </c>
      <c r="D296" s="28" t="str">
        <f t="shared" si="23"/>
        <v xml:space="preserve">q296: Iyo umwana wawe aryamye agaramye, ajya akina azamura amaguru agafata ikirenge cye? </v>
      </c>
      <c r="E296" s="28" t="s">
        <v>1481</v>
      </c>
      <c r="F296" s="28" t="s">
        <v>1482</v>
      </c>
      <c r="G296" s="28" t="s">
        <v>1483</v>
      </c>
      <c r="H296" s="28"/>
      <c r="I296" s="28"/>
      <c r="J296" s="28"/>
      <c r="K296" s="28"/>
      <c r="L296" s="28"/>
      <c r="M296" s="28"/>
      <c r="N296" s="28"/>
      <c r="O296" s="28"/>
      <c r="P296" s="28"/>
      <c r="Q296" s="28" t="s">
        <v>716</v>
      </c>
      <c r="R296" s="28"/>
      <c r="S296" s="28"/>
      <c r="T296" s="28"/>
      <c r="U296" s="28"/>
      <c r="V296" s="28"/>
      <c r="W296" s="28"/>
      <c r="X296" s="28"/>
      <c r="Y296" s="28"/>
      <c r="Z296" s="28"/>
      <c r="AA296" s="28"/>
      <c r="AB296" s="28"/>
      <c r="AC296" s="28"/>
      <c r="AD296" s="28"/>
      <c r="AE296" s="28"/>
      <c r="AF296" s="28"/>
    </row>
    <row r="297" spans="1:32" ht="15.75" customHeight="1">
      <c r="A297" s="28" t="s">
        <v>1380</v>
      </c>
      <c r="B297" s="28" t="s">
        <v>1484</v>
      </c>
      <c r="C297" s="28" t="str">
        <f t="shared" si="22"/>
        <v>q297: When in front of a large mirror, does your baby reach out to pat the mirror?</v>
      </c>
      <c r="D297" s="28" t="str">
        <f t="shared" si="23"/>
        <v xml:space="preserve">q297: Iyo umwana wawe ari imbere y’indorerwamo, ajya ayikoramo? </v>
      </c>
      <c r="E297" s="28" t="s">
        <v>1485</v>
      </c>
      <c r="F297" s="28" t="s">
        <v>1486</v>
      </c>
      <c r="G297" s="28" t="s">
        <v>1487</v>
      </c>
      <c r="H297" s="28" t="s">
        <v>1474</v>
      </c>
      <c r="I297" s="28" t="s">
        <v>1475</v>
      </c>
      <c r="J297" s="28"/>
      <c r="K297" s="28"/>
      <c r="L297" s="28"/>
      <c r="M297" s="28"/>
      <c r="N297" s="28"/>
      <c r="O297" s="28"/>
      <c r="P297" s="28"/>
      <c r="Q297" s="28" t="s">
        <v>716</v>
      </c>
      <c r="R297" s="28"/>
      <c r="S297" s="28"/>
      <c r="T297" s="28"/>
      <c r="U297" s="28"/>
      <c r="V297" s="28"/>
      <c r="W297" s="28"/>
      <c r="X297" s="28"/>
      <c r="Y297" s="28"/>
      <c r="Z297" s="28"/>
      <c r="AA297" s="28"/>
      <c r="AB297" s="28"/>
      <c r="AC297" s="28"/>
      <c r="AD297" s="28"/>
      <c r="AE297" s="28"/>
      <c r="AF297" s="28"/>
    </row>
    <row r="298" spans="1:32" ht="15.75" customHeight="1">
      <c r="A298" s="28" t="s">
        <v>1380</v>
      </c>
      <c r="B298" s="28" t="s">
        <v>1488</v>
      </c>
      <c r="C298" s="28" t="str">
        <f t="shared" si="22"/>
        <v>q298: While your baby is on his/her back, does he/she put his/her foot in his/her mouth?</v>
      </c>
      <c r="D298" s="28" t="str">
        <f t="shared" si="23"/>
        <v>q298: Iyo umwana wawe aryamye agaramye ajya afata akarenge ke akagashyira mu kanwa?</v>
      </c>
      <c r="E298" s="28" t="s">
        <v>3887</v>
      </c>
      <c r="F298" s="28" t="s">
        <v>1489</v>
      </c>
      <c r="G298" s="28" t="s">
        <v>1490</v>
      </c>
      <c r="H298" s="28"/>
      <c r="I298" s="28"/>
      <c r="J298" s="28"/>
      <c r="K298" s="28"/>
      <c r="L298" s="28"/>
      <c r="M298" s="28"/>
      <c r="N298" s="28"/>
      <c r="O298" s="28"/>
      <c r="P298" s="28"/>
      <c r="Q298" s="28" t="s">
        <v>716</v>
      </c>
      <c r="R298" s="28"/>
      <c r="S298" s="28"/>
      <c r="T298" s="28"/>
      <c r="U298" s="28"/>
      <c r="V298" s="28"/>
      <c r="W298" s="28"/>
      <c r="X298" s="28"/>
      <c r="Y298" s="28"/>
      <c r="Z298" s="28"/>
      <c r="AA298" s="28"/>
      <c r="AB298" s="28"/>
      <c r="AC298" s="28"/>
      <c r="AD298" s="28"/>
      <c r="AE298" s="28"/>
      <c r="AF298" s="28"/>
    </row>
    <row r="299" spans="1:32" ht="15.75" customHeight="1">
      <c r="A299" s="28" t="s">
        <v>1380</v>
      </c>
      <c r="B299" s="28" t="s">
        <v>1491</v>
      </c>
      <c r="C299" s="28" t="str">
        <f t="shared" si="22"/>
        <v xml:space="preserve">q299: Does your baby try to get a toy that is out of reach? </v>
      </c>
      <c r="D299" s="28" t="str">
        <f t="shared" si="23"/>
        <v>q299: Ese umwana wawe ajya agerageza gushyikira igikinisho kimuruhije kugeraho?</v>
      </c>
      <c r="E299" s="28" t="s">
        <v>1492</v>
      </c>
      <c r="F299" s="28" t="s">
        <v>1493</v>
      </c>
      <c r="G299" s="28" t="s">
        <v>1494</v>
      </c>
      <c r="H299" s="28" t="s">
        <v>3969</v>
      </c>
      <c r="I299" s="28" t="s">
        <v>1495</v>
      </c>
      <c r="J299" s="28"/>
      <c r="K299" s="28"/>
      <c r="L299" s="28"/>
      <c r="M299" s="28"/>
      <c r="N299" s="28"/>
      <c r="O299" s="28"/>
      <c r="P299" s="28"/>
      <c r="Q299" s="28" t="s">
        <v>716</v>
      </c>
      <c r="R299" s="28"/>
      <c r="S299" s="28"/>
      <c r="T299" s="28"/>
      <c r="U299" s="28"/>
      <c r="V299" s="28"/>
      <c r="W299" s="28"/>
      <c r="X299" s="28"/>
      <c r="Y299" s="28"/>
      <c r="Z299" s="28"/>
      <c r="AA299" s="28"/>
      <c r="AB299" s="28"/>
      <c r="AC299" s="28"/>
      <c r="AD299" s="28"/>
      <c r="AE299" s="28"/>
      <c r="AF299" s="28"/>
    </row>
    <row r="300" spans="1:32" ht="15.75" customHeight="1">
      <c r="A300" s="28" t="s">
        <v>572</v>
      </c>
      <c r="B300" s="28" t="s">
        <v>1372</v>
      </c>
      <c r="C300" s="28" t="str">
        <f t="shared" si="22"/>
        <v xml:space="preserve">q300: </v>
      </c>
      <c r="D300" s="28" t="str">
        <f t="shared" si="23"/>
        <v xml:space="preserve">q300: </v>
      </c>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c r="AF300" s="28"/>
    </row>
    <row r="301" spans="1:32" ht="15.75" customHeight="1">
      <c r="A301" s="28" t="s">
        <v>568</v>
      </c>
      <c r="B301" s="28" t="s">
        <v>1496</v>
      </c>
      <c r="C301" s="28" t="str">
        <f t="shared" si="22"/>
        <v>q301: Module 3.2 ASQ - 8 month (asq8)</v>
      </c>
      <c r="D301" s="28" t="str">
        <f t="shared" si="23"/>
        <v>q301: Module 3.2 ASQ - 8 month (asq8)</v>
      </c>
      <c r="E301" s="28" t="s">
        <v>1497</v>
      </c>
      <c r="F301" s="28" t="s">
        <v>1497</v>
      </c>
      <c r="G301" s="28"/>
      <c r="H301" s="28"/>
      <c r="I301" s="28"/>
      <c r="J301" s="28"/>
      <c r="K301" s="28"/>
      <c r="L301" s="28"/>
      <c r="M301" s="28"/>
      <c r="N301" s="28"/>
      <c r="O301" s="28" t="s">
        <v>1498</v>
      </c>
      <c r="P301" s="28"/>
      <c r="Q301" s="28"/>
      <c r="R301" s="28"/>
      <c r="S301" s="28"/>
      <c r="T301" s="28"/>
      <c r="U301" s="28"/>
      <c r="V301" s="28"/>
      <c r="W301" s="28"/>
      <c r="X301" s="28"/>
      <c r="Y301" s="28"/>
      <c r="Z301" s="28"/>
      <c r="AA301" s="28"/>
      <c r="AB301" s="28"/>
      <c r="AC301" s="28"/>
      <c r="AD301" s="28" t="s">
        <v>1499</v>
      </c>
      <c r="AE301" s="28"/>
      <c r="AF301" s="28"/>
    </row>
    <row r="302" spans="1:32" ht="15.75" customHeight="1">
      <c r="A302" s="28" t="s">
        <v>449</v>
      </c>
      <c r="B302" s="28" t="s">
        <v>1500</v>
      </c>
      <c r="C302" s="28" t="str">
        <f t="shared" si="22"/>
        <v>q302: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302" s="28" t="str">
        <f t="shared" si="23"/>
        <v xml:space="preserve">q302: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302" s="28" t="s">
        <v>1377</v>
      </c>
      <c r="F302" s="28" t="s">
        <v>1378</v>
      </c>
      <c r="G302" s="28" t="s">
        <v>1501</v>
      </c>
      <c r="H302" s="28"/>
      <c r="I302" s="28"/>
      <c r="J302" s="28"/>
      <c r="K302" s="28"/>
      <c r="L302" s="28"/>
      <c r="M302" s="28"/>
      <c r="N302" s="28"/>
      <c r="O302" s="28"/>
      <c r="P302" s="28"/>
      <c r="Q302" s="28" t="s">
        <v>855</v>
      </c>
      <c r="R302" s="28"/>
      <c r="S302" s="28"/>
      <c r="T302" s="28"/>
      <c r="U302" s="28"/>
      <c r="V302" s="28"/>
      <c r="W302" s="28"/>
      <c r="X302" s="28"/>
      <c r="Y302" s="28"/>
      <c r="Z302" s="28"/>
      <c r="AA302" s="28"/>
      <c r="AB302" s="28"/>
      <c r="AC302" s="28"/>
      <c r="AD302" s="28"/>
      <c r="AE302" s="28"/>
      <c r="AF302" s="28"/>
    </row>
    <row r="303" spans="1:32" ht="15.75" customHeight="1">
      <c r="A303" s="28" t="s">
        <v>1380</v>
      </c>
      <c r="B303" s="28" t="s">
        <v>1502</v>
      </c>
      <c r="C303" s="28" t="str">
        <f t="shared" si="22"/>
        <v>q303: If you call to your baby when you are out of sight, does he/she look in the direction of your voice?</v>
      </c>
      <c r="D303" s="28" t="str">
        <f t="shared" si="23"/>
        <v>q303: Iyo uhamagaye umwana wawe aho atakureba, ese areba mu cyerekezo cy’ijwi ryawe?</v>
      </c>
      <c r="E303" s="28" t="s">
        <v>3931</v>
      </c>
      <c r="F303" s="28" t="s">
        <v>1390</v>
      </c>
      <c r="G303" s="28" t="s">
        <v>1391</v>
      </c>
      <c r="H303" s="28"/>
      <c r="I303" s="28"/>
      <c r="J303" s="28"/>
      <c r="K303" s="28"/>
      <c r="L303" s="28"/>
      <c r="M303" s="28"/>
      <c r="N303" s="28"/>
      <c r="O303" s="28"/>
      <c r="P303" s="28"/>
      <c r="Q303" s="28" t="s">
        <v>716</v>
      </c>
      <c r="R303" s="28"/>
      <c r="S303" s="28"/>
      <c r="T303" s="28"/>
      <c r="U303" s="28"/>
      <c r="V303" s="28"/>
      <c r="W303" s="28"/>
      <c r="X303" s="28"/>
      <c r="Y303" s="28"/>
      <c r="Z303" s="28"/>
      <c r="AA303" s="28"/>
      <c r="AB303" s="28"/>
      <c r="AC303" s="28"/>
      <c r="AD303" s="28"/>
      <c r="AE303" s="28"/>
      <c r="AF303" s="28"/>
    </row>
    <row r="304" spans="1:32" ht="15.75" customHeight="1">
      <c r="A304" s="28" t="s">
        <v>1380</v>
      </c>
      <c r="B304" s="28" t="s">
        <v>1503</v>
      </c>
      <c r="C304" s="28" t="str">
        <f t="shared" si="22"/>
        <v>q304: When a loud noise occurs, does your baby turn to see where the sound came from?</v>
      </c>
      <c r="D304" s="28" t="str">
        <f t="shared" si="23"/>
        <v xml:space="preserve">q304: Iyo habayeho urusaku rwinshi cyane, umwana wawe ajya ahindukira ngo arebe aho urwo rusaku ruturutse? </v>
      </c>
      <c r="E304" s="28" t="s">
        <v>1393</v>
      </c>
      <c r="F304" s="28" t="s">
        <v>1394</v>
      </c>
      <c r="G304" s="28" t="s">
        <v>1395</v>
      </c>
      <c r="H304" s="28"/>
      <c r="I304" s="28"/>
      <c r="J304" s="28"/>
      <c r="K304" s="28"/>
      <c r="L304" s="28"/>
      <c r="M304" s="28"/>
      <c r="N304" s="28"/>
      <c r="O304" s="28"/>
      <c r="P304" s="28"/>
      <c r="Q304" s="28" t="s">
        <v>716</v>
      </c>
      <c r="R304" s="28"/>
      <c r="S304" s="28"/>
      <c r="T304" s="28"/>
      <c r="U304" s="28"/>
      <c r="V304" s="28"/>
      <c r="W304" s="28"/>
      <c r="X304" s="28"/>
      <c r="Y304" s="28"/>
      <c r="Z304" s="28"/>
      <c r="AA304" s="28"/>
      <c r="AB304" s="28"/>
      <c r="AC304" s="28"/>
      <c r="AD304" s="28"/>
      <c r="AE304" s="28"/>
      <c r="AF304" s="28"/>
    </row>
    <row r="305" spans="1:32" ht="15.75" customHeight="1">
      <c r="A305" s="28" t="s">
        <v>1380</v>
      </c>
      <c r="B305" s="28" t="s">
        <v>1504</v>
      </c>
      <c r="C305" s="28" t="str">
        <f t="shared" si="22"/>
        <v>q305: If you copy the sounds your baby makes, does your baby repeat the same sounds back to you?</v>
      </c>
      <c r="D305" s="28" t="str">
        <f t="shared" si="23"/>
        <v xml:space="preserve">q305: Ese iyo wiganye amajwi umwana wawe avuze, umwana wawe agusubiriramo ya majwi nk’uko wayavuze? </v>
      </c>
      <c r="E305" s="28" t="s">
        <v>1505</v>
      </c>
      <c r="F305" s="28" t="s">
        <v>1402</v>
      </c>
      <c r="G305" s="28" t="s">
        <v>1403</v>
      </c>
      <c r="H305" s="28"/>
      <c r="I305" s="28"/>
      <c r="J305" s="28"/>
      <c r="K305" s="28"/>
      <c r="L305" s="28"/>
      <c r="M305" s="28"/>
      <c r="N305" s="28"/>
      <c r="O305" s="28"/>
      <c r="P305" s="28"/>
      <c r="Q305" s="28" t="s">
        <v>716</v>
      </c>
      <c r="R305" s="28"/>
      <c r="S305" s="28"/>
      <c r="T305" s="28"/>
      <c r="U305" s="28"/>
      <c r="V305" s="28"/>
      <c r="W305" s="28"/>
      <c r="X305" s="28"/>
      <c r="Y305" s="28"/>
      <c r="Z305" s="28"/>
      <c r="AA305" s="28"/>
      <c r="AB305" s="28"/>
      <c r="AC305" s="28"/>
      <c r="AD305" s="28"/>
      <c r="AE305" s="28"/>
      <c r="AF305" s="28"/>
    </row>
    <row r="306" spans="1:32" ht="15.75" customHeight="1">
      <c r="A306" s="28" t="s">
        <v>1380</v>
      </c>
      <c r="B306" s="28" t="s">
        <v>1506</v>
      </c>
      <c r="C306" s="28" t="str">
        <f t="shared" si="22"/>
        <v>q306: Does your baby make sounds like “da,” “ga,” “ka,” and “ba”?</v>
      </c>
      <c r="D306" s="28" t="str">
        <f t="shared" si="23"/>
        <v>q306: Ese umwana wawe ashobora kuvuga amajwi nka “da”, “ga”, “ka” na “ba”?</v>
      </c>
      <c r="E306" s="28" t="s">
        <v>1397</v>
      </c>
      <c r="F306" s="28" t="s">
        <v>1398</v>
      </c>
      <c r="G306" s="28" t="s">
        <v>1399</v>
      </c>
      <c r="H306" s="28"/>
      <c r="I306" s="28"/>
      <c r="J306" s="28"/>
      <c r="K306" s="28"/>
      <c r="L306" s="28"/>
      <c r="M306" s="28"/>
      <c r="N306" s="28"/>
      <c r="O306" s="28"/>
      <c r="P306" s="28"/>
      <c r="Q306" s="28" t="s">
        <v>716</v>
      </c>
      <c r="R306" s="28"/>
      <c r="S306" s="28"/>
      <c r="T306" s="28"/>
      <c r="U306" s="28"/>
      <c r="V306" s="28"/>
      <c r="W306" s="28"/>
      <c r="X306" s="28"/>
      <c r="Y306" s="28"/>
      <c r="Z306" s="28"/>
      <c r="AA306" s="28"/>
      <c r="AB306" s="28"/>
      <c r="AC306" s="28"/>
      <c r="AD306" s="28"/>
      <c r="AE306" s="28"/>
      <c r="AF306" s="28"/>
    </row>
    <row r="307" spans="1:32" ht="15.75" customHeight="1">
      <c r="A307" s="28" t="s">
        <v>1380</v>
      </c>
      <c r="B307" s="28" t="s">
        <v>1507</v>
      </c>
      <c r="C307" s="28" t="str">
        <f t="shared" si="22"/>
        <v>q307: Does your baby respond to the tone of your voice and stop her activity at least briefly when you say “no-no” to him?</v>
      </c>
      <c r="D307" s="28" t="str">
        <f t="shared" si="23"/>
        <v xml:space="preserve">q307: Umwana wawe ajya asubiza ijwi ryawe agahagarika ibyo yakoraga byibura mu gihe gito mu gihe umubwiye oya-oya? </v>
      </c>
      <c r="E307" s="28" t="s">
        <v>1508</v>
      </c>
      <c r="F307" s="28" t="s">
        <v>1509</v>
      </c>
      <c r="G307" s="28" t="s">
        <v>1510</v>
      </c>
      <c r="H307" s="28"/>
      <c r="I307" s="28"/>
      <c r="J307" s="28"/>
      <c r="K307" s="28"/>
      <c r="L307" s="28"/>
      <c r="M307" s="28"/>
      <c r="N307" s="28"/>
      <c r="O307" s="28"/>
      <c r="P307" s="28"/>
      <c r="Q307" s="28" t="s">
        <v>716</v>
      </c>
      <c r="R307" s="28"/>
      <c r="S307" s="28"/>
      <c r="T307" s="28"/>
      <c r="U307" s="28"/>
      <c r="V307" s="28"/>
      <c r="W307" s="28"/>
      <c r="X307" s="28"/>
      <c r="Y307" s="28"/>
      <c r="Z307" s="28"/>
      <c r="AA307" s="28"/>
      <c r="AB307" s="28"/>
      <c r="AC307" s="28"/>
      <c r="AD307" s="28"/>
      <c r="AE307" s="28"/>
      <c r="AF307" s="28"/>
    </row>
    <row r="308" spans="1:32" ht="15.75" customHeight="1">
      <c r="A308" s="28" t="s">
        <v>1380</v>
      </c>
      <c r="B308" s="28" t="s">
        <v>1511</v>
      </c>
      <c r="C308" s="28" t="str">
        <f t="shared" si="22"/>
        <v xml:space="preserve">q308: Does your baby make two similar sounds like “ba-ba,” “da-da,” or “ga-ga”? </v>
      </c>
      <c r="D308" s="28" t="str">
        <f t="shared" si="23"/>
        <v xml:space="preserve">q308: Ese umwana wawe avuga amajwi abiri asa nka “ba-ba”; “da-da” cyangwa “ga-ga”? </v>
      </c>
      <c r="E308" s="28" t="s">
        <v>1512</v>
      </c>
      <c r="F308" s="28" t="s">
        <v>1513</v>
      </c>
      <c r="G308" s="28" t="s">
        <v>1514</v>
      </c>
      <c r="H308" s="28" t="s">
        <v>1515</v>
      </c>
      <c r="I308" s="28" t="s">
        <v>1516</v>
      </c>
      <c r="J308" s="28"/>
      <c r="K308" s="28"/>
      <c r="L308" s="28"/>
      <c r="M308" s="28"/>
      <c r="N308" s="28"/>
      <c r="O308" s="28"/>
      <c r="P308" s="28"/>
      <c r="Q308" s="28" t="s">
        <v>716</v>
      </c>
      <c r="R308" s="28"/>
      <c r="S308" s="28"/>
      <c r="T308" s="28"/>
      <c r="U308" s="28"/>
      <c r="V308" s="28"/>
      <c r="W308" s="28"/>
      <c r="X308" s="28"/>
      <c r="Y308" s="28"/>
      <c r="Z308" s="28"/>
      <c r="AA308" s="28"/>
      <c r="AB308" s="28"/>
      <c r="AC308" s="28"/>
      <c r="AD308" s="28"/>
      <c r="AE308" s="28"/>
      <c r="AF308" s="28"/>
    </row>
    <row r="309" spans="1:32" ht="15.75" customHeight="1">
      <c r="A309" s="28" t="s">
        <v>1380</v>
      </c>
      <c r="B309" s="28" t="s">
        <v>1517</v>
      </c>
      <c r="C309" s="28" t="str">
        <f t="shared" si="22"/>
        <v xml:space="preserve">q309: When you put your baby on the floor, does he/she lean on her hands while sitting? </v>
      </c>
      <c r="D309" s="28" t="str">
        <f t="shared" si="23"/>
        <v xml:space="preserve">q309: Iyo wicaje umwana wawe, ajya yishingikiriza ibiganza mu gihe yicaye? </v>
      </c>
      <c r="E309" s="28" t="s">
        <v>3929</v>
      </c>
      <c r="F309" s="28" t="s">
        <v>1414</v>
      </c>
      <c r="G309" s="28" t="s">
        <v>1518</v>
      </c>
      <c r="H309" s="28" t="s">
        <v>4002</v>
      </c>
      <c r="I309" s="28" t="s">
        <v>1416</v>
      </c>
      <c r="J309" s="28"/>
      <c r="K309" s="28"/>
      <c r="L309" s="28"/>
      <c r="M309" s="28"/>
      <c r="N309" s="28"/>
      <c r="O309" s="28"/>
      <c r="P309" s="28"/>
      <c r="Q309" s="28" t="s">
        <v>716</v>
      </c>
      <c r="R309" s="28"/>
      <c r="S309" s="28"/>
      <c r="T309" s="28"/>
      <c r="U309" s="28"/>
      <c r="V309" s="28"/>
      <c r="W309" s="28"/>
      <c r="X309" s="28"/>
      <c r="Y309" s="28"/>
      <c r="Z309" s="28"/>
      <c r="AA309" s="28"/>
      <c r="AB309" s="28"/>
      <c r="AC309" s="28"/>
      <c r="AD309" s="28"/>
      <c r="AE309" s="28"/>
      <c r="AF309" s="28"/>
    </row>
    <row r="310" spans="1:32" ht="15.75" customHeight="1">
      <c r="A310" s="28" t="s">
        <v>1380</v>
      </c>
      <c r="B310" s="28" t="s">
        <v>1519</v>
      </c>
      <c r="C310" s="28" t="str">
        <f t="shared" si="22"/>
        <v>q310: Does your baby roll from his/her back to his/her tummy, getting both arms out from under him?</v>
      </c>
      <c r="D310" s="28" t="str">
        <f t="shared" si="23"/>
        <v xml:space="preserve">q310: Umwana wawe ajya yibirindura agaramye, akubika inda akarambura amoboko ye? </v>
      </c>
      <c r="E310" s="28" t="s">
        <v>3881</v>
      </c>
      <c r="F310" s="28" t="s">
        <v>1411</v>
      </c>
      <c r="G310" s="28" t="s">
        <v>1412</v>
      </c>
      <c r="H310" s="28"/>
      <c r="I310" s="28"/>
      <c r="J310" s="28"/>
      <c r="K310" s="28"/>
      <c r="L310" s="28"/>
      <c r="M310" s="28"/>
      <c r="N310" s="28"/>
      <c r="O310" s="28"/>
      <c r="P310" s="28"/>
      <c r="Q310" s="28" t="s">
        <v>716</v>
      </c>
      <c r="R310" s="28"/>
      <c r="S310" s="28"/>
      <c r="T310" s="28"/>
      <c r="U310" s="28"/>
      <c r="V310" s="28"/>
      <c r="W310" s="28"/>
      <c r="X310" s="28"/>
      <c r="Y310" s="28"/>
      <c r="Z310" s="28"/>
      <c r="AA310" s="28"/>
      <c r="AB310" s="28"/>
      <c r="AC310" s="28"/>
      <c r="AD310" s="28"/>
      <c r="AE310" s="28"/>
      <c r="AF310" s="28"/>
    </row>
    <row r="311" spans="1:32" ht="15.75" customHeight="1">
      <c r="A311" s="28" t="s">
        <v>1380</v>
      </c>
      <c r="B311" s="28" t="s">
        <v>1520</v>
      </c>
      <c r="C311" s="28" t="str">
        <f t="shared" si="22"/>
        <v>q311: Does your baby get into a crawling position by getting up on her hands and knees?</v>
      </c>
      <c r="D311" s="28" t="str">
        <f t="shared" si="23"/>
        <v>q311: Ese umwana ajya yegukira ku mavi n'amaboko asa nushaka gukambakamba?</v>
      </c>
      <c r="E311" s="28" t="s">
        <v>1421</v>
      </c>
      <c r="F311" s="28" t="s">
        <v>1422</v>
      </c>
      <c r="G311" s="28" t="s">
        <v>1423</v>
      </c>
      <c r="H311" s="28"/>
      <c r="I311" s="28"/>
      <c r="J311" s="28"/>
      <c r="K311" s="28"/>
      <c r="L311" s="28"/>
      <c r="M311" s="28"/>
      <c r="N311" s="28"/>
      <c r="O311" s="28"/>
      <c r="P311" s="28"/>
      <c r="Q311" s="28" t="s">
        <v>716</v>
      </c>
      <c r="R311" s="28"/>
      <c r="S311" s="28"/>
      <c r="T311" s="28"/>
      <c r="U311" s="28"/>
      <c r="V311" s="28"/>
      <c r="W311" s="28"/>
      <c r="X311" s="28"/>
      <c r="Y311" s="28"/>
      <c r="Z311" s="28"/>
      <c r="AA311" s="28"/>
      <c r="AB311" s="28"/>
      <c r="AC311" s="28"/>
      <c r="AD311" s="28"/>
      <c r="AE311" s="28"/>
      <c r="AF311" s="28"/>
    </row>
    <row r="312" spans="1:32" ht="15.75" customHeight="1">
      <c r="A312" s="28" t="s">
        <v>1380</v>
      </c>
      <c r="B312" s="28" t="s">
        <v>1521</v>
      </c>
      <c r="C312" s="28" t="str">
        <f t="shared" si="22"/>
        <v>q312: If you hold both hands just to balance him, does your baby support his/her own weight while standing?</v>
      </c>
      <c r="D312" s="28" t="str">
        <f t="shared" si="23"/>
        <v xml:space="preserve">q312: Iyo ufashe amaboko yombi ngo ufashe uumwana guhagarara, abasha kwihanganira ibiro bye mu gihe ahagaze? </v>
      </c>
      <c r="E312" s="28" t="s">
        <v>3888</v>
      </c>
      <c r="F312" s="28" t="s">
        <v>1418</v>
      </c>
      <c r="G312" s="28" t="s">
        <v>1419</v>
      </c>
      <c r="H312" s="28"/>
      <c r="I312" s="28"/>
      <c r="J312" s="28"/>
      <c r="K312" s="28"/>
      <c r="L312" s="28"/>
      <c r="M312" s="28"/>
      <c r="N312" s="28"/>
      <c r="O312" s="28"/>
      <c r="P312" s="28"/>
      <c r="Q312" s="28" t="s">
        <v>716</v>
      </c>
      <c r="R312" s="28"/>
      <c r="S312" s="28"/>
      <c r="T312" s="28"/>
      <c r="U312" s="28"/>
      <c r="V312" s="28"/>
      <c r="W312" s="28"/>
      <c r="X312" s="28"/>
      <c r="Y312" s="28"/>
      <c r="Z312" s="28"/>
      <c r="AA312" s="28"/>
      <c r="AB312" s="28"/>
      <c r="AC312" s="28"/>
      <c r="AD312" s="28"/>
      <c r="AE312" s="28"/>
      <c r="AF312" s="28"/>
    </row>
    <row r="313" spans="1:32" ht="15.75" customHeight="1">
      <c r="A313" s="28" t="s">
        <v>1380</v>
      </c>
      <c r="B313" s="28" t="s">
        <v>1522</v>
      </c>
      <c r="C313" s="28" t="str">
        <f t="shared" si="22"/>
        <v>q313: When sitting on the floor, does your baby sit up straight for several minutes without using her hands for support?</v>
      </c>
      <c r="D313" s="28" t="str">
        <f t="shared" si="23"/>
        <v xml:space="preserve">q313: Igihe umwana wawe yicaye hasi, umwana wawe ajya yicara yemye mugihe cy’iminota myinshi adakoresheje amaboko murwego rwo kumufasha? </v>
      </c>
      <c r="E313" s="28" t="s">
        <v>1523</v>
      </c>
      <c r="F313" s="28" t="s">
        <v>1524</v>
      </c>
      <c r="G313" s="28" t="s">
        <v>1525</v>
      </c>
      <c r="H313" s="28"/>
      <c r="I313" s="28"/>
      <c r="J313" s="28"/>
      <c r="K313" s="28"/>
      <c r="L313" s="28"/>
      <c r="M313" s="28"/>
      <c r="N313" s="28"/>
      <c r="O313" s="28"/>
      <c r="P313" s="28"/>
      <c r="Q313" s="28" t="s">
        <v>716</v>
      </c>
      <c r="R313" s="28"/>
      <c r="S313" s="28"/>
      <c r="T313" s="28"/>
      <c r="U313" s="28"/>
      <c r="V313" s="28"/>
      <c r="W313" s="28"/>
      <c r="X313" s="28"/>
      <c r="Y313" s="28"/>
      <c r="Z313" s="28"/>
      <c r="AA313" s="28"/>
      <c r="AB313" s="28"/>
      <c r="AC313" s="28"/>
      <c r="AD313" s="28"/>
      <c r="AE313" s="28"/>
      <c r="AF313" s="28"/>
    </row>
    <row r="314" spans="1:32" ht="15.75" customHeight="1">
      <c r="A314" s="28" t="s">
        <v>1380</v>
      </c>
      <c r="B314" s="28" t="s">
        <v>1526</v>
      </c>
      <c r="C314" s="28" t="str">
        <f t="shared" si="22"/>
        <v>q314: When you stand your baby next to furniture, does he/she hold on without leaning his/her chest against the furniture for support?</v>
      </c>
      <c r="D314" s="28" t="str">
        <f t="shared" si="23"/>
        <v xml:space="preserve">q314: Igihe umwana wawe ahagaze afashe ku kintu, ashobora gukomeza guhagarara neza atifashishije agatuza? </v>
      </c>
      <c r="E314" s="28" t="s">
        <v>3889</v>
      </c>
      <c r="F314" s="28" t="s">
        <v>1527</v>
      </c>
      <c r="G314" s="28" t="s">
        <v>1528</v>
      </c>
      <c r="H314" s="28"/>
      <c r="I314" s="28"/>
      <c r="J314" s="28"/>
      <c r="K314" s="28"/>
      <c r="L314" s="28"/>
      <c r="M314" s="28"/>
      <c r="N314" s="28"/>
      <c r="O314" s="28"/>
      <c r="P314" s="28"/>
      <c r="Q314" s="28" t="s">
        <v>716</v>
      </c>
      <c r="R314" s="28"/>
      <c r="S314" s="28"/>
      <c r="T314" s="28"/>
      <c r="U314" s="28"/>
      <c r="V314" s="28"/>
      <c r="W314" s="28"/>
      <c r="X314" s="28"/>
      <c r="Y314" s="28"/>
      <c r="Z314" s="28"/>
      <c r="AA314" s="28"/>
      <c r="AB314" s="28"/>
      <c r="AC314" s="28"/>
      <c r="AD314" s="28"/>
      <c r="AE314" s="28"/>
      <c r="AF314" s="28"/>
    </row>
    <row r="315" spans="1:32" ht="15.75" customHeight="1">
      <c r="A315" s="28" t="s">
        <v>1380</v>
      </c>
      <c r="B315" s="28" t="s">
        <v>1529</v>
      </c>
      <c r="C315" s="28" t="str">
        <f t="shared" si="22"/>
        <v xml:space="preserve">q315: Does your baby reach for a crumb or Cheerio and touch it with her finger or hand? </v>
      </c>
      <c r="D315" s="28" t="str">
        <f t="shared" si="23"/>
        <v>q315: Umwana wawe ajya agerageza gusingira akantu gato akagakoreshaho urutoki rwe cyangwa ikiganza?</v>
      </c>
      <c r="E315" s="28" t="s">
        <v>1530</v>
      </c>
      <c r="F315" s="28" t="s">
        <v>1531</v>
      </c>
      <c r="G315" s="28" t="s">
        <v>1434</v>
      </c>
      <c r="H315" s="28" t="s">
        <v>4003</v>
      </c>
      <c r="I315" s="28" t="s">
        <v>1532</v>
      </c>
      <c r="J315" s="28"/>
      <c r="K315" s="28"/>
      <c r="L315" s="28"/>
      <c r="M315" s="28"/>
      <c r="N315" s="28"/>
      <c r="O315" s="28"/>
      <c r="P315" s="28"/>
      <c r="Q315" s="28" t="s">
        <v>716</v>
      </c>
      <c r="R315" s="28"/>
      <c r="S315" s="28"/>
      <c r="T315" s="28"/>
      <c r="U315" s="28"/>
      <c r="V315" s="28"/>
      <c r="W315" s="28"/>
      <c r="X315" s="28"/>
      <c r="Y315" s="28"/>
      <c r="Z315" s="28"/>
      <c r="AA315" s="28"/>
      <c r="AB315" s="28"/>
      <c r="AC315" s="28"/>
      <c r="AD315" s="28"/>
      <c r="AE315" s="28"/>
      <c r="AF315" s="28"/>
    </row>
    <row r="316" spans="1:32" ht="15.75" customHeight="1">
      <c r="A316" s="28" t="s">
        <v>1380</v>
      </c>
      <c r="B316" s="28" t="s">
        <v>1533</v>
      </c>
      <c r="C316" s="28" t="str">
        <f t="shared" si="22"/>
        <v>q316: Does your baby pick up a small toy, holding it in the center of his/her hand with his/her fingers around it?</v>
      </c>
      <c r="D316" s="28" t="str">
        <f t="shared" si="23"/>
        <v xml:space="preserve">q316: Ese umwana wawe aterura agakinisho gato, akagafatira hagati mu kiganza cye, intoki zikazengurutse? </v>
      </c>
      <c r="E316" s="28" t="s">
        <v>3890</v>
      </c>
      <c r="F316" s="28" t="s">
        <v>1438</v>
      </c>
      <c r="G316" s="28" t="s">
        <v>1439</v>
      </c>
      <c r="H316" s="28"/>
      <c r="I316" s="28"/>
      <c r="J316" s="28"/>
      <c r="K316" s="28"/>
      <c r="L316" s="28"/>
      <c r="M316" s="28"/>
      <c r="N316" s="28"/>
      <c r="O316" s="28"/>
      <c r="P316" s="28"/>
      <c r="Q316" s="28" t="s">
        <v>716</v>
      </c>
      <c r="R316" s="28"/>
      <c r="S316" s="28"/>
      <c r="T316" s="28"/>
      <c r="U316" s="28"/>
      <c r="V316" s="28"/>
      <c r="W316" s="28"/>
      <c r="X316" s="28"/>
      <c r="Y316" s="28"/>
      <c r="Z316" s="28"/>
      <c r="AA316" s="28"/>
      <c r="AB316" s="28"/>
      <c r="AC316" s="28"/>
      <c r="AD316" s="28"/>
      <c r="AE316" s="28"/>
      <c r="AF316" s="28"/>
    </row>
    <row r="317" spans="1:32" ht="15.75" customHeight="1">
      <c r="A317" s="28" t="s">
        <v>1380</v>
      </c>
      <c r="B317" s="28" t="s">
        <v>1534</v>
      </c>
      <c r="C317" s="28" t="str">
        <f t="shared" si="22"/>
        <v xml:space="preserve">q317: Does your baby try to pick up a crumb or Cheerio by using her thumb and all her fingers in a raking motion, even if he/she isn’t able to pick it up? </v>
      </c>
      <c r="D317" s="28" t="str">
        <f t="shared" si="23"/>
        <v xml:space="preserve">q317: Ese umwana wawe agerageza gutoragura akantu gato akoresheje igikumwe cye n’izindi ntoki 4 n'ubwo ataba ashobora kugafata? </v>
      </c>
      <c r="E317" s="28" t="s">
        <v>3932</v>
      </c>
      <c r="F317" s="28" t="s">
        <v>1441</v>
      </c>
      <c r="G317" s="28" t="s">
        <v>1535</v>
      </c>
      <c r="H317" s="28" t="s">
        <v>4004</v>
      </c>
      <c r="I317" s="28" t="s">
        <v>1443</v>
      </c>
      <c r="J317" s="28"/>
      <c r="K317" s="28"/>
      <c r="L317" s="28"/>
      <c r="M317" s="28"/>
      <c r="N317" s="28"/>
      <c r="O317" s="28"/>
      <c r="P317" s="28"/>
      <c r="Q317" s="28" t="s">
        <v>716</v>
      </c>
      <c r="R317" s="28"/>
      <c r="S317" s="28"/>
      <c r="T317" s="28"/>
      <c r="U317" s="28"/>
      <c r="V317" s="28"/>
      <c r="W317" s="28"/>
      <c r="X317" s="28"/>
      <c r="Y317" s="28"/>
      <c r="Z317" s="28"/>
      <c r="AA317" s="28"/>
      <c r="AB317" s="28"/>
      <c r="AC317" s="28"/>
      <c r="AD317" s="28"/>
      <c r="AE317" s="28"/>
      <c r="AF317" s="28"/>
    </row>
    <row r="318" spans="1:32" ht="15.75" customHeight="1">
      <c r="A318" s="28" t="s">
        <v>1380</v>
      </c>
      <c r="B318" s="28" t="s">
        <v>1536</v>
      </c>
      <c r="C318" s="28" t="str">
        <f t="shared" si="22"/>
        <v>q318: Does your baby pick up small toys with only one hand?</v>
      </c>
      <c r="D318" s="28" t="str">
        <f t="shared" si="23"/>
        <v xml:space="preserve">q318: Ese umwana wawe aterura agakinisho gato n’ikiganza kimwe cyonyine? </v>
      </c>
      <c r="E318" s="28" t="s">
        <v>1537</v>
      </c>
      <c r="F318" s="28" t="s">
        <v>1446</v>
      </c>
      <c r="G318" s="28" t="s">
        <v>1447</v>
      </c>
      <c r="H318" s="28"/>
      <c r="I318" s="28"/>
      <c r="J318" s="28"/>
      <c r="K318" s="28"/>
      <c r="L318" s="28"/>
      <c r="M318" s="28"/>
      <c r="N318" s="28"/>
      <c r="O318" s="28"/>
      <c r="P318" s="28"/>
      <c r="Q318" s="28" t="s">
        <v>716</v>
      </c>
      <c r="R318" s="28"/>
      <c r="S318" s="28"/>
      <c r="T318" s="28"/>
      <c r="U318" s="28"/>
      <c r="V318" s="28"/>
      <c r="W318" s="28"/>
      <c r="X318" s="28"/>
      <c r="Y318" s="28"/>
      <c r="Z318" s="28"/>
      <c r="AA318" s="28"/>
      <c r="AB318" s="28"/>
      <c r="AC318" s="28"/>
      <c r="AD318" s="28"/>
      <c r="AE318" s="28"/>
      <c r="AF318" s="28"/>
    </row>
    <row r="319" spans="1:32" ht="15.75" customHeight="1">
      <c r="A319" s="28" t="s">
        <v>1380</v>
      </c>
      <c r="B319" s="28" t="s">
        <v>1538</v>
      </c>
      <c r="C319" s="28" t="str">
        <f t="shared" si="22"/>
        <v xml:space="preserve">q319: Does your baby successfully pick up a crumb or Cheerio by using his/her thumb and all his/her fingers in a raking motion? </v>
      </c>
      <c r="D319" s="28" t="str">
        <f t="shared" si="23"/>
        <v xml:space="preserve">q319: Umwana wawe ajya atora  akantu gato neza akoresheje ikiganza hagati mukiganza n’intoki ze agakurura? </v>
      </c>
      <c r="E319" s="28" t="s">
        <v>3891</v>
      </c>
      <c r="F319" s="28" t="s">
        <v>1539</v>
      </c>
      <c r="G319" s="28" t="s">
        <v>1540</v>
      </c>
      <c r="H319" s="28" t="s">
        <v>3970</v>
      </c>
      <c r="I319" s="28" t="s">
        <v>1443</v>
      </c>
      <c r="J319" s="28"/>
      <c r="K319" s="28"/>
      <c r="L319" s="28"/>
      <c r="M319" s="28"/>
      <c r="N319" s="28"/>
      <c r="O319" s="28"/>
      <c r="P319" s="28"/>
      <c r="Q319" s="28" t="s">
        <v>716</v>
      </c>
      <c r="R319" s="28"/>
      <c r="S319" s="28"/>
      <c r="T319" s="28"/>
      <c r="U319" s="28"/>
      <c r="V319" s="28"/>
      <c r="W319" s="28"/>
      <c r="X319" s="28"/>
      <c r="Y319" s="28"/>
      <c r="Z319" s="28"/>
      <c r="AA319" s="28"/>
      <c r="AB319" s="28"/>
      <c r="AC319" s="28"/>
      <c r="AD319" s="28"/>
      <c r="AE319" s="28"/>
      <c r="AF319" s="28"/>
    </row>
    <row r="320" spans="1:32" ht="15.75" customHeight="1">
      <c r="A320" s="28" t="s">
        <v>1380</v>
      </c>
      <c r="B320" s="28" t="s">
        <v>1541</v>
      </c>
      <c r="C320" s="28" t="str">
        <f t="shared" si="22"/>
        <v>q320: Does your baby pick up a small toy with the tips of her thumb and fingers?</v>
      </c>
      <c r="D320" s="28" t="str">
        <f t="shared" si="23"/>
        <v>q320: Umwana wawe ajya atora igikinisho gito akoresheje intoki?</v>
      </c>
      <c r="E320" s="28" t="s">
        <v>1542</v>
      </c>
      <c r="F320" s="28" t="s">
        <v>1543</v>
      </c>
      <c r="G320" s="28" t="s">
        <v>1544</v>
      </c>
      <c r="H320" s="28" t="s">
        <v>3971</v>
      </c>
      <c r="I320" s="28" t="s">
        <v>1545</v>
      </c>
      <c r="J320" s="28"/>
      <c r="K320" s="28"/>
      <c r="L320" s="28"/>
      <c r="M320" s="28"/>
      <c r="N320" s="28"/>
      <c r="O320" s="28"/>
      <c r="P320" s="28"/>
      <c r="Q320" s="28" t="s">
        <v>716</v>
      </c>
      <c r="R320" s="28"/>
      <c r="S320" s="28"/>
      <c r="T320" s="28"/>
      <c r="U320" s="28"/>
      <c r="V320" s="28"/>
      <c r="W320" s="28"/>
      <c r="X320" s="28"/>
      <c r="Y320" s="28"/>
      <c r="Z320" s="28"/>
      <c r="AA320" s="28"/>
      <c r="AB320" s="28"/>
      <c r="AC320" s="28"/>
      <c r="AD320" s="28"/>
      <c r="AE320" s="28"/>
      <c r="AF320" s="28"/>
    </row>
    <row r="321" spans="1:32" ht="15.75" customHeight="1">
      <c r="A321" s="28" t="s">
        <v>1380</v>
      </c>
      <c r="B321" s="28" t="s">
        <v>1546</v>
      </c>
      <c r="C321" s="28" t="str">
        <f t="shared" si="22"/>
        <v>q321: Does your baby pick up a toy and put it in his/her mouth?</v>
      </c>
      <c r="D321" s="28" t="str">
        <f t="shared" si="23"/>
        <v xml:space="preserve">q321: Ese umwana wawe afata igikinisho akagishyira mu kanwa? </v>
      </c>
      <c r="E321" s="28" t="s">
        <v>3892</v>
      </c>
      <c r="F321" s="28" t="s">
        <v>1460</v>
      </c>
      <c r="G321" s="28" t="s">
        <v>1461</v>
      </c>
      <c r="H321" s="28"/>
      <c r="I321" s="28"/>
      <c r="J321" s="28"/>
      <c r="K321" s="28"/>
      <c r="L321" s="28"/>
      <c r="M321" s="28"/>
      <c r="N321" s="28"/>
      <c r="O321" s="28"/>
      <c r="P321" s="28"/>
      <c r="Q321" s="28" t="s">
        <v>716</v>
      </c>
      <c r="R321" s="28"/>
      <c r="S321" s="28"/>
      <c r="T321" s="28"/>
      <c r="U321" s="28"/>
      <c r="V321" s="28"/>
      <c r="W321" s="28"/>
      <c r="X321" s="28"/>
      <c r="Y321" s="28"/>
      <c r="Z321" s="28"/>
      <c r="AA321" s="28"/>
      <c r="AB321" s="28"/>
      <c r="AC321" s="28"/>
      <c r="AD321" s="28"/>
      <c r="AE321" s="28"/>
      <c r="AF321" s="28"/>
    </row>
    <row r="322" spans="1:32" ht="15.75" customHeight="1">
      <c r="A322" s="28" t="s">
        <v>1380</v>
      </c>
      <c r="B322" s="28" t="s">
        <v>1547</v>
      </c>
      <c r="C322" s="28" t="str">
        <f t="shared" si="22"/>
        <v>q322: When your baby is on her back, does he/she try to get a toy he/she has dropped if he/she can see it?</v>
      </c>
      <c r="D322" s="28" t="str">
        <f t="shared" si="23"/>
        <v xml:space="preserve">q322: Ese iyo umwana wawe aryamye agaramye ajya agerageza gufata igikinisho ataye iyo ashobora kukireba? </v>
      </c>
      <c r="E322" s="28" t="s">
        <v>3930</v>
      </c>
      <c r="F322" s="28" t="s">
        <v>1457</v>
      </c>
      <c r="G322" s="28" t="s">
        <v>1458</v>
      </c>
      <c r="H322" s="28"/>
      <c r="I322" s="28"/>
      <c r="J322" s="28"/>
      <c r="K322" s="28"/>
      <c r="L322" s="28"/>
      <c r="M322" s="28"/>
      <c r="N322" s="28"/>
      <c r="O322" s="28"/>
      <c r="P322" s="28"/>
      <c r="Q322" s="28" t="s">
        <v>716</v>
      </c>
      <c r="R322" s="28"/>
      <c r="S322" s="28"/>
      <c r="T322" s="28"/>
      <c r="U322" s="28"/>
      <c r="V322" s="28"/>
      <c r="W322" s="28"/>
      <c r="X322" s="28"/>
      <c r="Y322" s="28"/>
      <c r="Z322" s="28"/>
      <c r="AA322" s="28"/>
      <c r="AB322" s="28"/>
      <c r="AC322" s="28"/>
      <c r="AD322" s="28"/>
      <c r="AE322" s="28"/>
      <c r="AF322" s="28"/>
    </row>
    <row r="323" spans="1:32" ht="15.75" customHeight="1">
      <c r="A323" s="28" t="s">
        <v>1380</v>
      </c>
      <c r="B323" s="28" t="s">
        <v>1548</v>
      </c>
      <c r="C323" s="28" t="str">
        <f t="shared" si="22"/>
        <v>q323: Does your baby play by banging a toy up and down on the floor or table?</v>
      </c>
      <c r="D323" s="28" t="str">
        <f t="shared" si="23"/>
        <v xml:space="preserve">q323: Ese umwana wawe ajya akinisha igikinisho agihondagura hasi cyangwa ku meza? </v>
      </c>
      <c r="E323" s="28" t="s">
        <v>1467</v>
      </c>
      <c r="F323" s="28" t="s">
        <v>1468</v>
      </c>
      <c r="G323" s="28" t="s">
        <v>1469</v>
      </c>
      <c r="H323" s="28"/>
      <c r="I323" s="28"/>
      <c r="J323" s="28"/>
      <c r="K323" s="28"/>
      <c r="L323" s="28"/>
      <c r="M323" s="28"/>
      <c r="N323" s="28"/>
      <c r="O323" s="28"/>
      <c r="P323" s="28"/>
      <c r="Q323" s="28" t="s">
        <v>716</v>
      </c>
      <c r="R323" s="28"/>
      <c r="S323" s="28"/>
      <c r="T323" s="28"/>
      <c r="U323" s="28"/>
      <c r="V323" s="28"/>
      <c r="W323" s="28"/>
      <c r="X323" s="28"/>
      <c r="Y323" s="28"/>
      <c r="Z323" s="28"/>
      <c r="AA323" s="28"/>
      <c r="AB323" s="28"/>
      <c r="AC323" s="28"/>
      <c r="AD323" s="28"/>
      <c r="AE323" s="28"/>
      <c r="AF323" s="28"/>
    </row>
    <row r="324" spans="1:32" ht="15.75" customHeight="1">
      <c r="A324" s="28" t="s">
        <v>1380</v>
      </c>
      <c r="B324" s="28" t="s">
        <v>1549</v>
      </c>
      <c r="C324" s="28" t="str">
        <f t="shared" si="22"/>
        <v>q324: Does your baby pass a toy back and forth from one hand to the other?</v>
      </c>
      <c r="D324" s="28" t="str">
        <f t="shared" si="23"/>
        <v xml:space="preserve">q324: Ese umwana wawe ajya afata igikinisho akivana mu kiganza kimwe agishyira mu kindi? </v>
      </c>
      <c r="E324" s="28" t="s">
        <v>1463</v>
      </c>
      <c r="F324" s="28" t="s">
        <v>1464</v>
      </c>
      <c r="G324" s="28" t="s">
        <v>1465</v>
      </c>
      <c r="H324" s="28"/>
      <c r="I324" s="28"/>
      <c r="J324" s="28"/>
      <c r="K324" s="28"/>
      <c r="L324" s="28"/>
      <c r="M324" s="28"/>
      <c r="N324" s="28"/>
      <c r="O324" s="28"/>
      <c r="P324" s="28"/>
      <c r="Q324" s="28" t="s">
        <v>716</v>
      </c>
      <c r="R324" s="28"/>
      <c r="S324" s="28"/>
      <c r="T324" s="28"/>
      <c r="U324" s="28"/>
      <c r="V324" s="28"/>
      <c r="W324" s="28"/>
      <c r="X324" s="28"/>
      <c r="Y324" s="28"/>
      <c r="Z324" s="28"/>
      <c r="AA324" s="28"/>
      <c r="AB324" s="28"/>
      <c r="AC324" s="28"/>
      <c r="AD324" s="28"/>
      <c r="AE324" s="28"/>
      <c r="AF324" s="28"/>
    </row>
    <row r="325" spans="1:32" ht="15.75" customHeight="1">
      <c r="A325" s="28" t="s">
        <v>1380</v>
      </c>
      <c r="B325" s="28" t="s">
        <v>1550</v>
      </c>
      <c r="C325" s="28" t="str">
        <f t="shared" si="22"/>
        <v>q325: Does your baby pick up two small toys, one in each hand, and hold onto them for about 1 minute?</v>
      </c>
      <c r="D325" s="28" t="str">
        <f t="shared" si="23"/>
        <v>q325: Umwana wawe ajya atora udukinisho tubiri duto, kamwe muri buri kiganza, akatumarana nk’umunota umwe?</v>
      </c>
      <c r="E325" s="28" t="s">
        <v>1551</v>
      </c>
      <c r="F325" s="28" t="s">
        <v>1552</v>
      </c>
      <c r="G325" s="28" t="s">
        <v>1553</v>
      </c>
      <c r="H325" s="28"/>
      <c r="I325" s="28"/>
      <c r="J325" s="28"/>
      <c r="K325" s="28"/>
      <c r="L325" s="28"/>
      <c r="M325" s="28"/>
      <c r="N325" s="28"/>
      <c r="O325" s="28"/>
      <c r="P325" s="28"/>
      <c r="Q325" s="28" t="s">
        <v>716</v>
      </c>
      <c r="R325" s="28"/>
      <c r="S325" s="28"/>
      <c r="T325" s="28"/>
      <c r="U325" s="28"/>
      <c r="V325" s="28"/>
      <c r="W325" s="28"/>
      <c r="X325" s="28"/>
      <c r="Y325" s="28"/>
      <c r="Z325" s="28"/>
      <c r="AA325" s="28"/>
      <c r="AB325" s="28"/>
      <c r="AC325" s="28"/>
      <c r="AD325" s="28"/>
      <c r="AE325" s="28"/>
      <c r="AF325" s="28"/>
    </row>
    <row r="326" spans="1:32" ht="15.75" customHeight="1">
      <c r="A326" s="28" t="s">
        <v>1380</v>
      </c>
      <c r="B326" s="28" t="s">
        <v>1554</v>
      </c>
      <c r="C326" s="28" t="str">
        <f t="shared" ref="C326:C389" si="24">("q"&amp;ROW()&amp;":"&amp;" "&amp;E326)</f>
        <v>q326: When holding a toy in his/her hand, does your baby bang it against another toy on the table?</v>
      </c>
      <c r="D326" s="28" t="str">
        <f t="shared" ref="D326:D389" si="25">("q"&amp;ROW()&amp;":"&amp;" "&amp;F326)</f>
        <v>q326: Mugihe afashe igikinisho mu kiganza cye, umwana wawe ajya agihonda (kubita) ku kindi gikinisho ku meza?</v>
      </c>
      <c r="E326" s="28" t="s">
        <v>3893</v>
      </c>
      <c r="F326" s="28" t="s">
        <v>1555</v>
      </c>
      <c r="G326" s="28" t="s">
        <v>1556</v>
      </c>
      <c r="H326" s="28"/>
      <c r="I326" s="28"/>
      <c r="J326" s="28"/>
      <c r="K326" s="28"/>
      <c r="L326" s="28"/>
      <c r="M326" s="28"/>
      <c r="N326" s="28"/>
      <c r="O326" s="28"/>
      <c r="P326" s="28"/>
      <c r="Q326" s="28" t="s">
        <v>716</v>
      </c>
      <c r="R326" s="28"/>
      <c r="S326" s="28"/>
      <c r="T326" s="28"/>
      <c r="U326" s="28"/>
      <c r="V326" s="28"/>
      <c r="W326" s="28"/>
      <c r="X326" s="28"/>
      <c r="Y326" s="28"/>
      <c r="Z326" s="28"/>
      <c r="AA326" s="28"/>
      <c r="AB326" s="28"/>
      <c r="AC326" s="28"/>
      <c r="AD326" s="28"/>
      <c r="AE326" s="28"/>
      <c r="AF326" s="28"/>
    </row>
    <row r="327" spans="1:32" ht="15.75" customHeight="1">
      <c r="A327" s="28" t="s">
        <v>1380</v>
      </c>
      <c r="B327" s="28" t="s">
        <v>1557</v>
      </c>
      <c r="C327" s="28" t="str">
        <f t="shared" si="24"/>
        <v>q327: While lying on her back, does your baby play by grabbing her foot?</v>
      </c>
      <c r="D327" s="28" t="str">
        <f t="shared" si="25"/>
        <v xml:space="preserve">q327: Iyo umwana wawe aryamye agaramye, ajya akina azamura amaguru agafata ikirenge cye? </v>
      </c>
      <c r="E327" s="28" t="s">
        <v>1481</v>
      </c>
      <c r="F327" s="28" t="s">
        <v>1482</v>
      </c>
      <c r="G327" s="28" t="s">
        <v>1483</v>
      </c>
      <c r="H327" s="28"/>
      <c r="I327" s="28"/>
      <c r="J327" s="28"/>
      <c r="K327" s="28"/>
      <c r="L327" s="28"/>
      <c r="M327" s="28"/>
      <c r="N327" s="28"/>
      <c r="O327" s="28"/>
      <c r="P327" s="28"/>
      <c r="Q327" s="28" t="s">
        <v>716</v>
      </c>
      <c r="R327" s="28"/>
      <c r="S327" s="28"/>
      <c r="T327" s="28"/>
      <c r="U327" s="28"/>
      <c r="V327" s="28"/>
      <c r="W327" s="28"/>
      <c r="X327" s="28"/>
      <c r="Y327" s="28"/>
      <c r="Z327" s="28"/>
      <c r="AA327" s="28"/>
      <c r="AB327" s="28"/>
      <c r="AC327" s="28"/>
      <c r="AD327" s="28"/>
      <c r="AE327" s="28"/>
      <c r="AF327" s="28"/>
    </row>
    <row r="328" spans="1:32" ht="15.75" customHeight="1">
      <c r="A328" s="28" t="s">
        <v>1380</v>
      </c>
      <c r="B328" s="28" t="s">
        <v>1558</v>
      </c>
      <c r="C328" s="28" t="str">
        <f t="shared" si="24"/>
        <v>q328: When in front of a large mirror, does your baby reach out to pat the mirror?</v>
      </c>
      <c r="D328" s="28" t="str">
        <f t="shared" si="25"/>
        <v xml:space="preserve">q328: Iyo umwana wawe ari imbere y’indorerwamo, ajya ayikoramo? </v>
      </c>
      <c r="E328" s="28" t="s">
        <v>1485</v>
      </c>
      <c r="F328" s="28" t="s">
        <v>1486</v>
      </c>
      <c r="G328" s="28" t="s">
        <v>1487</v>
      </c>
      <c r="H328" s="28" t="s">
        <v>1474</v>
      </c>
      <c r="I328" s="28" t="s">
        <v>1475</v>
      </c>
      <c r="J328" s="28"/>
      <c r="K328" s="28"/>
      <c r="L328" s="28"/>
      <c r="M328" s="28"/>
      <c r="N328" s="28"/>
      <c r="O328" s="28"/>
      <c r="P328" s="28"/>
      <c r="Q328" s="28" t="s">
        <v>716</v>
      </c>
      <c r="R328" s="28"/>
      <c r="S328" s="28"/>
      <c r="T328" s="28"/>
      <c r="U328" s="28"/>
      <c r="V328" s="28"/>
      <c r="W328" s="28"/>
      <c r="X328" s="28"/>
      <c r="Y328" s="28"/>
      <c r="Z328" s="28"/>
      <c r="AA328" s="28"/>
      <c r="AB328" s="28"/>
      <c r="AC328" s="28"/>
      <c r="AD328" s="28"/>
      <c r="AE328" s="28"/>
      <c r="AF328" s="28"/>
    </row>
    <row r="329" spans="1:32" ht="15.75" customHeight="1">
      <c r="A329" s="28" t="s">
        <v>1380</v>
      </c>
      <c r="B329" s="28" t="s">
        <v>1559</v>
      </c>
      <c r="C329" s="28" t="str">
        <f t="shared" si="24"/>
        <v xml:space="preserve">q329: Does your baby try to get a toy that is out of reach? </v>
      </c>
      <c r="D329" s="28" t="str">
        <f t="shared" si="25"/>
        <v>q329: Ese umwana wawe ajya agerageza gushyikira igikinisho kimuruhije kugeraho?</v>
      </c>
      <c r="E329" s="28" t="s">
        <v>1492</v>
      </c>
      <c r="F329" s="28" t="s">
        <v>1493</v>
      </c>
      <c r="G329" s="28" t="s">
        <v>1494</v>
      </c>
      <c r="H329" s="28" t="s">
        <v>4016</v>
      </c>
      <c r="I329" s="28" t="s">
        <v>1495</v>
      </c>
      <c r="J329" s="28"/>
      <c r="K329" s="28"/>
      <c r="L329" s="28"/>
      <c r="M329" s="28"/>
      <c r="N329" s="28"/>
      <c r="O329" s="28"/>
      <c r="P329" s="28"/>
      <c r="Q329" s="28" t="s">
        <v>716</v>
      </c>
      <c r="R329" s="28"/>
      <c r="S329" s="28"/>
      <c r="T329" s="28"/>
      <c r="U329" s="28"/>
      <c r="V329" s="28"/>
      <c r="W329" s="28"/>
      <c r="X329" s="28"/>
      <c r="Y329" s="28"/>
      <c r="Z329" s="28"/>
      <c r="AA329" s="28"/>
      <c r="AB329" s="28"/>
      <c r="AC329" s="28"/>
      <c r="AD329" s="28"/>
      <c r="AE329" s="28"/>
      <c r="AF329" s="28"/>
    </row>
    <row r="330" spans="1:32" ht="15.75" customHeight="1">
      <c r="A330" s="28" t="s">
        <v>1380</v>
      </c>
      <c r="B330" s="28" t="s">
        <v>1560</v>
      </c>
      <c r="C330" s="28" t="str">
        <f t="shared" si="24"/>
        <v>q330: While your baby is on her back, does he/she put her foot in her mouth?</v>
      </c>
      <c r="D330" s="28" t="str">
        <f t="shared" si="25"/>
        <v>q330: Iyo umwana wawe aryamye agaramye ajya afata akarenge ke akagashyira mu kanwa?</v>
      </c>
      <c r="E330" s="28" t="s">
        <v>3933</v>
      </c>
      <c r="F330" s="28" t="s">
        <v>1489</v>
      </c>
      <c r="G330" s="28" t="s">
        <v>1490</v>
      </c>
      <c r="H330" s="28"/>
      <c r="I330" s="28"/>
      <c r="J330" s="28"/>
      <c r="K330" s="28"/>
      <c r="L330" s="28"/>
      <c r="M330" s="28"/>
      <c r="N330" s="28"/>
      <c r="O330" s="28"/>
      <c r="P330" s="28"/>
      <c r="Q330" s="28" t="s">
        <v>716</v>
      </c>
      <c r="R330" s="28"/>
      <c r="S330" s="28"/>
      <c r="T330" s="28"/>
      <c r="U330" s="28"/>
      <c r="V330" s="28"/>
      <c r="W330" s="28"/>
      <c r="X330" s="28"/>
      <c r="Y330" s="28"/>
      <c r="Z330" s="28"/>
      <c r="AA330" s="28"/>
      <c r="AB330" s="28"/>
      <c r="AC330" s="28"/>
      <c r="AD330" s="28"/>
      <c r="AE330" s="28"/>
      <c r="AF330" s="28"/>
    </row>
    <row r="331" spans="1:32" ht="15.75" customHeight="1">
      <c r="A331" s="28" t="s">
        <v>1380</v>
      </c>
      <c r="B331" s="28" t="s">
        <v>1561</v>
      </c>
      <c r="C331" s="28" t="str">
        <f t="shared" si="24"/>
        <v>q331: Does your baby drink water, juice, or formula from a cup while you hold it?</v>
      </c>
      <c r="D331" s="28" t="str">
        <f t="shared" si="25"/>
        <v xml:space="preserve">q331: Umwana wawe ajya anywera amazi, umutobe, cg amata y’ifu mu gikombe mugihe umufatiye?  </v>
      </c>
      <c r="E331" s="28" t="s">
        <v>1562</v>
      </c>
      <c r="F331" s="28" t="s">
        <v>1563</v>
      </c>
      <c r="G331" s="28" t="s">
        <v>1564</v>
      </c>
      <c r="H331" s="28"/>
      <c r="I331" s="28"/>
      <c r="J331" s="28"/>
      <c r="K331" s="28"/>
      <c r="L331" s="28"/>
      <c r="M331" s="28"/>
      <c r="N331" s="28"/>
      <c r="O331" s="28"/>
      <c r="P331" s="28"/>
      <c r="Q331" s="28" t="s">
        <v>716</v>
      </c>
      <c r="R331" s="28"/>
      <c r="S331" s="28"/>
      <c r="T331" s="28"/>
      <c r="U331" s="28"/>
      <c r="V331" s="28"/>
      <c r="W331" s="28"/>
      <c r="X331" s="28"/>
      <c r="Y331" s="28"/>
      <c r="Z331" s="28"/>
      <c r="AA331" s="28"/>
      <c r="AB331" s="28"/>
      <c r="AC331" s="28"/>
      <c r="AD331" s="28"/>
      <c r="AE331" s="28"/>
      <c r="AF331" s="28"/>
    </row>
    <row r="332" spans="1:32" ht="15.75" customHeight="1">
      <c r="A332" s="28" t="s">
        <v>1380</v>
      </c>
      <c r="B332" s="28" t="s">
        <v>1565</v>
      </c>
      <c r="C332" s="28" t="str">
        <f t="shared" si="24"/>
        <v>q332: Does your baby feed himself a cracker or a cookie?</v>
      </c>
      <c r="D332" s="28" t="str">
        <f t="shared" si="25"/>
        <v xml:space="preserve">q332: Umwana wawe ajya yigaburira irindazi cg igisuguti?  </v>
      </c>
      <c r="E332" s="28" t="s">
        <v>1566</v>
      </c>
      <c r="F332" s="28" t="s">
        <v>1567</v>
      </c>
      <c r="G332" s="28" t="s">
        <v>1568</v>
      </c>
      <c r="H332" s="28"/>
      <c r="I332" s="28"/>
      <c r="J332" s="28"/>
      <c r="K332" s="28"/>
      <c r="L332" s="28"/>
      <c r="M332" s="28"/>
      <c r="N332" s="28"/>
      <c r="O332" s="28"/>
      <c r="P332" s="28"/>
      <c r="Q332" s="28" t="s">
        <v>716</v>
      </c>
      <c r="R332" s="28"/>
      <c r="S332" s="28"/>
      <c r="T332" s="28"/>
      <c r="U332" s="28"/>
      <c r="V332" s="28"/>
      <c r="W332" s="28"/>
      <c r="X332" s="28"/>
      <c r="Y332" s="28"/>
      <c r="Z332" s="28"/>
      <c r="AA332" s="28"/>
      <c r="AB332" s="28"/>
      <c r="AC332" s="28"/>
      <c r="AD332" s="28"/>
      <c r="AE332" s="28"/>
      <c r="AF332" s="28"/>
    </row>
    <row r="333" spans="1:32" ht="15.75" customHeight="1">
      <c r="A333" s="28" t="s">
        <v>572</v>
      </c>
      <c r="B333" s="28" t="s">
        <v>1496</v>
      </c>
      <c r="C333" s="28" t="str">
        <f t="shared" si="24"/>
        <v xml:space="preserve">q333: </v>
      </c>
      <c r="D333" s="28" t="str">
        <f t="shared" si="25"/>
        <v xml:space="preserve">q333: </v>
      </c>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c r="AF333" s="28"/>
    </row>
    <row r="334" spans="1:32" ht="15.75" customHeight="1">
      <c r="A334" s="28" t="s">
        <v>568</v>
      </c>
      <c r="B334" s="28" t="s">
        <v>1569</v>
      </c>
      <c r="C334" s="28" t="str">
        <f t="shared" si="24"/>
        <v>q334: Module 3.3 ASQ - 10 month (asq10)</v>
      </c>
      <c r="D334" s="28" t="str">
        <f t="shared" si="25"/>
        <v>q334: Module 3.3 ASQ - 10 month (asq10)</v>
      </c>
      <c r="E334" s="28" t="s">
        <v>1570</v>
      </c>
      <c r="F334" s="28" t="s">
        <v>1570</v>
      </c>
      <c r="G334" s="28"/>
      <c r="H334" s="28"/>
      <c r="I334" s="28"/>
      <c r="J334" s="28"/>
      <c r="K334" s="28"/>
      <c r="L334" s="28"/>
      <c r="M334" s="28"/>
      <c r="N334" s="28"/>
      <c r="O334" s="28" t="s">
        <v>1571</v>
      </c>
      <c r="P334" s="28"/>
      <c r="Q334" s="28"/>
      <c r="R334" s="28"/>
      <c r="S334" s="28"/>
      <c r="T334" s="28"/>
      <c r="U334" s="28"/>
      <c r="V334" s="28"/>
      <c r="W334" s="28"/>
      <c r="X334" s="28"/>
      <c r="Y334" s="28"/>
      <c r="Z334" s="28"/>
      <c r="AA334" s="28"/>
      <c r="AB334" s="28"/>
      <c r="AC334" s="28"/>
      <c r="AD334" s="28" t="s">
        <v>1572</v>
      </c>
      <c r="AE334" s="28"/>
      <c r="AF334" s="28"/>
    </row>
    <row r="335" spans="1:32" ht="15.75" customHeight="1">
      <c r="A335" s="28" t="s">
        <v>449</v>
      </c>
      <c r="B335" s="28" t="s">
        <v>1573</v>
      </c>
      <c r="C335" s="28" t="str">
        <f t="shared" si="24"/>
        <v>q335: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335" s="28" t="str">
        <f t="shared" si="25"/>
        <v xml:space="preserve">q335: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335" s="28" t="s">
        <v>1377</v>
      </c>
      <c r="F335" s="28" t="s">
        <v>1378</v>
      </c>
      <c r="G335" s="28" t="s">
        <v>1574</v>
      </c>
      <c r="H335" s="28"/>
      <c r="I335" s="28"/>
      <c r="J335" s="28"/>
      <c r="K335" s="28"/>
      <c r="L335" s="28"/>
      <c r="M335" s="28"/>
      <c r="N335" s="28"/>
      <c r="O335" s="28"/>
      <c r="P335" s="28"/>
      <c r="Q335" s="28" t="s">
        <v>855</v>
      </c>
      <c r="R335" s="28"/>
      <c r="S335" s="28"/>
      <c r="T335" s="28"/>
      <c r="U335" s="28"/>
      <c r="V335" s="28"/>
      <c r="W335" s="28"/>
      <c r="X335" s="28"/>
      <c r="Y335" s="28"/>
      <c r="Z335" s="28"/>
      <c r="AA335" s="28"/>
      <c r="AB335" s="28"/>
      <c r="AC335" s="28"/>
      <c r="AD335" s="28"/>
      <c r="AE335" s="28"/>
      <c r="AF335" s="28"/>
    </row>
    <row r="336" spans="1:32" ht="15.75" customHeight="1">
      <c r="A336" s="28" t="s">
        <v>1380</v>
      </c>
      <c r="B336" s="28" t="s">
        <v>1575</v>
      </c>
      <c r="C336" s="28" t="str">
        <f t="shared" si="24"/>
        <v>q336: Does your baby make sounds like “da,” “ga,” “ka,” and “ba”?</v>
      </c>
      <c r="D336" s="28" t="str">
        <f t="shared" si="25"/>
        <v>q336: Ese umwana wawe ashobora kuvuga amajwi nka “da”, “ga”, “ka” na “ba”?</v>
      </c>
      <c r="E336" s="28" t="s">
        <v>1397</v>
      </c>
      <c r="F336" s="28" t="s">
        <v>1398</v>
      </c>
      <c r="G336" s="28" t="s">
        <v>1399</v>
      </c>
      <c r="H336" s="28"/>
      <c r="I336" s="28"/>
      <c r="J336" s="28"/>
      <c r="K336" s="28"/>
      <c r="L336" s="28"/>
      <c r="M336" s="28"/>
      <c r="N336" s="28"/>
      <c r="O336" s="28"/>
      <c r="P336" s="28"/>
      <c r="Q336" s="28" t="s">
        <v>716</v>
      </c>
      <c r="R336" s="28"/>
      <c r="S336" s="28"/>
      <c r="T336" s="28"/>
      <c r="U336" s="28"/>
      <c r="V336" s="28"/>
      <c r="W336" s="28"/>
      <c r="X336" s="28"/>
      <c r="Y336" s="28"/>
      <c r="Z336" s="28"/>
      <c r="AA336" s="28"/>
      <c r="AB336" s="28"/>
      <c r="AC336" s="28"/>
      <c r="AD336" s="28"/>
      <c r="AE336" s="28"/>
      <c r="AF336" s="28"/>
    </row>
    <row r="337" spans="1:32" ht="15.75" customHeight="1">
      <c r="A337" s="28" t="s">
        <v>1380</v>
      </c>
      <c r="B337" s="28" t="s">
        <v>1576</v>
      </c>
      <c r="C337" s="28" t="str">
        <f t="shared" si="24"/>
        <v>q337: If you copy the sounds your baby makes, does your baby repeat the same sounds back to you?</v>
      </c>
      <c r="D337" s="28" t="str">
        <f t="shared" si="25"/>
        <v xml:space="preserve">q337: Ese iyo wiganye amajwi umwana wawe avuze, umwana wawe agusubiriramo ya majwi nk’uko wayavuze? </v>
      </c>
      <c r="E337" s="28" t="s">
        <v>1505</v>
      </c>
      <c r="F337" s="28" t="s">
        <v>1402</v>
      </c>
      <c r="G337" s="28" t="s">
        <v>1403</v>
      </c>
      <c r="H337" s="28"/>
      <c r="I337" s="28"/>
      <c r="J337" s="28"/>
      <c r="K337" s="28"/>
      <c r="L337" s="28"/>
      <c r="M337" s="28"/>
      <c r="N337" s="28"/>
      <c r="O337" s="28"/>
      <c r="P337" s="28"/>
      <c r="Q337" s="28" t="s">
        <v>716</v>
      </c>
      <c r="R337" s="28"/>
      <c r="S337" s="28"/>
      <c r="T337" s="28"/>
      <c r="U337" s="28"/>
      <c r="V337" s="28"/>
      <c r="W337" s="28"/>
      <c r="X337" s="28"/>
      <c r="Y337" s="28"/>
      <c r="Z337" s="28"/>
      <c r="AA337" s="28"/>
      <c r="AB337" s="28"/>
      <c r="AC337" s="28"/>
      <c r="AD337" s="28"/>
      <c r="AE337" s="28"/>
      <c r="AF337" s="28"/>
    </row>
    <row r="338" spans="1:32" ht="15.75" customHeight="1">
      <c r="A338" s="28" t="s">
        <v>1380</v>
      </c>
      <c r="B338" s="28" t="s">
        <v>1577</v>
      </c>
      <c r="C338" s="28" t="str">
        <f t="shared" si="24"/>
        <v>q338: Does your baby make two similar sounds like “ba-ba,” “da-da,” or “ga-ga”?</v>
      </c>
      <c r="D338" s="28" t="str">
        <f t="shared" si="25"/>
        <v>q338: Ese umwana wawe avuga amajwi abiri asa nka “ba-ba”; “da-da” cyangwa “ga-ga”?</v>
      </c>
      <c r="E338" s="28" t="s">
        <v>1578</v>
      </c>
      <c r="F338" s="28" t="s">
        <v>1579</v>
      </c>
      <c r="G338" s="28" t="s">
        <v>1514</v>
      </c>
      <c r="H338" s="28" t="s">
        <v>1515</v>
      </c>
      <c r="I338" s="28" t="s">
        <v>1516</v>
      </c>
      <c r="J338" s="28"/>
      <c r="K338" s="28"/>
      <c r="L338" s="28"/>
      <c r="M338" s="28"/>
      <c r="N338" s="28"/>
      <c r="O338" s="28"/>
      <c r="P338" s="28"/>
      <c r="Q338" s="28" t="s">
        <v>716</v>
      </c>
      <c r="R338" s="28"/>
      <c r="S338" s="28"/>
      <c r="T338" s="28"/>
      <c r="U338" s="28"/>
      <c r="V338" s="28"/>
      <c r="W338" s="28"/>
      <c r="X338" s="28"/>
      <c r="Y338" s="28"/>
      <c r="Z338" s="28"/>
      <c r="AA338" s="28"/>
      <c r="AB338" s="28"/>
      <c r="AC338" s="28"/>
      <c r="AD338" s="28"/>
      <c r="AE338" s="28"/>
      <c r="AF338" s="28"/>
    </row>
    <row r="339" spans="1:32" ht="15.75" customHeight="1">
      <c r="A339" s="28" t="s">
        <v>1380</v>
      </c>
      <c r="B339" s="28" t="s">
        <v>1580</v>
      </c>
      <c r="C339" s="28" t="str">
        <f t="shared" si="24"/>
        <v>q339: If you ask your baby to, does he/she play at least one nursery game even if you don’t show him/her the activity yourself?</v>
      </c>
      <c r="D339" s="28" t="str">
        <f t="shared" si="25"/>
        <v xml:space="preserve">q339: Ubisabye umwana wawe, ese akina nibura agakino kamwe k’abana n’ubwo utamwereka igikorwa wowe ubwawe? </v>
      </c>
      <c r="E339" s="28" t="s">
        <v>3872</v>
      </c>
      <c r="F339" s="28" t="s">
        <v>1581</v>
      </c>
      <c r="G339" s="28" t="s">
        <v>1582</v>
      </c>
      <c r="H339" s="28" t="s">
        <v>1583</v>
      </c>
      <c r="I339" s="28" t="s">
        <v>1584</v>
      </c>
      <c r="J339" s="28"/>
      <c r="K339" s="28"/>
      <c r="L339" s="28"/>
      <c r="M339" s="28"/>
      <c r="N339" s="28"/>
      <c r="O339" s="28"/>
      <c r="P339" s="28"/>
      <c r="Q339" s="28" t="s">
        <v>716</v>
      </c>
      <c r="R339" s="28"/>
      <c r="S339" s="28"/>
      <c r="T339" s="28"/>
      <c r="U339" s="28"/>
      <c r="V339" s="28"/>
      <c r="W339" s="28"/>
      <c r="X339" s="28"/>
      <c r="Y339" s="28"/>
      <c r="Z339" s="28"/>
      <c r="AA339" s="28"/>
      <c r="AB339" s="28"/>
      <c r="AC339" s="28"/>
      <c r="AD339" s="28"/>
      <c r="AE339" s="28"/>
      <c r="AF339" s="28"/>
    </row>
    <row r="340" spans="1:32" ht="15.75" customHeight="1">
      <c r="A340" s="28" t="s">
        <v>1380</v>
      </c>
      <c r="B340" s="28" t="s">
        <v>1585</v>
      </c>
      <c r="C340" s="28" t="str">
        <f t="shared" si="24"/>
        <v>q340: Does your baby follow one simple command, such as “Come here,” “Give it to me,” or “Put it back,” without your using gestures?</v>
      </c>
      <c r="D340" s="28" t="str">
        <f t="shared" si="25"/>
        <v xml:space="preserve">q340: Ese umwana wawe akurikiza ibwiriza rimwe ryoroshye umuhaye nka “Ngwino hano”, “Kimpereza”, “Gisubizeyo”, udakoresheje amarenga? </v>
      </c>
      <c r="E340" s="28" t="s">
        <v>1586</v>
      </c>
      <c r="F340" s="28" t="s">
        <v>1587</v>
      </c>
      <c r="G340" s="28" t="s">
        <v>1588</v>
      </c>
      <c r="H340" s="28"/>
      <c r="I340" s="28"/>
      <c r="J340" s="28"/>
      <c r="K340" s="28"/>
      <c r="L340" s="28"/>
      <c r="M340" s="28"/>
      <c r="N340" s="28"/>
      <c r="O340" s="28"/>
      <c r="P340" s="28"/>
      <c r="Q340" s="28" t="s">
        <v>716</v>
      </c>
      <c r="R340" s="28"/>
      <c r="S340" s="28"/>
      <c r="T340" s="28"/>
      <c r="U340" s="28"/>
      <c r="V340" s="28"/>
      <c r="W340" s="28"/>
      <c r="X340" s="28"/>
      <c r="Y340" s="28"/>
      <c r="Z340" s="28"/>
      <c r="AA340" s="28"/>
      <c r="AB340" s="28"/>
      <c r="AC340" s="28"/>
      <c r="AD340" s="28"/>
      <c r="AE340" s="28"/>
      <c r="AF340" s="28"/>
    </row>
    <row r="341" spans="1:32" ht="15.75" customHeight="1">
      <c r="A341" s="28" t="s">
        <v>1380</v>
      </c>
      <c r="B341" s="28" t="s">
        <v>1589</v>
      </c>
      <c r="C341" s="28" t="str">
        <f t="shared" si="24"/>
        <v xml:space="preserve">q341: Does your baby say three words, such as “Mama,” “Dada,” and “Baba”? </v>
      </c>
      <c r="D341" s="28" t="str">
        <f t="shared" si="25"/>
        <v>q341: Ese umwana wawe avuga amagambo atatu, nka “Nana”, “Dada”, na ‘’Baba’’?</v>
      </c>
      <c r="E341" s="28" t="s">
        <v>1590</v>
      </c>
      <c r="F341" s="28" t="s">
        <v>1591</v>
      </c>
      <c r="G341" s="28" t="s">
        <v>1592</v>
      </c>
      <c r="H341" s="28" t="s">
        <v>1593</v>
      </c>
      <c r="I341" s="28" t="s">
        <v>1594</v>
      </c>
      <c r="J341" s="28"/>
      <c r="K341" s="28"/>
      <c r="L341" s="28"/>
      <c r="M341" s="28"/>
      <c r="N341" s="28"/>
      <c r="O341" s="28"/>
      <c r="P341" s="28"/>
      <c r="Q341" s="28" t="s">
        <v>716</v>
      </c>
      <c r="R341" s="28"/>
      <c r="S341" s="28"/>
      <c r="T341" s="28"/>
      <c r="U341" s="28"/>
      <c r="V341" s="28"/>
      <c r="W341" s="28"/>
      <c r="X341" s="28"/>
      <c r="Y341" s="28"/>
      <c r="Z341" s="28"/>
      <c r="AA341" s="28"/>
      <c r="AB341" s="28"/>
      <c r="AC341" s="28"/>
      <c r="AD341" s="28"/>
      <c r="AE341" s="28"/>
      <c r="AF341" s="28"/>
    </row>
    <row r="342" spans="1:32" ht="15.75" customHeight="1">
      <c r="A342" s="28" t="s">
        <v>1380</v>
      </c>
      <c r="B342" s="28" t="s">
        <v>1595</v>
      </c>
      <c r="C342" s="28" t="str">
        <f t="shared" si="24"/>
        <v>q342: If you hold both hands just to balance your baby, does he/she support her own weight while standing?</v>
      </c>
      <c r="D342" s="28" t="str">
        <f t="shared" si="25"/>
        <v xml:space="preserve">q342: Iyo ufashe amaboko yombi ngo ufashe uumwana guhagarara, abasha kwihanganira ibiro bye mu gihe ahagaze?  </v>
      </c>
      <c r="E342" s="28" t="s">
        <v>3934</v>
      </c>
      <c r="F342" s="28" t="s">
        <v>1596</v>
      </c>
      <c r="G342" s="28" t="s">
        <v>1419</v>
      </c>
      <c r="H342" s="28"/>
      <c r="I342" s="28"/>
      <c r="J342" s="28"/>
      <c r="K342" s="28"/>
      <c r="L342" s="28"/>
      <c r="M342" s="28"/>
      <c r="N342" s="28"/>
      <c r="O342" s="28"/>
      <c r="P342" s="28"/>
      <c r="Q342" s="28" t="s">
        <v>716</v>
      </c>
      <c r="R342" s="28"/>
      <c r="S342" s="28"/>
      <c r="T342" s="28"/>
      <c r="U342" s="28"/>
      <c r="V342" s="28"/>
      <c r="W342" s="28"/>
      <c r="X342" s="28"/>
      <c r="Y342" s="28"/>
      <c r="Z342" s="28"/>
      <c r="AA342" s="28"/>
      <c r="AB342" s="28"/>
      <c r="AC342" s="28"/>
      <c r="AD342" s="28"/>
      <c r="AE342" s="28"/>
      <c r="AF342" s="28"/>
    </row>
    <row r="343" spans="1:32" ht="15.75" customHeight="1">
      <c r="A343" s="28" t="s">
        <v>1380</v>
      </c>
      <c r="B343" s="28" t="s">
        <v>1597</v>
      </c>
      <c r="C343" s="28" t="str">
        <f t="shared" si="24"/>
        <v>q343: When sitting on the floor, does your baby sit up straight for several minutes without using his/her hands for support?</v>
      </c>
      <c r="D343" s="28" t="str">
        <f t="shared" si="25"/>
        <v xml:space="preserve">q343: Igihe umwana wawe yicaye hasi, umwana wawe ajya yicara yemye mugihe cy’iminota myinshi adakoresheje amaboko murwego rwo kumufasha? </v>
      </c>
      <c r="E343" s="28" t="s">
        <v>3894</v>
      </c>
      <c r="F343" s="28" t="s">
        <v>1524</v>
      </c>
      <c r="G343" s="28" t="s">
        <v>1525</v>
      </c>
      <c r="H343" s="28"/>
      <c r="I343" s="28"/>
      <c r="J343" s="28"/>
      <c r="K343" s="28"/>
      <c r="L343" s="28"/>
      <c r="M343" s="28"/>
      <c r="N343" s="28"/>
      <c r="O343" s="28"/>
      <c r="P343" s="28"/>
      <c r="Q343" s="28" t="s">
        <v>716</v>
      </c>
      <c r="R343" s="28"/>
      <c r="S343" s="28"/>
      <c r="T343" s="28"/>
      <c r="U343" s="28"/>
      <c r="V343" s="28"/>
      <c r="W343" s="28"/>
      <c r="X343" s="28"/>
      <c r="Y343" s="28"/>
      <c r="Z343" s="28"/>
      <c r="AA343" s="28"/>
      <c r="AB343" s="28"/>
      <c r="AC343" s="28"/>
      <c r="AD343" s="28"/>
      <c r="AE343" s="28"/>
      <c r="AF343" s="28"/>
    </row>
    <row r="344" spans="1:32" ht="15.75" customHeight="1">
      <c r="A344" s="28" t="s">
        <v>1380</v>
      </c>
      <c r="B344" s="28" t="s">
        <v>1598</v>
      </c>
      <c r="C344" s="28" t="str">
        <f t="shared" si="24"/>
        <v>q344: When you stand your baby next to furniture, does he/she hold on without leaning her chest against the furniture for support?</v>
      </c>
      <c r="D344" s="28" t="str">
        <f t="shared" si="25"/>
        <v>q344: Igihe umwana wawe ahagaze afashe ku kintu, ashobora gukomeza guhagarara neza atifashishije agatuza?</v>
      </c>
      <c r="E344" s="28" t="s">
        <v>3935</v>
      </c>
      <c r="F344" s="28" t="s">
        <v>1599</v>
      </c>
      <c r="G344" s="28" t="s">
        <v>1528</v>
      </c>
      <c r="H344" s="28"/>
      <c r="I344" s="28"/>
      <c r="J344" s="28"/>
      <c r="K344" s="28"/>
      <c r="L344" s="28"/>
      <c r="M344" s="28"/>
      <c r="N344" s="28"/>
      <c r="O344" s="28"/>
      <c r="P344" s="28"/>
      <c r="Q344" s="28" t="s">
        <v>716</v>
      </c>
      <c r="R344" s="28"/>
      <c r="S344" s="28"/>
      <c r="T344" s="28"/>
      <c r="U344" s="28"/>
      <c r="V344" s="28"/>
      <c r="W344" s="28"/>
      <c r="X344" s="28"/>
      <c r="Y344" s="28"/>
      <c r="Z344" s="28"/>
      <c r="AA344" s="28"/>
      <c r="AB344" s="28"/>
      <c r="AC344" s="28"/>
      <c r="AD344" s="28"/>
      <c r="AE344" s="28"/>
      <c r="AF344" s="28"/>
    </row>
    <row r="345" spans="1:32" ht="15.75" customHeight="1">
      <c r="A345" s="28" t="s">
        <v>1380</v>
      </c>
      <c r="B345" s="28" t="s">
        <v>1600</v>
      </c>
      <c r="C345" s="28" t="str">
        <f t="shared" si="24"/>
        <v>q345: While holding onto furniture, does your baby bend down and pick up a toy from the floor and then return to a standing position?</v>
      </c>
      <c r="D345" s="28" t="str">
        <f t="shared" si="25"/>
        <v xml:space="preserve">q345: Mu gihe afashe ku ntebe cyangwa ku meza, ese umwana wawe arunama agaterura igikinisho kiri hasi hanyuma akongera agahagarara? </v>
      </c>
      <c r="E345" s="28" t="s">
        <v>1601</v>
      </c>
      <c r="F345" s="28" t="s">
        <v>1602</v>
      </c>
      <c r="G345" s="28" t="s">
        <v>1603</v>
      </c>
      <c r="H345" s="28"/>
      <c r="I345" s="28"/>
      <c r="J345" s="28"/>
      <c r="K345" s="28"/>
      <c r="L345" s="28"/>
      <c r="M345" s="28"/>
      <c r="N345" s="28"/>
      <c r="O345" s="28"/>
      <c r="P345" s="28"/>
      <c r="Q345" s="28" t="s">
        <v>716</v>
      </c>
      <c r="R345" s="28"/>
      <c r="S345" s="28"/>
      <c r="T345" s="28"/>
      <c r="U345" s="28"/>
      <c r="V345" s="28"/>
      <c r="W345" s="28"/>
      <c r="X345" s="28"/>
      <c r="Y345" s="28"/>
      <c r="Z345" s="28"/>
      <c r="AA345" s="28"/>
      <c r="AB345" s="28"/>
      <c r="AC345" s="28"/>
      <c r="AD345" s="28"/>
      <c r="AE345" s="28"/>
      <c r="AF345" s="28"/>
    </row>
    <row r="346" spans="1:32" ht="15.75" customHeight="1">
      <c r="A346" s="28" t="s">
        <v>1380</v>
      </c>
      <c r="B346" s="28" t="s">
        <v>1604</v>
      </c>
      <c r="C346" s="28" t="str">
        <f t="shared" si="24"/>
        <v>q346: While holding onto furniture, does your baby lower himself with control (without falling or flopping down)?</v>
      </c>
      <c r="D346" s="28" t="str">
        <f t="shared" si="25"/>
        <v>q346: Mu gihe afashe ku ntebe cyangwa ku meza, ese umwana wawe abasha gusutama ntawe umufashije (nta kugwa cyangwa kwiceka hasi)?</v>
      </c>
      <c r="E346" s="28" t="s">
        <v>1605</v>
      </c>
      <c r="F346" s="28" t="s">
        <v>1606</v>
      </c>
      <c r="G346" s="28" t="s">
        <v>1607</v>
      </c>
      <c r="H346" s="28"/>
      <c r="I346" s="28"/>
      <c r="J346" s="28"/>
      <c r="K346" s="28"/>
      <c r="L346" s="28"/>
      <c r="M346" s="28"/>
      <c r="N346" s="28"/>
      <c r="O346" s="28"/>
      <c r="P346" s="28"/>
      <c r="Q346" s="28" t="s">
        <v>716</v>
      </c>
      <c r="R346" s="28"/>
      <c r="S346" s="28"/>
      <c r="T346" s="28"/>
      <c r="U346" s="28"/>
      <c r="V346" s="28"/>
      <c r="W346" s="28"/>
      <c r="X346" s="28"/>
      <c r="Y346" s="28"/>
      <c r="Z346" s="28"/>
      <c r="AA346" s="28"/>
      <c r="AB346" s="28"/>
      <c r="AC346" s="28"/>
      <c r="AD346" s="28"/>
      <c r="AE346" s="28"/>
      <c r="AF346" s="28"/>
    </row>
    <row r="347" spans="1:32" ht="15.75" customHeight="1">
      <c r="A347" s="28" t="s">
        <v>1380</v>
      </c>
      <c r="B347" s="28" t="s">
        <v>1608</v>
      </c>
      <c r="C347" s="28" t="str">
        <f t="shared" si="24"/>
        <v>q347: Does your baby walk beside furniture while holding on with only one hand?</v>
      </c>
      <c r="D347" s="28" t="str">
        <f t="shared" si="25"/>
        <v xml:space="preserve">q347: Ese umwana wawe agenda iruhande rw’ikintu mu gihe agifasheho n’ukuboko kumwe gusa? </v>
      </c>
      <c r="E347" s="28" t="s">
        <v>1609</v>
      </c>
      <c r="F347" s="28" t="s">
        <v>1610</v>
      </c>
      <c r="G347" s="28" t="s">
        <v>1611</v>
      </c>
      <c r="H347" s="28"/>
      <c r="I347" s="28"/>
      <c r="J347" s="28"/>
      <c r="K347" s="28"/>
      <c r="L347" s="28"/>
      <c r="M347" s="28"/>
      <c r="N347" s="28"/>
      <c r="O347" s="28"/>
      <c r="P347" s="28"/>
      <c r="Q347" s="28" t="s">
        <v>716</v>
      </c>
      <c r="R347" s="28"/>
      <c r="S347" s="28"/>
      <c r="T347" s="28"/>
      <c r="U347" s="28"/>
      <c r="V347" s="28"/>
      <c r="W347" s="28"/>
      <c r="X347" s="28"/>
      <c r="Y347" s="28"/>
      <c r="Z347" s="28"/>
      <c r="AA347" s="28"/>
      <c r="AB347" s="28"/>
      <c r="AC347" s="28"/>
      <c r="AD347" s="28"/>
      <c r="AE347" s="28"/>
      <c r="AF347" s="28"/>
    </row>
    <row r="348" spans="1:32" ht="15.75" customHeight="1">
      <c r="A348" s="28" t="s">
        <v>1380</v>
      </c>
      <c r="B348" s="28" t="s">
        <v>1612</v>
      </c>
      <c r="C348" s="28" t="str">
        <f t="shared" si="24"/>
        <v>q348: Does your baby pick up small toys with only one hand?</v>
      </c>
      <c r="D348" s="28" t="str">
        <f t="shared" si="25"/>
        <v xml:space="preserve">q348: Ese umwana wawe aterura agakinisho gato n’ikiganza kimwe cyonyine? </v>
      </c>
      <c r="E348" s="28" t="s">
        <v>1537</v>
      </c>
      <c r="F348" s="28" t="s">
        <v>1446</v>
      </c>
      <c r="G348" s="28" t="s">
        <v>1613</v>
      </c>
      <c r="H348" s="28"/>
      <c r="I348" s="28"/>
      <c r="J348" s="28"/>
      <c r="K348" s="28"/>
      <c r="L348" s="28"/>
      <c r="M348" s="28"/>
      <c r="N348" s="28"/>
      <c r="O348" s="28"/>
      <c r="P348" s="28"/>
      <c r="Q348" s="28" t="s">
        <v>716</v>
      </c>
      <c r="R348" s="28"/>
      <c r="S348" s="28"/>
      <c r="T348" s="28"/>
      <c r="U348" s="28"/>
      <c r="V348" s="28"/>
      <c r="W348" s="28"/>
      <c r="X348" s="28"/>
      <c r="Y348" s="28"/>
      <c r="Z348" s="28"/>
      <c r="AA348" s="28"/>
      <c r="AB348" s="28"/>
      <c r="AC348" s="28"/>
      <c r="AD348" s="28"/>
      <c r="AE348" s="28"/>
      <c r="AF348" s="28"/>
    </row>
    <row r="349" spans="1:32" ht="15.75" customHeight="1">
      <c r="A349" s="28" t="s">
        <v>1380</v>
      </c>
      <c r="B349" s="28" t="s">
        <v>1614</v>
      </c>
      <c r="C349" s="28" t="str">
        <f t="shared" si="24"/>
        <v>q349: Does your baby successfully pick up a crumb or Cheerio by using her thumb and all her fingers in a raking motion?</v>
      </c>
      <c r="D349" s="28" t="str">
        <f t="shared" si="25"/>
        <v>q349: Umwana wawe ajya atora  akantu gato neza akoresheje ikiganza hagati mukiganza n’intoki ze agakurura?</v>
      </c>
      <c r="E349" s="28" t="s">
        <v>1615</v>
      </c>
      <c r="F349" s="28" t="s">
        <v>1616</v>
      </c>
      <c r="G349" s="28" t="s">
        <v>1617</v>
      </c>
      <c r="H349" s="28" t="s">
        <v>4004</v>
      </c>
      <c r="I349" s="28" t="s">
        <v>1443</v>
      </c>
      <c r="J349" s="28"/>
      <c r="K349" s="28"/>
      <c r="L349" s="28"/>
      <c r="M349" s="28"/>
      <c r="N349" s="28"/>
      <c r="O349" s="28"/>
      <c r="P349" s="28"/>
      <c r="Q349" s="28" t="s">
        <v>716</v>
      </c>
      <c r="R349" s="28"/>
      <c r="S349" s="28"/>
      <c r="T349" s="28"/>
      <c r="U349" s="28"/>
      <c r="V349" s="28"/>
      <c r="W349" s="28"/>
      <c r="X349" s="28"/>
      <c r="Y349" s="28"/>
      <c r="Z349" s="28"/>
      <c r="AA349" s="28"/>
      <c r="AB349" s="28"/>
      <c r="AC349" s="28"/>
      <c r="AD349" s="28"/>
      <c r="AE349" s="28"/>
      <c r="AF349" s="28"/>
    </row>
    <row r="350" spans="1:32" ht="15.75" customHeight="1">
      <c r="A350" s="28" t="s">
        <v>1380</v>
      </c>
      <c r="B350" s="28" t="s">
        <v>1618</v>
      </c>
      <c r="C350" s="28" t="str">
        <f t="shared" si="24"/>
        <v>q350: Does your baby pick up a small toy with the tips of his/her thumb and fingers?</v>
      </c>
      <c r="D350" s="28" t="str">
        <f t="shared" si="25"/>
        <v xml:space="preserve">q350: Umwana wawe ajya atora igikinisho gito akoresheje imitwe y’intoki? </v>
      </c>
      <c r="E350" s="28" t="s">
        <v>3895</v>
      </c>
      <c r="F350" s="28" t="s">
        <v>1619</v>
      </c>
      <c r="G350" s="28" t="s">
        <v>1620</v>
      </c>
      <c r="H350" s="28" t="s">
        <v>4017</v>
      </c>
      <c r="I350" s="28" t="s">
        <v>1621</v>
      </c>
      <c r="J350" s="28"/>
      <c r="K350" s="28"/>
      <c r="L350" s="28"/>
      <c r="M350" s="28"/>
      <c r="N350" s="28"/>
      <c r="O350" s="28"/>
      <c r="P350" s="28"/>
      <c r="Q350" s="28" t="s">
        <v>716</v>
      </c>
      <c r="R350" s="28"/>
      <c r="S350" s="28"/>
      <c r="T350" s="28"/>
      <c r="U350" s="28"/>
      <c r="V350" s="28"/>
      <c r="W350" s="28"/>
      <c r="X350" s="28"/>
      <c r="Y350" s="28"/>
      <c r="Z350" s="28"/>
      <c r="AA350" s="28"/>
      <c r="AB350" s="28"/>
      <c r="AC350" s="28"/>
      <c r="AD350" s="28"/>
      <c r="AE350" s="28"/>
      <c r="AF350" s="28"/>
    </row>
    <row r="351" spans="1:32" ht="15.75" customHeight="1">
      <c r="A351" s="28" t="s">
        <v>1380</v>
      </c>
      <c r="B351" s="28" t="s">
        <v>1622</v>
      </c>
      <c r="C351" s="28" t="str">
        <f t="shared" si="24"/>
        <v>q351: After one or two tries, does your baby pick up a piece of string with her first finger and thumb?</v>
      </c>
      <c r="D351" s="28" t="str">
        <f t="shared" si="25"/>
        <v xml:space="preserve">q351: Nyuma yo kubigerageza inshuro imwe cyangwa ebyiri umwana wawe abasha gutora agace k’urudodo akorehseje urutoki rwa mbere n’igikumwe? </v>
      </c>
      <c r="E351" s="28" t="s">
        <v>1623</v>
      </c>
      <c r="F351" s="28" t="s">
        <v>1624</v>
      </c>
      <c r="G351" s="28" t="s">
        <v>1625</v>
      </c>
      <c r="H351" s="28" t="s">
        <v>1626</v>
      </c>
      <c r="I351" s="28" t="s">
        <v>1627</v>
      </c>
      <c r="J351" s="28"/>
      <c r="K351" s="28"/>
      <c r="L351" s="28"/>
      <c r="M351" s="28"/>
      <c r="N351" s="28"/>
      <c r="O351" s="28"/>
      <c r="P351" s="28"/>
      <c r="Q351" s="28" t="s">
        <v>716</v>
      </c>
      <c r="R351" s="28"/>
      <c r="S351" s="28"/>
      <c r="T351" s="28"/>
      <c r="U351" s="28"/>
      <c r="V351" s="28"/>
      <c r="W351" s="28"/>
      <c r="X351" s="28"/>
      <c r="Y351" s="28"/>
      <c r="Z351" s="28"/>
      <c r="AA351" s="28"/>
      <c r="AB351" s="28"/>
      <c r="AC351" s="28"/>
      <c r="AD351" s="28"/>
      <c r="AE351" s="28"/>
      <c r="AF351" s="28"/>
    </row>
    <row r="352" spans="1:32" ht="15.75" customHeight="1">
      <c r="A352" s="28" t="s">
        <v>1380</v>
      </c>
      <c r="B352" s="28" t="s">
        <v>1628</v>
      </c>
      <c r="C352" s="28" t="str">
        <f t="shared" si="24"/>
        <v>q352: Does your baby pick up a crumb or Cheerio with the tips of his/her thumb and a finger? he/she may rest his/her arm or hand on the table while doing it.</v>
      </c>
      <c r="D352" s="28" t="str">
        <f t="shared" si="25"/>
        <v xml:space="preserve">q352: Ese umwana wawe ashobora gutora akamanyu gato akoresheje imitwe y’igikumwe n’urutoki? Ashobora gushyira ukuboko kwe cyangwa ikiganza cye ku meza cyangwa ku kindi kintu mu gihe arimo kubikora. </v>
      </c>
      <c r="E352" s="28" t="s">
        <v>3896</v>
      </c>
      <c r="F352" s="28" t="s">
        <v>1629</v>
      </c>
      <c r="G352" s="28" t="s">
        <v>1630</v>
      </c>
      <c r="H352" s="28"/>
      <c r="I352" s="28"/>
      <c r="J352" s="28"/>
      <c r="K352" s="28"/>
      <c r="L352" s="28"/>
      <c r="M352" s="28"/>
      <c r="N352" s="28"/>
      <c r="O352" s="28"/>
      <c r="P352" s="28"/>
      <c r="Q352" s="28" t="s">
        <v>716</v>
      </c>
      <c r="R352" s="28"/>
      <c r="S352" s="28"/>
      <c r="T352" s="28"/>
      <c r="U352" s="28"/>
      <c r="V352" s="28"/>
      <c r="W352" s="28"/>
      <c r="X352" s="28"/>
      <c r="Y352" s="28"/>
      <c r="Z352" s="28"/>
      <c r="AA352" s="28"/>
      <c r="AB352" s="28"/>
      <c r="AC352" s="28"/>
      <c r="AD352" s="28"/>
      <c r="AE352" s="28"/>
      <c r="AF352" s="28"/>
    </row>
    <row r="353" spans="1:32" ht="15.75" customHeight="1">
      <c r="A353" s="28" t="s">
        <v>1380</v>
      </c>
      <c r="B353" s="28" t="s">
        <v>1631</v>
      </c>
      <c r="C353" s="28" t="str">
        <f t="shared" si="24"/>
        <v>q353: Does your baby set a small toy down, without dropping it, and then take her hand off the toy?</v>
      </c>
      <c r="D353" s="28" t="str">
        <f t="shared" si="25"/>
        <v xml:space="preserve">q353: Ese umwana wawe ashobora kurambika hasi agakinisho atagatuye hasi? </v>
      </c>
      <c r="E353" s="28" t="s">
        <v>1632</v>
      </c>
      <c r="F353" s="28" t="s">
        <v>1633</v>
      </c>
      <c r="G353" s="28" t="s">
        <v>1634</v>
      </c>
      <c r="H353" s="28"/>
      <c r="I353" s="28"/>
      <c r="J353" s="28"/>
      <c r="K353" s="28"/>
      <c r="L353" s="28"/>
      <c r="M353" s="28"/>
      <c r="N353" s="28"/>
      <c r="O353" s="28"/>
      <c r="P353" s="28"/>
      <c r="Q353" s="28" t="s">
        <v>716</v>
      </c>
      <c r="R353" s="28"/>
      <c r="S353" s="28"/>
      <c r="T353" s="28"/>
      <c r="U353" s="28"/>
      <c r="V353" s="28"/>
      <c r="W353" s="28"/>
      <c r="X353" s="28"/>
      <c r="Y353" s="28"/>
      <c r="Z353" s="28"/>
      <c r="AA353" s="28"/>
      <c r="AB353" s="28"/>
      <c r="AC353" s="28"/>
      <c r="AD353" s="28"/>
      <c r="AE353" s="28"/>
      <c r="AF353" s="28"/>
    </row>
    <row r="354" spans="1:32" ht="15.75" customHeight="1">
      <c r="A354" s="28" t="s">
        <v>1380</v>
      </c>
      <c r="B354" s="28" t="s">
        <v>1635</v>
      </c>
      <c r="C354" s="28" t="str">
        <f t="shared" si="24"/>
        <v>q354: Does your baby pass a toy back and forth from one hand to the other?</v>
      </c>
      <c r="D354" s="28" t="str">
        <f t="shared" si="25"/>
        <v xml:space="preserve">q354: Ese umwana wawe ajya afata igikinisho akivana mu kiganza kimwe agishyira mu kindi? </v>
      </c>
      <c r="E354" s="28" t="s">
        <v>1463</v>
      </c>
      <c r="F354" s="28" t="s">
        <v>1464</v>
      </c>
      <c r="G354" s="28" t="s">
        <v>1465</v>
      </c>
      <c r="H354" s="28"/>
      <c r="I354" s="28"/>
      <c r="J354" s="28"/>
      <c r="K354" s="28"/>
      <c r="L354" s="28"/>
      <c r="M354" s="28"/>
      <c r="N354" s="28"/>
      <c r="O354" s="28"/>
      <c r="P354" s="28"/>
      <c r="Q354" s="28" t="s">
        <v>716</v>
      </c>
      <c r="R354" s="28"/>
      <c r="S354" s="28"/>
      <c r="T354" s="28"/>
      <c r="U354" s="28"/>
      <c r="V354" s="28"/>
      <c r="W354" s="28"/>
      <c r="X354" s="28"/>
      <c r="Y354" s="28"/>
      <c r="Z354" s="28"/>
      <c r="AA354" s="28"/>
      <c r="AB354" s="28"/>
      <c r="AC354" s="28"/>
      <c r="AD354" s="28"/>
      <c r="AE354" s="28"/>
      <c r="AF354" s="28"/>
    </row>
    <row r="355" spans="1:32" ht="15.75" customHeight="1">
      <c r="A355" s="28" t="s">
        <v>1380</v>
      </c>
      <c r="B355" s="28" t="s">
        <v>1636</v>
      </c>
      <c r="C355" s="28" t="str">
        <f t="shared" si="24"/>
        <v>q355: Does your baby pick up two small toys, one in each hand, and hold onto them for about 1 minute?</v>
      </c>
      <c r="D355" s="28" t="str">
        <f t="shared" si="25"/>
        <v>q355: Umwana wawe ajya atora udukinisho tubiri duto, kamwe muri buri kiganza, akatumarana nk’umunota umwe?</v>
      </c>
      <c r="E355" s="28" t="s">
        <v>1551</v>
      </c>
      <c r="F355" s="28" t="s">
        <v>1552</v>
      </c>
      <c r="G355" s="28" t="s">
        <v>1637</v>
      </c>
      <c r="H355" s="28"/>
      <c r="I355" s="28"/>
      <c r="J355" s="28"/>
      <c r="K355" s="28"/>
      <c r="L355" s="28"/>
      <c r="M355" s="28"/>
      <c r="N355" s="28"/>
      <c r="O355" s="28"/>
      <c r="P355" s="28"/>
      <c r="Q355" s="28" t="s">
        <v>716</v>
      </c>
      <c r="R355" s="28"/>
      <c r="S355" s="28"/>
      <c r="T355" s="28"/>
      <c r="U355" s="28"/>
      <c r="V355" s="28"/>
      <c r="W355" s="28"/>
      <c r="X355" s="28"/>
      <c r="Y355" s="28"/>
      <c r="Z355" s="28"/>
      <c r="AA355" s="28"/>
      <c r="AB355" s="28"/>
      <c r="AC355" s="28"/>
      <c r="AD355" s="28"/>
      <c r="AE355" s="28"/>
      <c r="AF355" s="28"/>
    </row>
    <row r="356" spans="1:32" ht="15.75" customHeight="1">
      <c r="A356" s="28" t="s">
        <v>1380</v>
      </c>
      <c r="B356" s="28" t="s">
        <v>1638</v>
      </c>
      <c r="C356" s="28" t="str">
        <f t="shared" si="24"/>
        <v>q356: When holding a toy in his/her hand, does your baby bang it against another toy on the table?</v>
      </c>
      <c r="D356" s="28" t="str">
        <f t="shared" si="25"/>
        <v>q356: Mugihe afashe igikinisho mu kiganza cye, umwana wawe ajya agihonda (kubita) ku kindi gikinisho ku meza?</v>
      </c>
      <c r="E356" s="28" t="s">
        <v>3893</v>
      </c>
      <c r="F356" s="28" t="s">
        <v>1555</v>
      </c>
      <c r="G356" s="28" t="s">
        <v>1556</v>
      </c>
      <c r="H356" s="28"/>
      <c r="I356" s="28"/>
      <c r="J356" s="28"/>
      <c r="K356" s="28"/>
      <c r="L356" s="28"/>
      <c r="M356" s="28"/>
      <c r="N356" s="28"/>
      <c r="O356" s="28"/>
      <c r="P356" s="28"/>
      <c r="Q356" s="28" t="s">
        <v>716</v>
      </c>
      <c r="R356" s="28"/>
      <c r="S356" s="28"/>
      <c r="T356" s="28"/>
      <c r="U356" s="28"/>
      <c r="V356" s="28"/>
      <c r="W356" s="28"/>
      <c r="X356" s="28"/>
      <c r="Y356" s="28"/>
      <c r="Z356" s="28"/>
      <c r="AA356" s="28"/>
      <c r="AB356" s="28"/>
      <c r="AC356" s="28"/>
      <c r="AD356" s="28"/>
      <c r="AE356" s="28"/>
      <c r="AF356" s="28"/>
    </row>
    <row r="357" spans="1:32" ht="15.75" customHeight="1">
      <c r="A357" s="28" t="s">
        <v>1380</v>
      </c>
      <c r="B357" s="28" t="s">
        <v>1639</v>
      </c>
      <c r="C357" s="28" t="str">
        <f t="shared" si="24"/>
        <v>q357: While holding a small toy in each hand, does your baby clap the toys together (like “Pat-a-cake”)?</v>
      </c>
      <c r="D357" s="28" t="str">
        <f t="shared" si="25"/>
        <v>q357: Igihe afashe agakinisho muri buri kiganza, ese umwana wawe akomanya Ibikinisho hamwe?</v>
      </c>
      <c r="E357" s="28" t="s">
        <v>1640</v>
      </c>
      <c r="F357" s="28" t="s">
        <v>1641</v>
      </c>
      <c r="G357" s="28" t="s">
        <v>1642</v>
      </c>
      <c r="H357" s="28"/>
      <c r="I357" s="28"/>
      <c r="J357" s="28"/>
      <c r="K357" s="28"/>
      <c r="L357" s="28"/>
      <c r="M357" s="28"/>
      <c r="N357" s="28"/>
      <c r="O357" s="28"/>
      <c r="P357" s="28"/>
      <c r="Q357" s="28" t="s">
        <v>716</v>
      </c>
      <c r="R357" s="28"/>
      <c r="S357" s="28"/>
      <c r="T357" s="28"/>
      <c r="U357" s="28"/>
      <c r="V357" s="28"/>
      <c r="W357" s="28"/>
      <c r="X357" s="28"/>
      <c r="Y357" s="28"/>
      <c r="Z357" s="28"/>
      <c r="AA357" s="28"/>
      <c r="AB357" s="28"/>
      <c r="AC357" s="28"/>
      <c r="AD357" s="28"/>
      <c r="AE357" s="28"/>
      <c r="AF357" s="28"/>
    </row>
    <row r="358" spans="1:32" ht="15.75" customHeight="1">
      <c r="A358" s="28" t="s">
        <v>1380</v>
      </c>
      <c r="B358" s="28" t="s">
        <v>1643</v>
      </c>
      <c r="C358" s="28" t="str">
        <f t="shared" si="24"/>
        <v>q358: Does your baby poke at or try to get a crumb or Cheerio that is inside a clear bottle (such as a plastic soda-pop bottle or baby bottle)?</v>
      </c>
      <c r="D358" s="28" t="str">
        <f t="shared" si="25"/>
        <v xml:space="preserve">q358: Ese umwana wawe yerekana cyangwa agerageza gufata akamanyu k’ikintu mu icupa ribonerana nka gacupa ka plastic ka fanta cyangwa mu nkongoro y’umwana? </v>
      </c>
      <c r="E358" s="28" t="s">
        <v>1644</v>
      </c>
      <c r="F358" s="28" t="s">
        <v>1645</v>
      </c>
      <c r="G358" s="28" t="s">
        <v>1646</v>
      </c>
      <c r="H358" s="28"/>
      <c r="I358" s="28"/>
      <c r="J358" s="28"/>
      <c r="K358" s="28"/>
      <c r="L358" s="28"/>
      <c r="M358" s="28"/>
      <c r="N358" s="28"/>
      <c r="O358" s="28"/>
      <c r="P358" s="28"/>
      <c r="Q358" s="28" t="s">
        <v>716</v>
      </c>
      <c r="R358" s="28"/>
      <c r="S358" s="28"/>
      <c r="T358" s="28"/>
      <c r="U358" s="28"/>
      <c r="V358" s="28"/>
      <c r="W358" s="28"/>
      <c r="X358" s="28"/>
      <c r="Y358" s="28"/>
      <c r="Z358" s="28"/>
      <c r="AA358" s="28"/>
      <c r="AB358" s="28"/>
      <c r="AC358" s="28"/>
      <c r="AD358" s="28"/>
      <c r="AE358" s="28"/>
      <c r="AF358" s="28"/>
    </row>
    <row r="359" spans="1:32" ht="15.75" customHeight="1">
      <c r="A359" s="28" t="s">
        <v>1380</v>
      </c>
      <c r="B359" s="28" t="s">
        <v>1647</v>
      </c>
      <c r="C359" s="28" t="str">
        <f t="shared" si="24"/>
        <v>q359: After watching you hide a small toy under a piece of paper or cloth, does your baby find it?</v>
      </c>
      <c r="D359" s="28" t="str">
        <f t="shared" si="25"/>
        <v>q359: Nyuma yo kukwitegereza uhisha agakinisho munsi y’urupapuro cyangwa umwenda ese umwana wawe aragahishura?</v>
      </c>
      <c r="E359" s="28" t="s">
        <v>1648</v>
      </c>
      <c r="F359" s="28" t="s">
        <v>1649</v>
      </c>
      <c r="G359" s="28" t="s">
        <v>1650</v>
      </c>
      <c r="H359" s="28" t="s">
        <v>1651</v>
      </c>
      <c r="I359" s="28" t="s">
        <v>1652</v>
      </c>
      <c r="J359" s="28"/>
      <c r="K359" s="28"/>
      <c r="L359" s="28"/>
      <c r="M359" s="28"/>
      <c r="N359" s="28"/>
      <c r="O359" s="28"/>
      <c r="P359" s="28"/>
      <c r="Q359" s="28" t="s">
        <v>716</v>
      </c>
      <c r="R359" s="28"/>
      <c r="S359" s="28"/>
      <c r="T359" s="28"/>
      <c r="U359" s="28"/>
      <c r="V359" s="28"/>
      <c r="W359" s="28"/>
      <c r="X359" s="28"/>
      <c r="Y359" s="28"/>
      <c r="Z359" s="28"/>
      <c r="AA359" s="28"/>
      <c r="AB359" s="28"/>
      <c r="AC359" s="28"/>
      <c r="AD359" s="28"/>
      <c r="AE359" s="28"/>
      <c r="AF359" s="28"/>
    </row>
    <row r="360" spans="1:32" ht="15.75" customHeight="1">
      <c r="A360" s="28" t="s">
        <v>1380</v>
      </c>
      <c r="B360" s="28" t="s">
        <v>1653</v>
      </c>
      <c r="C360" s="28" t="str">
        <f t="shared" si="24"/>
        <v>q360: While your baby is on her back, does he/she put her foot in her mouth?</v>
      </c>
      <c r="D360" s="28" t="str">
        <f t="shared" si="25"/>
        <v>q360: Iyo umwana wawe aryamye agaramye ajya afata akarenge ke akagashyira mu kanwa?</v>
      </c>
      <c r="E360" s="28" t="s">
        <v>3933</v>
      </c>
      <c r="F360" s="28" t="s">
        <v>1489</v>
      </c>
      <c r="G360" s="28" t="s">
        <v>1490</v>
      </c>
      <c r="H360" s="28"/>
      <c r="I360" s="28"/>
      <c r="J360" s="28"/>
      <c r="K360" s="28"/>
      <c r="L360" s="28"/>
      <c r="M360" s="28"/>
      <c r="N360" s="28"/>
      <c r="O360" s="28"/>
      <c r="P360" s="28"/>
      <c r="Q360" s="28" t="s">
        <v>716</v>
      </c>
      <c r="R360" s="28"/>
      <c r="S360" s="28"/>
      <c r="T360" s="28"/>
      <c r="U360" s="28"/>
      <c r="V360" s="28"/>
      <c r="W360" s="28"/>
      <c r="X360" s="28"/>
      <c r="Y360" s="28"/>
      <c r="Z360" s="28"/>
      <c r="AA360" s="28"/>
      <c r="AB360" s="28"/>
      <c r="AC360" s="28"/>
      <c r="AD360" s="28"/>
      <c r="AE360" s="28"/>
      <c r="AF360" s="28"/>
    </row>
    <row r="361" spans="1:32" ht="15.75" customHeight="1">
      <c r="A361" s="28" t="s">
        <v>1380</v>
      </c>
      <c r="B361" s="28" t="s">
        <v>1654</v>
      </c>
      <c r="C361" s="28" t="str">
        <f t="shared" si="24"/>
        <v>q361: Does your baby drink water, juice, or formula from a cup while you hold it?</v>
      </c>
      <c r="D361" s="28" t="str">
        <f t="shared" si="25"/>
        <v xml:space="preserve">q361: Umwana wawe ajya anywera amazi, umutobe, cg amata y’ifu mu gikombe mugihe umufatiye?  </v>
      </c>
      <c r="E361" s="28" t="s">
        <v>1562</v>
      </c>
      <c r="F361" s="28" t="s">
        <v>1563</v>
      </c>
      <c r="G361" s="28" t="s">
        <v>1564</v>
      </c>
      <c r="H361" s="28"/>
      <c r="I361" s="28"/>
      <c r="J361" s="28"/>
      <c r="K361" s="28"/>
      <c r="L361" s="28"/>
      <c r="M361" s="28"/>
      <c r="N361" s="28"/>
      <c r="O361" s="28"/>
      <c r="P361" s="28"/>
      <c r="Q361" s="28" t="s">
        <v>716</v>
      </c>
      <c r="R361" s="28"/>
      <c r="S361" s="28"/>
      <c r="T361" s="28"/>
      <c r="U361" s="28"/>
      <c r="V361" s="28"/>
      <c r="W361" s="28"/>
      <c r="X361" s="28"/>
      <c r="Y361" s="28"/>
      <c r="Z361" s="28"/>
      <c r="AA361" s="28"/>
      <c r="AB361" s="28"/>
      <c r="AC361" s="28"/>
      <c r="AD361" s="28"/>
      <c r="AE361" s="28"/>
      <c r="AF361" s="28"/>
    </row>
    <row r="362" spans="1:32" ht="15.75" customHeight="1">
      <c r="A362" s="28" t="s">
        <v>1380</v>
      </c>
      <c r="B362" s="28" t="s">
        <v>1655</v>
      </c>
      <c r="C362" s="28" t="str">
        <f t="shared" si="24"/>
        <v>q362: Does your baby feed himself a cracker or a cookie?</v>
      </c>
      <c r="D362" s="28" t="str">
        <f t="shared" si="25"/>
        <v xml:space="preserve">q362: Umwana wawe ajya yigaburira irindazi cg igisuguti?  </v>
      </c>
      <c r="E362" s="28" t="s">
        <v>1566</v>
      </c>
      <c r="F362" s="28" t="s">
        <v>1567</v>
      </c>
      <c r="G362" s="28" t="s">
        <v>1568</v>
      </c>
      <c r="H362" s="28"/>
      <c r="I362" s="28"/>
      <c r="J362" s="28"/>
      <c r="K362" s="28"/>
      <c r="L362" s="28"/>
      <c r="M362" s="28"/>
      <c r="N362" s="28"/>
      <c r="O362" s="28"/>
      <c r="P362" s="28"/>
      <c r="Q362" s="28" t="s">
        <v>716</v>
      </c>
      <c r="R362" s="28"/>
      <c r="S362" s="28"/>
      <c r="T362" s="28"/>
      <c r="U362" s="28"/>
      <c r="V362" s="28"/>
      <c r="W362" s="28"/>
      <c r="X362" s="28"/>
      <c r="Y362" s="28"/>
      <c r="Z362" s="28"/>
      <c r="AA362" s="28"/>
      <c r="AB362" s="28"/>
      <c r="AC362" s="28"/>
      <c r="AD362" s="28"/>
      <c r="AE362" s="28"/>
      <c r="AF362" s="28"/>
    </row>
    <row r="363" spans="1:32" ht="15.75" customHeight="1">
      <c r="A363" s="28" t="s">
        <v>1380</v>
      </c>
      <c r="B363" s="28" t="s">
        <v>1656</v>
      </c>
      <c r="C363" s="28" t="str">
        <f t="shared" si="24"/>
        <v>q363: When you hold out your hand and ask for her toy, does your baby offer it to you even if he/she doesn’t let go of it?</v>
      </c>
      <c r="D363" s="28" t="str">
        <f t="shared" si="25"/>
        <v>q363: Igihe uhereje umwana ikiganza umusaba igikinisho cye, ese umwana wawe arakiguhereza nubwo atakikurekurira?</v>
      </c>
      <c r="E363" s="28" t="s">
        <v>3936</v>
      </c>
      <c r="F363" s="28" t="s">
        <v>1657</v>
      </c>
      <c r="G363" s="28" t="s">
        <v>1658</v>
      </c>
      <c r="H363" s="28" t="s">
        <v>3972</v>
      </c>
      <c r="I363" s="28" t="s">
        <v>1659</v>
      </c>
      <c r="J363" s="28"/>
      <c r="K363" s="28"/>
      <c r="L363" s="28"/>
      <c r="M363" s="28"/>
      <c r="N363" s="28"/>
      <c r="O363" s="28"/>
      <c r="P363" s="28"/>
      <c r="Q363" s="28" t="s">
        <v>716</v>
      </c>
      <c r="R363" s="28"/>
      <c r="S363" s="28"/>
      <c r="T363" s="28"/>
      <c r="U363" s="28"/>
      <c r="V363" s="28"/>
      <c r="W363" s="28"/>
      <c r="X363" s="28"/>
      <c r="Y363" s="28"/>
      <c r="Z363" s="28"/>
      <c r="AA363" s="28"/>
      <c r="AB363" s="28"/>
      <c r="AC363" s="28"/>
      <c r="AD363" s="28"/>
      <c r="AE363" s="28"/>
      <c r="AF363" s="28"/>
    </row>
    <row r="364" spans="1:32" ht="15.75" customHeight="1">
      <c r="A364" s="28" t="s">
        <v>1380</v>
      </c>
      <c r="B364" s="28" t="s">
        <v>1660</v>
      </c>
      <c r="C364" s="28" t="str">
        <f t="shared" si="24"/>
        <v>q364: When you dress your baby, does he/she push his/her arm through a sleeve once his/her arm is started in the hole of the sleeve?</v>
      </c>
      <c r="D364" s="28" t="str">
        <f t="shared" si="25"/>
        <v>q364: Igihe wambika umwana wawe, ese asunika ukuboko kwe mu ishati iyo kwamaze kwinjira mu kwaha k’ukuboko kw’ishati?</v>
      </c>
      <c r="E364" s="28" t="s">
        <v>3897</v>
      </c>
      <c r="F364" s="28" t="s">
        <v>1661</v>
      </c>
      <c r="G364" s="28" t="s">
        <v>1662</v>
      </c>
      <c r="H364" s="28"/>
      <c r="I364" s="28"/>
      <c r="J364" s="28"/>
      <c r="K364" s="28"/>
      <c r="L364" s="28"/>
      <c r="M364" s="28"/>
      <c r="N364" s="28"/>
      <c r="O364" s="28"/>
      <c r="P364" s="28"/>
      <c r="Q364" s="28" t="s">
        <v>716</v>
      </c>
      <c r="R364" s="28"/>
      <c r="S364" s="28"/>
      <c r="T364" s="28"/>
      <c r="U364" s="28"/>
      <c r="V364" s="28"/>
      <c r="W364" s="28"/>
      <c r="X364" s="28"/>
      <c r="Y364" s="28"/>
      <c r="Z364" s="28"/>
      <c r="AA364" s="28"/>
      <c r="AB364" s="28"/>
      <c r="AC364" s="28"/>
      <c r="AD364" s="28"/>
      <c r="AE364" s="28"/>
      <c r="AF364" s="28"/>
    </row>
    <row r="365" spans="1:32" ht="15.75" customHeight="1">
      <c r="A365" s="28" t="s">
        <v>1380</v>
      </c>
      <c r="B365" s="28" t="s">
        <v>1663</v>
      </c>
      <c r="C365" s="28" t="str">
        <f t="shared" si="24"/>
        <v>q365: When you hold out your hand and ask for her toy, does your baby let go of it into your hand?</v>
      </c>
      <c r="D365" s="28" t="str">
        <f t="shared" si="25"/>
        <v xml:space="preserve">q365: Igihe urambuye ukuboko kwawe usaba umwana wawe igikinisho, arakiguha, akakigushyira mu kiganza? </v>
      </c>
      <c r="E365" s="28" t="s">
        <v>1664</v>
      </c>
      <c r="F365" s="28" t="s">
        <v>1665</v>
      </c>
      <c r="G365" s="28" t="s">
        <v>1666</v>
      </c>
      <c r="H365" s="28"/>
      <c r="I365" s="28"/>
      <c r="J365" s="28"/>
      <c r="K365" s="28"/>
      <c r="L365" s="28"/>
      <c r="M365" s="28"/>
      <c r="N365" s="28"/>
      <c r="O365" s="28"/>
      <c r="P365" s="28"/>
      <c r="Q365" s="28" t="s">
        <v>716</v>
      </c>
      <c r="R365" s="28"/>
      <c r="S365" s="28"/>
      <c r="T365" s="28"/>
      <c r="U365" s="28"/>
      <c r="V365" s="28"/>
      <c r="W365" s="28"/>
      <c r="X365" s="28"/>
      <c r="Y365" s="28"/>
      <c r="Z365" s="28"/>
      <c r="AA365" s="28"/>
      <c r="AB365" s="28"/>
      <c r="AC365" s="28"/>
      <c r="AD365" s="28"/>
      <c r="AE365" s="28"/>
      <c r="AF365" s="28"/>
    </row>
    <row r="366" spans="1:32" ht="15.75" customHeight="1">
      <c r="A366" s="28" t="s">
        <v>572</v>
      </c>
      <c r="B366" s="28" t="s">
        <v>1569</v>
      </c>
      <c r="C366" s="28" t="str">
        <f t="shared" si="24"/>
        <v xml:space="preserve">q366: </v>
      </c>
      <c r="D366" s="28" t="str">
        <f t="shared" si="25"/>
        <v xml:space="preserve">q366: </v>
      </c>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c r="AF366" s="28"/>
    </row>
    <row r="367" spans="1:32" ht="15.75" customHeight="1">
      <c r="A367" s="28" t="s">
        <v>568</v>
      </c>
      <c r="B367" s="28" t="s">
        <v>1667</v>
      </c>
      <c r="C367" s="28" t="str">
        <f t="shared" si="24"/>
        <v>q367: Module 3.4 ASQ - 12 month (asq12)</v>
      </c>
      <c r="D367" s="28" t="str">
        <f t="shared" si="25"/>
        <v>q367: Module 3.4 ASQ - 12 month (asq12)</v>
      </c>
      <c r="E367" s="28" t="s">
        <v>1668</v>
      </c>
      <c r="F367" s="28" t="s">
        <v>1668</v>
      </c>
      <c r="G367" s="28"/>
      <c r="H367" s="28"/>
      <c r="I367" s="28"/>
      <c r="J367" s="28"/>
      <c r="K367" s="28"/>
      <c r="L367" s="28"/>
      <c r="M367" s="28"/>
      <c r="N367" s="28"/>
      <c r="O367" s="28" t="s">
        <v>1669</v>
      </c>
      <c r="P367" s="28"/>
      <c r="Q367" s="28"/>
      <c r="R367" s="28"/>
      <c r="S367" s="28"/>
      <c r="T367" s="28"/>
      <c r="U367" s="28"/>
      <c r="V367" s="28"/>
      <c r="W367" s="28"/>
      <c r="X367" s="28"/>
      <c r="Y367" s="28"/>
      <c r="Z367" s="28"/>
      <c r="AA367" s="28"/>
      <c r="AB367" s="28"/>
      <c r="AC367" s="28"/>
      <c r="AD367" s="28" t="s">
        <v>1670</v>
      </c>
      <c r="AE367" s="28"/>
      <c r="AF367" s="28"/>
    </row>
    <row r="368" spans="1:32" ht="15.75" customHeight="1">
      <c r="A368" s="28" t="s">
        <v>449</v>
      </c>
      <c r="B368" s="28" t="s">
        <v>1671</v>
      </c>
      <c r="C368" s="28" t="str">
        <f t="shared" si="24"/>
        <v>q368: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368" s="28" t="str">
        <f t="shared" si="25"/>
        <v xml:space="preserve">q368: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368" s="28" t="s">
        <v>1377</v>
      </c>
      <c r="F368" s="28" t="s">
        <v>1378</v>
      </c>
      <c r="G368" s="28" t="s">
        <v>1672</v>
      </c>
      <c r="H368" s="28"/>
      <c r="I368" s="28"/>
      <c r="J368" s="28"/>
      <c r="K368" s="28"/>
      <c r="L368" s="28"/>
      <c r="M368" s="28"/>
      <c r="N368" s="28"/>
      <c r="O368" s="28"/>
      <c r="P368" s="28"/>
      <c r="Q368" s="28" t="s">
        <v>855</v>
      </c>
      <c r="R368" s="28"/>
      <c r="S368" s="28"/>
      <c r="T368" s="28"/>
      <c r="U368" s="28"/>
      <c r="V368" s="28"/>
      <c r="W368" s="28"/>
      <c r="X368" s="28"/>
      <c r="Y368" s="28"/>
      <c r="Z368" s="28"/>
      <c r="AA368" s="28"/>
      <c r="AB368" s="28"/>
      <c r="AC368" s="28"/>
      <c r="AD368" s="28"/>
      <c r="AE368" s="28"/>
      <c r="AF368" s="28"/>
    </row>
    <row r="369" spans="1:32" ht="15.75" customHeight="1">
      <c r="A369" s="28" t="s">
        <v>1380</v>
      </c>
      <c r="B369" s="28" t="s">
        <v>1673</v>
      </c>
      <c r="C369" s="28" t="str">
        <f t="shared" si="24"/>
        <v>q369: Does your baby make two similar sounds, such as “ba-ba,” “da-da,” or “ga-ga”?</v>
      </c>
      <c r="D369" s="28" t="str">
        <f t="shared" si="25"/>
        <v xml:space="preserve">q369: Ese umwana wawe avuga amajwi abiri asa nka “ba-ba”; “da-da” cyangwa “ga-ga”? </v>
      </c>
      <c r="E369" s="28" t="s">
        <v>1674</v>
      </c>
      <c r="F369" s="28" t="s">
        <v>1675</v>
      </c>
      <c r="G369" s="28" t="s">
        <v>1514</v>
      </c>
      <c r="H369" s="28" t="s">
        <v>1515</v>
      </c>
      <c r="I369" s="28" t="s">
        <v>1516</v>
      </c>
      <c r="J369" s="28"/>
      <c r="K369" s="28"/>
      <c r="L369" s="28"/>
      <c r="M369" s="28"/>
      <c r="N369" s="28"/>
      <c r="O369" s="28"/>
      <c r="P369" s="28"/>
      <c r="Q369" s="28" t="s">
        <v>716</v>
      </c>
      <c r="R369" s="28"/>
      <c r="S369" s="28"/>
      <c r="T369" s="28"/>
      <c r="U369" s="28"/>
      <c r="V369" s="28"/>
      <c r="W369" s="28"/>
      <c r="X369" s="28"/>
      <c r="Y369" s="28"/>
      <c r="Z369" s="28"/>
      <c r="AA369" s="28"/>
      <c r="AB369" s="28"/>
      <c r="AC369" s="28"/>
      <c r="AD369" s="28"/>
      <c r="AE369" s="28"/>
      <c r="AF369" s="28"/>
    </row>
    <row r="370" spans="1:32" ht="15.75" customHeight="1">
      <c r="A370" s="28" t="s">
        <v>1380</v>
      </c>
      <c r="B370" s="28" t="s">
        <v>1676</v>
      </c>
      <c r="C370" s="28" t="str">
        <f t="shared" si="24"/>
        <v>q370: If you ask your baby to, does he/she play at least one nursery game even if you don’t show him/her the activity yourself?</v>
      </c>
      <c r="D370" s="28" t="str">
        <f t="shared" si="25"/>
        <v xml:space="preserve">q370: Ubisabye umwana wawe, ese akina nibura agakino kamwe k’abana n’ubwo utamwereka igikorwa wowe ubwawe? </v>
      </c>
      <c r="E370" s="28" t="s">
        <v>3872</v>
      </c>
      <c r="F370" s="28" t="s">
        <v>1581</v>
      </c>
      <c r="G370" s="28" t="s">
        <v>1582</v>
      </c>
      <c r="H370" s="28" t="s">
        <v>1677</v>
      </c>
      <c r="I370" s="28" t="s">
        <v>1584</v>
      </c>
      <c r="J370" s="28"/>
      <c r="K370" s="28"/>
      <c r="L370" s="28"/>
      <c r="M370" s="28"/>
      <c r="N370" s="28"/>
      <c r="O370" s="28"/>
      <c r="P370" s="28"/>
      <c r="Q370" s="28" t="s">
        <v>716</v>
      </c>
      <c r="R370" s="28"/>
      <c r="S370" s="28"/>
      <c r="T370" s="28"/>
      <c r="U370" s="28"/>
      <c r="V370" s="28"/>
      <c r="W370" s="28"/>
      <c r="X370" s="28"/>
      <c r="Y370" s="28"/>
      <c r="Z370" s="28"/>
      <c r="AA370" s="28"/>
      <c r="AB370" s="28"/>
      <c r="AC370" s="28"/>
      <c r="AD370" s="28"/>
      <c r="AE370" s="28"/>
      <c r="AF370" s="28"/>
    </row>
    <row r="371" spans="1:32" ht="15.75" customHeight="1">
      <c r="A371" s="28" t="s">
        <v>1380</v>
      </c>
      <c r="B371" s="28" t="s">
        <v>1678</v>
      </c>
      <c r="C371" s="28" t="str">
        <f t="shared" si="24"/>
        <v>q371: Does your baby follow one simple command, such as “Come here,” “Give it to me,” or “Put it back,” without your using gestures?</v>
      </c>
      <c r="D371" s="28" t="str">
        <f t="shared" si="25"/>
        <v xml:space="preserve">q371: Ese umwana wawe akurikiza ibwiriza rimwe ryoroshye umuhaye nka “Ngwino hano”, “Kimpereza”, “Gisubizeyo”, udakoresheje amarenga? </v>
      </c>
      <c r="E371" s="28" t="s">
        <v>1586</v>
      </c>
      <c r="F371" s="28" t="s">
        <v>1587</v>
      </c>
      <c r="G371" s="28" t="s">
        <v>1588</v>
      </c>
      <c r="H371" s="28"/>
      <c r="I371" s="28"/>
      <c r="J371" s="28"/>
      <c r="K371" s="28"/>
      <c r="L371" s="28"/>
      <c r="M371" s="28"/>
      <c r="N371" s="28"/>
      <c r="O371" s="28"/>
      <c r="P371" s="28"/>
      <c r="Q371" s="28" t="s">
        <v>716</v>
      </c>
      <c r="R371" s="28"/>
      <c r="S371" s="28"/>
      <c r="T371" s="28"/>
      <c r="U371" s="28"/>
      <c r="V371" s="28"/>
      <c r="W371" s="28"/>
      <c r="X371" s="28"/>
      <c r="Y371" s="28"/>
      <c r="Z371" s="28"/>
      <c r="AA371" s="28"/>
      <c r="AB371" s="28"/>
      <c r="AC371" s="28"/>
      <c r="AD371" s="28"/>
      <c r="AE371" s="28"/>
      <c r="AF371" s="28"/>
    </row>
    <row r="372" spans="1:32" ht="15.75" customHeight="1">
      <c r="A372" s="28" t="s">
        <v>1380</v>
      </c>
      <c r="B372" s="28" t="s">
        <v>1679</v>
      </c>
      <c r="C372" s="28" t="str">
        <f t="shared" si="24"/>
        <v>q372: Does your baby say three words, such as “Mama,” “Dada,” and “Baba”?</v>
      </c>
      <c r="D372" s="28" t="str">
        <f t="shared" si="25"/>
        <v xml:space="preserve">q372: Ese umwana wawe avuga amagambo atatu, nka “Nana”, “Dada”, na ‘’Baba’’? </v>
      </c>
      <c r="E372" s="28" t="s">
        <v>1680</v>
      </c>
      <c r="F372" s="28" t="s">
        <v>1681</v>
      </c>
      <c r="G372" s="28" t="s">
        <v>1592</v>
      </c>
      <c r="H372" s="28" t="s">
        <v>1593</v>
      </c>
      <c r="I372" s="28" t="s">
        <v>1682</v>
      </c>
      <c r="J372" s="28"/>
      <c r="K372" s="28"/>
      <c r="L372" s="28"/>
      <c r="M372" s="28"/>
      <c r="N372" s="28"/>
      <c r="O372" s="28"/>
      <c r="P372" s="28"/>
      <c r="Q372" s="28" t="s">
        <v>716</v>
      </c>
      <c r="R372" s="28"/>
      <c r="S372" s="28"/>
      <c r="T372" s="28"/>
      <c r="U372" s="28"/>
      <c r="V372" s="28"/>
      <c r="W372" s="28"/>
      <c r="X372" s="28"/>
      <c r="Y372" s="28"/>
      <c r="Z372" s="28"/>
      <c r="AA372" s="28"/>
      <c r="AB372" s="28"/>
      <c r="AC372" s="28"/>
      <c r="AD372" s="28"/>
      <c r="AE372" s="28"/>
      <c r="AF372" s="28"/>
    </row>
    <row r="373" spans="1:32" ht="15.75" customHeight="1">
      <c r="A373" s="28" t="s">
        <v>1380</v>
      </c>
      <c r="B373" s="28" t="s">
        <v>1683</v>
      </c>
      <c r="C373" s="28" t="str">
        <f t="shared" si="24"/>
        <v>q373: When you ask, “Where is the ball (hat, shoe, etc.)?” does your baby look at the object?</v>
      </c>
      <c r="D373" s="28" t="str">
        <f t="shared" si="25"/>
        <v>q373: Igihe ubajije uti “Umupira (cyangwa ingofero, inkweto n’ibindi) uri he?”, ese umwana wawe areba aho icyo kintu kiri?</v>
      </c>
      <c r="E373" s="28" t="s">
        <v>1684</v>
      </c>
      <c r="F373" s="28" t="s">
        <v>1685</v>
      </c>
      <c r="G373" s="28" t="s">
        <v>1686</v>
      </c>
      <c r="H373" s="28" t="s">
        <v>3973</v>
      </c>
      <c r="I373" s="28" t="s">
        <v>1687</v>
      </c>
      <c r="J373" s="28"/>
      <c r="K373" s="28"/>
      <c r="L373" s="28"/>
      <c r="M373" s="28"/>
      <c r="N373" s="28"/>
      <c r="O373" s="28"/>
      <c r="P373" s="28"/>
      <c r="Q373" s="28" t="s">
        <v>716</v>
      </c>
      <c r="R373" s="28"/>
      <c r="S373" s="28"/>
      <c r="T373" s="28"/>
      <c r="U373" s="28"/>
      <c r="V373" s="28"/>
      <c r="W373" s="28"/>
      <c r="X373" s="28"/>
      <c r="Y373" s="28"/>
      <c r="Z373" s="28"/>
      <c r="AA373" s="28"/>
      <c r="AB373" s="28"/>
      <c r="AC373" s="28"/>
      <c r="AD373" s="28"/>
      <c r="AE373" s="28"/>
      <c r="AF373" s="28"/>
    </row>
    <row r="374" spans="1:32" ht="15.75" customHeight="1">
      <c r="A374" s="28" t="s">
        <v>1380</v>
      </c>
      <c r="B374" s="28" t="s">
        <v>1688</v>
      </c>
      <c r="C374" s="28" t="str">
        <f t="shared" si="24"/>
        <v>q374: When your baby wants something, does he/she tell you by pointing to it?</v>
      </c>
      <c r="D374" s="28" t="str">
        <f t="shared" si="25"/>
        <v>q374: Igihe umwana wawe ashaka ikintu, ese abikubwira agitunga urutoki?</v>
      </c>
      <c r="E374" s="28" t="s">
        <v>3937</v>
      </c>
      <c r="F374" s="28" t="s">
        <v>1689</v>
      </c>
      <c r="G374" s="28" t="s">
        <v>1690</v>
      </c>
      <c r="H374" s="28"/>
      <c r="I374" s="28"/>
      <c r="J374" s="28"/>
      <c r="K374" s="28"/>
      <c r="L374" s="28"/>
      <c r="M374" s="28"/>
      <c r="N374" s="28"/>
      <c r="O374" s="28"/>
      <c r="P374" s="28"/>
      <c r="Q374" s="28" t="s">
        <v>716</v>
      </c>
      <c r="R374" s="28"/>
      <c r="S374" s="28"/>
      <c r="T374" s="28"/>
      <c r="U374" s="28"/>
      <c r="V374" s="28"/>
      <c r="W374" s="28"/>
      <c r="X374" s="28"/>
      <c r="Y374" s="28"/>
      <c r="Z374" s="28"/>
      <c r="AA374" s="28"/>
      <c r="AB374" s="28"/>
      <c r="AC374" s="28"/>
      <c r="AD374" s="28"/>
      <c r="AE374" s="28"/>
      <c r="AF374" s="28"/>
    </row>
    <row r="375" spans="1:32" ht="15.75" customHeight="1">
      <c r="A375" s="28" t="s">
        <v>1380</v>
      </c>
      <c r="B375" s="28" t="s">
        <v>1691</v>
      </c>
      <c r="C375" s="28" t="str">
        <f t="shared" si="24"/>
        <v>q375: While holding onto furniture, does your baby bend down and pick up a toy from the floor and then return to a standing position?</v>
      </c>
      <c r="D375" s="28" t="str">
        <f t="shared" si="25"/>
        <v xml:space="preserve">q375: Mu gihe afashe ku ntebe cyangwa ku meza, ese umwana wawe arunama agaterura igikinisho kiri hasi hanyuma akongera agahagarara? </v>
      </c>
      <c r="E375" s="28" t="s">
        <v>1601</v>
      </c>
      <c r="F375" s="28" t="s">
        <v>1602</v>
      </c>
      <c r="G375" s="28" t="s">
        <v>1692</v>
      </c>
      <c r="H375" s="28"/>
      <c r="I375" s="28"/>
      <c r="J375" s="28"/>
      <c r="K375" s="28"/>
      <c r="L375" s="28"/>
      <c r="M375" s="28"/>
      <c r="N375" s="28"/>
      <c r="O375" s="28"/>
      <c r="P375" s="28"/>
      <c r="Q375" s="28" t="s">
        <v>716</v>
      </c>
      <c r="R375" s="28"/>
      <c r="S375" s="28"/>
      <c r="T375" s="28"/>
      <c r="U375" s="28"/>
      <c r="V375" s="28"/>
      <c r="W375" s="28"/>
      <c r="X375" s="28"/>
      <c r="Y375" s="28"/>
      <c r="Z375" s="28"/>
      <c r="AA375" s="28"/>
      <c r="AB375" s="28"/>
      <c r="AC375" s="28"/>
      <c r="AD375" s="28"/>
      <c r="AE375" s="28"/>
      <c r="AF375" s="28"/>
    </row>
    <row r="376" spans="1:32" ht="15.75" customHeight="1">
      <c r="A376" s="28" t="s">
        <v>1380</v>
      </c>
      <c r="B376" s="28" t="s">
        <v>1693</v>
      </c>
      <c r="C376" s="28" t="str">
        <f t="shared" si="24"/>
        <v>q376: While holding onto furniture, does your baby lower herself with control (without falling or flopping down)?</v>
      </c>
      <c r="D376" s="28" t="str">
        <f t="shared" si="25"/>
        <v>q376: Mu gihe afashe ku ntebe cyangwa ku meza, ese umwana wawe abasha gusutama ntawe umufashije (nta kugwa cyangwa kwiceka hasi)?</v>
      </c>
      <c r="E376" s="28" t="s">
        <v>1694</v>
      </c>
      <c r="F376" s="28" t="s">
        <v>1606</v>
      </c>
      <c r="G376" s="28" t="s">
        <v>1695</v>
      </c>
      <c r="H376" s="28"/>
      <c r="I376" s="28"/>
      <c r="J376" s="28"/>
      <c r="K376" s="28"/>
      <c r="L376" s="28"/>
      <c r="M376" s="28"/>
      <c r="N376" s="28"/>
      <c r="O376" s="28"/>
      <c r="P376" s="28"/>
      <c r="Q376" s="28" t="s">
        <v>716</v>
      </c>
      <c r="R376" s="28"/>
      <c r="S376" s="28"/>
      <c r="T376" s="28"/>
      <c r="U376" s="28"/>
      <c r="V376" s="28"/>
      <c r="W376" s="28"/>
      <c r="X376" s="28"/>
      <c r="Y376" s="28"/>
      <c r="Z376" s="28"/>
      <c r="AA376" s="28"/>
      <c r="AB376" s="28"/>
      <c r="AC376" s="28"/>
      <c r="AD376" s="28"/>
      <c r="AE376" s="28"/>
      <c r="AF376" s="28"/>
    </row>
    <row r="377" spans="1:32" ht="15.75" customHeight="1">
      <c r="A377" s="28" t="s">
        <v>1380</v>
      </c>
      <c r="B377" s="28" t="s">
        <v>1696</v>
      </c>
      <c r="C377" s="28" t="str">
        <f t="shared" si="24"/>
        <v>q377: Does your baby walk beside furniture while holding on with only one hand?</v>
      </c>
      <c r="D377" s="28" t="str">
        <f t="shared" si="25"/>
        <v>q377: Ese umwana wawe agenda iruhande rw’ikintu mu gihe agifasheho n’ukuboko kumwe gusa?</v>
      </c>
      <c r="E377" s="28" t="s">
        <v>1609</v>
      </c>
      <c r="F377" s="28" t="s">
        <v>1697</v>
      </c>
      <c r="G377" s="28" t="s">
        <v>1611</v>
      </c>
      <c r="H377" s="28"/>
      <c r="I377" s="28"/>
      <c r="J377" s="28"/>
      <c r="K377" s="28"/>
      <c r="L377" s="28"/>
      <c r="M377" s="28"/>
      <c r="N377" s="28"/>
      <c r="O377" s="28"/>
      <c r="P377" s="28"/>
      <c r="Q377" s="28" t="s">
        <v>716</v>
      </c>
      <c r="R377" s="28"/>
      <c r="S377" s="28"/>
      <c r="T377" s="28"/>
      <c r="U377" s="28"/>
      <c r="V377" s="28"/>
      <c r="W377" s="28"/>
      <c r="X377" s="28"/>
      <c r="Y377" s="28"/>
      <c r="Z377" s="28"/>
      <c r="AA377" s="28"/>
      <c r="AB377" s="28"/>
      <c r="AC377" s="28"/>
      <c r="AD377" s="28"/>
      <c r="AE377" s="28"/>
      <c r="AF377" s="28"/>
    </row>
    <row r="378" spans="1:32" ht="15.75" customHeight="1">
      <c r="A378" s="28" t="s">
        <v>1380</v>
      </c>
      <c r="B378" s="28" t="s">
        <v>1698</v>
      </c>
      <c r="C378" s="28" t="str">
        <f t="shared" si="24"/>
        <v>q378: If you hold both hands just to balance your baby, does he/she take several steps without tripping or falling?</v>
      </c>
      <c r="D378" s="28" t="str">
        <f t="shared" si="25"/>
        <v xml:space="preserve">q378: Iyo ufashe umwana wawe ngo umugendeshe, ese atera intambwe nyinshi nta kwihina cyangwa ngo yende kwitura hasi? </v>
      </c>
      <c r="E378" s="28" t="s">
        <v>3848</v>
      </c>
      <c r="F378" s="28" t="s">
        <v>1699</v>
      </c>
      <c r="G378" s="28" t="s">
        <v>1700</v>
      </c>
      <c r="H378" s="28" t="s">
        <v>1701</v>
      </c>
      <c r="I378" s="28" t="s">
        <v>1702</v>
      </c>
      <c r="J378" s="28"/>
      <c r="K378" s="28"/>
      <c r="L378" s="28"/>
      <c r="M378" s="28"/>
      <c r="N378" s="28"/>
      <c r="O378" s="28"/>
      <c r="P378" s="28"/>
      <c r="Q378" s="28" t="s">
        <v>716</v>
      </c>
      <c r="R378" s="28"/>
      <c r="S378" s="28"/>
      <c r="T378" s="28"/>
      <c r="U378" s="28"/>
      <c r="V378" s="28"/>
      <c r="W378" s="28"/>
      <c r="X378" s="28"/>
      <c r="Y378" s="28"/>
      <c r="Z378" s="28"/>
      <c r="AA378" s="28"/>
      <c r="AB378" s="28"/>
      <c r="AC378" s="28"/>
      <c r="AD378" s="28"/>
      <c r="AE378" s="28"/>
      <c r="AF378" s="28"/>
    </row>
    <row r="379" spans="1:32" ht="15.75" customHeight="1">
      <c r="A379" s="28" t="s">
        <v>1380</v>
      </c>
      <c r="B379" s="28" t="s">
        <v>1703</v>
      </c>
      <c r="C379" s="28" t="str">
        <f t="shared" si="24"/>
        <v xml:space="preserve">q379: When you hold one hand just to balance your baby, does he/she take several steps forward? </v>
      </c>
      <c r="D379" s="28" t="str">
        <f t="shared" si="25"/>
        <v xml:space="preserve">q379: Igihe ufashe ukuboko kumwe kugira ngo ufashe umwana wawe guhagarara neza, ese atera intambwe nyinshi agana imbere? </v>
      </c>
      <c r="E379" s="28" t="s">
        <v>3938</v>
      </c>
      <c r="F379" s="28" t="s">
        <v>1704</v>
      </c>
      <c r="G379" s="28" t="s">
        <v>1705</v>
      </c>
      <c r="H379" s="28" t="s">
        <v>1701</v>
      </c>
      <c r="I379" s="28" t="s">
        <v>1702</v>
      </c>
      <c r="J379" s="28"/>
      <c r="K379" s="28"/>
      <c r="L379" s="28"/>
      <c r="M379" s="28"/>
      <c r="N379" s="28"/>
      <c r="O379" s="28"/>
      <c r="P379" s="28"/>
      <c r="Q379" s="28" t="s">
        <v>716</v>
      </c>
      <c r="R379" s="28"/>
      <c r="S379" s="28"/>
      <c r="T379" s="28"/>
      <c r="U379" s="28"/>
      <c r="V379" s="28"/>
      <c r="W379" s="28"/>
      <c r="X379" s="28"/>
      <c r="Y379" s="28"/>
      <c r="Z379" s="28"/>
      <c r="AA379" s="28"/>
      <c r="AB379" s="28"/>
      <c r="AC379" s="28"/>
      <c r="AD379" s="28"/>
      <c r="AE379" s="28"/>
      <c r="AF379" s="28"/>
    </row>
    <row r="380" spans="1:32" ht="15.75" customHeight="1">
      <c r="A380" s="28" t="s">
        <v>1380</v>
      </c>
      <c r="B380" s="28" t="s">
        <v>1706</v>
      </c>
      <c r="C380" s="28" t="str">
        <f t="shared" si="24"/>
        <v>q380: Does your baby stand up in the middle of the floor by himself and take several steps forward?</v>
      </c>
      <c r="D380" s="28" t="str">
        <f t="shared" si="25"/>
        <v>q380: Ese umwana wawe ahagarara wenyine hagati mu hantu harambuye wenyine agatera intambwe nyinshi agana imbere?</v>
      </c>
      <c r="E380" s="28" t="s">
        <v>1707</v>
      </c>
      <c r="F380" s="28" t="s">
        <v>1708</v>
      </c>
      <c r="G380" s="28" t="s">
        <v>1709</v>
      </c>
      <c r="H380" s="28"/>
      <c r="I380" s="28"/>
      <c r="J380" s="28"/>
      <c r="K380" s="28"/>
      <c r="L380" s="28"/>
      <c r="M380" s="28"/>
      <c r="N380" s="28"/>
      <c r="O380" s="28"/>
      <c r="P380" s="28"/>
      <c r="Q380" s="28" t="s">
        <v>716</v>
      </c>
      <c r="R380" s="28"/>
      <c r="S380" s="28"/>
      <c r="T380" s="28"/>
      <c r="U380" s="28"/>
      <c r="V380" s="28"/>
      <c r="W380" s="28"/>
      <c r="X380" s="28"/>
      <c r="Y380" s="28"/>
      <c r="Z380" s="28"/>
      <c r="AA380" s="28"/>
      <c r="AB380" s="28"/>
      <c r="AC380" s="28"/>
      <c r="AD380" s="28"/>
      <c r="AE380" s="28"/>
      <c r="AF380" s="28"/>
    </row>
    <row r="381" spans="1:32" ht="15.75" customHeight="1">
      <c r="A381" s="28" t="s">
        <v>1380</v>
      </c>
      <c r="B381" s="28" t="s">
        <v>1710</v>
      </c>
      <c r="C381" s="28" t="str">
        <f t="shared" si="24"/>
        <v>q381: After one or two tries, does your baby pick up a piece of string with her first finger and thumb?</v>
      </c>
      <c r="D381" s="28" t="str">
        <f t="shared" si="25"/>
        <v xml:space="preserve">q381: Nyuma yo kubigerageza inshuro imwe cyangwa ebyiri umwana wawe abasha gutora agace k’urudodo akorehseje urutoki rwa mbere n’igikumwe? </v>
      </c>
      <c r="E381" s="28" t="s">
        <v>1623</v>
      </c>
      <c r="F381" s="28" t="s">
        <v>1711</v>
      </c>
      <c r="G381" s="28" t="s">
        <v>1625</v>
      </c>
      <c r="H381" s="28" t="s">
        <v>1626</v>
      </c>
      <c r="I381" s="28" t="s">
        <v>1627</v>
      </c>
      <c r="J381" s="28"/>
      <c r="K381" s="28"/>
      <c r="L381" s="28"/>
      <c r="M381" s="28"/>
      <c r="N381" s="28"/>
      <c r="O381" s="28"/>
      <c r="P381" s="28"/>
      <c r="Q381" s="28" t="s">
        <v>716</v>
      </c>
      <c r="R381" s="28"/>
      <c r="S381" s="28"/>
      <c r="T381" s="28"/>
      <c r="U381" s="28"/>
      <c r="V381" s="28"/>
      <c r="W381" s="28"/>
      <c r="X381" s="28"/>
      <c r="Y381" s="28"/>
      <c r="Z381" s="28"/>
      <c r="AA381" s="28"/>
      <c r="AB381" s="28"/>
      <c r="AC381" s="28"/>
      <c r="AD381" s="28"/>
      <c r="AE381" s="28"/>
      <c r="AF381" s="28"/>
    </row>
    <row r="382" spans="1:32" ht="15.75" customHeight="1">
      <c r="A382" s="28" t="s">
        <v>1380</v>
      </c>
      <c r="B382" s="28" t="s">
        <v>1712</v>
      </c>
      <c r="C382" s="28" t="str">
        <f t="shared" si="24"/>
        <v>q382: Does your baby pick up a crumb or Cheerio with the tips of his/her thumb and a finger? he/she may rest his/her arm or hand on the table while doing it.</v>
      </c>
      <c r="D382" s="28" t="str">
        <f t="shared" si="25"/>
        <v xml:space="preserve">q382: Ese umwana wawe ashobora gutora akamanyu gato akoresheje imitwe y’igikumwe n’urutoki? Ashobora gushyira ukuboko kwe cyangwa ikiganza cye ku meza cyangwa ku kindi kintu mu gihe arimo kubikora. </v>
      </c>
      <c r="E382" s="28" t="s">
        <v>3896</v>
      </c>
      <c r="F382" s="28" t="s">
        <v>1629</v>
      </c>
      <c r="G382" s="28" t="s">
        <v>1713</v>
      </c>
      <c r="H382" s="28"/>
      <c r="I382" s="28"/>
      <c r="J382" s="28"/>
      <c r="K382" s="28"/>
      <c r="L382" s="28"/>
      <c r="M382" s="28"/>
      <c r="N382" s="28"/>
      <c r="O382" s="28"/>
      <c r="P382" s="28"/>
      <c r="Q382" s="28" t="s">
        <v>716</v>
      </c>
      <c r="R382" s="28"/>
      <c r="S382" s="28"/>
      <c r="T382" s="28"/>
      <c r="U382" s="28"/>
      <c r="V382" s="28"/>
      <c r="W382" s="28"/>
      <c r="X382" s="28"/>
      <c r="Y382" s="28"/>
      <c r="Z382" s="28"/>
      <c r="AA382" s="28"/>
      <c r="AB382" s="28"/>
      <c r="AC382" s="28"/>
      <c r="AD382" s="28"/>
      <c r="AE382" s="28"/>
      <c r="AF382" s="28"/>
    </row>
    <row r="383" spans="1:32" ht="15.75" customHeight="1">
      <c r="A383" s="28" t="s">
        <v>1380</v>
      </c>
      <c r="B383" s="28" t="s">
        <v>1714</v>
      </c>
      <c r="C383" s="28" t="str">
        <f t="shared" si="24"/>
        <v>q383: Does your baby put a small toy down, without dropping it, and then take his/her hand off the toy?</v>
      </c>
      <c r="D383" s="28" t="str">
        <f t="shared" si="25"/>
        <v xml:space="preserve">q383: Ese umwana wawe ashobora kurambika hasi agakinisho atagatuye hasi? </v>
      </c>
      <c r="E383" s="28" t="s">
        <v>3898</v>
      </c>
      <c r="F383" s="28" t="s">
        <v>1633</v>
      </c>
      <c r="G383" s="28" t="s">
        <v>1634</v>
      </c>
      <c r="H383" s="28"/>
      <c r="I383" s="28"/>
      <c r="J383" s="28"/>
      <c r="K383" s="28"/>
      <c r="L383" s="28"/>
      <c r="M383" s="28"/>
      <c r="N383" s="28"/>
      <c r="O383" s="28"/>
      <c r="P383" s="28"/>
      <c r="Q383" s="28" t="s">
        <v>716</v>
      </c>
      <c r="R383" s="28"/>
      <c r="S383" s="28"/>
      <c r="T383" s="28"/>
      <c r="U383" s="28"/>
      <c r="V383" s="28"/>
      <c r="W383" s="28"/>
      <c r="X383" s="28"/>
      <c r="Y383" s="28"/>
      <c r="Z383" s="28"/>
      <c r="AA383" s="28"/>
      <c r="AB383" s="28"/>
      <c r="AC383" s="28"/>
      <c r="AD383" s="28"/>
      <c r="AE383" s="28"/>
      <c r="AF383" s="28"/>
    </row>
    <row r="384" spans="1:32" ht="15.75" customHeight="1">
      <c r="A384" s="28" t="s">
        <v>1380</v>
      </c>
      <c r="B384" s="28" t="s">
        <v>1715</v>
      </c>
      <c r="C384" s="28" t="str">
        <f t="shared" si="24"/>
        <v>q384: Without resting his/her arm or hand on the table, does your baby pick up a crumb or Cheerio with the tip of his/her thumb and a finger?</v>
      </c>
      <c r="D384" s="28" t="str">
        <f t="shared" si="25"/>
        <v xml:space="preserve">q384: Adashyize ukuboko kwe cyangwa ikiganza cye ku meza, ese umwana wawe atora akantu gato akoresheje imitwe y’igikumwe n’urutoki? </v>
      </c>
      <c r="E384" s="28" t="s">
        <v>3899</v>
      </c>
      <c r="F384" s="28" t="s">
        <v>1716</v>
      </c>
      <c r="G384" s="28" t="s">
        <v>1630</v>
      </c>
      <c r="H384" s="28"/>
      <c r="I384" s="28"/>
      <c r="J384" s="28"/>
      <c r="K384" s="28"/>
      <c r="L384" s="28"/>
      <c r="M384" s="28"/>
      <c r="N384" s="28"/>
      <c r="O384" s="28"/>
      <c r="P384" s="28"/>
      <c r="Q384" s="28" t="s">
        <v>716</v>
      </c>
      <c r="R384" s="28"/>
      <c r="S384" s="28"/>
      <c r="T384" s="28"/>
      <c r="U384" s="28"/>
      <c r="V384" s="28"/>
      <c r="W384" s="28"/>
      <c r="X384" s="28"/>
      <c r="Y384" s="28"/>
      <c r="Z384" s="28"/>
      <c r="AA384" s="28"/>
      <c r="AB384" s="28"/>
      <c r="AC384" s="28"/>
      <c r="AD384" s="28"/>
      <c r="AE384" s="28"/>
      <c r="AF384" s="28"/>
    </row>
    <row r="385" spans="1:32" ht="15.75" customHeight="1">
      <c r="A385" s="28" t="s">
        <v>1380</v>
      </c>
      <c r="B385" s="28" t="s">
        <v>1717</v>
      </c>
      <c r="C385" s="28" t="str">
        <f t="shared" si="24"/>
        <v>q385: Does your baby throw a small ball with a forward arm motion?</v>
      </c>
      <c r="D385" s="28" t="str">
        <f t="shared" si="25"/>
        <v xml:space="preserve">q385: Ese umwana wawe ajugunya akabuye gato anyeganyeza ikizigira cy’ukuboko? </v>
      </c>
      <c r="E385" s="28" t="s">
        <v>1718</v>
      </c>
      <c r="F385" s="28" t="s">
        <v>1719</v>
      </c>
      <c r="G385" s="28" t="s">
        <v>1720</v>
      </c>
      <c r="H385" s="28" t="s">
        <v>3974</v>
      </c>
      <c r="I385" s="28" t="s">
        <v>1721</v>
      </c>
      <c r="J385" s="28"/>
      <c r="K385" s="28"/>
      <c r="L385" s="28"/>
      <c r="M385" s="28"/>
      <c r="N385" s="28"/>
      <c r="O385" s="28"/>
      <c r="P385" s="28"/>
      <c r="Q385" s="28" t="s">
        <v>716</v>
      </c>
      <c r="R385" s="28"/>
      <c r="S385" s="28"/>
      <c r="T385" s="28"/>
      <c r="U385" s="28"/>
      <c r="V385" s="28"/>
      <c r="W385" s="28"/>
      <c r="X385" s="28"/>
      <c r="Y385" s="28"/>
      <c r="Z385" s="28"/>
      <c r="AA385" s="28"/>
      <c r="AB385" s="28"/>
      <c r="AC385" s="28"/>
      <c r="AD385" s="28"/>
      <c r="AE385" s="28"/>
      <c r="AF385" s="28"/>
    </row>
    <row r="386" spans="1:32" ht="15.75" customHeight="1">
      <c r="A386" s="28" t="s">
        <v>1380</v>
      </c>
      <c r="B386" s="28" t="s">
        <v>1722</v>
      </c>
      <c r="C386" s="28" t="str">
        <f t="shared" si="24"/>
        <v>q386: Does your baby help turn the pages of a book?</v>
      </c>
      <c r="D386" s="28" t="str">
        <f t="shared" si="25"/>
        <v>q386: Ese umwana wawe afasha guhinduranya impapuro z’igitabo?</v>
      </c>
      <c r="E386" s="28" t="s">
        <v>1723</v>
      </c>
      <c r="F386" s="28" t="s">
        <v>1724</v>
      </c>
      <c r="G386" s="28" t="s">
        <v>1725</v>
      </c>
      <c r="H386" s="28" t="s">
        <v>3958</v>
      </c>
      <c r="I386" s="28" t="s">
        <v>1726</v>
      </c>
      <c r="J386" s="28"/>
      <c r="K386" s="28"/>
      <c r="L386" s="28"/>
      <c r="M386" s="28"/>
      <c r="N386" s="28"/>
      <c r="O386" s="28"/>
      <c r="P386" s="28"/>
      <c r="Q386" s="28" t="s">
        <v>716</v>
      </c>
      <c r="R386" s="28"/>
      <c r="S386" s="28"/>
      <c r="T386" s="28"/>
      <c r="U386" s="28"/>
      <c r="V386" s="28"/>
      <c r="W386" s="28"/>
      <c r="X386" s="28"/>
      <c r="Y386" s="28"/>
      <c r="Z386" s="28"/>
      <c r="AA386" s="28"/>
      <c r="AB386" s="28"/>
      <c r="AC386" s="28"/>
      <c r="AD386" s="28"/>
      <c r="AE386" s="28"/>
      <c r="AF386" s="28"/>
    </row>
    <row r="387" spans="1:32" ht="15.75" customHeight="1">
      <c r="A387" s="28" t="s">
        <v>1380</v>
      </c>
      <c r="B387" s="28" t="s">
        <v>1727</v>
      </c>
      <c r="C387" s="28" t="str">
        <f t="shared" si="24"/>
        <v>q387: While holding a small toy in each hand, does your baby clap the toys together (like “Pat-a-cake”)?</v>
      </c>
      <c r="D387" s="28" t="str">
        <f t="shared" si="25"/>
        <v>q387: Igihe afashe agakinisho muri buri kiganza, ese umwana wawe akomanya Ibikinisho hamwe?</v>
      </c>
      <c r="E387" s="28" t="s">
        <v>1640</v>
      </c>
      <c r="F387" s="28" t="s">
        <v>1641</v>
      </c>
      <c r="G387" s="28" t="s">
        <v>1642</v>
      </c>
      <c r="H387" s="28"/>
      <c r="I387" s="28"/>
      <c r="J387" s="28"/>
      <c r="K387" s="28"/>
      <c r="L387" s="28"/>
      <c r="M387" s="28"/>
      <c r="N387" s="28"/>
      <c r="O387" s="28"/>
      <c r="P387" s="28"/>
      <c r="Q387" s="28" t="s">
        <v>716</v>
      </c>
      <c r="R387" s="28"/>
      <c r="S387" s="28"/>
      <c r="T387" s="28"/>
      <c r="U387" s="28"/>
      <c r="V387" s="28"/>
      <c r="W387" s="28"/>
      <c r="X387" s="28"/>
      <c r="Y387" s="28"/>
      <c r="Z387" s="28"/>
      <c r="AA387" s="28"/>
      <c r="AB387" s="28"/>
      <c r="AC387" s="28"/>
      <c r="AD387" s="28"/>
      <c r="AE387" s="28"/>
      <c r="AF387" s="28"/>
    </row>
    <row r="388" spans="1:32" ht="15.75" customHeight="1">
      <c r="A388" s="28" t="s">
        <v>1380</v>
      </c>
      <c r="B388" s="28" t="s">
        <v>1728</v>
      </c>
      <c r="C388" s="28" t="str">
        <f t="shared" si="24"/>
        <v>q388: Does your baby poke at or try to get a crumb or Cheerio that is inside a clear bottle (such as a plastic soda-pop bottle or baby bottle)?</v>
      </c>
      <c r="D388" s="28" t="str">
        <f t="shared" si="25"/>
        <v xml:space="preserve">q388: Ese umwana wawe yerekana cyangwa agerageza gufata akamanyu k’ikintu mu icupa ribonerana nka gacupa ka plastic ka fanta cyangwa mu nkongoro y’umwana? </v>
      </c>
      <c r="E388" s="28" t="s">
        <v>1644</v>
      </c>
      <c r="F388" s="28" t="s">
        <v>1645</v>
      </c>
      <c r="G388" s="28" t="s">
        <v>1646</v>
      </c>
      <c r="H388" s="28"/>
      <c r="I388" s="28"/>
      <c r="J388" s="28"/>
      <c r="K388" s="28"/>
      <c r="L388" s="28"/>
      <c r="M388" s="28"/>
      <c r="N388" s="28"/>
      <c r="O388" s="28"/>
      <c r="P388" s="28"/>
      <c r="Q388" s="28" t="s">
        <v>716</v>
      </c>
      <c r="R388" s="28"/>
      <c r="S388" s="28"/>
      <c r="T388" s="28"/>
      <c r="U388" s="28"/>
      <c r="V388" s="28"/>
      <c r="W388" s="28"/>
      <c r="X388" s="28"/>
      <c r="Y388" s="28"/>
      <c r="Z388" s="28"/>
      <c r="AA388" s="28"/>
      <c r="AB388" s="28"/>
      <c r="AC388" s="28"/>
      <c r="AD388" s="28"/>
      <c r="AE388" s="28"/>
      <c r="AF388" s="28"/>
    </row>
    <row r="389" spans="1:32" ht="15.75" customHeight="1">
      <c r="A389" s="28" t="s">
        <v>1380</v>
      </c>
      <c r="B389" s="28" t="s">
        <v>1729</v>
      </c>
      <c r="C389" s="28" t="str">
        <f t="shared" si="24"/>
        <v>q389: After watching you hide a small toy under a piece of paper or cloth, does your baby find it?</v>
      </c>
      <c r="D389" s="28" t="str">
        <f t="shared" si="25"/>
        <v xml:space="preserve">q389: Nyuma yo kukwitegereza uhisha agakinisho munsi y’urupapuro cyangwa umwenda ese umwana wawe aragahishura? </v>
      </c>
      <c r="E389" s="28" t="s">
        <v>1648</v>
      </c>
      <c r="F389" s="28" t="s">
        <v>1730</v>
      </c>
      <c r="G389" s="28" t="s">
        <v>1731</v>
      </c>
      <c r="H389" s="28" t="s">
        <v>1651</v>
      </c>
      <c r="I389" s="28" t="s">
        <v>1652</v>
      </c>
      <c r="J389" s="28"/>
      <c r="K389" s="28"/>
      <c r="L389" s="28"/>
      <c r="M389" s="28"/>
      <c r="N389" s="28"/>
      <c r="O389" s="28"/>
      <c r="P389" s="28"/>
      <c r="Q389" s="28" t="s">
        <v>716</v>
      </c>
      <c r="R389" s="28"/>
      <c r="S389" s="28"/>
      <c r="T389" s="28"/>
      <c r="U389" s="28"/>
      <c r="V389" s="28"/>
      <c r="W389" s="28"/>
      <c r="X389" s="28"/>
      <c r="Y389" s="28"/>
      <c r="Z389" s="28"/>
      <c r="AA389" s="28"/>
      <c r="AB389" s="28"/>
      <c r="AC389" s="28"/>
      <c r="AD389" s="28"/>
      <c r="AE389" s="28"/>
      <c r="AF389" s="28"/>
    </row>
    <row r="390" spans="1:32" ht="15.75" customHeight="1">
      <c r="A390" s="28" t="s">
        <v>1380</v>
      </c>
      <c r="B390" s="28" t="s">
        <v>1732</v>
      </c>
      <c r="C390" s="28" t="str">
        <f t="shared" ref="C390:C453" si="26">("q"&amp;ROW()&amp;":"&amp;" "&amp;E390)</f>
        <v>q390: If you put a small toy into a bowl or box, does your baby copy you by putting in a toy, although he/she may not let go of it?</v>
      </c>
      <c r="D390" s="28" t="str">
        <f t="shared" ref="D390:D453" si="27">("q"&amp;ROW()&amp;":"&amp;" "&amp;F390)</f>
        <v xml:space="preserve">q390: Niba ushyize akabuye gato mu gasorori cyangwa, mu gakarito, ese umwana wawe arakwigana agashyira agakinisho n’ubwo atakarekuriramo? </v>
      </c>
      <c r="E390" s="28" t="s">
        <v>3849</v>
      </c>
      <c r="F390" s="28" t="s">
        <v>1733</v>
      </c>
      <c r="G390" s="28" t="s">
        <v>1734</v>
      </c>
      <c r="H390" s="28" t="s">
        <v>4005</v>
      </c>
      <c r="I390" s="28" t="s">
        <v>1735</v>
      </c>
      <c r="J390" s="28"/>
      <c r="K390" s="28"/>
      <c r="L390" s="28"/>
      <c r="M390" s="28"/>
      <c r="N390" s="28"/>
      <c r="O390" s="28"/>
      <c r="P390" s="28"/>
      <c r="Q390" s="28" t="s">
        <v>716</v>
      </c>
      <c r="R390" s="28"/>
      <c r="S390" s="28"/>
      <c r="T390" s="28"/>
      <c r="U390" s="28"/>
      <c r="V390" s="28"/>
      <c r="W390" s="28"/>
      <c r="X390" s="28"/>
      <c r="Y390" s="28"/>
      <c r="Z390" s="28"/>
      <c r="AA390" s="28"/>
      <c r="AB390" s="28"/>
      <c r="AC390" s="28"/>
      <c r="AD390" s="28"/>
      <c r="AE390" s="28"/>
      <c r="AF390" s="28"/>
    </row>
    <row r="391" spans="1:32" ht="15.75" customHeight="1">
      <c r="A391" s="28" t="s">
        <v>1380</v>
      </c>
      <c r="B391" s="28" t="s">
        <v>1736</v>
      </c>
      <c r="C391" s="28" t="str">
        <f t="shared" si="26"/>
        <v>q391: Does your baby drop two small toys, one after the other, into a container like a bowl or box?</v>
      </c>
      <c r="D391" s="28" t="str">
        <f t="shared" si="27"/>
        <v xml:space="preserve">q391: Ese umwana wawe ashyira udukinisho tubiri duto kamwe nyuma y’akandi mu gasoroli cyangwa mu ikarito? </v>
      </c>
      <c r="E391" s="28" t="s">
        <v>1737</v>
      </c>
      <c r="F391" s="28" t="s">
        <v>1738</v>
      </c>
      <c r="G391" s="28" t="s">
        <v>1739</v>
      </c>
      <c r="H391" s="28" t="s">
        <v>3959</v>
      </c>
      <c r="I391" s="28" t="s">
        <v>1740</v>
      </c>
      <c r="J391" s="28"/>
      <c r="K391" s="28"/>
      <c r="L391" s="28"/>
      <c r="M391" s="28"/>
      <c r="N391" s="28"/>
      <c r="O391" s="28"/>
      <c r="P391" s="28"/>
      <c r="Q391" s="28" t="s">
        <v>716</v>
      </c>
      <c r="R391" s="28"/>
      <c r="S391" s="28"/>
      <c r="T391" s="28"/>
      <c r="U391" s="28"/>
      <c r="V391" s="28"/>
      <c r="W391" s="28"/>
      <c r="X391" s="28"/>
      <c r="Y391" s="28"/>
      <c r="Z391" s="28"/>
      <c r="AA391" s="28"/>
      <c r="AB391" s="28"/>
      <c r="AC391" s="28"/>
      <c r="AD391" s="28"/>
      <c r="AE391" s="28"/>
      <c r="AF391" s="28"/>
    </row>
    <row r="392" spans="1:32" ht="15.75" customHeight="1">
      <c r="A392" s="28" t="s">
        <v>1380</v>
      </c>
      <c r="B392" s="28" t="s">
        <v>1741</v>
      </c>
      <c r="C392" s="28" t="str">
        <f t="shared" si="26"/>
        <v>q392: After you scribble back and forth on paper with a crayon (or a pencil or pen), does your baby copy you by scribbling?</v>
      </c>
      <c r="D392" s="28" t="str">
        <f t="shared" si="27"/>
        <v>q392: Nyuma yo gushwarambura ku rupapuro n’ikaramu y’ibara (ikaramu y’igiti cyangwa ikaramu isanzwe) imbere n’inyuma, ese umwana wawe arakwigana agashwarambura?</v>
      </c>
      <c r="E392" s="28" t="s">
        <v>1742</v>
      </c>
      <c r="F392" s="28" t="s">
        <v>1743</v>
      </c>
      <c r="G392" s="28" t="s">
        <v>1744</v>
      </c>
      <c r="H392" s="28" t="s">
        <v>3975</v>
      </c>
      <c r="I392" s="28" t="s">
        <v>1745</v>
      </c>
      <c r="J392" s="28"/>
      <c r="K392" s="28"/>
      <c r="L392" s="28"/>
      <c r="M392" s="28"/>
      <c r="N392" s="28"/>
      <c r="O392" s="28"/>
      <c r="P392" s="28"/>
      <c r="Q392" s="28" t="s">
        <v>716</v>
      </c>
      <c r="R392" s="28"/>
      <c r="S392" s="28"/>
      <c r="T392" s="28"/>
      <c r="U392" s="28"/>
      <c r="V392" s="28"/>
      <c r="W392" s="28"/>
      <c r="X392" s="28"/>
      <c r="Y392" s="28"/>
      <c r="Z392" s="28"/>
      <c r="AA392" s="28"/>
      <c r="AB392" s="28"/>
      <c r="AC392" s="28"/>
      <c r="AD392" s="28"/>
      <c r="AE392" s="28"/>
      <c r="AF392" s="28"/>
    </row>
    <row r="393" spans="1:32" ht="15.75" customHeight="1">
      <c r="A393" s="28" t="s">
        <v>1380</v>
      </c>
      <c r="B393" s="28" t="s">
        <v>1746</v>
      </c>
      <c r="C393" s="28" t="str">
        <f t="shared" si="26"/>
        <v>q393: When you hold out your hand and ask for his/her toy, does your baby offer it to you even if he/she doesn’t let go of it?</v>
      </c>
      <c r="D393" s="28" t="str">
        <f t="shared" si="27"/>
        <v>q393: Igihe uhereje umwana ikiganza umusaba igikinisho cye, ese umwana wawe arakiguhereza nubwo atakikurekurira?</v>
      </c>
      <c r="E393" s="28" t="s">
        <v>3900</v>
      </c>
      <c r="F393" s="28" t="s">
        <v>1657</v>
      </c>
      <c r="G393" s="28" t="s">
        <v>1658</v>
      </c>
      <c r="H393" s="28" t="s">
        <v>3976</v>
      </c>
      <c r="I393" s="28" t="s">
        <v>1659</v>
      </c>
      <c r="J393" s="28"/>
      <c r="K393" s="28"/>
      <c r="L393" s="28"/>
      <c r="M393" s="28"/>
      <c r="N393" s="28"/>
      <c r="O393" s="28"/>
      <c r="P393" s="28"/>
      <c r="Q393" s="28" t="s">
        <v>716</v>
      </c>
      <c r="R393" s="28"/>
      <c r="S393" s="28"/>
      <c r="T393" s="28"/>
      <c r="U393" s="28"/>
      <c r="V393" s="28"/>
      <c r="W393" s="28"/>
      <c r="X393" s="28"/>
      <c r="Y393" s="28"/>
      <c r="Z393" s="28"/>
      <c r="AA393" s="28"/>
      <c r="AB393" s="28"/>
      <c r="AC393" s="28"/>
      <c r="AD393" s="28"/>
      <c r="AE393" s="28"/>
      <c r="AF393" s="28"/>
    </row>
    <row r="394" spans="1:32" ht="15.75" customHeight="1">
      <c r="A394" s="28" t="s">
        <v>1380</v>
      </c>
      <c r="B394" s="28" t="s">
        <v>1747</v>
      </c>
      <c r="C394" s="28" t="str">
        <f t="shared" si="26"/>
        <v>q394: When you dress her, does your baby push her arm through a sleeve once her arm is started in the hole of the sleeve?</v>
      </c>
      <c r="D394" s="28" t="str">
        <f t="shared" si="27"/>
        <v>q394: Igihe wambika umwana wawe, ese asunika ukuboko kwe mu ishati iyo kwamaze kwinjira mu kwaha k’ukuboko kw’ishati?</v>
      </c>
      <c r="E394" s="28" t="s">
        <v>1748</v>
      </c>
      <c r="F394" s="28" t="s">
        <v>1661</v>
      </c>
      <c r="G394" s="28" t="s">
        <v>1662</v>
      </c>
      <c r="H394" s="28"/>
      <c r="I394" s="28"/>
      <c r="J394" s="28"/>
      <c r="K394" s="28"/>
      <c r="L394" s="28"/>
      <c r="M394" s="28"/>
      <c r="N394" s="28"/>
      <c r="O394" s="28"/>
      <c r="P394" s="28"/>
      <c r="Q394" s="28" t="s">
        <v>716</v>
      </c>
      <c r="R394" s="28"/>
      <c r="S394" s="28"/>
      <c r="T394" s="28"/>
      <c r="U394" s="28"/>
      <c r="V394" s="28"/>
      <c r="W394" s="28"/>
      <c r="X394" s="28"/>
      <c r="Y394" s="28"/>
      <c r="Z394" s="28"/>
      <c r="AA394" s="28"/>
      <c r="AB394" s="28"/>
      <c r="AC394" s="28"/>
      <c r="AD394" s="28"/>
      <c r="AE394" s="28"/>
      <c r="AF394" s="28"/>
    </row>
    <row r="395" spans="1:32" ht="15.75" customHeight="1">
      <c r="A395" s="28" t="s">
        <v>1380</v>
      </c>
      <c r="B395" s="28" t="s">
        <v>1749</v>
      </c>
      <c r="C395" s="28" t="str">
        <f t="shared" si="26"/>
        <v>q395: When you hold out your hand and ask for his/her toy, does your baby let go of it into your hand?</v>
      </c>
      <c r="D395" s="28" t="str">
        <f t="shared" si="27"/>
        <v xml:space="preserve">q395: Igihe urambuye ukuboko kwawe usaba umwana wawe igikinisho, arakiguha, akakigushyira mu kiganza? </v>
      </c>
      <c r="E395" s="28" t="s">
        <v>3901</v>
      </c>
      <c r="F395" s="28" t="s">
        <v>1665</v>
      </c>
      <c r="G395" s="28" t="s">
        <v>1666</v>
      </c>
      <c r="H395" s="28"/>
      <c r="I395" s="28"/>
      <c r="J395" s="28"/>
      <c r="K395" s="28"/>
      <c r="L395" s="28"/>
      <c r="M395" s="28"/>
      <c r="N395" s="28"/>
      <c r="O395" s="28"/>
      <c r="P395" s="28"/>
      <c r="Q395" s="28" t="s">
        <v>716</v>
      </c>
      <c r="R395" s="28"/>
      <c r="S395" s="28"/>
      <c r="T395" s="28"/>
      <c r="U395" s="28"/>
      <c r="V395" s="28"/>
      <c r="W395" s="28"/>
      <c r="X395" s="28"/>
      <c r="Y395" s="28"/>
      <c r="Z395" s="28"/>
      <c r="AA395" s="28"/>
      <c r="AB395" s="28"/>
      <c r="AC395" s="28"/>
      <c r="AD395" s="28"/>
      <c r="AE395" s="28"/>
      <c r="AF395" s="28"/>
    </row>
    <row r="396" spans="1:32" ht="15.75" customHeight="1">
      <c r="A396" s="28" t="s">
        <v>1380</v>
      </c>
      <c r="B396" s="28" t="s">
        <v>1750</v>
      </c>
      <c r="C396" s="28" t="str">
        <f t="shared" si="26"/>
        <v>q396: When you dress your baby, does he/she lift her foot for her shoe, sock, or pant leg?</v>
      </c>
      <c r="D396" s="28" t="str">
        <f t="shared" si="27"/>
        <v xml:space="preserve">q396: Igihe wambika umwana wawe, ese azamura ikirenge cye yerekeza ku rukweto rwe, mu isaogisi cyangwa mu kuguru kw’ipantalo? </v>
      </c>
      <c r="E396" s="28" t="s">
        <v>3939</v>
      </c>
      <c r="F396" s="28" t="s">
        <v>1751</v>
      </c>
      <c r="G396" s="28" t="s">
        <v>1752</v>
      </c>
      <c r="H396" s="28"/>
      <c r="I396" s="28"/>
      <c r="J396" s="28"/>
      <c r="K396" s="28"/>
      <c r="L396" s="28"/>
      <c r="M396" s="28"/>
      <c r="N396" s="28"/>
      <c r="O396" s="28"/>
      <c r="P396" s="28"/>
      <c r="Q396" s="28" t="s">
        <v>716</v>
      </c>
      <c r="R396" s="28"/>
      <c r="S396" s="28"/>
      <c r="T396" s="28"/>
      <c r="U396" s="28"/>
      <c r="V396" s="28"/>
      <c r="W396" s="28"/>
      <c r="X396" s="28"/>
      <c r="Y396" s="28"/>
      <c r="Z396" s="28"/>
      <c r="AA396" s="28"/>
      <c r="AB396" s="28"/>
      <c r="AC396" s="28"/>
      <c r="AD396" s="28"/>
      <c r="AE396" s="28"/>
      <c r="AF396" s="28"/>
    </row>
    <row r="397" spans="1:32" ht="15.75" customHeight="1">
      <c r="A397" s="28" t="s">
        <v>1380</v>
      </c>
      <c r="B397" s="28" t="s">
        <v>1753</v>
      </c>
      <c r="C397" s="28" t="str">
        <f t="shared" si="26"/>
        <v>q397: Does your baby roll or throw a ball back to you so that you can return it to him?</v>
      </c>
      <c r="D397" s="28" t="str">
        <f t="shared" si="27"/>
        <v xml:space="preserve">q397: Ese umwana wawe ashobora kugusunikira cyangwa kukujugunyira umupira kugira ngo nawe uwumusubize? </v>
      </c>
      <c r="E397" s="28" t="s">
        <v>1754</v>
      </c>
      <c r="F397" s="28" t="s">
        <v>1755</v>
      </c>
      <c r="G397" s="28" t="s">
        <v>1756</v>
      </c>
      <c r="H397" s="28"/>
      <c r="I397" s="28"/>
      <c r="J397" s="28"/>
      <c r="K397" s="28"/>
      <c r="L397" s="28"/>
      <c r="M397" s="28"/>
      <c r="N397" s="28"/>
      <c r="O397" s="28"/>
      <c r="P397" s="28"/>
      <c r="Q397" s="28" t="s">
        <v>716</v>
      </c>
      <c r="R397" s="28"/>
      <c r="S397" s="28"/>
      <c r="T397" s="28"/>
      <c r="U397" s="28"/>
      <c r="V397" s="28"/>
      <c r="W397" s="28"/>
      <c r="X397" s="28"/>
      <c r="Y397" s="28"/>
      <c r="Z397" s="28"/>
      <c r="AA397" s="28"/>
      <c r="AB397" s="28"/>
      <c r="AC397" s="28"/>
      <c r="AD397" s="28"/>
      <c r="AE397" s="28"/>
      <c r="AF397" s="28"/>
    </row>
    <row r="398" spans="1:32" ht="15.75" customHeight="1">
      <c r="A398" s="28" t="s">
        <v>1380</v>
      </c>
      <c r="B398" s="28" t="s">
        <v>1757</v>
      </c>
      <c r="C398" s="28" t="str">
        <f t="shared" si="26"/>
        <v>q398: Does your baby play with a doll or stuffed animal by hugging it?</v>
      </c>
      <c r="D398" s="28" t="str">
        <f t="shared" si="27"/>
        <v xml:space="preserve">q398: Umwana wawe ajya akinisha igikanana cyangwa ikindi kintu gisa n’inyamaswa agihobera? </v>
      </c>
      <c r="E398" s="28" t="s">
        <v>1758</v>
      </c>
      <c r="F398" s="28" t="s">
        <v>1759</v>
      </c>
      <c r="G398" s="28" t="s">
        <v>1760</v>
      </c>
      <c r="H398" s="28"/>
      <c r="I398" s="28"/>
      <c r="J398" s="28"/>
      <c r="K398" s="28"/>
      <c r="L398" s="28"/>
      <c r="M398" s="28"/>
      <c r="N398" s="28"/>
      <c r="O398" s="28"/>
      <c r="P398" s="28"/>
      <c r="Q398" s="28" t="s">
        <v>716</v>
      </c>
      <c r="R398" s="28"/>
      <c r="S398" s="28"/>
      <c r="T398" s="28"/>
      <c r="U398" s="28"/>
      <c r="V398" s="28"/>
      <c r="W398" s="28"/>
      <c r="X398" s="28"/>
      <c r="Y398" s="28"/>
      <c r="Z398" s="28"/>
      <c r="AA398" s="28"/>
      <c r="AB398" s="28"/>
      <c r="AC398" s="28"/>
      <c r="AD398" s="28"/>
      <c r="AE398" s="28"/>
      <c r="AF398" s="28"/>
    </row>
    <row r="399" spans="1:32" ht="15.75" customHeight="1">
      <c r="A399" s="28" t="s">
        <v>572</v>
      </c>
      <c r="B399" s="28" t="s">
        <v>1667</v>
      </c>
      <c r="C399" s="28" t="str">
        <f t="shared" si="26"/>
        <v xml:space="preserve">q399: </v>
      </c>
      <c r="D399" s="28" t="str">
        <f t="shared" si="27"/>
        <v xml:space="preserve">q399: </v>
      </c>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row>
    <row r="400" spans="1:32" ht="15.75" customHeight="1">
      <c r="A400" s="28" t="s">
        <v>568</v>
      </c>
      <c r="B400" s="28" t="s">
        <v>1761</v>
      </c>
      <c r="C400" s="28" t="str">
        <f t="shared" si="26"/>
        <v>q400: Module 3.5 ASQ - 14 month (asq14)</v>
      </c>
      <c r="D400" s="28" t="str">
        <f t="shared" si="27"/>
        <v>q400: Module 3.5 ASQ - 14 month (asq14)</v>
      </c>
      <c r="E400" s="28" t="s">
        <v>1762</v>
      </c>
      <c r="F400" s="28" t="s">
        <v>1762</v>
      </c>
      <c r="G400" s="28"/>
      <c r="H400" s="28"/>
      <c r="I400" s="28"/>
      <c r="J400" s="28"/>
      <c r="K400" s="28"/>
      <c r="L400" s="28"/>
      <c r="M400" s="28"/>
      <c r="N400" s="28"/>
      <c r="O400" s="28" t="s">
        <v>1763</v>
      </c>
      <c r="P400" s="28"/>
      <c r="Q400" s="28"/>
      <c r="R400" s="28"/>
      <c r="S400" s="28"/>
      <c r="T400" s="28"/>
      <c r="U400" s="28"/>
      <c r="V400" s="28"/>
      <c r="W400" s="28"/>
      <c r="X400" s="28"/>
      <c r="Y400" s="28"/>
      <c r="Z400" s="28"/>
      <c r="AA400" s="28"/>
      <c r="AB400" s="28"/>
      <c r="AC400" s="28"/>
      <c r="AD400" s="28" t="s">
        <v>1764</v>
      </c>
      <c r="AE400" s="28"/>
      <c r="AF400" s="28"/>
    </row>
    <row r="401" spans="1:32" ht="15.75" customHeight="1">
      <c r="A401" s="28" t="s">
        <v>449</v>
      </c>
      <c r="B401" s="28" t="s">
        <v>1765</v>
      </c>
      <c r="C401" s="28" t="str">
        <f t="shared" si="26"/>
        <v>q401: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401" s="28" t="str">
        <f t="shared" si="27"/>
        <v xml:space="preserve">q401: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401" s="28" t="s">
        <v>1377</v>
      </c>
      <c r="F401" s="28" t="s">
        <v>1378</v>
      </c>
      <c r="G401" s="28" t="s">
        <v>1766</v>
      </c>
      <c r="H401" s="28"/>
      <c r="I401" s="28"/>
      <c r="J401" s="28"/>
      <c r="K401" s="28"/>
      <c r="L401" s="28"/>
      <c r="M401" s="28"/>
      <c r="N401" s="28"/>
      <c r="O401" s="28"/>
      <c r="P401" s="28"/>
      <c r="Q401" s="28" t="s">
        <v>855</v>
      </c>
      <c r="R401" s="28"/>
      <c r="S401" s="28"/>
      <c r="T401" s="28"/>
      <c r="U401" s="28"/>
      <c r="V401" s="28"/>
      <c r="W401" s="28"/>
      <c r="X401" s="28"/>
      <c r="Y401" s="28"/>
      <c r="Z401" s="28"/>
      <c r="AA401" s="28"/>
      <c r="AB401" s="28"/>
      <c r="AC401" s="28"/>
      <c r="AD401" s="28"/>
      <c r="AE401" s="28"/>
      <c r="AF401" s="28"/>
    </row>
    <row r="402" spans="1:32" ht="15.75" customHeight="1">
      <c r="A402" s="28" t="s">
        <v>1380</v>
      </c>
      <c r="B402" s="28" t="s">
        <v>1767</v>
      </c>
      <c r="C402" s="28" t="str">
        <f t="shared" si="26"/>
        <v>q402: Does your baby say three words, such as “Mama,” “Dada,” and “Baba”?</v>
      </c>
      <c r="D402" s="28" t="str">
        <f t="shared" si="27"/>
        <v xml:space="preserve">q402: Ese umwana wawe avuga amagambo atatu, nka “Nana”, “Dada”, na ‘’Baba’’? </v>
      </c>
      <c r="E402" s="28" t="s">
        <v>1680</v>
      </c>
      <c r="F402" s="28" t="s">
        <v>1768</v>
      </c>
      <c r="G402" s="28" t="s">
        <v>1592</v>
      </c>
      <c r="H402" s="28" t="s">
        <v>1593</v>
      </c>
      <c r="I402" s="28" t="s">
        <v>1769</v>
      </c>
      <c r="J402" s="28"/>
      <c r="K402" s="28"/>
      <c r="L402" s="28"/>
      <c r="M402" s="28"/>
      <c r="N402" s="28"/>
      <c r="O402" s="28"/>
      <c r="P402" s="28"/>
      <c r="Q402" s="28" t="s">
        <v>716</v>
      </c>
      <c r="R402" s="28"/>
      <c r="S402" s="28"/>
      <c r="T402" s="28"/>
      <c r="U402" s="28"/>
      <c r="V402" s="28"/>
      <c r="W402" s="28"/>
      <c r="X402" s="28"/>
      <c r="Y402" s="28"/>
      <c r="Z402" s="28"/>
      <c r="AA402" s="28"/>
      <c r="AB402" s="28"/>
      <c r="AC402" s="28"/>
      <c r="AD402" s="28"/>
      <c r="AE402" s="28"/>
      <c r="AF402" s="28"/>
    </row>
    <row r="403" spans="1:32" ht="15.75" customHeight="1">
      <c r="A403" s="28" t="s">
        <v>1380</v>
      </c>
      <c r="B403" s="28" t="s">
        <v>1770</v>
      </c>
      <c r="C403" s="28" t="str">
        <f t="shared" si="26"/>
        <v>q403: When your baby wants something, does he/she tell you by pointing to it?</v>
      </c>
      <c r="D403" s="28" t="str">
        <f t="shared" si="27"/>
        <v>q403: Igihe umwana wawe ashaka ikintu, ese abikubwira agitunga urutoki?</v>
      </c>
      <c r="E403" s="28" t="s">
        <v>3937</v>
      </c>
      <c r="F403" s="28" t="s">
        <v>1689</v>
      </c>
      <c r="G403" s="28" t="s">
        <v>1690</v>
      </c>
      <c r="H403" s="28"/>
      <c r="I403" s="28"/>
      <c r="J403" s="28"/>
      <c r="K403" s="28"/>
      <c r="L403" s="28"/>
      <c r="M403" s="28"/>
      <c r="N403" s="28"/>
      <c r="O403" s="28"/>
      <c r="P403" s="28"/>
      <c r="Q403" s="28" t="s">
        <v>716</v>
      </c>
      <c r="R403" s="28"/>
      <c r="S403" s="28"/>
      <c r="T403" s="28"/>
      <c r="U403" s="28"/>
      <c r="V403" s="28"/>
      <c r="W403" s="28"/>
      <c r="X403" s="28"/>
      <c r="Y403" s="28"/>
      <c r="Z403" s="28"/>
      <c r="AA403" s="28"/>
      <c r="AB403" s="28"/>
      <c r="AC403" s="28"/>
      <c r="AD403" s="28"/>
      <c r="AE403" s="28"/>
      <c r="AF403" s="28"/>
    </row>
    <row r="404" spans="1:32" ht="15.75" customHeight="1">
      <c r="A404" s="28" t="s">
        <v>1380</v>
      </c>
      <c r="B404" s="28" t="s">
        <v>1771</v>
      </c>
      <c r="C404" s="28" t="str">
        <f t="shared" si="26"/>
        <v>q404: Does your baby shake his/her head when he/she means “no” or “yes”?</v>
      </c>
      <c r="D404" s="28" t="str">
        <f t="shared" si="27"/>
        <v>q404: Umwana wanyu ajya azunguza umutwe iyo ashaka gusobanura cyangwa igihe avuga "oya" cyangwa  "yego"</v>
      </c>
      <c r="E404" s="28" t="s">
        <v>3902</v>
      </c>
      <c r="F404" s="28" t="s">
        <v>1772</v>
      </c>
      <c r="G404" s="28" t="s">
        <v>1773</v>
      </c>
      <c r="H404" s="28"/>
      <c r="I404" s="28"/>
      <c r="J404" s="28"/>
      <c r="K404" s="28"/>
      <c r="L404" s="28"/>
      <c r="M404" s="28"/>
      <c r="N404" s="28"/>
      <c r="O404" s="28"/>
      <c r="P404" s="28"/>
      <c r="Q404" s="28" t="s">
        <v>716</v>
      </c>
      <c r="R404" s="28"/>
      <c r="S404" s="28"/>
      <c r="T404" s="28"/>
      <c r="U404" s="28"/>
      <c r="V404" s="28"/>
      <c r="W404" s="28"/>
      <c r="X404" s="28"/>
      <c r="Y404" s="28"/>
      <c r="Z404" s="28"/>
      <c r="AA404" s="28"/>
      <c r="AB404" s="28"/>
      <c r="AC404" s="28"/>
      <c r="AD404" s="28"/>
      <c r="AE404" s="28"/>
      <c r="AF404" s="28"/>
    </row>
    <row r="405" spans="1:32" ht="15.75" customHeight="1">
      <c r="A405" s="28" t="s">
        <v>1380</v>
      </c>
      <c r="B405" s="28" t="s">
        <v>1774</v>
      </c>
      <c r="C405" s="28" t="str">
        <f t="shared" si="26"/>
        <v>q405: Does your baby point to, pat, or try to pick up pictures in a book?</v>
      </c>
      <c r="D405" s="28" t="str">
        <f t="shared" si="27"/>
        <v>q405: Umwana wanyu ajya atunga urutoki, agakora, cyangwa akagerageza gufata/kwerekana ifoto mugitabo?</v>
      </c>
      <c r="E405" s="28" t="s">
        <v>1775</v>
      </c>
      <c r="F405" s="28" t="s">
        <v>1776</v>
      </c>
      <c r="G405" s="28" t="s">
        <v>1777</v>
      </c>
      <c r="H405" s="28"/>
      <c r="I405" s="28"/>
      <c r="J405" s="28"/>
      <c r="K405" s="28"/>
      <c r="L405" s="28"/>
      <c r="M405" s="28"/>
      <c r="N405" s="28"/>
      <c r="O405" s="28"/>
      <c r="P405" s="28"/>
      <c r="Q405" s="28" t="s">
        <v>716</v>
      </c>
      <c r="R405" s="28"/>
      <c r="S405" s="28"/>
      <c r="T405" s="28"/>
      <c r="U405" s="28"/>
      <c r="V405" s="28"/>
      <c r="W405" s="28"/>
      <c r="X405" s="28"/>
      <c r="Y405" s="28"/>
      <c r="Z405" s="28"/>
      <c r="AA405" s="28"/>
      <c r="AB405" s="28"/>
      <c r="AC405" s="28"/>
      <c r="AD405" s="28"/>
      <c r="AE405" s="28"/>
      <c r="AF405" s="28"/>
    </row>
    <row r="406" spans="1:32" ht="15.75" customHeight="1">
      <c r="A406" s="28" t="s">
        <v>1380</v>
      </c>
      <c r="B406" s="28" t="s">
        <v>1778</v>
      </c>
      <c r="C406" s="28" t="str">
        <f t="shared" si="26"/>
        <v>q406: Does your baby say four or more words in addition to “Mama” and “Dada”?</v>
      </c>
      <c r="D406" s="28" t="str">
        <f t="shared" si="27"/>
        <v>q406: Ese umwana wawe avuga amagambo 4 cyangwa menshi yiyongera kuri “Mama’ na “Papa”?</v>
      </c>
      <c r="E406" s="28" t="s">
        <v>1779</v>
      </c>
      <c r="F406" s="28" t="s">
        <v>1780</v>
      </c>
      <c r="G406" s="28" t="s">
        <v>1781</v>
      </c>
      <c r="H406" s="28"/>
      <c r="I406" s="28"/>
      <c r="J406" s="28"/>
      <c r="K406" s="28"/>
      <c r="L406" s="28"/>
      <c r="M406" s="28"/>
      <c r="N406" s="28"/>
      <c r="O406" s="28"/>
      <c r="P406" s="28"/>
      <c r="Q406" s="28" t="s">
        <v>716</v>
      </c>
      <c r="R406" s="28"/>
      <c r="S406" s="28"/>
      <c r="T406" s="28"/>
      <c r="U406" s="28"/>
      <c r="V406" s="28"/>
      <c r="W406" s="28"/>
      <c r="X406" s="28"/>
      <c r="Y406" s="28"/>
      <c r="Z406" s="28"/>
      <c r="AA406" s="28"/>
      <c r="AB406" s="28"/>
      <c r="AC406" s="28"/>
      <c r="AD406" s="28"/>
      <c r="AE406" s="28"/>
      <c r="AF406" s="28"/>
    </row>
    <row r="407" spans="1:32" ht="15.75" customHeight="1">
      <c r="A407" s="28" t="s">
        <v>1380</v>
      </c>
      <c r="B407" s="28" t="s">
        <v>1782</v>
      </c>
      <c r="C407" s="28" t="str">
        <f t="shared" si="26"/>
        <v>q407: When you ask her to, does your baby go into another room to find a familiar toy or object?</v>
      </c>
      <c r="D407" s="28" t="str">
        <f t="shared" si="27"/>
        <v>q407: Igihe ubajije umwana wawe kujya gushaka igikinisho cyangwa ikindi kintu, ese ajya mu kindi cyumba?</v>
      </c>
      <c r="E407" s="28" t="s">
        <v>1783</v>
      </c>
      <c r="F407" s="28" t="s">
        <v>1784</v>
      </c>
      <c r="G407" s="28" t="s">
        <v>1785</v>
      </c>
      <c r="H407" s="28" t="s">
        <v>1786</v>
      </c>
      <c r="I407" s="28" t="s">
        <v>3977</v>
      </c>
      <c r="J407" s="28"/>
      <c r="K407" s="28"/>
      <c r="L407" s="28"/>
      <c r="M407" s="28"/>
      <c r="N407" s="28"/>
      <c r="O407" s="28"/>
      <c r="P407" s="28"/>
      <c r="Q407" s="28" t="s">
        <v>716</v>
      </c>
      <c r="R407" s="28"/>
      <c r="S407" s="28"/>
      <c r="T407" s="28"/>
      <c r="U407" s="28"/>
      <c r="V407" s="28"/>
      <c r="W407" s="28"/>
      <c r="X407" s="28"/>
      <c r="Y407" s="28"/>
      <c r="Z407" s="28"/>
      <c r="AA407" s="28"/>
      <c r="AB407" s="28"/>
      <c r="AC407" s="28"/>
      <c r="AD407" s="28"/>
      <c r="AE407" s="28"/>
      <c r="AF407" s="28"/>
    </row>
    <row r="408" spans="1:32" ht="15.75" customHeight="1">
      <c r="A408" s="28" t="s">
        <v>1380</v>
      </c>
      <c r="B408" s="28" t="s">
        <v>1787</v>
      </c>
      <c r="C408" s="28" t="str">
        <f t="shared" si="26"/>
        <v>q408: If you hold both hands just to balance your baby, does he/she take several steps without tripping or falling?</v>
      </c>
      <c r="D408" s="28" t="str">
        <f t="shared" si="27"/>
        <v>q408: Iyo ufashe umwana wawe ngo umugendeshe, ese atera intambwe nyinshi nta kwihina cyangwa ngo yende kwitura hasi?</v>
      </c>
      <c r="E408" s="28" t="s">
        <v>3848</v>
      </c>
      <c r="F408" s="28" t="s">
        <v>1788</v>
      </c>
      <c r="G408" s="28" t="s">
        <v>1700</v>
      </c>
      <c r="H408" s="28" t="s">
        <v>1789</v>
      </c>
      <c r="I408" s="28" t="s">
        <v>1702</v>
      </c>
      <c r="J408" s="28"/>
      <c r="K408" s="28"/>
      <c r="L408" s="28"/>
      <c r="M408" s="28"/>
      <c r="N408" s="28"/>
      <c r="O408" s="28"/>
      <c r="P408" s="28"/>
      <c r="Q408" s="28" t="s">
        <v>716</v>
      </c>
      <c r="R408" s="28"/>
      <c r="S408" s="28"/>
      <c r="T408" s="28"/>
      <c r="U408" s="28"/>
      <c r="V408" s="28"/>
      <c r="W408" s="28"/>
      <c r="X408" s="28"/>
      <c r="Y408" s="28"/>
      <c r="Z408" s="28"/>
      <c r="AA408" s="28"/>
      <c r="AB408" s="28"/>
      <c r="AC408" s="28"/>
      <c r="AD408" s="28"/>
      <c r="AE408" s="28"/>
      <c r="AF408" s="28"/>
    </row>
    <row r="409" spans="1:32" ht="15.75" customHeight="1">
      <c r="A409" s="28" t="s">
        <v>1380</v>
      </c>
      <c r="B409" s="28" t="s">
        <v>1790</v>
      </c>
      <c r="C409" s="28" t="str">
        <f t="shared" si="26"/>
        <v>q409: When you hold one hand just to balance her, does your baby take several steps forward?</v>
      </c>
      <c r="D409" s="28" t="str">
        <f t="shared" si="27"/>
        <v>q409: Igihe ufashe ukuboko kumwe kugira ngo ufashe umwana wawe guhagarara neza, ese atera intambwe nyinshi agana imbere?</v>
      </c>
      <c r="E409" s="28" t="s">
        <v>1791</v>
      </c>
      <c r="F409" s="28" t="s">
        <v>1792</v>
      </c>
      <c r="G409" s="28" t="s">
        <v>1705</v>
      </c>
      <c r="H409" s="28" t="s">
        <v>1789</v>
      </c>
      <c r="I409" s="28" t="s">
        <v>1702</v>
      </c>
      <c r="J409" s="28"/>
      <c r="K409" s="28"/>
      <c r="L409" s="28"/>
      <c r="M409" s="28"/>
      <c r="N409" s="28"/>
      <c r="O409" s="28"/>
      <c r="P409" s="28"/>
      <c r="Q409" s="28" t="s">
        <v>716</v>
      </c>
      <c r="R409" s="28"/>
      <c r="S409" s="28"/>
      <c r="T409" s="28"/>
      <c r="U409" s="28"/>
      <c r="V409" s="28"/>
      <c r="W409" s="28"/>
      <c r="X409" s="28"/>
      <c r="Y409" s="28"/>
      <c r="Z409" s="28"/>
      <c r="AA409" s="28"/>
      <c r="AB409" s="28"/>
      <c r="AC409" s="28"/>
      <c r="AD409" s="28"/>
      <c r="AE409" s="28"/>
      <c r="AF409" s="28"/>
    </row>
    <row r="410" spans="1:32" ht="15.75" customHeight="1">
      <c r="A410" s="28" t="s">
        <v>1380</v>
      </c>
      <c r="B410" s="28" t="s">
        <v>1793</v>
      </c>
      <c r="C410" s="28" t="str">
        <f t="shared" si="26"/>
        <v>q410: Does your baby stand up in the middle of the floor by himself and take several steps forward?</v>
      </c>
      <c r="D410" s="28" t="str">
        <f t="shared" si="27"/>
        <v>q410: Ese umwana wawe ahagarara wenyine hagati mu hantu harambuye wenyine agatera intambwe nyinshi agana imbere?</v>
      </c>
      <c r="E410" s="28" t="s">
        <v>1707</v>
      </c>
      <c r="F410" s="28" t="s">
        <v>1708</v>
      </c>
      <c r="G410" s="28" t="s">
        <v>1709</v>
      </c>
      <c r="H410" s="28"/>
      <c r="I410" s="28"/>
      <c r="J410" s="28"/>
      <c r="K410" s="28"/>
      <c r="L410" s="28"/>
      <c r="M410" s="28"/>
      <c r="N410" s="28"/>
      <c r="O410" s="28"/>
      <c r="P410" s="28"/>
      <c r="Q410" s="28" t="s">
        <v>716</v>
      </c>
      <c r="R410" s="28"/>
      <c r="S410" s="28"/>
      <c r="T410" s="28"/>
      <c r="U410" s="28"/>
      <c r="V410" s="28"/>
      <c r="W410" s="28"/>
      <c r="X410" s="28"/>
      <c r="Y410" s="28"/>
      <c r="Z410" s="28"/>
      <c r="AA410" s="28"/>
      <c r="AB410" s="28"/>
      <c r="AC410" s="28"/>
      <c r="AD410" s="28"/>
      <c r="AE410" s="28"/>
      <c r="AF410" s="28"/>
    </row>
    <row r="411" spans="1:32" ht="15.75" customHeight="1">
      <c r="A411" s="28" t="s">
        <v>1380</v>
      </c>
      <c r="B411" s="28" t="s">
        <v>1794</v>
      </c>
      <c r="C411" s="28" t="str">
        <f t="shared" si="26"/>
        <v>q411: Does your baby climb onto furniture or other large objects, such as large climbing blocks?</v>
      </c>
      <c r="D411" s="28" t="str">
        <f t="shared" si="27"/>
        <v>q411: Umwana wanyu ashobora kurira/kuzamuka ku ntebe/ameza cyangwa ikindi kintu kigali?</v>
      </c>
      <c r="E411" s="28" t="s">
        <v>1795</v>
      </c>
      <c r="F411" s="28" t="s">
        <v>1796</v>
      </c>
      <c r="G411" s="28" t="s">
        <v>1797</v>
      </c>
      <c r="H411" s="28"/>
      <c r="I411" s="28"/>
      <c r="J411" s="28"/>
      <c r="K411" s="28"/>
      <c r="L411" s="28"/>
      <c r="M411" s="28"/>
      <c r="N411" s="28"/>
      <c r="O411" s="28"/>
      <c r="P411" s="28"/>
      <c r="Q411" s="28" t="s">
        <v>716</v>
      </c>
      <c r="R411" s="28"/>
      <c r="S411" s="28"/>
      <c r="T411" s="28"/>
      <c r="U411" s="28"/>
      <c r="V411" s="28"/>
      <c r="W411" s="28"/>
      <c r="X411" s="28"/>
      <c r="Y411" s="28"/>
      <c r="Z411" s="28"/>
      <c r="AA411" s="28"/>
      <c r="AB411" s="28"/>
      <c r="AC411" s="28"/>
      <c r="AD411" s="28"/>
      <c r="AE411" s="28"/>
      <c r="AF411" s="28"/>
    </row>
    <row r="412" spans="1:32" ht="15.75" customHeight="1">
      <c r="A412" s="28" t="s">
        <v>1380</v>
      </c>
      <c r="B412" s="28" t="s">
        <v>1798</v>
      </c>
      <c r="C412" s="28" t="str">
        <f t="shared" si="26"/>
        <v>q412: Does your baby bend over or squat to pick up an object from the floor and then stand up again without any support?</v>
      </c>
      <c r="D412" s="28" t="str">
        <f t="shared" si="27"/>
        <v>q412: Ese umwana wawe arunama cyangwa agusutama kugira ngo atora ikintu hasi, hanyuma akongera guhagarara ntacyo yifashishije?</v>
      </c>
      <c r="E412" s="28" t="s">
        <v>1799</v>
      </c>
      <c r="F412" s="28" t="s">
        <v>1800</v>
      </c>
      <c r="G412" s="28" t="s">
        <v>1801</v>
      </c>
      <c r="H412" s="28"/>
      <c r="I412" s="28"/>
      <c r="J412" s="28"/>
      <c r="K412" s="28"/>
      <c r="L412" s="28"/>
      <c r="M412" s="28"/>
      <c r="N412" s="28"/>
      <c r="O412" s="28"/>
      <c r="P412" s="28"/>
      <c r="Q412" s="28" t="s">
        <v>716</v>
      </c>
      <c r="R412" s="28"/>
      <c r="S412" s="28"/>
      <c r="T412" s="28"/>
      <c r="U412" s="28"/>
      <c r="V412" s="28"/>
      <c r="W412" s="28"/>
      <c r="X412" s="28"/>
      <c r="Y412" s="28"/>
      <c r="Z412" s="28"/>
      <c r="AA412" s="28"/>
      <c r="AB412" s="28"/>
      <c r="AC412" s="28"/>
      <c r="AD412" s="28"/>
      <c r="AE412" s="28"/>
      <c r="AF412" s="28"/>
    </row>
    <row r="413" spans="1:32" ht="15.75" customHeight="1">
      <c r="A413" s="28" t="s">
        <v>1380</v>
      </c>
      <c r="B413" s="28" t="s">
        <v>1802</v>
      </c>
      <c r="C413" s="28" t="str">
        <f t="shared" si="26"/>
        <v>q413: Does your baby move around by walking, rather than by crawling on his/her hands and knees?</v>
      </c>
      <c r="D413" s="28" t="str">
        <f t="shared" si="27"/>
        <v>q413: Ese umwana wawe agendera ku kintu aho gukambakambisha amavi n’ibiganza?</v>
      </c>
      <c r="E413" s="28" t="s">
        <v>3903</v>
      </c>
      <c r="F413" s="28" t="s">
        <v>1803</v>
      </c>
      <c r="G413" s="28" t="s">
        <v>1804</v>
      </c>
      <c r="H413" s="28"/>
      <c r="I413" s="28"/>
      <c r="J413" s="28"/>
      <c r="K413" s="28"/>
      <c r="L413" s="28"/>
      <c r="M413" s="28"/>
      <c r="N413" s="28"/>
      <c r="O413" s="28"/>
      <c r="P413" s="28"/>
      <c r="Q413" s="28" t="s">
        <v>716</v>
      </c>
      <c r="R413" s="28"/>
      <c r="S413" s="28"/>
      <c r="T413" s="28"/>
      <c r="U413" s="28"/>
      <c r="V413" s="28"/>
      <c r="W413" s="28"/>
      <c r="X413" s="28"/>
      <c r="Y413" s="28"/>
      <c r="Z413" s="28"/>
      <c r="AA413" s="28"/>
      <c r="AB413" s="28"/>
      <c r="AC413" s="28"/>
      <c r="AD413" s="28"/>
      <c r="AE413" s="28"/>
      <c r="AF413" s="28"/>
    </row>
    <row r="414" spans="1:32" ht="15.75" customHeight="1">
      <c r="A414" s="28" t="s">
        <v>1380</v>
      </c>
      <c r="B414" s="28" t="s">
        <v>1805</v>
      </c>
      <c r="C414" s="28" t="str">
        <f t="shared" si="26"/>
        <v>q414: Without resting her arm or hand on the table, does your baby pick up a crumb or Cheerio with the tips of her thumb and a finger?</v>
      </c>
      <c r="D414" s="28" t="str">
        <f t="shared" si="27"/>
        <v xml:space="preserve">q414: Adashyize ukuboko kwe cyangwa ikiganza cye ku meza, ese umwana wawe atora akantu gato akoresheje imitwe y’igikumwe n’urutoki? </v>
      </c>
      <c r="E414" s="28" t="s">
        <v>1806</v>
      </c>
      <c r="F414" s="28" t="s">
        <v>1716</v>
      </c>
      <c r="G414" s="28" t="s">
        <v>1807</v>
      </c>
      <c r="H414" s="28"/>
      <c r="I414" s="28"/>
      <c r="J414" s="28"/>
      <c r="K414" s="28"/>
      <c r="L414" s="28"/>
      <c r="M414" s="28"/>
      <c r="N414" s="28"/>
      <c r="O414" s="28"/>
      <c r="P414" s="28"/>
      <c r="Q414" s="28" t="s">
        <v>716</v>
      </c>
      <c r="R414" s="28"/>
      <c r="S414" s="28"/>
      <c r="T414" s="28"/>
      <c r="U414" s="28"/>
      <c r="V414" s="28"/>
      <c r="W414" s="28"/>
      <c r="X414" s="28"/>
      <c r="Y414" s="28"/>
      <c r="Z414" s="28"/>
      <c r="AA414" s="28"/>
      <c r="AB414" s="28"/>
      <c r="AC414" s="28"/>
      <c r="AD414" s="28"/>
      <c r="AE414" s="28"/>
      <c r="AF414" s="28"/>
    </row>
    <row r="415" spans="1:32" ht="15.75" customHeight="1">
      <c r="A415" s="28" t="s">
        <v>1380</v>
      </c>
      <c r="B415" s="28" t="s">
        <v>1808</v>
      </c>
      <c r="C415" s="28" t="str">
        <f t="shared" si="26"/>
        <v>q415: Does your baby throw a small ball with a forward arm motion?</v>
      </c>
      <c r="D415" s="28" t="str">
        <f t="shared" si="27"/>
        <v>q415: Ese umwana wawe ajugunya umupira mutoya anyeganyeza ikizigira cy’ukuboko?</v>
      </c>
      <c r="E415" s="28" t="s">
        <v>1718</v>
      </c>
      <c r="F415" s="28" t="s">
        <v>1809</v>
      </c>
      <c r="G415" s="28" t="s">
        <v>1720</v>
      </c>
      <c r="H415" s="28" t="s">
        <v>3974</v>
      </c>
      <c r="I415" s="28" t="s">
        <v>1810</v>
      </c>
      <c r="J415" s="28"/>
      <c r="K415" s="28"/>
      <c r="L415" s="28"/>
      <c r="M415" s="28"/>
      <c r="N415" s="28"/>
      <c r="O415" s="28"/>
      <c r="P415" s="28"/>
      <c r="Q415" s="28" t="s">
        <v>716</v>
      </c>
      <c r="R415" s="28"/>
      <c r="S415" s="28"/>
      <c r="T415" s="28"/>
      <c r="U415" s="28"/>
      <c r="V415" s="28"/>
      <c r="W415" s="28"/>
      <c r="X415" s="28"/>
      <c r="Y415" s="28"/>
      <c r="Z415" s="28"/>
      <c r="AA415" s="28"/>
      <c r="AB415" s="28"/>
      <c r="AC415" s="28"/>
      <c r="AD415" s="28"/>
      <c r="AE415" s="28"/>
      <c r="AF415" s="28"/>
    </row>
    <row r="416" spans="1:32" ht="15.75" customHeight="1">
      <c r="A416" s="28" t="s">
        <v>1380</v>
      </c>
      <c r="B416" s="28" t="s">
        <v>1811</v>
      </c>
      <c r="C416" s="28" t="str">
        <f t="shared" si="26"/>
        <v>q416: Does your baby help turn the pages of a book?</v>
      </c>
      <c r="D416" s="28" t="str">
        <f t="shared" si="27"/>
        <v>q416: Ese umwana wawe afasha guhinduranya impapuro z’igitabo?</v>
      </c>
      <c r="E416" s="28" t="s">
        <v>1723</v>
      </c>
      <c r="F416" s="28" t="s">
        <v>1724</v>
      </c>
      <c r="G416" s="28" t="s">
        <v>1725</v>
      </c>
      <c r="H416" s="28" t="s">
        <v>3978</v>
      </c>
      <c r="I416" s="28" t="s">
        <v>1726</v>
      </c>
      <c r="J416" s="28"/>
      <c r="K416" s="28"/>
      <c r="L416" s="28"/>
      <c r="M416" s="28"/>
      <c r="N416" s="28"/>
      <c r="O416" s="28"/>
      <c r="P416" s="28"/>
      <c r="Q416" s="28" t="s">
        <v>716</v>
      </c>
      <c r="R416" s="28"/>
      <c r="S416" s="28"/>
      <c r="T416" s="28"/>
      <c r="U416" s="28"/>
      <c r="V416" s="28"/>
      <c r="W416" s="28"/>
      <c r="X416" s="28"/>
      <c r="Y416" s="28"/>
      <c r="Z416" s="28"/>
      <c r="AA416" s="28"/>
      <c r="AB416" s="28"/>
      <c r="AC416" s="28"/>
      <c r="AD416" s="28"/>
      <c r="AE416" s="28"/>
      <c r="AF416" s="28"/>
    </row>
    <row r="417" spans="1:32" ht="15.75" customHeight="1">
      <c r="A417" s="28" t="s">
        <v>1380</v>
      </c>
      <c r="B417" s="28" t="s">
        <v>1812</v>
      </c>
      <c r="C417" s="28" t="str">
        <f t="shared" si="26"/>
        <v>q417: Does your baby stack a small block or toy on top of another one?</v>
      </c>
      <c r="D417" s="28" t="str">
        <f t="shared" si="27"/>
        <v>q417: Ese umwana wawe agereka agatafari cyangwa agakinisho hejuru y’akandi kamwe?</v>
      </c>
      <c r="E417" s="28" t="s">
        <v>1813</v>
      </c>
      <c r="F417" s="28" t="s">
        <v>1814</v>
      </c>
      <c r="G417" s="28" t="s">
        <v>1815</v>
      </c>
      <c r="H417" s="28" t="s">
        <v>1816</v>
      </c>
      <c r="I417" s="28" t="s">
        <v>1817</v>
      </c>
      <c r="J417" s="28"/>
      <c r="K417" s="28"/>
      <c r="L417" s="28"/>
      <c r="M417" s="28"/>
      <c r="N417" s="28"/>
      <c r="O417" s="28"/>
      <c r="P417" s="28"/>
      <c r="Q417" s="28" t="s">
        <v>716</v>
      </c>
      <c r="R417" s="28"/>
      <c r="S417" s="28"/>
      <c r="T417" s="28"/>
      <c r="U417" s="28"/>
      <c r="V417" s="28"/>
      <c r="W417" s="28"/>
      <c r="X417" s="28"/>
      <c r="Y417" s="28"/>
      <c r="Z417" s="28"/>
      <c r="AA417" s="28"/>
      <c r="AB417" s="28"/>
      <c r="AC417" s="28"/>
      <c r="AD417" s="28"/>
      <c r="AE417" s="28"/>
      <c r="AF417" s="28"/>
    </row>
    <row r="418" spans="1:32" ht="15.75" customHeight="1">
      <c r="A418" s="28" t="s">
        <v>1380</v>
      </c>
      <c r="B418" s="28" t="s">
        <v>1818</v>
      </c>
      <c r="C418" s="28" t="str">
        <f t="shared" si="26"/>
        <v>q418: Does your baby make a mark on the paper with the tip of a crayon (or pencil or pen) when trying to draw?</v>
      </c>
      <c r="D418" s="28" t="str">
        <f t="shared" si="27"/>
        <v>q418: Ese umwana wawe ashyira ikimenyetso ku rupapuro akoresheje umutwe w’ikaramu y’ibara (Ikaramu y’igiti cyangwa ikaramu isanzwe) igihe agerageza gushushanya?</v>
      </c>
      <c r="E418" s="28" t="s">
        <v>1819</v>
      </c>
      <c r="F418" s="28" t="s">
        <v>1820</v>
      </c>
      <c r="G418" s="28" t="s">
        <v>1821</v>
      </c>
      <c r="H418" s="28"/>
      <c r="I418" s="28"/>
      <c r="J418" s="28"/>
      <c r="K418" s="28"/>
      <c r="L418" s="28"/>
      <c r="M418" s="28"/>
      <c r="N418" s="28"/>
      <c r="O418" s="28"/>
      <c r="P418" s="28"/>
      <c r="Q418" s="28" t="s">
        <v>716</v>
      </c>
      <c r="R418" s="28"/>
      <c r="S418" s="28"/>
      <c r="T418" s="28"/>
      <c r="U418" s="28"/>
      <c r="V418" s="28"/>
      <c r="W418" s="28"/>
      <c r="X418" s="28"/>
      <c r="Y418" s="28"/>
      <c r="Z418" s="28"/>
      <c r="AA418" s="28"/>
      <c r="AB418" s="28"/>
      <c r="AC418" s="28"/>
      <c r="AD418" s="28"/>
      <c r="AE418" s="28"/>
      <c r="AF418" s="28"/>
    </row>
    <row r="419" spans="1:32" ht="15.75" customHeight="1">
      <c r="A419" s="28" t="s">
        <v>1380</v>
      </c>
      <c r="B419" s="28" t="s">
        <v>1822</v>
      </c>
      <c r="C419" s="28" t="str">
        <f t="shared" si="26"/>
        <v>q419: Does your baby stack three small blocks or toys on top of each other by herself?</v>
      </c>
      <c r="D419" s="28" t="str">
        <f t="shared" si="27"/>
        <v>q419: Ese umwana wawe agerekeranya, udutafari 3 cyangwa udukinisho kamwe hejuru y’akandi we ubwe?</v>
      </c>
      <c r="E419" s="28" t="s">
        <v>1823</v>
      </c>
      <c r="F419" s="28" t="s">
        <v>1824</v>
      </c>
      <c r="G419" s="28" t="s">
        <v>1825</v>
      </c>
      <c r="H419" s="28"/>
      <c r="I419" s="28"/>
      <c r="J419" s="28"/>
      <c r="K419" s="28"/>
      <c r="L419" s="28"/>
      <c r="M419" s="28"/>
      <c r="N419" s="28"/>
      <c r="O419" s="28"/>
      <c r="P419" s="28"/>
      <c r="Q419" s="28" t="s">
        <v>716</v>
      </c>
      <c r="R419" s="28"/>
      <c r="S419" s="28"/>
      <c r="T419" s="28"/>
      <c r="U419" s="28"/>
      <c r="V419" s="28"/>
      <c r="W419" s="28"/>
      <c r="X419" s="28"/>
      <c r="Y419" s="28"/>
      <c r="Z419" s="28"/>
      <c r="AA419" s="28"/>
      <c r="AB419" s="28"/>
      <c r="AC419" s="28"/>
      <c r="AD419" s="28"/>
      <c r="AE419" s="28"/>
      <c r="AF419" s="28"/>
    </row>
    <row r="420" spans="1:32" ht="15.75" customHeight="1">
      <c r="A420" s="28" t="s">
        <v>1380</v>
      </c>
      <c r="B420" s="28" t="s">
        <v>1826</v>
      </c>
      <c r="C420" s="28" t="str">
        <f t="shared" si="26"/>
        <v>q420: If you put a small toy into a bowl or box, does your baby copy you by putting in a toy, although he/she may not let go of it?</v>
      </c>
      <c r="D420" s="28" t="str">
        <f t="shared" si="27"/>
        <v xml:space="preserve">q420: Niba ushyize akabuye gato mu gasorori cyangwa, mu gakarito, ese umwana wawe arakwigana n’ubwo atabishobora? </v>
      </c>
      <c r="E420" s="28" t="s">
        <v>3849</v>
      </c>
      <c r="F420" s="28" t="s">
        <v>1827</v>
      </c>
      <c r="G420" s="28" t="s">
        <v>1734</v>
      </c>
      <c r="H420" s="28" t="s">
        <v>3979</v>
      </c>
      <c r="I420" s="28" t="s">
        <v>1735</v>
      </c>
      <c r="J420" s="28"/>
      <c r="K420" s="28"/>
      <c r="L420" s="28"/>
      <c r="M420" s="28"/>
      <c r="N420" s="28"/>
      <c r="O420" s="28"/>
      <c r="P420" s="28"/>
      <c r="Q420" s="28" t="s">
        <v>716</v>
      </c>
      <c r="R420" s="28"/>
      <c r="S420" s="28"/>
      <c r="T420" s="28"/>
      <c r="U420" s="28"/>
      <c r="V420" s="28"/>
      <c r="W420" s="28"/>
      <c r="X420" s="28"/>
      <c r="Y420" s="28"/>
      <c r="Z420" s="28"/>
      <c r="AA420" s="28"/>
      <c r="AB420" s="28"/>
      <c r="AC420" s="28"/>
      <c r="AD420" s="28"/>
      <c r="AE420" s="28"/>
      <c r="AF420" s="28"/>
    </row>
    <row r="421" spans="1:32" ht="15.75" customHeight="1">
      <c r="A421" s="28" t="s">
        <v>1380</v>
      </c>
      <c r="B421" s="28" t="s">
        <v>1828</v>
      </c>
      <c r="C421" s="28" t="str">
        <f t="shared" si="26"/>
        <v>q421: Does your baby drop two small toys, one after the other, into a container like a bowl or box?</v>
      </c>
      <c r="D421" s="28" t="str">
        <f t="shared" si="27"/>
        <v xml:space="preserve">q421: Ese umwana wawe ashyira udukinisho tubiri duto kamwe nyuma y’akandi mu gasoroli cyangwa mu ikarito? </v>
      </c>
      <c r="E421" s="28" t="s">
        <v>1737</v>
      </c>
      <c r="F421" s="28" t="s">
        <v>1829</v>
      </c>
      <c r="G421" s="28" t="s">
        <v>1739</v>
      </c>
      <c r="H421" s="28" t="s">
        <v>3980</v>
      </c>
      <c r="I421" s="28" t="s">
        <v>1740</v>
      </c>
      <c r="J421" s="28"/>
      <c r="K421" s="28"/>
      <c r="L421" s="28"/>
      <c r="M421" s="28"/>
      <c r="N421" s="28"/>
      <c r="O421" s="28"/>
      <c r="P421" s="28"/>
      <c r="Q421" s="28" t="s">
        <v>716</v>
      </c>
      <c r="R421" s="28"/>
      <c r="S421" s="28"/>
      <c r="T421" s="28"/>
      <c r="U421" s="28"/>
      <c r="V421" s="28"/>
      <c r="W421" s="28"/>
      <c r="X421" s="28"/>
      <c r="Y421" s="28"/>
      <c r="Z421" s="28"/>
      <c r="AA421" s="28"/>
      <c r="AB421" s="28"/>
      <c r="AC421" s="28"/>
      <c r="AD421" s="28"/>
      <c r="AE421" s="28"/>
      <c r="AF421" s="28"/>
    </row>
    <row r="422" spans="1:32" ht="15.75" customHeight="1">
      <c r="A422" s="28" t="s">
        <v>1380</v>
      </c>
      <c r="B422" s="28" t="s">
        <v>1830</v>
      </c>
      <c r="C422" s="28" t="str">
        <f t="shared" si="26"/>
        <v>q422: After you scribble back and forth on paper with a crayon (or a pencil or pen), does your baby copy you by scribbling?</v>
      </c>
      <c r="D422" s="28" t="str">
        <f t="shared" si="27"/>
        <v>q422: Nyuma yo gushwarambura ku rupapuro n’ikaramu y’ibara (ikaramu y’igiti cyangwa ikaramu isanzwe) imbere n’inyuma, ese umwana wawe arakwigana agashwarambura?</v>
      </c>
      <c r="E422" s="28" t="s">
        <v>1742</v>
      </c>
      <c r="F422" s="28" t="s">
        <v>1743</v>
      </c>
      <c r="G422" s="28" t="s">
        <v>1744</v>
      </c>
      <c r="H422" s="28" t="s">
        <v>4018</v>
      </c>
      <c r="I422" s="28" t="s">
        <v>1745</v>
      </c>
      <c r="J422" s="28"/>
      <c r="K422" s="28"/>
      <c r="L422" s="28"/>
      <c r="M422" s="28"/>
      <c r="N422" s="28"/>
      <c r="O422" s="28"/>
      <c r="P422" s="28"/>
      <c r="Q422" s="28" t="s">
        <v>716</v>
      </c>
      <c r="R422" s="28"/>
      <c r="S422" s="28"/>
      <c r="T422" s="28"/>
      <c r="U422" s="28"/>
      <c r="V422" s="28"/>
      <c r="W422" s="28"/>
      <c r="X422" s="28"/>
      <c r="Y422" s="28"/>
      <c r="Z422" s="28"/>
      <c r="AA422" s="28"/>
      <c r="AB422" s="28"/>
      <c r="AC422" s="28"/>
      <c r="AD422" s="28"/>
      <c r="AE422" s="28"/>
      <c r="AF422" s="28"/>
    </row>
    <row r="423" spans="1:32" ht="15.75" customHeight="1">
      <c r="A423" s="28" t="s">
        <v>1380</v>
      </c>
      <c r="B423" s="28" t="s">
        <v>1831</v>
      </c>
      <c r="C423" s="28" t="str">
        <f t="shared" si="26"/>
        <v>q423: Can your baby drop a crumb or Cheerio into a small, clear bottle (such as a plastic soda-pop bottle or baby bottle)?</v>
      </c>
      <c r="D423" s="28" t="str">
        <f t="shared" si="27"/>
        <v>q423: Umwana wanyu ashobora gushyira akavungukira k'umugati/keke/irindazi mu gacupa gato kabonerana? (nk'agacupa ka fanta cyangwa k'abana)</v>
      </c>
      <c r="E423" s="28" t="s">
        <v>1832</v>
      </c>
      <c r="F423" s="28" t="s">
        <v>1833</v>
      </c>
      <c r="G423" s="28" t="s">
        <v>1834</v>
      </c>
      <c r="H423" s="28"/>
      <c r="I423" s="28"/>
      <c r="J423" s="28"/>
      <c r="K423" s="28"/>
      <c r="L423" s="28"/>
      <c r="M423" s="28"/>
      <c r="N423" s="28"/>
      <c r="O423" s="28"/>
      <c r="P423" s="28"/>
      <c r="Q423" s="28" t="s">
        <v>716</v>
      </c>
      <c r="R423" s="28"/>
      <c r="S423" s="28"/>
      <c r="T423" s="28"/>
      <c r="U423" s="28"/>
      <c r="V423" s="28"/>
      <c r="W423" s="28"/>
      <c r="X423" s="28"/>
      <c r="Y423" s="28"/>
      <c r="Z423" s="28"/>
      <c r="AA423" s="28"/>
      <c r="AB423" s="28"/>
      <c r="AC423" s="28"/>
      <c r="AD423" s="28"/>
      <c r="AE423" s="28"/>
      <c r="AF423" s="28"/>
    </row>
    <row r="424" spans="1:32" ht="15.75" customHeight="1">
      <c r="A424" s="28" t="s">
        <v>1380</v>
      </c>
      <c r="B424" s="28" t="s">
        <v>1835</v>
      </c>
      <c r="C424" s="28" t="str">
        <f t="shared" si="26"/>
        <v>q424: Does your baby drop several small toys, one after another, into a con- tainer like a bowl or box?</v>
      </c>
      <c r="D424" s="28" t="str">
        <f t="shared" si="27"/>
        <v>q424: Ese umwana wawe ashyira utuntu duto nk’ibishyimbo, ubunyobwa bwinshi kamwe inyuma y’akandi mu kintu giterekwamo ibintu nk’isorori cyangwa ikarito?</v>
      </c>
      <c r="E424" s="28" t="s">
        <v>1836</v>
      </c>
      <c r="F424" s="28" t="s">
        <v>1837</v>
      </c>
      <c r="G424" s="28" t="s">
        <v>1838</v>
      </c>
      <c r="H424" s="28" t="s">
        <v>3980</v>
      </c>
      <c r="I424" s="28" t="s">
        <v>1839</v>
      </c>
      <c r="J424" s="28"/>
      <c r="K424" s="28"/>
      <c r="L424" s="28"/>
      <c r="M424" s="28"/>
      <c r="N424" s="28"/>
      <c r="O424" s="28"/>
      <c r="P424" s="28"/>
      <c r="Q424" s="28" t="s">
        <v>716</v>
      </c>
      <c r="R424" s="28"/>
      <c r="S424" s="28"/>
      <c r="T424" s="28"/>
      <c r="U424" s="28"/>
      <c r="V424" s="28"/>
      <c r="W424" s="28"/>
      <c r="X424" s="28"/>
      <c r="Y424" s="28"/>
      <c r="Z424" s="28"/>
      <c r="AA424" s="28"/>
      <c r="AB424" s="28"/>
      <c r="AC424" s="28"/>
      <c r="AD424" s="28"/>
      <c r="AE424" s="28"/>
      <c r="AF424" s="28"/>
    </row>
    <row r="425" spans="1:32" ht="15.75" customHeight="1">
      <c r="A425" s="28" t="s">
        <v>1380</v>
      </c>
      <c r="B425" s="28" t="s">
        <v>1840</v>
      </c>
      <c r="C425" s="28" t="str">
        <f t="shared" si="26"/>
        <v>q425: After you have shown your baby how, does he/she try to get a small toy that is slightly out of reach by using a spoon, stick, or similar tool?</v>
      </c>
      <c r="D425" s="28" t="str">
        <f t="shared" si="27"/>
        <v>q425: Nyuma yo kwereka umwana wawe uko abikora, ese agerageza gutora agakinisho gato kari hirya gato y’aho agera akoresheje ikiyiko, agati cyangwa ikindi gikoresho?</v>
      </c>
      <c r="E425" s="28" t="s">
        <v>3850</v>
      </c>
      <c r="F425" s="28" t="s">
        <v>1841</v>
      </c>
      <c r="G425" s="28" t="s">
        <v>1842</v>
      </c>
      <c r="H425" s="28"/>
      <c r="I425" s="28"/>
      <c r="J425" s="28"/>
      <c r="K425" s="28"/>
      <c r="L425" s="28"/>
      <c r="M425" s="28"/>
      <c r="N425" s="28"/>
      <c r="O425" s="28"/>
      <c r="P425" s="28"/>
      <c r="Q425" s="28" t="s">
        <v>716</v>
      </c>
      <c r="R425" s="28"/>
      <c r="S425" s="28"/>
      <c r="T425" s="28"/>
      <c r="U425" s="28"/>
      <c r="V425" s="28"/>
      <c r="W425" s="28"/>
      <c r="X425" s="28"/>
      <c r="Y425" s="28"/>
      <c r="Z425" s="28"/>
      <c r="AA425" s="28"/>
      <c r="AB425" s="28"/>
      <c r="AC425" s="28"/>
      <c r="AD425" s="28"/>
      <c r="AE425" s="28"/>
      <c r="AF425" s="28"/>
    </row>
    <row r="426" spans="1:32" ht="15.75" customHeight="1">
      <c r="A426" s="28" t="s">
        <v>1380</v>
      </c>
      <c r="B426" s="28" t="s">
        <v>1843</v>
      </c>
      <c r="C426" s="28" t="str">
        <f t="shared" si="26"/>
        <v>q426: When you dress your baby, does he/she lift her foot for her shoe, sock, or pant leg?</v>
      </c>
      <c r="D426" s="28" t="str">
        <f t="shared" si="27"/>
        <v xml:space="preserve">q426: Igihe wambika umwana wawe, ese azamura ikirenge cye yerekeza ku rukweto rwe, mu isogisi cyangwa mu kuguru kw’ipantalo? </v>
      </c>
      <c r="E426" s="28" t="s">
        <v>3939</v>
      </c>
      <c r="F426" s="28" t="s">
        <v>1844</v>
      </c>
      <c r="G426" s="28" t="s">
        <v>1845</v>
      </c>
      <c r="H426" s="28"/>
      <c r="I426" s="28"/>
      <c r="J426" s="28"/>
      <c r="K426" s="28"/>
      <c r="L426" s="28"/>
      <c r="M426" s="28"/>
      <c r="N426" s="28"/>
      <c r="O426" s="28"/>
      <c r="P426" s="28"/>
      <c r="Q426" s="28" t="s">
        <v>716</v>
      </c>
      <c r="R426" s="28"/>
      <c r="S426" s="28"/>
      <c r="T426" s="28"/>
      <c r="U426" s="28"/>
      <c r="V426" s="28"/>
      <c r="W426" s="28"/>
      <c r="X426" s="28"/>
      <c r="Y426" s="28"/>
      <c r="Z426" s="28"/>
      <c r="AA426" s="28"/>
      <c r="AB426" s="28"/>
      <c r="AC426" s="28"/>
      <c r="AD426" s="28"/>
      <c r="AE426" s="28"/>
      <c r="AF426" s="28"/>
    </row>
    <row r="427" spans="1:32" ht="15.75" customHeight="1">
      <c r="A427" s="28" t="s">
        <v>1380</v>
      </c>
      <c r="B427" s="28" t="s">
        <v>1846</v>
      </c>
      <c r="C427" s="28" t="str">
        <f t="shared" si="26"/>
        <v>q427: Does your baby roll or throw a ball back to you so that you can return it to him?</v>
      </c>
      <c r="D427" s="28" t="str">
        <f t="shared" si="27"/>
        <v xml:space="preserve">q427: Ese umwana wawe ashobora kugusunikira cyangwa kukujugunyira umupira wo gukina kugira ngo nawe uwumusubize? </v>
      </c>
      <c r="E427" s="28" t="s">
        <v>1754</v>
      </c>
      <c r="F427" s="28" t="s">
        <v>1847</v>
      </c>
      <c r="G427" s="28" t="s">
        <v>1756</v>
      </c>
      <c r="H427" s="28"/>
      <c r="I427" s="28"/>
      <c r="J427" s="28"/>
      <c r="K427" s="28"/>
      <c r="L427" s="28"/>
      <c r="M427" s="28"/>
      <c r="N427" s="28"/>
      <c r="O427" s="28"/>
      <c r="P427" s="28"/>
      <c r="Q427" s="28" t="s">
        <v>716</v>
      </c>
      <c r="R427" s="28"/>
      <c r="S427" s="28"/>
      <c r="T427" s="28"/>
      <c r="U427" s="28"/>
      <c r="V427" s="28"/>
      <c r="W427" s="28"/>
      <c r="X427" s="28"/>
      <c r="Y427" s="28"/>
      <c r="Z427" s="28"/>
      <c r="AA427" s="28"/>
      <c r="AB427" s="28"/>
      <c r="AC427" s="28"/>
      <c r="AD427" s="28"/>
      <c r="AE427" s="28"/>
      <c r="AF427" s="28"/>
    </row>
    <row r="428" spans="1:32" ht="15.75" customHeight="1">
      <c r="A428" s="28" t="s">
        <v>1380</v>
      </c>
      <c r="B428" s="28" t="s">
        <v>1848</v>
      </c>
      <c r="C428" s="28" t="str">
        <f t="shared" si="26"/>
        <v>q428: Does your baby play with a doll or stuffed animal by hugging it?</v>
      </c>
      <c r="D428" s="28" t="str">
        <f t="shared" si="27"/>
        <v xml:space="preserve">q428: Umwana wawe ajya akinisha igikanana cyangwa ikindi kintu gisa n’inyamaswa agihobera? </v>
      </c>
      <c r="E428" s="28" t="s">
        <v>1758</v>
      </c>
      <c r="F428" s="28" t="s">
        <v>1759</v>
      </c>
      <c r="G428" s="28" t="s">
        <v>1760</v>
      </c>
      <c r="H428" s="28"/>
      <c r="I428" s="28"/>
      <c r="J428" s="28"/>
      <c r="K428" s="28"/>
      <c r="L428" s="28"/>
      <c r="M428" s="28"/>
      <c r="N428" s="28"/>
      <c r="O428" s="28"/>
      <c r="P428" s="28"/>
      <c r="Q428" s="28" t="s">
        <v>716</v>
      </c>
      <c r="R428" s="28"/>
      <c r="S428" s="28"/>
      <c r="T428" s="28"/>
      <c r="U428" s="28"/>
      <c r="V428" s="28"/>
      <c r="W428" s="28"/>
      <c r="X428" s="28"/>
      <c r="Y428" s="28"/>
      <c r="Z428" s="28"/>
      <c r="AA428" s="28"/>
      <c r="AB428" s="28"/>
      <c r="AC428" s="28"/>
      <c r="AD428" s="28"/>
      <c r="AE428" s="28"/>
      <c r="AF428" s="28"/>
    </row>
    <row r="429" spans="1:32" ht="15.75" customHeight="1">
      <c r="A429" s="28" t="s">
        <v>1380</v>
      </c>
      <c r="B429" s="28" t="s">
        <v>1849</v>
      </c>
      <c r="C429" s="28" t="str">
        <f t="shared" si="26"/>
        <v>q429: Does your baby feed herself with a spoon, even though he/she may spill some food?</v>
      </c>
      <c r="D429" s="28" t="str">
        <f t="shared" si="27"/>
        <v>q429: Umwana wanyu ajya yirisha akoresheje ikiyiko, n'ubwo bimwe byatakara hasi?</v>
      </c>
      <c r="E429" s="28" t="s">
        <v>3940</v>
      </c>
      <c r="F429" s="28" t="s">
        <v>1850</v>
      </c>
      <c r="G429" s="28" t="s">
        <v>1851</v>
      </c>
      <c r="H429" s="28"/>
      <c r="I429" s="28"/>
      <c r="J429" s="28"/>
      <c r="K429" s="28"/>
      <c r="L429" s="28"/>
      <c r="M429" s="28"/>
      <c r="N429" s="28"/>
      <c r="O429" s="28"/>
      <c r="P429" s="28"/>
      <c r="Q429" s="28" t="s">
        <v>716</v>
      </c>
      <c r="R429" s="28"/>
      <c r="S429" s="28"/>
      <c r="T429" s="28"/>
      <c r="U429" s="28"/>
      <c r="V429" s="28"/>
      <c r="W429" s="28"/>
      <c r="X429" s="28"/>
      <c r="Y429" s="28"/>
      <c r="Z429" s="28"/>
      <c r="AA429" s="28"/>
      <c r="AB429" s="28"/>
      <c r="AC429" s="28"/>
      <c r="AD429" s="28"/>
      <c r="AE429" s="28"/>
      <c r="AF429" s="28"/>
    </row>
    <row r="430" spans="1:32" ht="15.75" customHeight="1">
      <c r="A430" s="28" t="s">
        <v>1380</v>
      </c>
      <c r="B430" s="28" t="s">
        <v>1852</v>
      </c>
      <c r="C430" s="28" t="str">
        <f t="shared" si="26"/>
        <v>q430: Does your baby help undress himself by taking off clothes like socks, hat, shoes, or mittens?</v>
      </c>
      <c r="D430" s="28" t="str">
        <f t="shared" si="27"/>
        <v>q430: Umwana wanyu ajya yifasha gukuramo cg kwiyambura  imyenda nk'amasogisi, ingofero, inkweto, cyangwa udusogisi bambara mu ntoki?</v>
      </c>
      <c r="E430" s="28" t="s">
        <v>1853</v>
      </c>
      <c r="F430" s="28" t="s">
        <v>1854</v>
      </c>
      <c r="G430" s="28" t="s">
        <v>1855</v>
      </c>
      <c r="H430" s="28"/>
      <c r="I430" s="28"/>
      <c r="J430" s="28"/>
      <c r="K430" s="28"/>
      <c r="L430" s="28"/>
      <c r="M430" s="28"/>
      <c r="N430" s="28"/>
      <c r="O430" s="28"/>
      <c r="P430" s="28"/>
      <c r="Q430" s="28" t="s">
        <v>716</v>
      </c>
      <c r="R430" s="28"/>
      <c r="S430" s="28"/>
      <c r="T430" s="28"/>
      <c r="U430" s="28"/>
      <c r="V430" s="28"/>
      <c r="W430" s="28"/>
      <c r="X430" s="28"/>
      <c r="Y430" s="28"/>
      <c r="Z430" s="28"/>
      <c r="AA430" s="28"/>
      <c r="AB430" s="28"/>
      <c r="AC430" s="28"/>
      <c r="AD430" s="28"/>
      <c r="AE430" s="28"/>
      <c r="AF430" s="28"/>
    </row>
    <row r="431" spans="1:32" ht="15.75" customHeight="1">
      <c r="A431" s="28" t="s">
        <v>1380</v>
      </c>
      <c r="B431" s="28" t="s">
        <v>1856</v>
      </c>
      <c r="C431" s="28" t="str">
        <f t="shared" si="26"/>
        <v>q431: Does your baby get your attention or try to show you something by pulling on your hand or clothes?'</v>
      </c>
      <c r="D431" s="28" t="str">
        <f t="shared" si="27"/>
        <v>q431: Ese umwana wawe agusaba kumwitaho ( nk’iyo ashaka kwituma, kwihagarika cyangwa ko umwarurira ibiryo) cyangwa ajya agerageza kukwereka ikintu agukurura ikiganza cyangwa imyenda?</v>
      </c>
      <c r="E431" s="28" t="s">
        <v>1857</v>
      </c>
      <c r="F431" s="28" t="s">
        <v>1858</v>
      </c>
      <c r="G431" s="28" t="s">
        <v>1859</v>
      </c>
      <c r="H431" s="28"/>
      <c r="I431" s="28"/>
      <c r="J431" s="28"/>
      <c r="K431" s="28"/>
      <c r="L431" s="28"/>
      <c r="M431" s="28"/>
      <c r="N431" s="28"/>
      <c r="O431" s="28"/>
      <c r="P431" s="28"/>
      <c r="Q431" s="28" t="s">
        <v>716</v>
      </c>
      <c r="R431" s="28"/>
      <c r="S431" s="28"/>
      <c r="T431" s="28"/>
      <c r="U431" s="28"/>
      <c r="V431" s="28"/>
      <c r="W431" s="28"/>
      <c r="X431" s="28"/>
      <c r="Y431" s="28"/>
      <c r="Z431" s="28"/>
      <c r="AA431" s="28"/>
      <c r="AB431" s="28"/>
      <c r="AC431" s="28"/>
      <c r="AD431" s="28"/>
      <c r="AE431" s="28"/>
      <c r="AF431" s="28"/>
    </row>
    <row r="432" spans="1:32" ht="15.75" customHeight="1">
      <c r="A432" s="28" t="s">
        <v>572</v>
      </c>
      <c r="B432" s="28" t="s">
        <v>1761</v>
      </c>
      <c r="C432" s="28" t="str">
        <f t="shared" si="26"/>
        <v xml:space="preserve">q432: </v>
      </c>
      <c r="D432" s="28" t="str">
        <f t="shared" si="27"/>
        <v xml:space="preserve">q432: </v>
      </c>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c r="AF432" s="28"/>
    </row>
    <row r="433" spans="1:32" ht="15.75" customHeight="1">
      <c r="A433" s="28" t="s">
        <v>568</v>
      </c>
      <c r="B433" s="28" t="s">
        <v>1860</v>
      </c>
      <c r="C433" s="28" t="str">
        <f t="shared" si="26"/>
        <v>q433: Module 3.6 ASQ - 16 month (asq16)</v>
      </c>
      <c r="D433" s="28" t="str">
        <f t="shared" si="27"/>
        <v>q433: Module 3.6 ASQ - 16 month (asq16)</v>
      </c>
      <c r="E433" s="28" t="s">
        <v>1861</v>
      </c>
      <c r="F433" s="28" t="s">
        <v>1861</v>
      </c>
      <c r="G433" s="28"/>
      <c r="H433" s="28"/>
      <c r="I433" s="28"/>
      <c r="J433" s="28"/>
      <c r="K433" s="28"/>
      <c r="L433" s="28"/>
      <c r="M433" s="28"/>
      <c r="N433" s="28"/>
      <c r="O433" s="28" t="s">
        <v>1862</v>
      </c>
      <c r="P433" s="28"/>
      <c r="Q433" s="28"/>
      <c r="R433" s="28"/>
      <c r="S433" s="28"/>
      <c r="T433" s="28"/>
      <c r="U433" s="28"/>
      <c r="V433" s="28"/>
      <c r="W433" s="28"/>
      <c r="X433" s="28"/>
      <c r="Y433" s="28"/>
      <c r="Z433" s="28"/>
      <c r="AA433" s="28"/>
      <c r="AB433" s="28"/>
      <c r="AC433" s="28"/>
      <c r="AD433" s="28" t="s">
        <v>1863</v>
      </c>
      <c r="AE433" s="28"/>
      <c r="AF433" s="28"/>
    </row>
    <row r="434" spans="1:32" ht="15.75" customHeight="1">
      <c r="A434" s="28" t="s">
        <v>449</v>
      </c>
      <c r="B434" s="28" t="s">
        <v>1864</v>
      </c>
      <c r="C434" s="28" t="str">
        <f t="shared" si="26"/>
        <v>q434: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434" s="28" t="str">
        <f t="shared" si="27"/>
        <v xml:space="preserve">q434: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434" s="28" t="s">
        <v>1377</v>
      </c>
      <c r="F434" s="28" t="s">
        <v>1378</v>
      </c>
      <c r="G434" s="28" t="s">
        <v>1865</v>
      </c>
      <c r="H434" s="28"/>
      <c r="I434" s="28"/>
      <c r="J434" s="28"/>
      <c r="K434" s="28"/>
      <c r="L434" s="28"/>
      <c r="M434" s="28"/>
      <c r="N434" s="28"/>
      <c r="O434" s="28"/>
      <c r="P434" s="28"/>
      <c r="Q434" s="28" t="s">
        <v>855</v>
      </c>
      <c r="R434" s="28"/>
      <c r="S434" s="28"/>
      <c r="T434" s="28"/>
      <c r="U434" s="28"/>
      <c r="V434" s="28"/>
      <c r="W434" s="28"/>
      <c r="X434" s="28"/>
      <c r="Y434" s="28"/>
      <c r="Z434" s="28"/>
      <c r="AA434" s="28"/>
      <c r="AB434" s="28"/>
      <c r="AC434" s="28"/>
      <c r="AD434" s="28"/>
      <c r="AE434" s="28"/>
      <c r="AF434" s="28"/>
    </row>
    <row r="435" spans="1:32" ht="15.75" customHeight="1">
      <c r="A435" s="28" t="s">
        <v>1380</v>
      </c>
      <c r="B435" s="28" t="s">
        <v>1866</v>
      </c>
      <c r="C435" s="28" t="str">
        <f t="shared" si="26"/>
        <v>q435: Does your child point to, pat, or try to pick up pictures in a book?</v>
      </c>
      <c r="D435" s="28" t="str">
        <f t="shared" si="27"/>
        <v>q435: Umwana wanyu ajya atunga urutoki, agakora, cyangwa akagerageza gufata/kwerekana ifoto mugitabo?</v>
      </c>
      <c r="E435" s="28" t="s">
        <v>1867</v>
      </c>
      <c r="F435" s="28" t="s">
        <v>1776</v>
      </c>
      <c r="G435" s="28" t="s">
        <v>1777</v>
      </c>
      <c r="H435" s="28"/>
      <c r="I435" s="28"/>
      <c r="J435" s="28"/>
      <c r="K435" s="28"/>
      <c r="L435" s="28"/>
      <c r="M435" s="28"/>
      <c r="N435" s="28"/>
      <c r="O435" s="28"/>
      <c r="P435" s="28"/>
      <c r="Q435" s="28" t="s">
        <v>716</v>
      </c>
      <c r="R435" s="28"/>
      <c r="S435" s="28"/>
      <c r="T435" s="28"/>
      <c r="U435" s="28"/>
      <c r="V435" s="28"/>
      <c r="W435" s="28"/>
      <c r="X435" s="28"/>
      <c r="Y435" s="28"/>
      <c r="Z435" s="28"/>
      <c r="AA435" s="28"/>
      <c r="AB435" s="28"/>
      <c r="AC435" s="28"/>
      <c r="AD435" s="28"/>
      <c r="AE435" s="28"/>
      <c r="AF435" s="28"/>
    </row>
    <row r="436" spans="1:32" ht="15.75" customHeight="1">
      <c r="A436" s="28" t="s">
        <v>1380</v>
      </c>
      <c r="B436" s="28" t="s">
        <v>1868</v>
      </c>
      <c r="C436" s="28" t="str">
        <f t="shared" si="26"/>
        <v>q436: Does your child say four or more words in addition to “Mama” and “Dada”?</v>
      </c>
      <c r="D436" s="28" t="str">
        <f t="shared" si="27"/>
        <v>q436: Ese umwana wawe avuga amagambo 4 cyangwa menshi yiyongera kuri “Mama’ na “Papa”?</v>
      </c>
      <c r="E436" s="28" t="s">
        <v>1869</v>
      </c>
      <c r="F436" s="28" t="s">
        <v>1780</v>
      </c>
      <c r="G436" s="28" t="s">
        <v>1781</v>
      </c>
      <c r="H436" s="28"/>
      <c r="I436" s="28"/>
      <c r="J436" s="28"/>
      <c r="K436" s="28"/>
      <c r="L436" s="28"/>
      <c r="M436" s="28"/>
      <c r="N436" s="28"/>
      <c r="O436" s="28"/>
      <c r="P436" s="28"/>
      <c r="Q436" s="28" t="s">
        <v>716</v>
      </c>
      <c r="R436" s="28"/>
      <c r="S436" s="28"/>
      <c r="T436" s="28"/>
      <c r="U436" s="28"/>
      <c r="V436" s="28"/>
      <c r="W436" s="28"/>
      <c r="X436" s="28"/>
      <c r="Y436" s="28"/>
      <c r="Z436" s="28"/>
      <c r="AA436" s="28"/>
      <c r="AB436" s="28"/>
      <c r="AC436" s="28"/>
      <c r="AD436" s="28"/>
      <c r="AE436" s="28"/>
      <c r="AF436" s="28"/>
    </row>
    <row r="437" spans="1:32" ht="15.75" customHeight="1">
      <c r="A437" s="28" t="s">
        <v>1380</v>
      </c>
      <c r="B437" s="28" t="s">
        <v>1870</v>
      </c>
      <c r="C437" s="28" t="str">
        <f t="shared" si="26"/>
        <v>q437: When your child wants something, does he/she tell you by pointing to it?</v>
      </c>
      <c r="D437" s="28" t="str">
        <f t="shared" si="27"/>
        <v>q437: Igihe umwana wawe ashaka ikintu, ese abikubwira agitunga urutoki?</v>
      </c>
      <c r="E437" s="28" t="s">
        <v>3941</v>
      </c>
      <c r="F437" s="28" t="s">
        <v>1689</v>
      </c>
      <c r="G437" s="28" t="s">
        <v>1690</v>
      </c>
      <c r="H437" s="28"/>
      <c r="I437" s="28"/>
      <c r="J437" s="28"/>
      <c r="K437" s="28"/>
      <c r="L437" s="28"/>
      <c r="M437" s="28"/>
      <c r="N437" s="28"/>
      <c r="O437" s="28"/>
      <c r="P437" s="28"/>
      <c r="Q437" s="28" t="s">
        <v>716</v>
      </c>
      <c r="R437" s="28"/>
      <c r="S437" s="28"/>
      <c r="T437" s="28"/>
      <c r="U437" s="28"/>
      <c r="V437" s="28"/>
      <c r="W437" s="28"/>
      <c r="X437" s="28"/>
      <c r="Y437" s="28"/>
      <c r="Z437" s="28"/>
      <c r="AA437" s="28"/>
      <c r="AB437" s="28"/>
      <c r="AC437" s="28"/>
      <c r="AD437" s="28"/>
      <c r="AE437" s="28"/>
      <c r="AF437" s="28"/>
    </row>
    <row r="438" spans="1:32" ht="15.75" customHeight="1">
      <c r="A438" s="28" t="s">
        <v>1380</v>
      </c>
      <c r="B438" s="28" t="s">
        <v>1871</v>
      </c>
      <c r="C438" s="28" t="str">
        <f t="shared" si="26"/>
        <v>q438: When you ask your child to, does he/she go into another room to find a fa- miliar toy or object?</v>
      </c>
      <c r="D438" s="28" t="str">
        <f t="shared" si="27"/>
        <v>q438: Igihe ubajije umwana wawe kujya gushaka igikinisho cyangwa ikindi kintu, ese ajya mu kindi cyumba?</v>
      </c>
      <c r="E438" s="28" t="s">
        <v>3851</v>
      </c>
      <c r="F438" s="28" t="s">
        <v>1784</v>
      </c>
      <c r="G438" s="28" t="s">
        <v>1785</v>
      </c>
      <c r="H438" s="28" t="s">
        <v>1786</v>
      </c>
      <c r="I438" s="28" t="s">
        <v>3981</v>
      </c>
      <c r="J438" s="28"/>
      <c r="K438" s="28"/>
      <c r="L438" s="28"/>
      <c r="M438" s="28"/>
      <c r="N438" s="28"/>
      <c r="O438" s="28"/>
      <c r="P438" s="28"/>
      <c r="Q438" s="28" t="s">
        <v>716</v>
      </c>
      <c r="R438" s="28"/>
      <c r="S438" s="28"/>
      <c r="T438" s="28"/>
      <c r="U438" s="28"/>
      <c r="V438" s="28"/>
      <c r="W438" s="28"/>
      <c r="X438" s="28"/>
      <c r="Y438" s="28"/>
      <c r="Z438" s="28"/>
      <c r="AA438" s="28"/>
      <c r="AB438" s="28"/>
      <c r="AC438" s="28"/>
      <c r="AD438" s="28"/>
      <c r="AE438" s="28"/>
      <c r="AF438" s="28"/>
    </row>
    <row r="439" spans="1:32" ht="15.75" customHeight="1">
      <c r="A439" s="28" t="s">
        <v>1380</v>
      </c>
      <c r="B439" s="28" t="s">
        <v>1872</v>
      </c>
      <c r="C439" s="28" t="str">
        <f t="shared" si="26"/>
        <v>q439: Does your child imitate a two-word sentence? For example, when you say a two-word phrase, such as “Mama eat,” “Daddy play,” “Go home,” or “What’s this?” does your child say both words back to you?</v>
      </c>
      <c r="D439" s="28" t="str">
        <f t="shared" si="27"/>
        <v>q439: Ese umwana wawe yigana interuro y’amagambo 2, nk’urugero, igihe uvuze interuro y’amagambo 2 nka “Mama ararya”, “Papa arakina”, “Jya mu rugo” “Iki ni iki?” Umwana wawe ayagusubiriramo yombi?</v>
      </c>
      <c r="E439" s="28" t="s">
        <v>1873</v>
      </c>
      <c r="F439" s="28" t="s">
        <v>1874</v>
      </c>
      <c r="G439" s="28" t="s">
        <v>1875</v>
      </c>
      <c r="H439" s="28" t="s">
        <v>3982</v>
      </c>
      <c r="I439" s="28" t="s">
        <v>1876</v>
      </c>
      <c r="J439" s="28"/>
      <c r="K439" s="28"/>
      <c r="L439" s="28"/>
      <c r="M439" s="28"/>
      <c r="N439" s="28"/>
      <c r="O439" s="28"/>
      <c r="P439" s="28"/>
      <c r="Q439" s="28" t="s">
        <v>716</v>
      </c>
      <c r="R439" s="28"/>
      <c r="S439" s="28"/>
      <c r="T439" s="28"/>
      <c r="U439" s="28"/>
      <c r="V439" s="28"/>
      <c r="W439" s="28"/>
      <c r="X439" s="28"/>
      <c r="Y439" s="28"/>
      <c r="Z439" s="28"/>
      <c r="AA439" s="28"/>
      <c r="AB439" s="28"/>
      <c r="AC439" s="28"/>
      <c r="AD439" s="28"/>
      <c r="AE439" s="28"/>
      <c r="AF439" s="28"/>
    </row>
    <row r="440" spans="1:32" ht="15.75" customHeight="1">
      <c r="A440" s="28" t="s">
        <v>1380</v>
      </c>
      <c r="B440" s="28" t="s">
        <v>1877</v>
      </c>
      <c r="C440" s="28" t="str">
        <f t="shared" si="26"/>
        <v>q440: Does your child say eight or more words in addition to “Mama” and “Dada”?</v>
      </c>
      <c r="D440" s="28" t="str">
        <f t="shared" si="27"/>
        <v>q440: Ese umwana wawe avuga amagambo 8 cyangwa menshi yiyongera kuri “Mama’ na “Papa”?</v>
      </c>
      <c r="E440" s="28" t="s">
        <v>1878</v>
      </c>
      <c r="F440" s="28" t="s">
        <v>1879</v>
      </c>
      <c r="G440" s="28" t="s">
        <v>1880</v>
      </c>
      <c r="H440" s="28"/>
      <c r="I440" s="28"/>
      <c r="J440" s="28"/>
      <c r="K440" s="28"/>
      <c r="L440" s="28"/>
      <c r="M440" s="28"/>
      <c r="N440" s="28"/>
      <c r="O440" s="28"/>
      <c r="P440" s="28"/>
      <c r="Q440" s="28" t="s">
        <v>716</v>
      </c>
      <c r="R440" s="28"/>
      <c r="S440" s="28"/>
      <c r="T440" s="28"/>
      <c r="U440" s="28"/>
      <c r="V440" s="28"/>
      <c r="W440" s="28"/>
      <c r="X440" s="28"/>
      <c r="Y440" s="28"/>
      <c r="Z440" s="28"/>
      <c r="AA440" s="28"/>
      <c r="AB440" s="28"/>
      <c r="AC440" s="28"/>
      <c r="AD440" s="28"/>
      <c r="AE440" s="28"/>
      <c r="AF440" s="28"/>
    </row>
    <row r="441" spans="1:32" ht="15.75" customHeight="1">
      <c r="A441" s="28" t="s">
        <v>1380</v>
      </c>
      <c r="B441" s="28" t="s">
        <v>1881</v>
      </c>
      <c r="C441" s="28" t="str">
        <f t="shared" si="26"/>
        <v>q441: Does your child stand up in the middle of the floor by himself and take several steps forward?</v>
      </c>
      <c r="D441" s="28" t="str">
        <f t="shared" si="27"/>
        <v>q441: Ese umwana wawe ahagarara wenyine hagati mu hantu harambuye wenyine agatera intambwe nyinshi agana imbere?</v>
      </c>
      <c r="E441" s="28" t="s">
        <v>1882</v>
      </c>
      <c r="F441" s="28" t="s">
        <v>1708</v>
      </c>
      <c r="G441" s="28" t="s">
        <v>1883</v>
      </c>
      <c r="H441" s="28"/>
      <c r="I441" s="28"/>
      <c r="J441" s="28"/>
      <c r="K441" s="28"/>
      <c r="L441" s="28"/>
      <c r="M441" s="28"/>
      <c r="N441" s="28"/>
      <c r="O441" s="28"/>
      <c r="P441" s="28"/>
      <c r="Q441" s="28" t="s">
        <v>716</v>
      </c>
      <c r="R441" s="28"/>
      <c r="S441" s="28"/>
      <c r="T441" s="28"/>
      <c r="U441" s="28"/>
      <c r="V441" s="28"/>
      <c r="W441" s="28"/>
      <c r="X441" s="28"/>
      <c r="Y441" s="28"/>
      <c r="Z441" s="28"/>
      <c r="AA441" s="28"/>
      <c r="AB441" s="28"/>
      <c r="AC441" s="28"/>
      <c r="AD441" s="28"/>
      <c r="AE441" s="28"/>
      <c r="AF441" s="28"/>
    </row>
    <row r="442" spans="1:32" ht="15.75" customHeight="1">
      <c r="A442" s="28" t="s">
        <v>1380</v>
      </c>
      <c r="B442" s="28" t="s">
        <v>1884</v>
      </c>
      <c r="C442" s="28" t="str">
        <f t="shared" si="26"/>
        <v>q442: Does your child climb onto furniture or other large objects, such as large climbing blocks?</v>
      </c>
      <c r="D442" s="28" t="str">
        <f t="shared" si="27"/>
        <v>q442: Umwana wawe ashobora kurira/kuzamuka ku ntebe/ameza cyangwa ikindi kintu kigali?</v>
      </c>
      <c r="E442" s="28" t="s">
        <v>1885</v>
      </c>
      <c r="F442" s="28" t="s">
        <v>1886</v>
      </c>
      <c r="G442" s="28" t="s">
        <v>1797</v>
      </c>
      <c r="H442" s="28"/>
      <c r="I442" s="28"/>
      <c r="J442" s="28"/>
      <c r="K442" s="28"/>
      <c r="L442" s="28"/>
      <c r="M442" s="28"/>
      <c r="N442" s="28"/>
      <c r="O442" s="28"/>
      <c r="P442" s="28"/>
      <c r="Q442" s="28" t="s">
        <v>716</v>
      </c>
      <c r="R442" s="28"/>
      <c r="S442" s="28"/>
      <c r="T442" s="28"/>
      <c r="U442" s="28"/>
      <c r="V442" s="28"/>
      <c r="W442" s="28"/>
      <c r="X442" s="28"/>
      <c r="Y442" s="28"/>
      <c r="Z442" s="28"/>
      <c r="AA442" s="28"/>
      <c r="AB442" s="28"/>
      <c r="AC442" s="28"/>
      <c r="AD442" s="28"/>
      <c r="AE442" s="28"/>
      <c r="AF442" s="28"/>
    </row>
    <row r="443" spans="1:32" ht="15.75" customHeight="1">
      <c r="A443" s="28" t="s">
        <v>1380</v>
      </c>
      <c r="B443" s="28" t="s">
        <v>1887</v>
      </c>
      <c r="C443" s="28" t="str">
        <f t="shared" si="26"/>
        <v>q443: Does your child bend over or squat to pick up an object from the floor and then stand up again without any support?</v>
      </c>
      <c r="D443" s="28" t="str">
        <f t="shared" si="27"/>
        <v>q443: Ese umwana wawe arunama cyangwa agusutama kugira ngo atora ikintu hasi, hanyuma akongera guhagarara ntacyo yifashishije?</v>
      </c>
      <c r="E443" s="28" t="s">
        <v>1888</v>
      </c>
      <c r="F443" s="28" t="s">
        <v>1800</v>
      </c>
      <c r="G443" s="28" t="s">
        <v>1801</v>
      </c>
      <c r="H443" s="28"/>
      <c r="I443" s="28"/>
      <c r="J443" s="28"/>
      <c r="K443" s="28"/>
      <c r="L443" s="28"/>
      <c r="M443" s="28"/>
      <c r="N443" s="28"/>
      <c r="O443" s="28"/>
      <c r="P443" s="28"/>
      <c r="Q443" s="28" t="s">
        <v>716</v>
      </c>
      <c r="R443" s="28"/>
      <c r="S443" s="28"/>
      <c r="T443" s="28"/>
      <c r="U443" s="28"/>
      <c r="V443" s="28"/>
      <c r="W443" s="28"/>
      <c r="X443" s="28"/>
      <c r="Y443" s="28"/>
      <c r="Z443" s="28"/>
      <c r="AA443" s="28"/>
      <c r="AB443" s="28"/>
      <c r="AC443" s="28"/>
      <c r="AD443" s="28"/>
      <c r="AE443" s="28"/>
      <c r="AF443" s="28"/>
    </row>
    <row r="444" spans="1:32" ht="15.75" customHeight="1">
      <c r="A444" s="28" t="s">
        <v>1380</v>
      </c>
      <c r="B444" s="28" t="s">
        <v>1889</v>
      </c>
      <c r="C444" s="28" t="str">
        <f t="shared" si="26"/>
        <v>q444: Does your child move around by walking, rather than crawling on her hands and knees?</v>
      </c>
      <c r="D444" s="28" t="str">
        <f t="shared" si="27"/>
        <v>q444: Ese umwana wawe agendera ku kintu aho gukambakambisha amavi n’ibiganza?</v>
      </c>
      <c r="E444" s="28" t="s">
        <v>1890</v>
      </c>
      <c r="F444" s="28" t="s">
        <v>1803</v>
      </c>
      <c r="G444" s="28" t="s">
        <v>1804</v>
      </c>
      <c r="H444" s="28"/>
      <c r="I444" s="28"/>
      <c r="J444" s="28"/>
      <c r="K444" s="28"/>
      <c r="L444" s="28"/>
      <c r="M444" s="28"/>
      <c r="N444" s="28"/>
      <c r="O444" s="28"/>
      <c r="P444" s="28"/>
      <c r="Q444" s="28" t="s">
        <v>716</v>
      </c>
      <c r="R444" s="28"/>
      <c r="S444" s="28"/>
      <c r="T444" s="28"/>
      <c r="U444" s="28"/>
      <c r="V444" s="28"/>
      <c r="W444" s="28"/>
      <c r="X444" s="28"/>
      <c r="Y444" s="28"/>
      <c r="Z444" s="28"/>
      <c r="AA444" s="28"/>
      <c r="AB444" s="28"/>
      <c r="AC444" s="28"/>
      <c r="AD444" s="28"/>
      <c r="AE444" s="28"/>
      <c r="AF444" s="28"/>
    </row>
    <row r="445" spans="1:32" ht="15.75" customHeight="1">
      <c r="A445" s="28" t="s">
        <v>1380</v>
      </c>
      <c r="B445" s="28" t="s">
        <v>1891</v>
      </c>
      <c r="C445" s="28" t="str">
        <f t="shared" si="26"/>
        <v>q445: Does your child walk well and seldom fall?</v>
      </c>
      <c r="D445" s="28" t="str">
        <f t="shared" si="27"/>
        <v>q445: Ese umwana wawe abasha kugenda neza akagwa rimwe na rimwe?</v>
      </c>
      <c r="E445" s="28" t="s">
        <v>1892</v>
      </c>
      <c r="F445" s="28" t="s">
        <v>1893</v>
      </c>
      <c r="G445" s="28" t="s">
        <v>1894</v>
      </c>
      <c r="H445" s="28"/>
      <c r="I445" s="28"/>
      <c r="J445" s="28"/>
      <c r="K445" s="28"/>
      <c r="L445" s="28"/>
      <c r="M445" s="28"/>
      <c r="N445" s="28"/>
      <c r="O445" s="28"/>
      <c r="P445" s="28"/>
      <c r="Q445" s="28" t="s">
        <v>716</v>
      </c>
      <c r="R445" s="28"/>
      <c r="S445" s="28"/>
      <c r="T445" s="28"/>
      <c r="U445" s="28"/>
      <c r="V445" s="28"/>
      <c r="W445" s="28"/>
      <c r="X445" s="28"/>
      <c r="Y445" s="28"/>
      <c r="Z445" s="28"/>
      <c r="AA445" s="28"/>
      <c r="AB445" s="28"/>
      <c r="AC445" s="28"/>
      <c r="AD445" s="28"/>
      <c r="AE445" s="28"/>
      <c r="AF445" s="28"/>
    </row>
    <row r="446" spans="1:32" ht="15.75" customHeight="1">
      <c r="A446" s="28" t="s">
        <v>1380</v>
      </c>
      <c r="B446" s="28" t="s">
        <v>1895</v>
      </c>
      <c r="C446" s="28" t="str">
        <f t="shared" si="26"/>
        <v>q446: Does your child climb on an object such as a chair to reach something he/she wants (for example, to get a toy on a counter or to “help” you in the kitchen)?</v>
      </c>
      <c r="D446" s="28" t="str">
        <f t="shared" si="27"/>
        <v>q446: Ese umwana wawe ashaka icyo ahagararaho cyangwa akoresha ubundi buryo (nko gufata inkoni akagikubita) kugira ngo agere kucyo ashaka (urugero nko kuvana ikintu ku idirishya cyangwa kugufasha mu gikoni)</v>
      </c>
      <c r="E446" s="28" t="s">
        <v>3852</v>
      </c>
      <c r="F446" s="28" t="s">
        <v>1896</v>
      </c>
      <c r="G446" s="28" t="s">
        <v>1897</v>
      </c>
      <c r="H446" s="28"/>
      <c r="I446" s="28"/>
      <c r="J446" s="28"/>
      <c r="K446" s="28"/>
      <c r="L446" s="28"/>
      <c r="M446" s="28"/>
      <c r="N446" s="28"/>
      <c r="O446" s="28"/>
      <c r="P446" s="28"/>
      <c r="Q446" s="28" t="s">
        <v>716</v>
      </c>
      <c r="R446" s="28"/>
      <c r="S446" s="28"/>
      <c r="T446" s="28"/>
      <c r="U446" s="28"/>
      <c r="V446" s="28"/>
      <c r="W446" s="28"/>
      <c r="X446" s="28"/>
      <c r="Y446" s="28"/>
      <c r="Z446" s="28"/>
      <c r="AA446" s="28"/>
      <c r="AB446" s="28"/>
      <c r="AC446" s="28"/>
      <c r="AD446" s="28"/>
      <c r="AE446" s="28"/>
      <c r="AF446" s="28"/>
    </row>
    <row r="447" spans="1:32" ht="15.75" customHeight="1">
      <c r="A447" s="28" t="s">
        <v>1380</v>
      </c>
      <c r="B447" s="28" t="s">
        <v>1898</v>
      </c>
      <c r="C447" s="28" t="str">
        <f t="shared" si="26"/>
        <v>q447: Does your child help turn the pages of a book?</v>
      </c>
      <c r="D447" s="28" t="str">
        <f t="shared" si="27"/>
        <v>q447: Ese umwana wawe afasha guhinduranya impapuro z’igitabo?</v>
      </c>
      <c r="E447" s="28" t="s">
        <v>1899</v>
      </c>
      <c r="F447" s="28" t="s">
        <v>1724</v>
      </c>
      <c r="G447" s="28" t="s">
        <v>1725</v>
      </c>
      <c r="H447" s="28" t="s">
        <v>3978</v>
      </c>
      <c r="I447" s="28" t="s">
        <v>1726</v>
      </c>
      <c r="J447" s="28"/>
      <c r="K447" s="28"/>
      <c r="L447" s="28"/>
      <c r="M447" s="28"/>
      <c r="N447" s="28"/>
      <c r="O447" s="28"/>
      <c r="P447" s="28"/>
      <c r="Q447" s="28" t="s">
        <v>716</v>
      </c>
      <c r="R447" s="28"/>
      <c r="S447" s="28"/>
      <c r="T447" s="28"/>
      <c r="U447" s="28"/>
      <c r="V447" s="28"/>
      <c r="W447" s="28"/>
      <c r="X447" s="28"/>
      <c r="Y447" s="28"/>
      <c r="Z447" s="28"/>
      <c r="AA447" s="28"/>
      <c r="AB447" s="28"/>
      <c r="AC447" s="28"/>
      <c r="AD447" s="28"/>
      <c r="AE447" s="28"/>
      <c r="AF447" s="28"/>
    </row>
    <row r="448" spans="1:32" ht="15.75" customHeight="1">
      <c r="A448" s="28" t="s">
        <v>1380</v>
      </c>
      <c r="B448" s="28" t="s">
        <v>1900</v>
      </c>
      <c r="C448" s="28" t="str">
        <f t="shared" si="26"/>
        <v>q448: Does your child throw a small ball with a forward arm motion?</v>
      </c>
      <c r="D448" s="28" t="str">
        <f t="shared" si="27"/>
        <v>q448: Ese umwana wawe ajugunya umupira mutoya anyeganyeza ikizigira cy’ukuboko?</v>
      </c>
      <c r="E448" s="28" t="s">
        <v>1901</v>
      </c>
      <c r="F448" s="28" t="s">
        <v>1809</v>
      </c>
      <c r="G448" s="28" t="s">
        <v>1720</v>
      </c>
      <c r="H448" s="28" t="s">
        <v>3974</v>
      </c>
      <c r="I448" s="28" t="s">
        <v>1902</v>
      </c>
      <c r="J448" s="28"/>
      <c r="K448" s="28"/>
      <c r="L448" s="28"/>
      <c r="M448" s="28"/>
      <c r="N448" s="28"/>
      <c r="O448" s="28"/>
      <c r="P448" s="28"/>
      <c r="Q448" s="28" t="s">
        <v>716</v>
      </c>
      <c r="R448" s="28"/>
      <c r="S448" s="28"/>
      <c r="T448" s="28"/>
      <c r="U448" s="28"/>
      <c r="V448" s="28"/>
      <c r="W448" s="28"/>
      <c r="X448" s="28"/>
      <c r="Y448" s="28"/>
      <c r="Z448" s="28"/>
      <c r="AA448" s="28"/>
      <c r="AB448" s="28"/>
      <c r="AC448" s="28"/>
      <c r="AD448" s="28"/>
      <c r="AE448" s="28"/>
      <c r="AF448" s="28"/>
    </row>
    <row r="449" spans="1:32" ht="15.75" customHeight="1">
      <c r="A449" s="28" t="s">
        <v>1380</v>
      </c>
      <c r="B449" s="28" t="s">
        <v>1903</v>
      </c>
      <c r="C449" s="28" t="str">
        <f t="shared" si="26"/>
        <v>q449: Does your child stack a small block or toy on top of another one?</v>
      </c>
      <c r="D449" s="28" t="str">
        <f t="shared" si="27"/>
        <v>q449: Ese umwana wawe agereka agatafari cyangwa agakinisho hejuru y’akandi kamwe?</v>
      </c>
      <c r="E449" s="28" t="s">
        <v>1904</v>
      </c>
      <c r="F449" s="28" t="s">
        <v>1814</v>
      </c>
      <c r="G449" s="28" t="s">
        <v>1815</v>
      </c>
      <c r="H449" s="28" t="s">
        <v>1816</v>
      </c>
      <c r="I449" s="28" t="s">
        <v>1817</v>
      </c>
      <c r="J449" s="28"/>
      <c r="K449" s="28"/>
      <c r="L449" s="28"/>
      <c r="M449" s="28"/>
      <c r="N449" s="28"/>
      <c r="O449" s="28"/>
      <c r="P449" s="28"/>
      <c r="Q449" s="28" t="s">
        <v>716</v>
      </c>
      <c r="R449" s="28"/>
      <c r="S449" s="28"/>
      <c r="T449" s="28"/>
      <c r="U449" s="28"/>
      <c r="V449" s="28"/>
      <c r="W449" s="28"/>
      <c r="X449" s="28"/>
      <c r="Y449" s="28"/>
      <c r="Z449" s="28"/>
      <c r="AA449" s="28"/>
      <c r="AB449" s="28"/>
      <c r="AC449" s="28"/>
      <c r="AD449" s="28"/>
      <c r="AE449" s="28"/>
      <c r="AF449" s="28"/>
    </row>
    <row r="450" spans="1:32" ht="15.75" customHeight="1">
      <c r="A450" s="28" t="s">
        <v>1380</v>
      </c>
      <c r="B450" s="28" t="s">
        <v>1905</v>
      </c>
      <c r="C450" s="28" t="str">
        <f t="shared" si="26"/>
        <v>q450: Does your child stack three small blocks or toys on top of each other by herself?</v>
      </c>
      <c r="D450" s="28" t="str">
        <f t="shared" si="27"/>
        <v>q450: Ese umwana wawe agerekeranya, udutafari 3 cyangwa udukinisho kamwe hejuru y’akandi we ubwe?</v>
      </c>
      <c r="E450" s="28" t="s">
        <v>1906</v>
      </c>
      <c r="F450" s="28" t="s">
        <v>1824</v>
      </c>
      <c r="G450" s="28" t="s">
        <v>1825</v>
      </c>
      <c r="H450" s="28"/>
      <c r="I450" s="28"/>
      <c r="J450" s="28"/>
      <c r="K450" s="28"/>
      <c r="L450" s="28"/>
      <c r="M450" s="28"/>
      <c r="N450" s="28"/>
      <c r="O450" s="28"/>
      <c r="P450" s="28"/>
      <c r="Q450" s="28" t="s">
        <v>716</v>
      </c>
      <c r="R450" s="28"/>
      <c r="S450" s="28"/>
      <c r="T450" s="28"/>
      <c r="U450" s="28"/>
      <c r="V450" s="28"/>
      <c r="W450" s="28"/>
      <c r="X450" s="28"/>
      <c r="Y450" s="28"/>
      <c r="Z450" s="28"/>
      <c r="AA450" s="28"/>
      <c r="AB450" s="28"/>
      <c r="AC450" s="28"/>
      <c r="AD450" s="28"/>
      <c r="AE450" s="28"/>
      <c r="AF450" s="28"/>
    </row>
    <row r="451" spans="1:32" ht="15.75" customHeight="1">
      <c r="A451" s="28" t="s">
        <v>1380</v>
      </c>
      <c r="B451" s="28" t="s">
        <v>1907</v>
      </c>
      <c r="C451" s="28" t="str">
        <f t="shared" si="26"/>
        <v>q451: Does your child make a mark on the paper with the tip of a crayon (or pencil or pen) when trying to draw?</v>
      </c>
      <c r="D451" s="28" t="str">
        <f t="shared" si="27"/>
        <v>q451: Ese umwana wawe ashyira ikimenyetso ku rupapuro akoresheje umutwe w’ikaramu y’ibara (Ikaramu y’igiti cyangwa ikaramu isanzwe) igihe agerageza gushushanya?</v>
      </c>
      <c r="E451" s="28" t="s">
        <v>1908</v>
      </c>
      <c r="F451" s="28" t="s">
        <v>1820</v>
      </c>
      <c r="G451" s="28" t="s">
        <v>1821</v>
      </c>
      <c r="H451" s="28"/>
      <c r="I451" s="28"/>
      <c r="J451" s="28"/>
      <c r="K451" s="28"/>
      <c r="L451" s="28"/>
      <c r="M451" s="28"/>
      <c r="N451" s="28"/>
      <c r="O451" s="28"/>
      <c r="P451" s="28"/>
      <c r="Q451" s="28" t="s">
        <v>716</v>
      </c>
      <c r="R451" s="28"/>
      <c r="S451" s="28"/>
      <c r="T451" s="28"/>
      <c r="U451" s="28"/>
      <c r="V451" s="28"/>
      <c r="W451" s="28"/>
      <c r="X451" s="28"/>
      <c r="Y451" s="28"/>
      <c r="Z451" s="28"/>
      <c r="AA451" s="28"/>
      <c r="AB451" s="28"/>
      <c r="AC451" s="28"/>
      <c r="AD451" s="28"/>
      <c r="AE451" s="28"/>
      <c r="AF451" s="28"/>
    </row>
    <row r="452" spans="1:32" ht="15.75" customHeight="1">
      <c r="A452" s="28" t="s">
        <v>1380</v>
      </c>
      <c r="B452" s="28" t="s">
        <v>1909</v>
      </c>
      <c r="C452" s="28" t="str">
        <f t="shared" si="26"/>
        <v>q452: Does your child turn the pages of a book by himself?</v>
      </c>
      <c r="D452" s="28" t="str">
        <f t="shared" si="27"/>
        <v>q452: Ese umwana wawe ahinduranya impapuro z’igitabo we ubwe?</v>
      </c>
      <c r="E452" s="28" t="s">
        <v>1910</v>
      </c>
      <c r="F452" s="28" t="s">
        <v>1911</v>
      </c>
      <c r="G452" s="28" t="s">
        <v>1912</v>
      </c>
      <c r="H452" s="28" t="s">
        <v>1913</v>
      </c>
      <c r="I452" s="28" t="s">
        <v>1914</v>
      </c>
      <c r="J452" s="28"/>
      <c r="K452" s="28"/>
      <c r="L452" s="28"/>
      <c r="M452" s="28"/>
      <c r="N452" s="28"/>
      <c r="O452" s="28"/>
      <c r="P452" s="28"/>
      <c r="Q452" s="28" t="s">
        <v>716</v>
      </c>
      <c r="R452" s="28"/>
      <c r="S452" s="28"/>
      <c r="T452" s="28"/>
      <c r="U452" s="28"/>
      <c r="V452" s="28"/>
      <c r="W452" s="28"/>
      <c r="X452" s="28"/>
      <c r="Y452" s="28"/>
      <c r="Z452" s="28"/>
      <c r="AA452" s="28"/>
      <c r="AB452" s="28"/>
      <c r="AC452" s="28"/>
      <c r="AD452" s="28"/>
      <c r="AE452" s="28"/>
      <c r="AF452" s="28"/>
    </row>
    <row r="453" spans="1:32" ht="15.75" customHeight="1">
      <c r="A453" s="28" t="s">
        <v>1380</v>
      </c>
      <c r="B453" s="28" t="s">
        <v>1915</v>
      </c>
      <c r="C453" s="28" t="str">
        <f t="shared" si="26"/>
        <v>q453: After you scribble back and forth on paper with a crayon (or pencil or pen), does your child copy you by scribbling?</v>
      </c>
      <c r="D453" s="28" t="str">
        <f t="shared" si="27"/>
        <v>q453: Nyuma yo gushwarambura ku rupapuro n’ikaramu y’ibara (ikaramu y’igiti cyangwa ikaramu isanzwe) imbere n’inyuma, ese umwana wawe arakwigana agashwarambura?</v>
      </c>
      <c r="E453" s="28" t="s">
        <v>1916</v>
      </c>
      <c r="F453" s="28" t="s">
        <v>1743</v>
      </c>
      <c r="G453" s="28" t="s">
        <v>1744</v>
      </c>
      <c r="H453" s="28" t="s">
        <v>4006</v>
      </c>
      <c r="I453" s="28" t="s">
        <v>1745</v>
      </c>
      <c r="J453" s="28"/>
      <c r="K453" s="28"/>
      <c r="L453" s="28"/>
      <c r="M453" s="28"/>
      <c r="N453" s="28"/>
      <c r="O453" s="28"/>
      <c r="P453" s="28"/>
      <c r="Q453" s="28" t="s">
        <v>716</v>
      </c>
      <c r="R453" s="28"/>
      <c r="S453" s="28"/>
      <c r="T453" s="28"/>
      <c r="U453" s="28"/>
      <c r="V453" s="28"/>
      <c r="W453" s="28"/>
      <c r="X453" s="28"/>
      <c r="Y453" s="28"/>
      <c r="Z453" s="28"/>
      <c r="AA453" s="28"/>
      <c r="AB453" s="28"/>
      <c r="AC453" s="28"/>
      <c r="AD453" s="28"/>
      <c r="AE453" s="28"/>
      <c r="AF453" s="28"/>
    </row>
    <row r="454" spans="1:32" ht="15.75" customHeight="1">
      <c r="A454" s="28" t="s">
        <v>1380</v>
      </c>
      <c r="B454" s="28" t="s">
        <v>1917</v>
      </c>
      <c r="C454" s="28" t="str">
        <f t="shared" ref="C454:C517" si="28">("q"&amp;ROW()&amp;":"&amp;" "&amp;E454)</f>
        <v>q454: Can your child drop a crumb or Cheerio into a small, clear bottle (such as a plastic soda-pop bottle or baby bottle)?</v>
      </c>
      <c r="D454" s="28" t="str">
        <f t="shared" ref="D454:D517" si="29">("q"&amp;ROW()&amp;":"&amp;" "&amp;F454)</f>
        <v>q454: Umwana wanyu ashobora gushyira akavungukira k'umugati/keke/irindazi mu gacupa gato kabonerana? (nk'agacupa ka fanta cyangwa k'abana)</v>
      </c>
      <c r="E454" s="28" t="s">
        <v>1918</v>
      </c>
      <c r="F454" s="28" t="s">
        <v>1833</v>
      </c>
      <c r="G454" s="28" t="s">
        <v>1919</v>
      </c>
      <c r="H454" s="28"/>
      <c r="I454" s="28"/>
      <c r="J454" s="28"/>
      <c r="K454" s="28"/>
      <c r="L454" s="28"/>
      <c r="M454" s="28"/>
      <c r="N454" s="28"/>
      <c r="O454" s="28"/>
      <c r="P454" s="28"/>
      <c r="Q454" s="28" t="s">
        <v>716</v>
      </c>
      <c r="R454" s="28"/>
      <c r="S454" s="28"/>
      <c r="T454" s="28"/>
      <c r="U454" s="28"/>
      <c r="V454" s="28"/>
      <c r="W454" s="28"/>
      <c r="X454" s="28"/>
      <c r="Y454" s="28"/>
      <c r="Z454" s="28"/>
      <c r="AA454" s="28"/>
      <c r="AB454" s="28"/>
      <c r="AC454" s="28"/>
      <c r="AD454" s="28"/>
      <c r="AE454" s="28"/>
      <c r="AF454" s="28"/>
    </row>
    <row r="455" spans="1:32" ht="15.75" customHeight="1">
      <c r="A455" s="28" t="s">
        <v>1380</v>
      </c>
      <c r="B455" s="28" t="s">
        <v>1920</v>
      </c>
      <c r="C455" s="28" t="str">
        <f t="shared" si="28"/>
        <v>q455: Does your child drop several small toys, one after another, into a container like a bowl or box?</v>
      </c>
      <c r="D455" s="28" t="str">
        <f t="shared" si="29"/>
        <v>q455: Ese umwana wawe ashyira udukinisho tubiri duto kamwe nyuma y’akandi mu gasoroli cyangwa mu ikarito?</v>
      </c>
      <c r="E455" s="28" t="s">
        <v>1921</v>
      </c>
      <c r="F455" s="28" t="s">
        <v>1922</v>
      </c>
      <c r="G455" s="28" t="s">
        <v>1838</v>
      </c>
      <c r="H455" s="28" t="s">
        <v>3960</v>
      </c>
      <c r="I455" s="28" t="s">
        <v>1740</v>
      </c>
      <c r="J455" s="28"/>
      <c r="K455" s="28"/>
      <c r="L455" s="28"/>
      <c r="M455" s="28"/>
      <c r="N455" s="28"/>
      <c r="O455" s="28"/>
      <c r="P455" s="28"/>
      <c r="Q455" s="28" t="s">
        <v>716</v>
      </c>
      <c r="R455" s="28"/>
      <c r="S455" s="28"/>
      <c r="T455" s="28"/>
      <c r="U455" s="28"/>
      <c r="V455" s="28"/>
      <c r="W455" s="28"/>
      <c r="X455" s="28"/>
      <c r="Y455" s="28"/>
      <c r="Z455" s="28"/>
      <c r="AA455" s="28"/>
      <c r="AB455" s="28"/>
      <c r="AC455" s="28"/>
      <c r="AD455" s="28"/>
      <c r="AE455" s="28"/>
      <c r="AF455" s="28"/>
    </row>
    <row r="456" spans="1:32" ht="15.75" customHeight="1">
      <c r="A456" s="28" t="s">
        <v>1380</v>
      </c>
      <c r="B456" s="28" t="s">
        <v>1923</v>
      </c>
      <c r="C456" s="28" t="str">
        <f t="shared" si="28"/>
        <v>q456: After you have shown your child how, does he/she try to get a small toy that is slightly out of reach by using a spoon, stick, or similar tool?</v>
      </c>
      <c r="D456" s="28" t="str">
        <f t="shared" si="29"/>
        <v>q456: Nyuma yo kwereka umwana wawe uko abikora, ese agerageza gutora agakinisho gato kari hirya gato y’aho agera akoresheje ikiyiko, agati cyangwa ikindi gikoresho?</v>
      </c>
      <c r="E456" s="28" t="s">
        <v>3942</v>
      </c>
      <c r="F456" s="28" t="s">
        <v>1841</v>
      </c>
      <c r="G456" s="28" t="s">
        <v>1842</v>
      </c>
      <c r="H456" s="28"/>
      <c r="I456" s="28"/>
      <c r="J456" s="28"/>
      <c r="K456" s="28"/>
      <c r="L456" s="28"/>
      <c r="M456" s="28"/>
      <c r="N456" s="28"/>
      <c r="O456" s="28"/>
      <c r="P456" s="28"/>
      <c r="Q456" s="28" t="s">
        <v>716</v>
      </c>
      <c r="R456" s="28"/>
      <c r="S456" s="28"/>
      <c r="T456" s="28"/>
      <c r="U456" s="28"/>
      <c r="V456" s="28"/>
      <c r="W456" s="28"/>
      <c r="X456" s="28"/>
      <c r="Y456" s="28"/>
      <c r="Z456" s="28"/>
      <c r="AA456" s="28"/>
      <c r="AB456" s="28"/>
      <c r="AC456" s="28"/>
      <c r="AD456" s="28"/>
      <c r="AE456" s="28"/>
      <c r="AF456" s="28"/>
    </row>
    <row r="457" spans="1:32" ht="15.75" customHeight="1">
      <c r="A457" s="28" t="s">
        <v>1380</v>
      </c>
      <c r="B457" s="28" t="s">
        <v>1924</v>
      </c>
      <c r="C457" s="28" t="str">
        <f t="shared" si="28"/>
        <v>q457: Without your showing him/her how, does your child scribble back and forth when you give him/her a crayon (or pencil or pen)?</v>
      </c>
      <c r="D457" s="28" t="str">
        <f t="shared" si="29"/>
        <v>q457: Nta kumwereka uko bikorwa, ese umwana wawe ashobora gushwarambura aganisha imbere n’ inyuma iyo umuhaye ikaramu y’igiti?</v>
      </c>
      <c r="E457" s="28" t="s">
        <v>3873</v>
      </c>
      <c r="F457" s="28" t="s">
        <v>1925</v>
      </c>
      <c r="G457" s="28" t="s">
        <v>1926</v>
      </c>
      <c r="H457" s="28"/>
      <c r="I457" s="28"/>
      <c r="J457" s="28"/>
      <c r="K457" s="28"/>
      <c r="L457" s="28"/>
      <c r="M457" s="28"/>
      <c r="N457" s="28"/>
      <c r="O457" s="28"/>
      <c r="P457" s="28"/>
      <c r="Q457" s="28" t="s">
        <v>716</v>
      </c>
      <c r="R457" s="28"/>
      <c r="S457" s="28"/>
      <c r="T457" s="28"/>
      <c r="U457" s="28"/>
      <c r="V457" s="28"/>
      <c r="W457" s="28"/>
      <c r="X457" s="28"/>
      <c r="Y457" s="28"/>
      <c r="Z457" s="28"/>
      <c r="AA457" s="28"/>
      <c r="AB457" s="28"/>
      <c r="AC457" s="28"/>
      <c r="AD457" s="28"/>
      <c r="AE457" s="28"/>
      <c r="AF457" s="28"/>
    </row>
    <row r="458" spans="1:32" ht="15.75" customHeight="1">
      <c r="A458" s="28" t="s">
        <v>1380</v>
      </c>
      <c r="B458" s="28" t="s">
        <v>1927</v>
      </c>
      <c r="C458" s="28" t="str">
        <f t="shared" si="28"/>
        <v>q458: After a crumb or Cheerio is dropped into a small, clear bottle, does your child turn the bottle upside down to dump it out?</v>
      </c>
      <c r="D458" s="28" t="str">
        <f t="shared" si="29"/>
        <v>q458: Nyuma y’uko akamanyu k’ikintu kagiye mu gacupa gato kabonerana, ese umwana wawe ashobora gucurika icupa, kugira ngo akuremo ako kamanyu?</v>
      </c>
      <c r="E458" s="28" t="s">
        <v>1928</v>
      </c>
      <c r="F458" s="28" t="s">
        <v>1929</v>
      </c>
      <c r="G458" s="28" t="s">
        <v>1930</v>
      </c>
      <c r="H458" s="28" t="s">
        <v>3983</v>
      </c>
      <c r="I458" s="28" t="s">
        <v>1931</v>
      </c>
      <c r="J458" s="28"/>
      <c r="K458" s="28"/>
      <c r="L458" s="28"/>
      <c r="M458" s="28"/>
      <c r="N458" s="28"/>
      <c r="O458" s="28"/>
      <c r="P458" s="28"/>
      <c r="Q458" s="28" t="s">
        <v>716</v>
      </c>
      <c r="R458" s="28"/>
      <c r="S458" s="28"/>
      <c r="T458" s="28"/>
      <c r="U458" s="28"/>
      <c r="V458" s="28"/>
      <c r="W458" s="28"/>
      <c r="X458" s="28"/>
      <c r="Y458" s="28"/>
      <c r="Z458" s="28"/>
      <c r="AA458" s="28"/>
      <c r="AB458" s="28"/>
      <c r="AC458" s="28"/>
      <c r="AD458" s="28"/>
      <c r="AE458" s="28"/>
      <c r="AF458" s="28"/>
    </row>
    <row r="459" spans="1:32" ht="15.75" customHeight="1">
      <c r="A459" s="28" t="s">
        <v>1380</v>
      </c>
      <c r="B459" s="28" t="s">
        <v>1932</v>
      </c>
      <c r="C459" s="28" t="str">
        <f t="shared" si="28"/>
        <v>q459: Does your child feed himself with a spoon, even though he/she may spill some food?</v>
      </c>
      <c r="D459" s="28" t="str">
        <f t="shared" si="29"/>
        <v>q459: Umwana wanyu ajya yirisha akoresheje ikiyiko, n'ubwo bimwe byatakara hasi?</v>
      </c>
      <c r="E459" s="28" t="s">
        <v>3853</v>
      </c>
      <c r="F459" s="28" t="s">
        <v>1850</v>
      </c>
      <c r="G459" s="28" t="s">
        <v>1851</v>
      </c>
      <c r="H459" s="28"/>
      <c r="I459" s="28"/>
      <c r="J459" s="28"/>
      <c r="K459" s="28"/>
      <c r="L459" s="28"/>
      <c r="M459" s="28"/>
      <c r="N459" s="28"/>
      <c r="O459" s="28"/>
      <c r="P459" s="28"/>
      <c r="Q459" s="28" t="s">
        <v>716</v>
      </c>
      <c r="R459" s="28"/>
      <c r="S459" s="28"/>
      <c r="T459" s="28"/>
      <c r="U459" s="28"/>
      <c r="V459" s="28"/>
      <c r="W459" s="28"/>
      <c r="X459" s="28"/>
      <c r="Y459" s="28"/>
      <c r="Z459" s="28"/>
      <c r="AA459" s="28"/>
      <c r="AB459" s="28"/>
      <c r="AC459" s="28"/>
      <c r="AD459" s="28"/>
      <c r="AE459" s="28"/>
      <c r="AF459" s="28"/>
    </row>
    <row r="460" spans="1:32" ht="15.75" customHeight="1">
      <c r="A460" s="28" t="s">
        <v>1380</v>
      </c>
      <c r="B460" s="28" t="s">
        <v>1933</v>
      </c>
      <c r="C460" s="28" t="str">
        <f t="shared" si="28"/>
        <v>q460: Does your child help undress herself by taking off clothes like socks, hat, shoes, or mittens?</v>
      </c>
      <c r="D460" s="28" t="str">
        <f t="shared" si="29"/>
        <v>q460: Umwana wanyu ajya yifasha gukuramo cg kwiyambura  imyenda nk'amasogisi, ingofero, inkweto, cyangwa udusogisi bambara mu ntoki?</v>
      </c>
      <c r="E460" s="28" t="s">
        <v>1934</v>
      </c>
      <c r="F460" s="28" t="s">
        <v>1854</v>
      </c>
      <c r="G460" s="28" t="s">
        <v>1855</v>
      </c>
      <c r="H460" s="28"/>
      <c r="I460" s="28"/>
      <c r="J460" s="28"/>
      <c r="K460" s="28"/>
      <c r="L460" s="28"/>
      <c r="M460" s="28"/>
      <c r="N460" s="28"/>
      <c r="O460" s="28"/>
      <c r="P460" s="28"/>
      <c r="Q460" s="28" t="s">
        <v>716</v>
      </c>
      <c r="R460" s="28"/>
      <c r="S460" s="28"/>
      <c r="T460" s="28"/>
      <c r="U460" s="28"/>
      <c r="V460" s="28"/>
      <c r="W460" s="28"/>
      <c r="X460" s="28"/>
      <c r="Y460" s="28"/>
      <c r="Z460" s="28"/>
      <c r="AA460" s="28"/>
      <c r="AB460" s="28"/>
      <c r="AC460" s="28"/>
      <c r="AD460" s="28"/>
      <c r="AE460" s="28"/>
      <c r="AF460" s="28"/>
    </row>
    <row r="461" spans="1:32" ht="15.75" customHeight="1">
      <c r="A461" s="28" t="s">
        <v>1380</v>
      </c>
      <c r="B461" s="28" t="s">
        <v>1935</v>
      </c>
      <c r="C461" s="28" t="str">
        <f t="shared" si="28"/>
        <v>q461: Does your child play with a doll or stuffed animal by hugging it?</v>
      </c>
      <c r="D461" s="28" t="str">
        <f t="shared" si="29"/>
        <v>q461: Ese umwana wawe akinisha igikinisho gisa n’igisimba cyangwa n’umuntu asa n’ugihobera?</v>
      </c>
      <c r="E461" s="28" t="s">
        <v>1936</v>
      </c>
      <c r="F461" s="28" t="s">
        <v>1937</v>
      </c>
      <c r="G461" s="28" t="s">
        <v>1760</v>
      </c>
      <c r="H461" s="28"/>
      <c r="I461" s="28"/>
      <c r="J461" s="28"/>
      <c r="K461" s="28"/>
      <c r="L461" s="28"/>
      <c r="M461" s="28"/>
      <c r="N461" s="28"/>
      <c r="O461" s="28"/>
      <c r="P461" s="28"/>
      <c r="Q461" s="28" t="s">
        <v>716</v>
      </c>
      <c r="R461" s="28"/>
      <c r="S461" s="28"/>
      <c r="T461" s="28"/>
      <c r="U461" s="28"/>
      <c r="V461" s="28"/>
      <c r="W461" s="28"/>
      <c r="X461" s="28"/>
      <c r="Y461" s="28"/>
      <c r="Z461" s="28"/>
      <c r="AA461" s="28"/>
      <c r="AB461" s="28"/>
      <c r="AC461" s="28"/>
      <c r="AD461" s="28"/>
      <c r="AE461" s="28"/>
      <c r="AF461" s="28"/>
    </row>
    <row r="462" spans="1:32" ht="15.75" customHeight="1">
      <c r="A462" s="28" t="s">
        <v>1380</v>
      </c>
      <c r="B462" s="28" t="s">
        <v>1938</v>
      </c>
      <c r="C462" s="28" t="str">
        <f t="shared" si="28"/>
        <v>q462: While looking at himself in the mirror, does your child offer a toy to his/her own image?</v>
      </c>
      <c r="D462" s="28" t="str">
        <f t="shared" si="29"/>
        <v>q462: Mu gihe yireba mu ndorerwamo ese umwana wawe aha igikinisho ishusho ye abona mu ndorerwamo?</v>
      </c>
      <c r="E462" s="28" t="s">
        <v>3904</v>
      </c>
      <c r="F462" s="28" t="s">
        <v>1939</v>
      </c>
      <c r="G462" s="28" t="s">
        <v>1940</v>
      </c>
      <c r="H462" s="28" t="s">
        <v>1474</v>
      </c>
      <c r="I462" s="28" t="s">
        <v>1475</v>
      </c>
      <c r="J462" s="28"/>
      <c r="K462" s="28"/>
      <c r="L462" s="28"/>
      <c r="M462" s="28"/>
      <c r="N462" s="28"/>
      <c r="O462" s="28"/>
      <c r="P462" s="28"/>
      <c r="Q462" s="28" t="s">
        <v>716</v>
      </c>
      <c r="R462" s="28"/>
      <c r="S462" s="28"/>
      <c r="T462" s="28"/>
      <c r="U462" s="28"/>
      <c r="V462" s="28"/>
      <c r="W462" s="28"/>
      <c r="X462" s="28"/>
      <c r="Y462" s="28"/>
      <c r="Z462" s="28"/>
      <c r="AA462" s="28"/>
      <c r="AB462" s="28"/>
      <c r="AC462" s="28"/>
      <c r="AD462" s="28"/>
      <c r="AE462" s="28"/>
      <c r="AF462" s="28"/>
    </row>
    <row r="463" spans="1:32" ht="15.75" customHeight="1">
      <c r="A463" s="28" t="s">
        <v>1380</v>
      </c>
      <c r="B463" s="28" t="s">
        <v>1941</v>
      </c>
      <c r="C463" s="28" t="str">
        <f t="shared" si="28"/>
        <v>q463: Does your child get your attention or try to show you something by pulling on your hand or clothes?</v>
      </c>
      <c r="D463" s="28" t="str">
        <f t="shared" si="29"/>
        <v>q463: Ese umwana wawe agusaba kumwitaho ( nk’iyo ashaka kwituma, kwihagarika cyangwa ko umwarurira ibiryo) cyangwa ajya agerageza kukwereka ikintu agukurura ikiganza cyangwa imyenda?</v>
      </c>
      <c r="E463" s="28" t="s">
        <v>1942</v>
      </c>
      <c r="F463" s="28" t="s">
        <v>1858</v>
      </c>
      <c r="G463" s="28" t="s">
        <v>1943</v>
      </c>
      <c r="H463" s="28"/>
      <c r="I463" s="28"/>
      <c r="J463" s="28"/>
      <c r="K463" s="28"/>
      <c r="L463" s="28"/>
      <c r="M463" s="28"/>
      <c r="N463" s="28"/>
      <c r="O463" s="28"/>
      <c r="P463" s="28"/>
      <c r="Q463" s="28" t="s">
        <v>716</v>
      </c>
      <c r="R463" s="28"/>
      <c r="S463" s="28"/>
      <c r="T463" s="28"/>
      <c r="U463" s="28"/>
      <c r="V463" s="28"/>
      <c r="W463" s="28"/>
      <c r="X463" s="28"/>
      <c r="Y463" s="28"/>
      <c r="Z463" s="28"/>
      <c r="AA463" s="28"/>
      <c r="AB463" s="28"/>
      <c r="AC463" s="28"/>
      <c r="AD463" s="28"/>
      <c r="AE463" s="28"/>
      <c r="AF463" s="28"/>
    </row>
    <row r="464" spans="1:32" ht="15.75" customHeight="1">
      <c r="A464" s="28" t="s">
        <v>1380</v>
      </c>
      <c r="B464" s="28" t="s">
        <v>1944</v>
      </c>
      <c r="C464" s="28" t="str">
        <f t="shared" si="28"/>
        <v>q464: Does your child come to you when he/she needs help, such as with wind- ing up a toy or unscrewing a lid from a jar?</v>
      </c>
      <c r="D464" s="28" t="str">
        <f t="shared" si="29"/>
        <v>q464: Ese umwana wawe ajya aza agusanga igihe akeneye ko umufasha, nko gufunga igikinisho, cyangwa gupfundura icupa ripfundikiye?</v>
      </c>
      <c r="E464" s="28" t="s">
        <v>3943</v>
      </c>
      <c r="F464" s="28" t="s">
        <v>1945</v>
      </c>
      <c r="G464" s="28" t="s">
        <v>1946</v>
      </c>
      <c r="H464" s="28"/>
      <c r="I464" s="28"/>
      <c r="J464" s="28"/>
      <c r="K464" s="28"/>
      <c r="L464" s="28"/>
      <c r="M464" s="28"/>
      <c r="N464" s="28"/>
      <c r="O464" s="28"/>
      <c r="P464" s="28"/>
      <c r="Q464" s="28" t="s">
        <v>716</v>
      </c>
      <c r="R464" s="28"/>
      <c r="S464" s="28"/>
      <c r="T464" s="28"/>
      <c r="U464" s="28"/>
      <c r="V464" s="28"/>
      <c r="W464" s="28"/>
      <c r="X464" s="28"/>
      <c r="Y464" s="28"/>
      <c r="Z464" s="28"/>
      <c r="AA464" s="28"/>
      <c r="AB464" s="28"/>
      <c r="AC464" s="28"/>
      <c r="AD464" s="28"/>
      <c r="AE464" s="28"/>
      <c r="AF464" s="28"/>
    </row>
    <row r="465" spans="1:32" ht="15.75" customHeight="1">
      <c r="A465" s="28" t="s">
        <v>572</v>
      </c>
      <c r="B465" s="28" t="s">
        <v>1860</v>
      </c>
      <c r="C465" s="28" t="str">
        <f t="shared" si="28"/>
        <v xml:space="preserve">q465: </v>
      </c>
      <c r="D465" s="28" t="str">
        <f t="shared" si="29"/>
        <v xml:space="preserve">q465: </v>
      </c>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c r="AF465" s="28"/>
    </row>
    <row r="466" spans="1:32" ht="15.75" customHeight="1">
      <c r="A466" s="28" t="s">
        <v>568</v>
      </c>
      <c r="B466" s="28" t="s">
        <v>1947</v>
      </c>
      <c r="C466" s="28" t="str">
        <f t="shared" si="28"/>
        <v>q466: Module 3.7 ASQ - 18 month (asq18)</v>
      </c>
      <c r="D466" s="28" t="str">
        <f t="shared" si="29"/>
        <v>q466: Module 3.7 ASQ - 18 month (asq18)</v>
      </c>
      <c r="E466" s="28" t="s">
        <v>1948</v>
      </c>
      <c r="F466" s="28" t="s">
        <v>1948</v>
      </c>
      <c r="G466" s="28"/>
      <c r="H466" s="28"/>
      <c r="I466" s="28"/>
      <c r="J466" s="28"/>
      <c r="K466" s="28"/>
      <c r="L466" s="28"/>
      <c r="M466" s="28"/>
      <c r="N466" s="28"/>
      <c r="O466" s="28" t="s">
        <v>1949</v>
      </c>
      <c r="P466" s="28"/>
      <c r="Q466" s="28"/>
      <c r="R466" s="28"/>
      <c r="S466" s="28"/>
      <c r="T466" s="28"/>
      <c r="U466" s="28"/>
      <c r="V466" s="28"/>
      <c r="W466" s="28"/>
      <c r="X466" s="28"/>
      <c r="Y466" s="28"/>
      <c r="Z466" s="28"/>
      <c r="AA466" s="28"/>
      <c r="AB466" s="28"/>
      <c r="AC466" s="28"/>
      <c r="AD466" s="28" t="s">
        <v>1950</v>
      </c>
      <c r="AE466" s="28"/>
      <c r="AF466" s="28"/>
    </row>
    <row r="467" spans="1:32" ht="15.75" customHeight="1">
      <c r="A467" s="28" t="s">
        <v>449</v>
      </c>
      <c r="B467" s="28" t="s">
        <v>1951</v>
      </c>
      <c r="C467" s="28" t="str">
        <f t="shared" si="28"/>
        <v>q467: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467" s="28" t="str">
        <f t="shared" si="29"/>
        <v xml:space="preserve">q467: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467" s="28" t="s">
        <v>1377</v>
      </c>
      <c r="F467" s="28" t="s">
        <v>1378</v>
      </c>
      <c r="G467" s="28" t="s">
        <v>1952</v>
      </c>
      <c r="H467" s="28"/>
      <c r="I467" s="28"/>
      <c r="J467" s="28"/>
      <c r="K467" s="28"/>
      <c r="L467" s="28"/>
      <c r="M467" s="28"/>
      <c r="N467" s="28"/>
      <c r="O467" s="28"/>
      <c r="P467" s="28"/>
      <c r="Q467" s="28" t="s">
        <v>855</v>
      </c>
      <c r="R467" s="28"/>
      <c r="S467" s="28"/>
      <c r="T467" s="28"/>
      <c r="U467" s="28"/>
      <c r="V467" s="28"/>
      <c r="W467" s="28"/>
      <c r="X467" s="28"/>
      <c r="Y467" s="28"/>
      <c r="Z467" s="28"/>
      <c r="AA467" s="28"/>
      <c r="AB467" s="28"/>
      <c r="AC467" s="28"/>
      <c r="AD467" s="28"/>
      <c r="AE467" s="28"/>
      <c r="AF467" s="28"/>
    </row>
    <row r="468" spans="1:32" ht="15.75" customHeight="1">
      <c r="A468" s="28" t="s">
        <v>1380</v>
      </c>
      <c r="B468" s="28" t="s">
        <v>1953</v>
      </c>
      <c r="C468" s="28" t="str">
        <f t="shared" si="28"/>
        <v>q468: When your child wants something, does he/she tell you by pointing to it?</v>
      </c>
      <c r="D468" s="28" t="str">
        <f t="shared" si="29"/>
        <v>q468: Igihe umwana wawe ashaka ikintu, ese akikubwira agitunga urutoki?</v>
      </c>
      <c r="E468" s="28" t="s">
        <v>3941</v>
      </c>
      <c r="F468" s="28" t="s">
        <v>1954</v>
      </c>
      <c r="G468" s="28" t="s">
        <v>1690</v>
      </c>
      <c r="H468" s="28"/>
      <c r="I468" s="28"/>
      <c r="J468" s="28"/>
      <c r="K468" s="28"/>
      <c r="L468" s="28"/>
      <c r="M468" s="28"/>
      <c r="N468" s="28"/>
      <c r="O468" s="28"/>
      <c r="P468" s="28"/>
      <c r="Q468" s="28" t="s">
        <v>716</v>
      </c>
      <c r="R468" s="28"/>
      <c r="S468" s="28"/>
      <c r="T468" s="28"/>
      <c r="U468" s="28"/>
      <c r="V468" s="28"/>
      <c r="W468" s="28"/>
      <c r="X468" s="28"/>
      <c r="Y468" s="28"/>
      <c r="Z468" s="28"/>
      <c r="AA468" s="28"/>
      <c r="AB468" s="28"/>
      <c r="AC468" s="28"/>
      <c r="AD468" s="28"/>
      <c r="AE468" s="28"/>
      <c r="AF468" s="28"/>
    </row>
    <row r="469" spans="1:32" ht="15.75" customHeight="1">
      <c r="A469" s="28" t="s">
        <v>1380</v>
      </c>
      <c r="B469" s="28" t="s">
        <v>1955</v>
      </c>
      <c r="C469" s="28" t="str">
        <f t="shared" si="28"/>
        <v>q469: When you ask your child to, does he/she go into another room to find a familiar toy or object?</v>
      </c>
      <c r="D469" s="28" t="str">
        <f t="shared" si="29"/>
        <v>q469: Igihe ubajije umwana wawe kujya gushaka igikinisho cyangwa ikindi kintu runaka, ese ajya mu kindi cyumba?</v>
      </c>
      <c r="E469" s="28" t="s">
        <v>3854</v>
      </c>
      <c r="F469" s="28" t="s">
        <v>1956</v>
      </c>
      <c r="G469" s="28" t="s">
        <v>1785</v>
      </c>
      <c r="H469" s="28" t="s">
        <v>1786</v>
      </c>
      <c r="I469" s="28" t="s">
        <v>3981</v>
      </c>
      <c r="J469" s="28"/>
      <c r="K469" s="28"/>
      <c r="L469" s="28"/>
      <c r="M469" s="28"/>
      <c r="N469" s="28"/>
      <c r="O469" s="28"/>
      <c r="P469" s="28"/>
      <c r="Q469" s="28" t="s">
        <v>716</v>
      </c>
      <c r="R469" s="28"/>
      <c r="S469" s="28"/>
      <c r="T469" s="28"/>
      <c r="U469" s="28"/>
      <c r="V469" s="28"/>
      <c r="W469" s="28"/>
      <c r="X469" s="28"/>
      <c r="Y469" s="28"/>
      <c r="Z469" s="28"/>
      <c r="AA469" s="28"/>
      <c r="AB469" s="28"/>
      <c r="AC469" s="28"/>
      <c r="AD469" s="28"/>
      <c r="AE469" s="28"/>
      <c r="AF469" s="28"/>
    </row>
    <row r="470" spans="1:32" ht="15.75" customHeight="1">
      <c r="A470" s="28" t="s">
        <v>1380</v>
      </c>
      <c r="B470" s="28" t="s">
        <v>1957</v>
      </c>
      <c r="C470" s="28" t="str">
        <f t="shared" si="28"/>
        <v>q470: Does your child say eight or more words in addition to “Mama” and “Dada”?</v>
      </c>
      <c r="D470" s="28" t="str">
        <f t="shared" si="29"/>
        <v>q470: Ese umwana wawe avuga amagambo 8 cyangwa menshi yiyongera kuri “Mama’ na “Papa”?</v>
      </c>
      <c r="E470" s="28" t="s">
        <v>1878</v>
      </c>
      <c r="F470" s="28" t="s">
        <v>1879</v>
      </c>
      <c r="G470" s="28" t="s">
        <v>1880</v>
      </c>
      <c r="H470" s="28"/>
      <c r="I470" s="28"/>
      <c r="J470" s="28"/>
      <c r="K470" s="28"/>
      <c r="L470" s="28"/>
      <c r="M470" s="28"/>
      <c r="N470" s="28"/>
      <c r="O470" s="28"/>
      <c r="P470" s="28"/>
      <c r="Q470" s="28" t="s">
        <v>716</v>
      </c>
      <c r="R470" s="28"/>
      <c r="S470" s="28"/>
      <c r="T470" s="28"/>
      <c r="U470" s="28"/>
      <c r="V470" s="28"/>
      <c r="W470" s="28"/>
      <c r="X470" s="28"/>
      <c r="Y470" s="28"/>
      <c r="Z470" s="28"/>
      <c r="AA470" s="28"/>
      <c r="AB470" s="28"/>
      <c r="AC470" s="28"/>
      <c r="AD470" s="28"/>
      <c r="AE470" s="28"/>
      <c r="AF470" s="28"/>
    </row>
    <row r="471" spans="1:32" ht="15.75" customHeight="1">
      <c r="A471" s="28" t="s">
        <v>1380</v>
      </c>
      <c r="B471" s="28" t="s">
        <v>1958</v>
      </c>
      <c r="C471" s="28" t="str">
        <f t="shared" si="28"/>
        <v>q471: Does your child imitate a two-word sentence? For example, when you say a two-word phrase, such as “Mama eat,” “Daddy play,” “Go home,” or “What’s this?” does your child say both words back to you?</v>
      </c>
      <c r="D471" s="28" t="str">
        <f t="shared" si="29"/>
        <v>q471: Ese umwana wawe yigana interuro y’amagambo abili? Urugero: “Mama ararya” “Papa arakina” “Jya mu rugo”? cyangwa “Iki ni iki?”; ese umwana wawe avuga amagambo yombi abikubwira?</v>
      </c>
      <c r="E471" s="28" t="s">
        <v>1873</v>
      </c>
      <c r="F471" s="28" t="s">
        <v>1959</v>
      </c>
      <c r="G471" s="28" t="s">
        <v>1875</v>
      </c>
      <c r="H471" s="28" t="s">
        <v>3982</v>
      </c>
      <c r="I471" s="28" t="s">
        <v>1960</v>
      </c>
      <c r="J471" s="28"/>
      <c r="K471" s="28"/>
      <c r="L471" s="28"/>
      <c r="M471" s="28"/>
      <c r="N471" s="28"/>
      <c r="O471" s="28"/>
      <c r="P471" s="28"/>
      <c r="Q471" s="28" t="s">
        <v>716</v>
      </c>
      <c r="R471" s="28"/>
      <c r="S471" s="28"/>
      <c r="T471" s="28"/>
      <c r="U471" s="28"/>
      <c r="V471" s="28"/>
      <c r="W471" s="28"/>
      <c r="X471" s="28"/>
      <c r="Y471" s="28"/>
      <c r="Z471" s="28"/>
      <c r="AA471" s="28"/>
      <c r="AB471" s="28"/>
      <c r="AC471" s="28"/>
      <c r="AD471" s="28"/>
      <c r="AE471" s="28"/>
      <c r="AF471" s="28"/>
    </row>
    <row r="472" spans="1:32" ht="15.75" customHeight="1">
      <c r="A472" s="28" t="s">
        <v>1380</v>
      </c>
      <c r="B472" s="28" t="s">
        <v>1961</v>
      </c>
      <c r="C472" s="28" t="str">
        <f t="shared" si="28"/>
        <v>q472: Without your showing him, does your child point to the correct picture when you say, “Show me the kitty,” or ask, “Where is the dog?”</v>
      </c>
      <c r="D472" s="28" t="str">
        <f t="shared" si="29"/>
        <v>q472: Nta kumwereka, umwana wawe atunga urutoki mu buryo nyabwo igishushanyo igihe uvuze uti “ Nyereka injangwe” cyangwa umubajije uti “Imbwa iri he”.</v>
      </c>
      <c r="E472" s="28" t="s">
        <v>1962</v>
      </c>
      <c r="F472" s="28" t="s">
        <v>1963</v>
      </c>
      <c r="G472" s="28" t="s">
        <v>1964</v>
      </c>
      <c r="H472" s="28" t="s">
        <v>1965</v>
      </c>
      <c r="I472" s="28" t="s">
        <v>1966</v>
      </c>
      <c r="J472" s="28"/>
      <c r="K472" s="28"/>
      <c r="L472" s="28"/>
      <c r="M472" s="28"/>
      <c r="N472" s="28"/>
      <c r="O472" s="28"/>
      <c r="P472" s="28"/>
      <c r="Q472" s="28" t="s">
        <v>716</v>
      </c>
      <c r="R472" s="28"/>
      <c r="S472" s="28"/>
      <c r="T472" s="28"/>
      <c r="U472" s="28"/>
      <c r="V472" s="28"/>
      <c r="W472" s="28"/>
      <c r="X472" s="28"/>
      <c r="Y472" s="28"/>
      <c r="Z472" s="28"/>
      <c r="AA472" s="28"/>
      <c r="AB472" s="28"/>
      <c r="AC472" s="28"/>
      <c r="AD472" s="28"/>
      <c r="AE472" s="28"/>
      <c r="AF472" s="28"/>
    </row>
    <row r="473" spans="1:32" ht="15.75" customHeight="1">
      <c r="A473" s="28" t="s">
        <v>1380</v>
      </c>
      <c r="B473" s="28" t="s">
        <v>1967</v>
      </c>
      <c r="C473" s="28" t="str">
        <f t="shared" si="28"/>
        <v>q473: Does your child say two or three words that represent different ideas together, such as “See dog,” “Mommy come home,” or “Kitty gone”?</v>
      </c>
      <c r="D473" s="28" t="str">
        <f t="shared" si="29"/>
        <v>q473: Ese umwana wawe avuga amagambo 2 cyangwa 3 afite ubusobanuro butandukanye icyarimwe nka “Reba imbwa, Mama ngwino mu rugo” cyangwa ngo “Injangwe yagiye”? Tanga urugero rw’amagambo afatanye umwana wawe yavuze:</v>
      </c>
      <c r="E473" s="28" t="s">
        <v>1968</v>
      </c>
      <c r="F473" s="28" t="s">
        <v>1969</v>
      </c>
      <c r="G473" s="28" t="s">
        <v>1970</v>
      </c>
      <c r="H473" s="28" t="s">
        <v>1971</v>
      </c>
      <c r="I473" s="28" t="s">
        <v>1972</v>
      </c>
      <c r="J473" s="28"/>
      <c r="K473" s="28"/>
      <c r="L473" s="28"/>
      <c r="M473" s="28"/>
      <c r="N473" s="28"/>
      <c r="O473" s="28"/>
      <c r="P473" s="28"/>
      <c r="Q473" s="28" t="s">
        <v>716</v>
      </c>
      <c r="R473" s="28"/>
      <c r="S473" s="28"/>
      <c r="T473" s="28"/>
      <c r="U473" s="28"/>
      <c r="V473" s="28"/>
      <c r="W473" s="28"/>
      <c r="X473" s="28"/>
      <c r="Y473" s="28"/>
      <c r="Z473" s="28"/>
      <c r="AA473" s="28"/>
      <c r="AB473" s="28"/>
      <c r="AC473" s="28"/>
      <c r="AD473" s="28"/>
      <c r="AE473" s="28"/>
      <c r="AF473" s="28"/>
    </row>
    <row r="474" spans="1:32" ht="15.75" customHeight="1">
      <c r="A474" s="28" t="s">
        <v>1380</v>
      </c>
      <c r="B474" s="28" t="s">
        <v>1973</v>
      </c>
      <c r="C474" s="28" t="str">
        <f t="shared" si="28"/>
        <v>q474: Does your child bend over or squat to pick up an object from the floor and then stand up again without any support?</v>
      </c>
      <c r="D474" s="28" t="str">
        <f t="shared" si="29"/>
        <v>q474: Ese umwana wawe arunama cyangwa agusutama kugira ngo atora ikintu hasi, hanyuma akongera guhagarara ntacyo yifashishije?</v>
      </c>
      <c r="E474" s="28" t="s">
        <v>1888</v>
      </c>
      <c r="F474" s="28" t="s">
        <v>1800</v>
      </c>
      <c r="G474" s="28" t="s">
        <v>1801</v>
      </c>
      <c r="H474" s="28"/>
      <c r="I474" s="28"/>
      <c r="J474" s="28"/>
      <c r="K474" s="28"/>
      <c r="L474" s="28"/>
      <c r="M474" s="28"/>
      <c r="N474" s="28"/>
      <c r="O474" s="28"/>
      <c r="P474" s="28"/>
      <c r="Q474" s="28" t="s">
        <v>716</v>
      </c>
      <c r="R474" s="28"/>
      <c r="S474" s="28"/>
      <c r="T474" s="28"/>
      <c r="U474" s="28"/>
      <c r="V474" s="28"/>
      <c r="W474" s="28"/>
      <c r="X474" s="28"/>
      <c r="Y474" s="28"/>
      <c r="Z474" s="28"/>
      <c r="AA474" s="28"/>
      <c r="AB474" s="28"/>
      <c r="AC474" s="28"/>
      <c r="AD474" s="28"/>
      <c r="AE474" s="28"/>
      <c r="AF474" s="28"/>
    </row>
    <row r="475" spans="1:32" ht="15.75" customHeight="1">
      <c r="A475" s="28" t="s">
        <v>1380</v>
      </c>
      <c r="B475" s="28" t="s">
        <v>1974</v>
      </c>
      <c r="C475" s="28" t="str">
        <f t="shared" si="28"/>
        <v>q475: Does your child move around by walking, rather than by crawling on her hands and knees?</v>
      </c>
      <c r="D475" s="28" t="str">
        <f t="shared" si="29"/>
        <v>q475: Ese umwana wawe agendera ku kintu aho gukambakambisha amavi n’ibiganza?</v>
      </c>
      <c r="E475" s="28" t="s">
        <v>1975</v>
      </c>
      <c r="F475" s="28" t="s">
        <v>1803</v>
      </c>
      <c r="G475" s="28" t="s">
        <v>1804</v>
      </c>
      <c r="H475" s="28"/>
      <c r="I475" s="28"/>
      <c r="J475" s="28"/>
      <c r="K475" s="28"/>
      <c r="L475" s="28"/>
      <c r="M475" s="28"/>
      <c r="N475" s="28"/>
      <c r="O475" s="28"/>
      <c r="P475" s="28"/>
      <c r="Q475" s="28" t="s">
        <v>716</v>
      </c>
      <c r="R475" s="28"/>
      <c r="S475" s="28"/>
      <c r="T475" s="28"/>
      <c r="U475" s="28"/>
      <c r="V475" s="28"/>
      <c r="W475" s="28"/>
      <c r="X475" s="28"/>
      <c r="Y475" s="28"/>
      <c r="Z475" s="28"/>
      <c r="AA475" s="28"/>
      <c r="AB475" s="28"/>
      <c r="AC475" s="28"/>
      <c r="AD475" s="28"/>
      <c r="AE475" s="28"/>
      <c r="AF475" s="28"/>
    </row>
    <row r="476" spans="1:32" ht="15.75" customHeight="1">
      <c r="A476" s="28" t="s">
        <v>1380</v>
      </c>
      <c r="B476" s="28" t="s">
        <v>1976</v>
      </c>
      <c r="C476" s="28" t="str">
        <f t="shared" si="28"/>
        <v>q476: Does your child walk well and seldom fall?</v>
      </c>
      <c r="D476" s="28" t="str">
        <f t="shared" si="29"/>
        <v>q476: Ese umwana wawe abasha kugenda neza akagwa rimwe na rimwe?</v>
      </c>
      <c r="E476" s="28" t="s">
        <v>1892</v>
      </c>
      <c r="F476" s="28" t="s">
        <v>1893</v>
      </c>
      <c r="G476" s="28" t="s">
        <v>1894</v>
      </c>
      <c r="H476" s="28"/>
      <c r="I476" s="28"/>
      <c r="J476" s="28"/>
      <c r="K476" s="28"/>
      <c r="L476" s="28"/>
      <c r="M476" s="28"/>
      <c r="N476" s="28"/>
      <c r="O476" s="28"/>
      <c r="P476" s="28"/>
      <c r="Q476" s="28" t="s">
        <v>716</v>
      </c>
      <c r="R476" s="28"/>
      <c r="S476" s="28"/>
      <c r="T476" s="28"/>
      <c r="U476" s="28"/>
      <c r="V476" s="28"/>
      <c r="W476" s="28"/>
      <c r="X476" s="28"/>
      <c r="Y476" s="28"/>
      <c r="Z476" s="28"/>
      <c r="AA476" s="28"/>
      <c r="AB476" s="28"/>
      <c r="AC476" s="28"/>
      <c r="AD476" s="28"/>
      <c r="AE476" s="28"/>
      <c r="AF476" s="28"/>
    </row>
    <row r="477" spans="1:32" ht="15.75" customHeight="1">
      <c r="A477" s="28" t="s">
        <v>1380</v>
      </c>
      <c r="B477" s="28" t="s">
        <v>1977</v>
      </c>
      <c r="C477" s="28" t="str">
        <f t="shared" si="28"/>
        <v>q477: Does your child climb on an object such as a chair to reach something he/she wants?</v>
      </c>
      <c r="D477" s="28" t="str">
        <f t="shared" si="29"/>
        <v>q477: Ese umwana wawe ashaka icyo ahagararaho cyangwa akoresha ubundi buryo (nko gufata inkoni akagikubita) kugira ngo agere kucyo ashaka.</v>
      </c>
      <c r="E477" s="28" t="s">
        <v>3855</v>
      </c>
      <c r="F477" s="28" t="s">
        <v>1978</v>
      </c>
      <c r="G477" s="28" t="s">
        <v>1897</v>
      </c>
      <c r="H477" s="28" t="s">
        <v>1979</v>
      </c>
      <c r="I477" s="28" t="s">
        <v>1980</v>
      </c>
      <c r="J477" s="28"/>
      <c r="K477" s="28"/>
      <c r="L477" s="28"/>
      <c r="M477" s="28"/>
      <c r="N477" s="28"/>
      <c r="O477" s="28"/>
      <c r="P477" s="28"/>
      <c r="Q477" s="28" t="s">
        <v>716</v>
      </c>
      <c r="R477" s="28"/>
      <c r="S477" s="28"/>
      <c r="T477" s="28"/>
      <c r="U477" s="28"/>
      <c r="V477" s="28"/>
      <c r="W477" s="28"/>
      <c r="X477" s="28"/>
      <c r="Y477" s="28"/>
      <c r="Z477" s="28"/>
      <c r="AA477" s="28"/>
      <c r="AB477" s="28"/>
      <c r="AC477" s="28"/>
      <c r="AD477" s="28"/>
      <c r="AE477" s="28"/>
      <c r="AF477" s="28"/>
    </row>
    <row r="478" spans="1:32" ht="15.75" customHeight="1">
      <c r="A478" s="28" t="s">
        <v>1380</v>
      </c>
      <c r="B478" s="28" t="s">
        <v>1981</v>
      </c>
      <c r="C478" s="28" t="str">
        <f t="shared" si="28"/>
        <v>q478: Does your child walk down stairs if you hold onto one of her hands? he/she may also hold onto the railing or wall.</v>
      </c>
      <c r="D478" s="28" t="str">
        <f t="shared" si="29"/>
        <v>q478: Ese umwana wawe ajya abasha kumanuka cyangwa kururuka kuri esikariye umufashe ukuboko kumwe? Ashobora kugenda afashe ku rukuta cyangwa ku mpade za esikariye.</v>
      </c>
      <c r="E478" s="28" t="s">
        <v>3944</v>
      </c>
      <c r="F478" s="28" t="s">
        <v>1982</v>
      </c>
      <c r="G478" s="28" t="s">
        <v>1983</v>
      </c>
      <c r="H478" s="28" t="s">
        <v>1984</v>
      </c>
      <c r="I478" s="28" t="s">
        <v>1985</v>
      </c>
      <c r="J478" s="28"/>
      <c r="K478" s="28"/>
      <c r="L478" s="28"/>
      <c r="M478" s="28"/>
      <c r="N478" s="28"/>
      <c r="O478" s="28"/>
      <c r="P478" s="28"/>
      <c r="Q478" s="28" t="s">
        <v>716</v>
      </c>
      <c r="R478" s="28"/>
      <c r="S478" s="28"/>
      <c r="T478" s="28"/>
      <c r="U478" s="28"/>
      <c r="V478" s="28"/>
      <c r="W478" s="28"/>
      <c r="X478" s="28"/>
      <c r="Y478" s="28"/>
      <c r="Z478" s="28"/>
      <c r="AA478" s="28"/>
      <c r="AB478" s="28"/>
      <c r="AC478" s="28"/>
      <c r="AD478" s="28"/>
      <c r="AE478" s="28"/>
      <c r="AF478" s="28"/>
    </row>
    <row r="479" spans="1:32" ht="15.75" customHeight="1">
      <c r="A479" s="28" t="s">
        <v>1380</v>
      </c>
      <c r="B479" s="28" t="s">
        <v>1986</v>
      </c>
      <c r="C479" s="28" t="str">
        <f t="shared" si="28"/>
        <v>q479: When you show your child how to kick a large ball, does he/she try to kick the ball by moving his/her leg forward or by walking into it?</v>
      </c>
      <c r="D479" s="28" t="str">
        <f t="shared" si="29"/>
        <v>q479: Igihe wereka umwana wawe uko batera umupira munini, ese yaba agerageza gutera umupira asa n’utera ishoti ajyana ukuguru imbere cyangwa awushorera?</v>
      </c>
      <c r="E479" s="28" t="s">
        <v>3905</v>
      </c>
      <c r="F479" s="28" t="s">
        <v>1987</v>
      </c>
      <c r="G479" s="28" t="s">
        <v>1988</v>
      </c>
      <c r="H479" s="28" t="s">
        <v>1989</v>
      </c>
      <c r="I479" s="28" t="s">
        <v>1990</v>
      </c>
      <c r="J479" s="28"/>
      <c r="K479" s="28"/>
      <c r="L479" s="28"/>
      <c r="M479" s="28"/>
      <c r="N479" s="28"/>
      <c r="O479" s="28"/>
      <c r="P479" s="28"/>
      <c r="Q479" s="28" t="s">
        <v>716</v>
      </c>
      <c r="R479" s="28"/>
      <c r="S479" s="28"/>
      <c r="T479" s="28"/>
      <c r="U479" s="28"/>
      <c r="V479" s="28"/>
      <c r="W479" s="28"/>
      <c r="X479" s="28"/>
      <c r="Y479" s="28"/>
      <c r="Z479" s="28"/>
      <c r="AA479" s="28"/>
      <c r="AB479" s="28"/>
      <c r="AC479" s="28"/>
      <c r="AD479" s="28"/>
      <c r="AE479" s="28"/>
      <c r="AF479" s="28"/>
    </row>
    <row r="480" spans="1:32" ht="15.75" customHeight="1">
      <c r="A480" s="28" t="s">
        <v>1380</v>
      </c>
      <c r="B480" s="28" t="s">
        <v>1991</v>
      </c>
      <c r="C480" s="28" t="str">
        <f t="shared" si="28"/>
        <v>q480: Does your child throw a small ball with a forward arm motion?</v>
      </c>
      <c r="D480" s="28" t="str">
        <f t="shared" si="29"/>
        <v>q480: Ese umwana wawe ajugunya umupira mutoya anyeganyeza ikizigira cy’ukuboko?</v>
      </c>
      <c r="E480" s="28" t="s">
        <v>1901</v>
      </c>
      <c r="F480" s="28" t="s">
        <v>1809</v>
      </c>
      <c r="G480" s="28" t="s">
        <v>1720</v>
      </c>
      <c r="H480" s="28" t="s">
        <v>3974</v>
      </c>
      <c r="I480" s="28" t="s">
        <v>1902</v>
      </c>
      <c r="J480" s="28"/>
      <c r="K480" s="28"/>
      <c r="L480" s="28"/>
      <c r="M480" s="28"/>
      <c r="N480" s="28"/>
      <c r="O480" s="28"/>
      <c r="P480" s="28"/>
      <c r="Q480" s="28" t="s">
        <v>716</v>
      </c>
      <c r="R480" s="28"/>
      <c r="S480" s="28"/>
      <c r="T480" s="28"/>
      <c r="U480" s="28"/>
      <c r="V480" s="28"/>
      <c r="W480" s="28"/>
      <c r="X480" s="28"/>
      <c r="Y480" s="28"/>
      <c r="Z480" s="28"/>
      <c r="AA480" s="28"/>
      <c r="AB480" s="28"/>
      <c r="AC480" s="28"/>
      <c r="AD480" s="28"/>
      <c r="AE480" s="28"/>
      <c r="AF480" s="28"/>
    </row>
    <row r="481" spans="1:32" ht="15.75" customHeight="1">
      <c r="A481" s="28" t="s">
        <v>1380</v>
      </c>
      <c r="B481" s="28" t="s">
        <v>1992</v>
      </c>
      <c r="C481" s="28" t="str">
        <f t="shared" si="28"/>
        <v>q481: Does your child stack a small block or toy on top of another one?</v>
      </c>
      <c r="D481" s="28" t="str">
        <f t="shared" si="29"/>
        <v>q481: Ese umwana wawe agereka agatafari cyangwa agakinisho hejuru y’akandi kamwe?</v>
      </c>
      <c r="E481" s="28" t="s">
        <v>1904</v>
      </c>
      <c r="F481" s="28" t="s">
        <v>1814</v>
      </c>
      <c r="G481" s="28" t="s">
        <v>1815</v>
      </c>
      <c r="H481" s="28" t="s">
        <v>1816</v>
      </c>
      <c r="I481" s="28" t="s">
        <v>1993</v>
      </c>
      <c r="J481" s="28"/>
      <c r="K481" s="28"/>
      <c r="L481" s="28"/>
      <c r="M481" s="28"/>
      <c r="N481" s="28"/>
      <c r="O481" s="28"/>
      <c r="P481" s="28"/>
      <c r="Q481" s="28" t="s">
        <v>716</v>
      </c>
      <c r="R481" s="28"/>
      <c r="S481" s="28"/>
      <c r="T481" s="28"/>
      <c r="U481" s="28"/>
      <c r="V481" s="28"/>
      <c r="W481" s="28"/>
      <c r="X481" s="28"/>
      <c r="Y481" s="28"/>
      <c r="Z481" s="28"/>
      <c r="AA481" s="28"/>
      <c r="AB481" s="28"/>
      <c r="AC481" s="28"/>
      <c r="AD481" s="28"/>
      <c r="AE481" s="28"/>
      <c r="AF481" s="28"/>
    </row>
    <row r="482" spans="1:32" ht="15.75" customHeight="1">
      <c r="A482" s="28" t="s">
        <v>1380</v>
      </c>
      <c r="B482" s="28" t="s">
        <v>1994</v>
      </c>
      <c r="C482" s="28" t="str">
        <f t="shared" si="28"/>
        <v>q482: Does your child make a mark on the paper with the tip of a crayon (or pencil or pen) when trying to draw?</v>
      </c>
      <c r="D482" s="28" t="str">
        <f t="shared" si="29"/>
        <v>q482: Ese umwana wawe ashyira ikimenyetso ku rupapuro akoresheje umutwe w’ikaramu y’ibara (Ikaramu y’igiti cyangwa ikaramu isanzwe) igihe agerageza gushushanya?</v>
      </c>
      <c r="E482" s="28" t="s">
        <v>1908</v>
      </c>
      <c r="F482" s="28" t="s">
        <v>1820</v>
      </c>
      <c r="G482" s="28" t="s">
        <v>1821</v>
      </c>
      <c r="H482" s="28"/>
      <c r="I482" s="28"/>
      <c r="J482" s="28"/>
      <c r="K482" s="28"/>
      <c r="L482" s="28"/>
      <c r="M482" s="28"/>
      <c r="N482" s="28"/>
      <c r="O482" s="28"/>
      <c r="P482" s="28"/>
      <c r="Q482" s="28" t="s">
        <v>716</v>
      </c>
      <c r="R482" s="28"/>
      <c r="S482" s="28"/>
      <c r="T482" s="28"/>
      <c r="U482" s="28"/>
      <c r="V482" s="28"/>
      <c r="W482" s="28"/>
      <c r="X482" s="28"/>
      <c r="Y482" s="28"/>
      <c r="Z482" s="28"/>
      <c r="AA482" s="28"/>
      <c r="AB482" s="28"/>
      <c r="AC482" s="28"/>
      <c r="AD482" s="28"/>
      <c r="AE482" s="28"/>
      <c r="AF482" s="28"/>
    </row>
    <row r="483" spans="1:32" ht="15.75" customHeight="1">
      <c r="A483" s="28" t="s">
        <v>1380</v>
      </c>
      <c r="B483" s="28" t="s">
        <v>1995</v>
      </c>
      <c r="C483" s="28" t="str">
        <f t="shared" si="28"/>
        <v>q483: Does your child stack three small blocks or toys on top of each other by himself?</v>
      </c>
      <c r="D483" s="28" t="str">
        <f t="shared" si="29"/>
        <v>q483: Ese umwana wawe agerekeranya, udutafari 3 cyangwa udukinisho kamwe hejuru y’akandi we ubwe?</v>
      </c>
      <c r="E483" s="28" t="s">
        <v>1996</v>
      </c>
      <c r="F483" s="28" t="s">
        <v>1824</v>
      </c>
      <c r="G483" s="28" t="s">
        <v>1997</v>
      </c>
      <c r="H483" s="28"/>
      <c r="I483" s="28"/>
      <c r="J483" s="28"/>
      <c r="K483" s="28"/>
      <c r="L483" s="28"/>
      <c r="M483" s="28"/>
      <c r="N483" s="28"/>
      <c r="O483" s="28"/>
      <c r="P483" s="28"/>
      <c r="Q483" s="28" t="s">
        <v>716</v>
      </c>
      <c r="R483" s="28"/>
      <c r="S483" s="28"/>
      <c r="T483" s="28"/>
      <c r="U483" s="28"/>
      <c r="V483" s="28"/>
      <c r="W483" s="28"/>
      <c r="X483" s="28"/>
      <c r="Y483" s="28"/>
      <c r="Z483" s="28"/>
      <c r="AA483" s="28"/>
      <c r="AB483" s="28"/>
      <c r="AC483" s="28"/>
      <c r="AD483" s="28"/>
      <c r="AE483" s="28"/>
      <c r="AF483" s="28"/>
    </row>
    <row r="484" spans="1:32" ht="15.75" customHeight="1">
      <c r="A484" s="28" t="s">
        <v>1380</v>
      </c>
      <c r="B484" s="28" t="s">
        <v>1998</v>
      </c>
      <c r="C484" s="28" t="str">
        <f t="shared" si="28"/>
        <v>q484: Does your child turn the pages of a book by himself?</v>
      </c>
      <c r="D484" s="28" t="str">
        <f t="shared" si="29"/>
        <v>q484: Ese umwana wawe ahinduranya impapuro z’igitabo we ubwe?</v>
      </c>
      <c r="E484" s="28" t="s">
        <v>1910</v>
      </c>
      <c r="F484" s="28" t="s">
        <v>1911</v>
      </c>
      <c r="G484" s="28" t="s">
        <v>1912</v>
      </c>
      <c r="H484" s="28" t="s">
        <v>1913</v>
      </c>
      <c r="I484" s="28" t="s">
        <v>1914</v>
      </c>
      <c r="J484" s="28"/>
      <c r="K484" s="28"/>
      <c r="L484" s="28"/>
      <c r="M484" s="28"/>
      <c r="N484" s="28"/>
      <c r="O484" s="28"/>
      <c r="P484" s="28"/>
      <c r="Q484" s="28" t="s">
        <v>716</v>
      </c>
      <c r="R484" s="28"/>
      <c r="S484" s="28"/>
      <c r="T484" s="28"/>
      <c r="U484" s="28"/>
      <c r="V484" s="28"/>
      <c r="W484" s="28"/>
      <c r="X484" s="28"/>
      <c r="Y484" s="28"/>
      <c r="Z484" s="28"/>
      <c r="AA484" s="28"/>
      <c r="AB484" s="28"/>
      <c r="AC484" s="28"/>
      <c r="AD484" s="28"/>
      <c r="AE484" s="28"/>
      <c r="AF484" s="28"/>
    </row>
    <row r="485" spans="1:32" ht="15.75" customHeight="1">
      <c r="A485" s="28" t="s">
        <v>1380</v>
      </c>
      <c r="B485" s="28" t="s">
        <v>1999</v>
      </c>
      <c r="C485" s="28" t="str">
        <f t="shared" si="28"/>
        <v>q485: Does your child get a spoon into her mouth right side up so that the food usually doesn’t spill?</v>
      </c>
      <c r="D485" s="28" t="str">
        <f t="shared" si="29"/>
        <v>q485: Ese umwana wawe ashyira ikiyiko mu kanwa ke neza ku buryo ibiryo bitameneka?</v>
      </c>
      <c r="E485" s="28" t="s">
        <v>2000</v>
      </c>
      <c r="F485" s="28" t="s">
        <v>2001</v>
      </c>
      <c r="G485" s="28" t="s">
        <v>2002</v>
      </c>
      <c r="H485" s="28"/>
      <c r="I485" s="28"/>
      <c r="J485" s="28"/>
      <c r="K485" s="28"/>
      <c r="L485" s="28"/>
      <c r="M485" s="28"/>
      <c r="N485" s="28"/>
      <c r="O485" s="28"/>
      <c r="P485" s="28"/>
      <c r="Q485" s="28" t="s">
        <v>716</v>
      </c>
      <c r="R485" s="28"/>
      <c r="S485" s="28"/>
      <c r="T485" s="28"/>
      <c r="U485" s="28"/>
      <c r="V485" s="28"/>
      <c r="W485" s="28"/>
      <c r="X485" s="28"/>
      <c r="Y485" s="28"/>
      <c r="Z485" s="28"/>
      <c r="AA485" s="28"/>
      <c r="AB485" s="28"/>
      <c r="AC485" s="28"/>
      <c r="AD485" s="28"/>
      <c r="AE485" s="28"/>
      <c r="AF485" s="28"/>
    </row>
    <row r="486" spans="1:32" ht="15.75" customHeight="1">
      <c r="A486" s="28" t="s">
        <v>1380</v>
      </c>
      <c r="B486" s="28" t="s">
        <v>2003</v>
      </c>
      <c r="C486" s="28" t="str">
        <f t="shared" si="28"/>
        <v>q486: Does your child drop several small toys, one after another, into a con- tainer like a bowl or box?</v>
      </c>
      <c r="D486" s="28" t="str">
        <f t="shared" si="29"/>
        <v>q486: Ese umwana wawe ashyira utuntu duto nk’ibishyimbo, ubunyobwa bwinshi kamwe inyuma y’akandi mu kintu giterekwamo ibintu nk’isorori cyangwa ikarito?</v>
      </c>
      <c r="E486" s="28" t="s">
        <v>2004</v>
      </c>
      <c r="F486" s="28" t="s">
        <v>1837</v>
      </c>
      <c r="G486" s="28" t="s">
        <v>1838</v>
      </c>
      <c r="H486" s="28" t="s">
        <v>3959</v>
      </c>
      <c r="I486" s="28" t="s">
        <v>1839</v>
      </c>
      <c r="J486" s="28"/>
      <c r="K486" s="28"/>
      <c r="L486" s="28"/>
      <c r="M486" s="28"/>
      <c r="N486" s="28"/>
      <c r="O486" s="28"/>
      <c r="P486" s="28"/>
      <c r="Q486" s="28" t="s">
        <v>716</v>
      </c>
      <c r="R486" s="28"/>
      <c r="S486" s="28"/>
      <c r="T486" s="28"/>
      <c r="U486" s="28"/>
      <c r="V486" s="28"/>
      <c r="W486" s="28"/>
      <c r="X486" s="28"/>
      <c r="Y486" s="28"/>
      <c r="Z486" s="28"/>
      <c r="AA486" s="28"/>
      <c r="AB486" s="28"/>
      <c r="AC486" s="28"/>
      <c r="AD486" s="28"/>
      <c r="AE486" s="28"/>
      <c r="AF486" s="28"/>
    </row>
    <row r="487" spans="1:32" ht="15.75" customHeight="1">
      <c r="A487" s="28" t="s">
        <v>1380</v>
      </c>
      <c r="B487" s="28" t="s">
        <v>2005</v>
      </c>
      <c r="C487" s="28" t="str">
        <f t="shared" si="28"/>
        <v>q487: After you have shown your child how, does he/she try to get a small toy that is slightly out of reach by using a spoon, stick, or similar tool?</v>
      </c>
      <c r="D487" s="28" t="str">
        <f t="shared" si="29"/>
        <v>q487: Nyuma yo kwereka umwana wawe uko abikora, ese agerageza gutora agakinisho gato kari hirya gato y’aho agera akoresheje ikiyiko, agati cyangwa ikindi gikoresho?</v>
      </c>
      <c r="E487" s="28" t="s">
        <v>3942</v>
      </c>
      <c r="F487" s="28" t="s">
        <v>1841</v>
      </c>
      <c r="G487" s="28" t="s">
        <v>1842</v>
      </c>
      <c r="H487" s="28"/>
      <c r="I487" s="28"/>
      <c r="J487" s="28"/>
      <c r="K487" s="28"/>
      <c r="L487" s="28"/>
      <c r="M487" s="28"/>
      <c r="N487" s="28"/>
      <c r="O487" s="28"/>
      <c r="P487" s="28"/>
      <c r="Q487" s="28" t="s">
        <v>716</v>
      </c>
      <c r="R487" s="28"/>
      <c r="S487" s="28"/>
      <c r="T487" s="28"/>
      <c r="U487" s="28"/>
      <c r="V487" s="28"/>
      <c r="W487" s="28"/>
      <c r="X487" s="28"/>
      <c r="Y487" s="28"/>
      <c r="Z487" s="28"/>
      <c r="AA487" s="28"/>
      <c r="AB487" s="28"/>
      <c r="AC487" s="28"/>
      <c r="AD487" s="28"/>
      <c r="AE487" s="28"/>
      <c r="AF487" s="28"/>
    </row>
    <row r="488" spans="1:32" ht="15.75" customHeight="1">
      <c r="A488" s="28" t="s">
        <v>1380</v>
      </c>
      <c r="B488" s="28" t="s">
        <v>2006</v>
      </c>
      <c r="C488" s="28" t="str">
        <f t="shared" si="28"/>
        <v>q488: After a crumb or Cheerio is dropped into a small, clear bottle, does your child turn the bottle over to dump it out?</v>
      </c>
      <c r="D488" s="28" t="str">
        <f t="shared" si="29"/>
        <v>q488: Nyuma y’uko akamanyu k’ikintu kagiye mu gacupa gato kabonerana, ese umwana wawe ashobora gucurika icupa, kugira ngo akuremo ako kamanyu?</v>
      </c>
      <c r="E488" s="28" t="s">
        <v>2007</v>
      </c>
      <c r="F488" s="28" t="s">
        <v>1929</v>
      </c>
      <c r="G488" s="28" t="s">
        <v>1930</v>
      </c>
      <c r="H488" s="28" t="s">
        <v>3961</v>
      </c>
      <c r="I488" s="28" t="s">
        <v>2008</v>
      </c>
      <c r="J488" s="28"/>
      <c r="K488" s="28"/>
      <c r="L488" s="28"/>
      <c r="M488" s="28"/>
      <c r="N488" s="28"/>
      <c r="O488" s="28"/>
      <c r="P488" s="28"/>
      <c r="Q488" s="28" t="s">
        <v>716</v>
      </c>
      <c r="R488" s="28"/>
      <c r="S488" s="28"/>
      <c r="T488" s="28"/>
      <c r="U488" s="28"/>
      <c r="V488" s="28"/>
      <c r="W488" s="28"/>
      <c r="X488" s="28"/>
      <c r="Y488" s="28"/>
      <c r="Z488" s="28"/>
      <c r="AA488" s="28"/>
      <c r="AB488" s="28"/>
      <c r="AC488" s="28"/>
      <c r="AD488" s="28"/>
      <c r="AE488" s="28"/>
      <c r="AF488" s="28"/>
    </row>
    <row r="489" spans="1:32" ht="15.75" customHeight="1">
      <c r="A489" s="28" t="s">
        <v>1380</v>
      </c>
      <c r="B489" s="28" t="s">
        <v>2009</v>
      </c>
      <c r="C489" s="28" t="str">
        <f t="shared" si="28"/>
        <v>q489: Without your showing her how, does your child scribble back and forth when you give her a crayon (or pencil or pen)?</v>
      </c>
      <c r="D489" s="28" t="str">
        <f t="shared" si="29"/>
        <v>q489: Nta kumwereka uko bikorwa, ese umwana wawe ashobora gushwarambura aganisha imbere n’ inyuma iyo umuhaye ikaramu y’igiti?</v>
      </c>
      <c r="E489" s="28" t="s">
        <v>2010</v>
      </c>
      <c r="F489" s="28" t="s">
        <v>1925</v>
      </c>
      <c r="G489" s="28" t="s">
        <v>1926</v>
      </c>
      <c r="H489" s="28"/>
      <c r="I489" s="28"/>
      <c r="J489" s="28"/>
      <c r="K489" s="28"/>
      <c r="L489" s="28"/>
      <c r="M489" s="28"/>
      <c r="N489" s="28"/>
      <c r="O489" s="28"/>
      <c r="P489" s="28"/>
      <c r="Q489" s="28" t="s">
        <v>716</v>
      </c>
      <c r="R489" s="28"/>
      <c r="S489" s="28"/>
      <c r="T489" s="28"/>
      <c r="U489" s="28"/>
      <c r="V489" s="28"/>
      <c r="W489" s="28"/>
      <c r="X489" s="28"/>
      <c r="Y489" s="28"/>
      <c r="Z489" s="28"/>
      <c r="AA489" s="28"/>
      <c r="AB489" s="28"/>
      <c r="AC489" s="28"/>
      <c r="AD489" s="28"/>
      <c r="AE489" s="28"/>
      <c r="AF489" s="28"/>
    </row>
    <row r="490" spans="1:32" ht="15.75" customHeight="1">
      <c r="A490" s="28" t="s">
        <v>1380</v>
      </c>
      <c r="B490" s="28" t="s">
        <v>2011</v>
      </c>
      <c r="C490" s="28" t="str">
        <f t="shared" si="28"/>
        <v>q490: After watching you draw a line from the top of the paper to the bottom with a crayon (or pencil or pen), does your child copy you by drawing a single line on the paper in any direction?</v>
      </c>
      <c r="D490" s="28" t="str">
        <f t="shared" si="29"/>
        <v>q490: Nyuma yo kwitegereza uko ushushanya umurongo ku rupapuro uva hejuru ujyana hasi ukoresheje ikaramu y’igiti cyangwa indi karamu, ese umwana wawe arakwigana ashushanya umurongo umwe ku rupapuro mu cyerekezo icyo aricyo cyose?</v>
      </c>
      <c r="E490" s="28" t="s">
        <v>2012</v>
      </c>
      <c r="F490" s="28" t="s">
        <v>2013</v>
      </c>
      <c r="G490" s="28" t="s">
        <v>2014</v>
      </c>
      <c r="H490" s="28" t="s">
        <v>2015</v>
      </c>
      <c r="I490" s="28" t="s">
        <v>2016</v>
      </c>
      <c r="J490" s="28"/>
      <c r="K490" s="28"/>
      <c r="L490" s="28"/>
      <c r="M490" s="28"/>
      <c r="N490" s="28"/>
      <c r="O490" s="28"/>
      <c r="P490" s="28"/>
      <c r="Q490" s="28" t="s">
        <v>716</v>
      </c>
      <c r="R490" s="28"/>
      <c r="S490" s="28"/>
      <c r="T490" s="28"/>
      <c r="U490" s="28"/>
      <c r="V490" s="28"/>
      <c r="W490" s="28"/>
      <c r="X490" s="28"/>
      <c r="Y490" s="28"/>
      <c r="Z490" s="28"/>
      <c r="AA490" s="28"/>
      <c r="AB490" s="28"/>
      <c r="AC490" s="28"/>
      <c r="AD490" s="28"/>
      <c r="AE490" s="28"/>
      <c r="AF490" s="28"/>
    </row>
    <row r="491" spans="1:32" ht="15.75" customHeight="1">
      <c r="A491" s="28" t="s">
        <v>1380</v>
      </c>
      <c r="B491" s="28" t="s">
        <v>2017</v>
      </c>
      <c r="C491" s="28" t="str">
        <f t="shared" si="28"/>
        <v>q491: After a crumb or Cheerio is dropped into a small, clear bottle, does your child turn the bottle upside down to dump out the crumb or Cheerio?</v>
      </c>
      <c r="D491" s="28" t="str">
        <f t="shared" si="29"/>
        <v>q491: Nyuma yuko akamanyu kaguye mu icupa rito ribonerana, ese umwana wawe acurika icupa kugira ngo akavanemo?</v>
      </c>
      <c r="E491" s="28" t="s">
        <v>2018</v>
      </c>
      <c r="F491" s="28" t="s">
        <v>2019</v>
      </c>
      <c r="G491" s="28" t="s">
        <v>2020</v>
      </c>
      <c r="H491" s="28" t="s">
        <v>3962</v>
      </c>
      <c r="I491" s="28" t="s">
        <v>2021</v>
      </c>
      <c r="J491" s="28"/>
      <c r="K491" s="28"/>
      <c r="L491" s="28"/>
      <c r="M491" s="28"/>
      <c r="N491" s="28"/>
      <c r="O491" s="28"/>
      <c r="P491" s="28"/>
      <c r="Q491" s="28" t="s">
        <v>716</v>
      </c>
      <c r="R491" s="28"/>
      <c r="S491" s="28"/>
      <c r="T491" s="28"/>
      <c r="U491" s="28"/>
      <c r="V491" s="28"/>
      <c r="W491" s="28"/>
      <c r="X491" s="28"/>
      <c r="Y491" s="28"/>
      <c r="Z491" s="28"/>
      <c r="AA491" s="28"/>
      <c r="AB491" s="28"/>
      <c r="AC491" s="28"/>
      <c r="AD491" s="28"/>
      <c r="AE491" s="28"/>
      <c r="AF491" s="28"/>
    </row>
    <row r="492" spans="1:32" ht="15.75" customHeight="1">
      <c r="A492" s="28" t="s">
        <v>1380</v>
      </c>
      <c r="B492" s="28" t="s">
        <v>2022</v>
      </c>
      <c r="C492" s="28" t="str">
        <f t="shared" si="28"/>
        <v>q492: While looking at herself in the mirror, does your child offer a toy to her own image?</v>
      </c>
      <c r="D492" s="28" t="str">
        <f t="shared" si="29"/>
        <v>q492: Mu gihe yireba mu ndorerwamo ese umwana wawe aha igikinisho ishusho ye abona mu ndorerwamo?</v>
      </c>
      <c r="E492" s="28" t="s">
        <v>2023</v>
      </c>
      <c r="F492" s="28" t="s">
        <v>1939</v>
      </c>
      <c r="G492" s="28" t="s">
        <v>1940</v>
      </c>
      <c r="H492" s="28" t="s">
        <v>1474</v>
      </c>
      <c r="I492" s="28" t="s">
        <v>1475</v>
      </c>
      <c r="J492" s="28"/>
      <c r="K492" s="28"/>
      <c r="L492" s="28"/>
      <c r="M492" s="28"/>
      <c r="N492" s="28"/>
      <c r="O492" s="28"/>
      <c r="P492" s="28"/>
      <c r="Q492" s="28" t="s">
        <v>716</v>
      </c>
      <c r="R492" s="28"/>
      <c r="S492" s="28"/>
      <c r="T492" s="28"/>
      <c r="U492" s="28"/>
      <c r="V492" s="28"/>
      <c r="W492" s="28"/>
      <c r="X492" s="28"/>
      <c r="Y492" s="28"/>
      <c r="Z492" s="28"/>
      <c r="AA492" s="28"/>
      <c r="AB492" s="28"/>
      <c r="AC492" s="28"/>
      <c r="AD492" s="28"/>
      <c r="AE492" s="28"/>
      <c r="AF492" s="28"/>
    </row>
    <row r="493" spans="1:32" ht="15.75" customHeight="1">
      <c r="A493" s="28" t="s">
        <v>1380</v>
      </c>
      <c r="B493" s="28" t="s">
        <v>2024</v>
      </c>
      <c r="C493" s="28" t="str">
        <f t="shared" si="28"/>
        <v>q493: Does your child play with a doll or stuffed animal by hugging it?</v>
      </c>
      <c r="D493" s="28" t="str">
        <f t="shared" si="29"/>
        <v>q493: Ese umwana wawe akinisha igikinisho gisa n’igisimba cyangwa n’umuntu asa n’ugihobera?</v>
      </c>
      <c r="E493" s="28" t="s">
        <v>1936</v>
      </c>
      <c r="F493" s="28" t="s">
        <v>1937</v>
      </c>
      <c r="G493" s="28" t="s">
        <v>1760</v>
      </c>
      <c r="H493" s="28"/>
      <c r="I493" s="28"/>
      <c r="J493" s="28"/>
      <c r="K493" s="28"/>
      <c r="L493" s="28"/>
      <c r="M493" s="28"/>
      <c r="N493" s="28"/>
      <c r="O493" s="28"/>
      <c r="P493" s="28"/>
      <c r="Q493" s="28" t="s">
        <v>716</v>
      </c>
      <c r="R493" s="28"/>
      <c r="S493" s="28"/>
      <c r="T493" s="28"/>
      <c r="U493" s="28"/>
      <c r="V493" s="28"/>
      <c r="W493" s="28"/>
      <c r="X493" s="28"/>
      <c r="Y493" s="28"/>
      <c r="Z493" s="28"/>
      <c r="AA493" s="28"/>
      <c r="AB493" s="28"/>
      <c r="AC493" s="28"/>
      <c r="AD493" s="28"/>
      <c r="AE493" s="28"/>
      <c r="AF493" s="28"/>
    </row>
    <row r="494" spans="1:32" ht="15.75" customHeight="1">
      <c r="A494" s="28" t="s">
        <v>1380</v>
      </c>
      <c r="B494" s="28" t="s">
        <v>2025</v>
      </c>
      <c r="C494" s="28" t="str">
        <f t="shared" si="28"/>
        <v>q494: Does your child get your attention or try to show you something by pulling on your hand or clothes?</v>
      </c>
      <c r="D494" s="28" t="str">
        <f t="shared" si="29"/>
        <v>q494: Ese umwana wawe agusaba kumwitaho ( nk’iyo ashaka kwituma, kwihagarika cyangwa ko umwarurira ibiryo) cyangwa ajya agerageza kukwereka ikintu agukurura ikiganza cyangwa imyenda?</v>
      </c>
      <c r="E494" s="28" t="s">
        <v>1942</v>
      </c>
      <c r="F494" s="28" t="s">
        <v>1858</v>
      </c>
      <c r="G494" s="28" t="s">
        <v>1943</v>
      </c>
      <c r="H494" s="28"/>
      <c r="I494" s="28"/>
      <c r="J494" s="28"/>
      <c r="K494" s="28"/>
      <c r="L494" s="28"/>
      <c r="M494" s="28"/>
      <c r="N494" s="28"/>
      <c r="O494" s="28"/>
      <c r="P494" s="28"/>
      <c r="Q494" s="28" t="s">
        <v>716</v>
      </c>
      <c r="R494" s="28"/>
      <c r="S494" s="28"/>
      <c r="T494" s="28"/>
      <c r="U494" s="28"/>
      <c r="V494" s="28"/>
      <c r="W494" s="28"/>
      <c r="X494" s="28"/>
      <c r="Y494" s="28"/>
      <c r="Z494" s="28"/>
      <c r="AA494" s="28"/>
      <c r="AB494" s="28"/>
      <c r="AC494" s="28"/>
      <c r="AD494" s="28"/>
      <c r="AE494" s="28"/>
      <c r="AF494" s="28"/>
    </row>
    <row r="495" spans="1:32" ht="15.75" customHeight="1">
      <c r="A495" s="28" t="s">
        <v>1380</v>
      </c>
      <c r="B495" s="28" t="s">
        <v>2026</v>
      </c>
      <c r="C495" s="28" t="str">
        <f t="shared" si="28"/>
        <v>q495: Does your child come to you when he/she needs help, such as with winding up a toy or unscrewing a lid from a jar?</v>
      </c>
      <c r="D495" s="28" t="str">
        <f t="shared" si="29"/>
        <v>q495: Ese umwana wawe ajya aza agusanga igihe akeneye ko umufasha, nko gufunga igikinisho, cyangwa gupfundura icupa ripfundikiye?</v>
      </c>
      <c r="E495" s="28" t="s">
        <v>3856</v>
      </c>
      <c r="F495" s="28" t="s">
        <v>1945</v>
      </c>
      <c r="G495" s="28" t="s">
        <v>1946</v>
      </c>
      <c r="H495" s="28"/>
      <c r="I495" s="28"/>
      <c r="J495" s="28"/>
      <c r="K495" s="28"/>
      <c r="L495" s="28"/>
      <c r="M495" s="28"/>
      <c r="N495" s="28"/>
      <c r="O495" s="28"/>
      <c r="P495" s="28"/>
      <c r="Q495" s="28" t="s">
        <v>716</v>
      </c>
      <c r="R495" s="28"/>
      <c r="S495" s="28"/>
      <c r="T495" s="28"/>
      <c r="U495" s="28"/>
      <c r="V495" s="28"/>
      <c r="W495" s="28"/>
      <c r="X495" s="28"/>
      <c r="Y495" s="28"/>
      <c r="Z495" s="28"/>
      <c r="AA495" s="28"/>
      <c r="AB495" s="28"/>
      <c r="AC495" s="28"/>
      <c r="AD495" s="28"/>
      <c r="AE495" s="28"/>
      <c r="AF495" s="28"/>
    </row>
    <row r="496" spans="1:32" ht="15.75" customHeight="1">
      <c r="A496" s="28" t="s">
        <v>1380</v>
      </c>
      <c r="B496" s="28" t="s">
        <v>2027</v>
      </c>
      <c r="C496" s="28" t="str">
        <f t="shared" si="28"/>
        <v>q496: Does your child drink from a cup or glass, putting it down again with little spilling?</v>
      </c>
      <c r="D496" s="28" t="str">
        <f t="shared" si="29"/>
        <v>q496: Ese umwana wawe anywesha igikombe cyangwa ikirahuri agenda agitereka hasi hakameneka duke tw’ibyo ari kunywa?</v>
      </c>
      <c r="E496" s="28" t="s">
        <v>2028</v>
      </c>
      <c r="F496" s="28" t="s">
        <v>2029</v>
      </c>
      <c r="G496" s="28" t="s">
        <v>1564</v>
      </c>
      <c r="H496" s="28"/>
      <c r="I496" s="28"/>
      <c r="J496" s="28"/>
      <c r="K496" s="28"/>
      <c r="L496" s="28"/>
      <c r="M496" s="28"/>
      <c r="N496" s="28"/>
      <c r="O496" s="28"/>
      <c r="P496" s="28"/>
      <c r="Q496" s="28" t="s">
        <v>716</v>
      </c>
      <c r="R496" s="28"/>
      <c r="S496" s="28"/>
      <c r="T496" s="28"/>
      <c r="U496" s="28"/>
      <c r="V496" s="28"/>
      <c r="W496" s="28"/>
      <c r="X496" s="28"/>
      <c r="Y496" s="28"/>
      <c r="Z496" s="28"/>
      <c r="AA496" s="28"/>
      <c r="AB496" s="28"/>
      <c r="AC496" s="28"/>
      <c r="AD496" s="28"/>
      <c r="AE496" s="28"/>
      <c r="AF496" s="28"/>
    </row>
    <row r="497" spans="1:32" ht="15.75" customHeight="1">
      <c r="A497" s="28" t="s">
        <v>1380</v>
      </c>
      <c r="B497" s="28" t="s">
        <v>2030</v>
      </c>
      <c r="C497" s="28" t="str">
        <f t="shared" si="28"/>
        <v>q497: Does your child copy the activities you do, such as wipe up a spill, sweep, shave, or comb hair?</v>
      </c>
      <c r="D497" s="28" t="str">
        <f t="shared" si="29"/>
        <v>q497: Ese umwana wawe yigana imirimo ukora; nko guhanagura, gukoropa, gukubura, kogosha cyangwa gusokoza umusatsi?</v>
      </c>
      <c r="E497" s="28" t="s">
        <v>2031</v>
      </c>
      <c r="F497" s="28" t="s">
        <v>2032</v>
      </c>
      <c r="G497" s="28" t="s">
        <v>2033</v>
      </c>
      <c r="H497" s="28"/>
      <c r="I497" s="28"/>
      <c r="J497" s="28"/>
      <c r="K497" s="28"/>
      <c r="L497" s="28"/>
      <c r="M497" s="28"/>
      <c r="N497" s="28"/>
      <c r="O497" s="28"/>
      <c r="P497" s="28"/>
      <c r="Q497" s="28" t="s">
        <v>716</v>
      </c>
      <c r="R497" s="28"/>
      <c r="S497" s="28"/>
      <c r="T497" s="28"/>
      <c r="U497" s="28"/>
      <c r="V497" s="28"/>
      <c r="W497" s="28"/>
      <c r="X497" s="28"/>
      <c r="Y497" s="28"/>
      <c r="Z497" s="28"/>
      <c r="AA497" s="28"/>
      <c r="AB497" s="28"/>
      <c r="AC497" s="28"/>
      <c r="AD497" s="28"/>
      <c r="AE497" s="28"/>
      <c r="AF497" s="28"/>
    </row>
    <row r="498" spans="1:32" ht="15.75" customHeight="1">
      <c r="A498" s="28" t="s">
        <v>572</v>
      </c>
      <c r="B498" s="28" t="s">
        <v>1947</v>
      </c>
      <c r="C498" s="28" t="str">
        <f t="shared" si="28"/>
        <v xml:space="preserve">q498: </v>
      </c>
      <c r="D498" s="28" t="str">
        <f t="shared" si="29"/>
        <v xml:space="preserve">q498: </v>
      </c>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c r="AF498" s="28"/>
    </row>
    <row r="499" spans="1:32" ht="15.75" customHeight="1">
      <c r="A499" s="28" t="s">
        <v>568</v>
      </c>
      <c r="B499" s="28" t="s">
        <v>2034</v>
      </c>
      <c r="C499" s="28" t="str">
        <f t="shared" si="28"/>
        <v>q499: Module 3.8 ASQ - 20 month (asq20)</v>
      </c>
      <c r="D499" s="28" t="str">
        <f t="shared" si="29"/>
        <v>q499: Module 3.8 ASQ - 20 month (asq20)</v>
      </c>
      <c r="E499" s="28" t="s">
        <v>2035</v>
      </c>
      <c r="F499" s="28" t="s">
        <v>2035</v>
      </c>
      <c r="G499" s="28"/>
      <c r="H499" s="28"/>
      <c r="I499" s="28"/>
      <c r="J499" s="28"/>
      <c r="K499" s="28"/>
      <c r="L499" s="28"/>
      <c r="M499" s="28"/>
      <c r="N499" s="28"/>
      <c r="O499" s="28" t="s">
        <v>2036</v>
      </c>
      <c r="P499" s="28"/>
      <c r="Q499" s="28"/>
      <c r="R499" s="28"/>
      <c r="S499" s="28"/>
      <c r="T499" s="28"/>
      <c r="U499" s="28"/>
      <c r="V499" s="28"/>
      <c r="W499" s="28"/>
      <c r="X499" s="28"/>
      <c r="Y499" s="28"/>
      <c r="Z499" s="28"/>
      <c r="AA499" s="28"/>
      <c r="AB499" s="28"/>
      <c r="AC499" s="28"/>
      <c r="AD499" s="28" t="s">
        <v>2037</v>
      </c>
      <c r="AE499" s="28"/>
      <c r="AF499" s="28"/>
    </row>
    <row r="500" spans="1:32" ht="15.75" customHeight="1">
      <c r="A500" s="28" t="s">
        <v>449</v>
      </c>
      <c r="B500" s="28" t="s">
        <v>2038</v>
      </c>
      <c r="C500" s="28" t="str">
        <f t="shared" si="28"/>
        <v>q500: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500" s="28" t="str">
        <f t="shared" si="29"/>
        <v xml:space="preserve">q500: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500" s="28" t="s">
        <v>1377</v>
      </c>
      <c r="F500" s="28" t="s">
        <v>1378</v>
      </c>
      <c r="G500" s="28" t="s">
        <v>2039</v>
      </c>
      <c r="H500" s="28"/>
      <c r="I500" s="28"/>
      <c r="J500" s="28"/>
      <c r="K500" s="28"/>
      <c r="L500" s="28"/>
      <c r="M500" s="28"/>
      <c r="N500" s="28"/>
      <c r="O500" s="28"/>
      <c r="P500" s="28"/>
      <c r="Q500" s="28" t="s">
        <v>855</v>
      </c>
      <c r="R500" s="28"/>
      <c r="S500" s="28"/>
      <c r="T500" s="28"/>
      <c r="U500" s="28"/>
      <c r="V500" s="28"/>
      <c r="W500" s="28"/>
      <c r="X500" s="28"/>
      <c r="Y500" s="28"/>
      <c r="Z500" s="28"/>
      <c r="AA500" s="28"/>
      <c r="AB500" s="28"/>
      <c r="AC500" s="28"/>
      <c r="AD500" s="28"/>
      <c r="AE500" s="28"/>
      <c r="AF500" s="28"/>
    </row>
    <row r="501" spans="1:32" ht="15.75" customHeight="1">
      <c r="A501" s="28" t="s">
        <v>1380</v>
      </c>
      <c r="B501" s="28" t="s">
        <v>2040</v>
      </c>
      <c r="C501" s="28" t="str">
        <f t="shared" si="28"/>
        <v>q501: Does your child imitate a two-word sentence? For example, when you say a two-word phrase, such as “Mama eat,” “Daddy play,” “Go home,” or “What’s this?” does your child say both words back to you?</v>
      </c>
      <c r="D501" s="28" t="str">
        <f t="shared" si="29"/>
        <v>q501: Ese umwana wawe yigana interuro y’amagambo 2, nk’urugero, igihe uvuze interuro y’amagambo 2 nka “Mama ararya”, “Papa arakina”, “Jya mu rugo” “Iki ni iki?” umwana wawe ayagusubiriramo yombi?</v>
      </c>
      <c r="E501" s="28" t="s">
        <v>1873</v>
      </c>
      <c r="F501" s="28" t="s">
        <v>2041</v>
      </c>
      <c r="G501" s="28" t="s">
        <v>1875</v>
      </c>
      <c r="H501" s="28" t="s">
        <v>3982</v>
      </c>
      <c r="I501" s="28" t="s">
        <v>1876</v>
      </c>
      <c r="J501" s="28"/>
      <c r="K501" s="28"/>
      <c r="L501" s="28"/>
      <c r="M501" s="28"/>
      <c r="N501" s="28"/>
      <c r="O501" s="28"/>
      <c r="P501" s="28"/>
      <c r="Q501" s="28" t="s">
        <v>716</v>
      </c>
      <c r="R501" s="28"/>
      <c r="S501" s="28"/>
      <c r="T501" s="28"/>
      <c r="U501" s="28"/>
      <c r="V501" s="28"/>
      <c r="W501" s="28"/>
      <c r="X501" s="28"/>
      <c r="Y501" s="28"/>
      <c r="Z501" s="28"/>
      <c r="AA501" s="28"/>
      <c r="AB501" s="28"/>
      <c r="AC501" s="28"/>
      <c r="AD501" s="28"/>
      <c r="AE501" s="28"/>
      <c r="AF501" s="28"/>
    </row>
    <row r="502" spans="1:32" ht="15.75" customHeight="1">
      <c r="A502" s="28" t="s">
        <v>1380</v>
      </c>
      <c r="B502" s="28" t="s">
        <v>2042</v>
      </c>
      <c r="C502" s="28" t="str">
        <f t="shared" si="28"/>
        <v>q502: Does your child say eight or more words in addition to “Mama” and “Dada”?</v>
      </c>
      <c r="D502" s="28" t="str">
        <f t="shared" si="29"/>
        <v>q502: Ese umwana wawe avuga amagambo 8 cyangwa menshi yiyongera kuri “Mama’ na “Papa”?</v>
      </c>
      <c r="E502" s="28" t="s">
        <v>1878</v>
      </c>
      <c r="F502" s="28" t="s">
        <v>1879</v>
      </c>
      <c r="G502" s="28" t="s">
        <v>1880</v>
      </c>
      <c r="H502" s="28"/>
      <c r="I502" s="28"/>
      <c r="J502" s="28"/>
      <c r="K502" s="28"/>
      <c r="L502" s="28"/>
      <c r="M502" s="28"/>
      <c r="N502" s="28"/>
      <c r="O502" s="28"/>
      <c r="P502" s="28"/>
      <c r="Q502" s="28" t="s">
        <v>716</v>
      </c>
      <c r="R502" s="28"/>
      <c r="S502" s="28"/>
      <c r="T502" s="28"/>
      <c r="U502" s="28"/>
      <c r="V502" s="28"/>
      <c r="W502" s="28"/>
      <c r="X502" s="28"/>
      <c r="Y502" s="28"/>
      <c r="Z502" s="28"/>
      <c r="AA502" s="28"/>
      <c r="AB502" s="28"/>
      <c r="AC502" s="28"/>
      <c r="AD502" s="28"/>
      <c r="AE502" s="28"/>
      <c r="AF502" s="28"/>
    </row>
    <row r="503" spans="1:32" ht="15.75" customHeight="1">
      <c r="A503" s="28" t="s">
        <v>1380</v>
      </c>
      <c r="B503" s="28" t="s">
        <v>2043</v>
      </c>
      <c r="C503" s="28" t="str">
        <f t="shared" si="28"/>
        <v>q503: Without your showing him, does your child point to the correct picture when you say, “Show me the kitty,” or ask, “Where is the dog?”</v>
      </c>
      <c r="D503" s="28" t="str">
        <f t="shared" si="29"/>
        <v>q503: Nta kumwereka, umwana wawe atunga urutoki mu buryo nyabwo igishushanyo igihe uvuze uti “ Nyereka injangwe” cyangwa umubajije uti “Imbwa iri he”.</v>
      </c>
      <c r="E503" s="28" t="s">
        <v>1962</v>
      </c>
      <c r="F503" s="28" t="s">
        <v>1963</v>
      </c>
      <c r="G503" s="28" t="s">
        <v>1964</v>
      </c>
      <c r="H503" s="28" t="s">
        <v>1965</v>
      </c>
      <c r="I503" s="28" t="s">
        <v>1966</v>
      </c>
      <c r="J503" s="28"/>
      <c r="K503" s="28"/>
      <c r="L503" s="28"/>
      <c r="M503" s="28"/>
      <c r="N503" s="28"/>
      <c r="O503" s="28"/>
      <c r="P503" s="28"/>
      <c r="Q503" s="28" t="s">
        <v>716</v>
      </c>
      <c r="R503" s="28"/>
      <c r="S503" s="28"/>
      <c r="T503" s="28"/>
      <c r="U503" s="28"/>
      <c r="V503" s="28"/>
      <c r="W503" s="28"/>
      <c r="X503" s="28"/>
      <c r="Y503" s="28"/>
      <c r="Z503" s="28"/>
      <c r="AA503" s="28"/>
      <c r="AB503" s="28"/>
      <c r="AC503" s="28"/>
      <c r="AD503" s="28"/>
      <c r="AE503" s="28"/>
      <c r="AF503" s="28"/>
    </row>
    <row r="504" spans="1:32" ht="15.75" customHeight="1">
      <c r="A504" s="28" t="s">
        <v>1380</v>
      </c>
      <c r="B504" s="28" t="s">
        <v>2044</v>
      </c>
      <c r="C504" s="28" t="str">
        <f t="shared" si="28"/>
        <v>q504: If you point to a picture of a ball (kitty, cup, hat, etc.) and ask your child, “What is this?” does your child correctly name at least one picture?</v>
      </c>
      <c r="D504" s="28" t="str">
        <f t="shared" si="29"/>
        <v xml:space="preserve">q504: Niba utunze urutoki igishushanyo cy’umupira, (injangwe, igikombe n’ingofero cyangwa ikindi) hanyuma ukabaza umwana wawe “Iki ni iki?”, ese umwana wawe avuga nibura izina ry’igishushanyo kmwe? </v>
      </c>
      <c r="E504" s="28" t="s">
        <v>2045</v>
      </c>
      <c r="F504" s="28" t="s">
        <v>2046</v>
      </c>
      <c r="G504" s="28" t="s">
        <v>2047</v>
      </c>
      <c r="H504" s="28"/>
      <c r="I504" s="28"/>
      <c r="J504" s="28"/>
      <c r="K504" s="28"/>
      <c r="L504" s="28"/>
      <c r="M504" s="28"/>
      <c r="N504" s="28"/>
      <c r="O504" s="28"/>
      <c r="P504" s="28"/>
      <c r="Q504" s="28" t="s">
        <v>716</v>
      </c>
      <c r="R504" s="28"/>
      <c r="S504" s="28"/>
      <c r="T504" s="28"/>
      <c r="U504" s="28"/>
      <c r="V504" s="28"/>
      <c r="W504" s="28"/>
      <c r="X504" s="28"/>
      <c r="Y504" s="28"/>
      <c r="Z504" s="28"/>
      <c r="AA504" s="28"/>
      <c r="AB504" s="28"/>
      <c r="AC504" s="28"/>
      <c r="AD504" s="28"/>
      <c r="AE504" s="28"/>
      <c r="AF504" s="28"/>
    </row>
    <row r="505" spans="1:32" ht="15.75" customHeight="1">
      <c r="A505" s="28" t="s">
        <v>1380</v>
      </c>
      <c r="B505" s="28" t="s">
        <v>2048</v>
      </c>
      <c r="C505" s="28" t="str">
        <f t="shared" si="28"/>
        <v>q505: "Without giving her clues by pointing or using gestures, can your child carry out at least three of these kinds of directions?_x000D_A. Put the toy on the table._x000D_B. Close the door._x000D_C. Bring me a towel._x000D_D. Find your coat._x000D_E. Take my hand._x000D_F. Get your book."</v>
      </c>
      <c r="D505" s="28" t="str">
        <f t="shared" si="29"/>
        <v>q505: Nta kumwerekera utunga urutoki cyangwa ngo ukoreshe amarenga, umwana wawe ashobora gukurikiza nibura bitatu mu byerekezo bikurikira? _x000D_A. Shyira ikintu ku meza._x000D_B. Kinga urugi._x000D_C. Mpereza esuyume._x000D_D. Shaka ikoti ryawe._x000D_E. Fata ikiganza cyanjye._x000D_F. Fata igitabo.</v>
      </c>
      <c r="E505" s="28" t="s">
        <v>2049</v>
      </c>
      <c r="F505" s="28" t="s">
        <v>2050</v>
      </c>
      <c r="G505" s="28" t="s">
        <v>2051</v>
      </c>
      <c r="H505" s="28"/>
      <c r="I505" s="28"/>
      <c r="J505" s="28"/>
      <c r="K505" s="28"/>
      <c r="L505" s="28"/>
      <c r="M505" s="28"/>
      <c r="N505" s="28"/>
      <c r="O505" s="28"/>
      <c r="P505" s="28"/>
      <c r="Q505" s="28" t="s">
        <v>716</v>
      </c>
      <c r="R505" s="28"/>
      <c r="S505" s="28"/>
      <c r="T505" s="28"/>
      <c r="U505" s="28"/>
      <c r="V505" s="28"/>
      <c r="W505" s="28"/>
      <c r="X505" s="28"/>
      <c r="Y505" s="28"/>
      <c r="Z505" s="28"/>
      <c r="AA505" s="28"/>
      <c r="AB505" s="28"/>
      <c r="AC505" s="28"/>
      <c r="AD505" s="28"/>
      <c r="AE505" s="28"/>
      <c r="AF505" s="28"/>
    </row>
    <row r="506" spans="1:32" ht="15.75" customHeight="1">
      <c r="A506" s="28" t="s">
        <v>1380</v>
      </c>
      <c r="B506" s="28" t="s">
        <v>2052</v>
      </c>
      <c r="C506" s="28" t="str">
        <f t="shared" si="28"/>
        <v xml:space="preserve">q506: Does your child say two or three words that represent different ideas together, such as “See dog,” “Mommy come home,” or “Kitty gone”? </v>
      </c>
      <c r="D506" s="28" t="str">
        <f t="shared" si="29"/>
        <v xml:space="preserve">q506: Ese umwana wawe avuga amagambo 2 cyangwa 3 agaragaza ibitekerezo bitandukanye hamwe nka “Reba imbwa”, “Mama ngwino mu rugo” cyangwa ngo “Injangwe yagiye”? </v>
      </c>
      <c r="E506" s="28" t="s">
        <v>2053</v>
      </c>
      <c r="F506" s="28" t="s">
        <v>2054</v>
      </c>
      <c r="G506" s="28" t="s">
        <v>1970</v>
      </c>
      <c r="H506" s="28" t="s">
        <v>1971</v>
      </c>
      <c r="I506" s="28" t="s">
        <v>2055</v>
      </c>
      <c r="J506" s="28"/>
      <c r="K506" s="28"/>
      <c r="L506" s="28"/>
      <c r="M506" s="28"/>
      <c r="N506" s="28"/>
      <c r="O506" s="28"/>
      <c r="P506" s="28"/>
      <c r="Q506" s="28" t="s">
        <v>716</v>
      </c>
      <c r="R506" s="28"/>
      <c r="S506" s="28"/>
      <c r="T506" s="28"/>
      <c r="U506" s="28"/>
      <c r="V506" s="28"/>
      <c r="W506" s="28"/>
      <c r="X506" s="28"/>
      <c r="Y506" s="28"/>
      <c r="Z506" s="28"/>
      <c r="AA506" s="28"/>
      <c r="AB506" s="28"/>
      <c r="AC506" s="28"/>
      <c r="AD506" s="28"/>
      <c r="AE506" s="28"/>
      <c r="AF506" s="28"/>
    </row>
    <row r="507" spans="1:32" ht="15.75" customHeight="1">
      <c r="A507" s="28" t="s">
        <v>1380</v>
      </c>
      <c r="B507" s="28" t="s">
        <v>2056</v>
      </c>
      <c r="C507" s="28" t="str">
        <f t="shared" si="28"/>
        <v>q507: Does your child climb on an object such as a chair to reach something he/she wants?</v>
      </c>
      <c r="D507" s="28" t="str">
        <f t="shared" si="29"/>
        <v>q507: Ese umwana wawe ashaka icyo ahagararaho cyangwa akoresha ubundi buryo (nko gufata inkoni akagikubita) kugira ngo agere kucyo ashaka?</v>
      </c>
      <c r="E507" s="28" t="s">
        <v>3855</v>
      </c>
      <c r="F507" s="28" t="s">
        <v>2057</v>
      </c>
      <c r="G507" s="28" t="s">
        <v>1897</v>
      </c>
      <c r="H507" s="28" t="s">
        <v>2058</v>
      </c>
      <c r="I507" s="28" t="s">
        <v>2059</v>
      </c>
      <c r="J507" s="28"/>
      <c r="K507" s="28"/>
      <c r="L507" s="28"/>
      <c r="M507" s="28"/>
      <c r="N507" s="28"/>
      <c r="O507" s="28"/>
      <c r="P507" s="28"/>
      <c r="Q507" s="28" t="s">
        <v>716</v>
      </c>
      <c r="R507" s="28"/>
      <c r="S507" s="28"/>
      <c r="T507" s="28"/>
      <c r="U507" s="28"/>
      <c r="V507" s="28"/>
      <c r="W507" s="28"/>
      <c r="X507" s="28"/>
      <c r="Y507" s="28"/>
      <c r="Z507" s="28"/>
      <c r="AA507" s="28"/>
      <c r="AB507" s="28"/>
      <c r="AC507" s="28"/>
      <c r="AD507" s="28"/>
      <c r="AE507" s="28"/>
      <c r="AF507" s="28"/>
    </row>
    <row r="508" spans="1:32" ht="15.75" customHeight="1">
      <c r="A508" s="28" t="s">
        <v>1380</v>
      </c>
      <c r="B508" s="28" t="s">
        <v>2060</v>
      </c>
      <c r="C508" s="28" t="str">
        <f t="shared" si="28"/>
        <v>q508: Does your child walk well and seldom fall?</v>
      </c>
      <c r="D508" s="28" t="str">
        <f t="shared" si="29"/>
        <v>q508: Ese umwana wawe abasha kugenda neza akagwa rimwe na rimwe?</v>
      </c>
      <c r="E508" s="28" t="s">
        <v>1892</v>
      </c>
      <c r="F508" s="28" t="s">
        <v>1893</v>
      </c>
      <c r="G508" s="28" t="s">
        <v>1894</v>
      </c>
      <c r="H508" s="28"/>
      <c r="I508" s="28"/>
      <c r="J508" s="28"/>
      <c r="K508" s="28"/>
      <c r="L508" s="28"/>
      <c r="M508" s="28"/>
      <c r="N508" s="28"/>
      <c r="O508" s="28"/>
      <c r="P508" s="28"/>
      <c r="Q508" s="28" t="s">
        <v>716</v>
      </c>
      <c r="R508" s="28"/>
      <c r="S508" s="28"/>
      <c r="T508" s="28"/>
      <c r="U508" s="28"/>
      <c r="V508" s="28"/>
      <c r="W508" s="28"/>
      <c r="X508" s="28"/>
      <c r="Y508" s="28"/>
      <c r="Z508" s="28"/>
      <c r="AA508" s="28"/>
      <c r="AB508" s="28"/>
      <c r="AC508" s="28"/>
      <c r="AD508" s="28"/>
      <c r="AE508" s="28"/>
      <c r="AF508" s="28"/>
    </row>
    <row r="509" spans="1:32" ht="15.75" customHeight="1">
      <c r="A509" s="28" t="s">
        <v>1380</v>
      </c>
      <c r="B509" s="28" t="s">
        <v>2061</v>
      </c>
      <c r="C509" s="28" t="str">
        <f t="shared" si="28"/>
        <v>q509: Does your child walk down stairs if you hold onto one of her hands? he/she may also hold onto the railing or wall.</v>
      </c>
      <c r="D509" s="28" t="str">
        <f t="shared" si="29"/>
        <v>q509: Ese umwana wawe ajya abasha kumanuka cyangwa kururuka ku rwego umufashe ukuboko kumwe? Ashobora kugenda afashe ku rukuta cyangwa ku mpade z’urwego.</v>
      </c>
      <c r="E509" s="28" t="s">
        <v>3944</v>
      </c>
      <c r="F509" s="28" t="s">
        <v>2062</v>
      </c>
      <c r="G509" s="28" t="s">
        <v>1983</v>
      </c>
      <c r="H509" s="28" t="s">
        <v>1984</v>
      </c>
      <c r="I509" s="28" t="s">
        <v>1985</v>
      </c>
      <c r="J509" s="28"/>
      <c r="K509" s="28"/>
      <c r="L509" s="28"/>
      <c r="M509" s="28"/>
      <c r="N509" s="28"/>
      <c r="O509" s="28"/>
      <c r="P509" s="28"/>
      <c r="Q509" s="28" t="s">
        <v>716</v>
      </c>
      <c r="R509" s="28"/>
      <c r="S509" s="28"/>
      <c r="T509" s="28"/>
      <c r="U509" s="28"/>
      <c r="V509" s="28"/>
      <c r="W509" s="28"/>
      <c r="X509" s="28"/>
      <c r="Y509" s="28"/>
      <c r="Z509" s="28"/>
      <c r="AA509" s="28"/>
      <c r="AB509" s="28"/>
      <c r="AC509" s="28"/>
      <c r="AD509" s="28"/>
      <c r="AE509" s="28"/>
      <c r="AF509" s="28"/>
    </row>
    <row r="510" spans="1:32" ht="15.75" customHeight="1">
      <c r="A510" s="28" t="s">
        <v>1380</v>
      </c>
      <c r="B510" s="28" t="s">
        <v>2063</v>
      </c>
      <c r="C510" s="28" t="str">
        <f t="shared" si="28"/>
        <v>q510: When you show your child how to kick a large ball, does he/she try to kick the ball by moving his/her leg forward or by walking into it?</v>
      </c>
      <c r="D510" s="28" t="str">
        <f t="shared" si="29"/>
        <v>q510: Igihe wereka umwana wawe uko batera umupira munini, ese yaba agerageza gutera umupira asa n’utera ishoti ajyana ukuguru imbere cyangwa awushorera?</v>
      </c>
      <c r="E510" s="28" t="s">
        <v>3905</v>
      </c>
      <c r="F510" s="28" t="s">
        <v>1987</v>
      </c>
      <c r="G510" s="28" t="s">
        <v>1988</v>
      </c>
      <c r="H510" s="28" t="s">
        <v>1989</v>
      </c>
      <c r="I510" s="28" t="s">
        <v>1990</v>
      </c>
      <c r="J510" s="28"/>
      <c r="K510" s="28"/>
      <c r="L510" s="28"/>
      <c r="M510" s="28"/>
      <c r="N510" s="28"/>
      <c r="O510" s="28"/>
      <c r="P510" s="28"/>
      <c r="Q510" s="28" t="s">
        <v>716</v>
      </c>
      <c r="R510" s="28"/>
      <c r="S510" s="28"/>
      <c r="T510" s="28"/>
      <c r="U510" s="28"/>
      <c r="V510" s="28"/>
      <c r="W510" s="28"/>
      <c r="X510" s="28"/>
      <c r="Y510" s="28"/>
      <c r="Z510" s="28"/>
      <c r="AA510" s="28"/>
      <c r="AB510" s="28"/>
      <c r="AC510" s="28"/>
      <c r="AD510" s="28"/>
      <c r="AE510" s="28"/>
      <c r="AF510" s="28"/>
    </row>
    <row r="511" spans="1:32" ht="15.75" customHeight="1">
      <c r="A511" s="28" t="s">
        <v>1380</v>
      </c>
      <c r="B511" s="28" t="s">
        <v>2064</v>
      </c>
      <c r="C511" s="28" t="str">
        <f t="shared" si="28"/>
        <v>q511: Does your child run fairly well, stopping herself without bumping into things or falling?</v>
      </c>
      <c r="D511" s="28" t="str">
        <f t="shared" si="29"/>
        <v>q511: Ese umwana wawe yiruka neza, agahagarara ubwe nta gutegwa mu bintu cyangwa kubigwamo?</v>
      </c>
      <c r="E511" s="28" t="s">
        <v>2065</v>
      </c>
      <c r="F511" s="28" t="s">
        <v>2066</v>
      </c>
      <c r="G511" s="28" t="s">
        <v>2067</v>
      </c>
      <c r="H511" s="28"/>
      <c r="I511" s="28"/>
      <c r="J511" s="28"/>
      <c r="K511" s="28"/>
      <c r="L511" s="28"/>
      <c r="M511" s="28"/>
      <c r="N511" s="28"/>
      <c r="O511" s="28"/>
      <c r="P511" s="28"/>
      <c r="Q511" s="28" t="s">
        <v>716</v>
      </c>
      <c r="R511" s="28"/>
      <c r="S511" s="28"/>
      <c r="T511" s="28"/>
      <c r="U511" s="28"/>
      <c r="V511" s="28"/>
      <c r="W511" s="28"/>
      <c r="X511" s="28"/>
      <c r="Y511" s="28"/>
      <c r="Z511" s="28"/>
      <c r="AA511" s="28"/>
      <c r="AB511" s="28"/>
      <c r="AC511" s="28"/>
      <c r="AD511" s="28"/>
      <c r="AE511" s="28"/>
      <c r="AF511" s="28"/>
    </row>
    <row r="512" spans="1:32" ht="15.75" customHeight="1">
      <c r="A512" s="28" t="s">
        <v>1380</v>
      </c>
      <c r="B512" s="28" t="s">
        <v>2068</v>
      </c>
      <c r="C512" s="28" t="str">
        <f t="shared" si="28"/>
        <v>q512: Does your child walk either up or down at least two steps by himself? he/she may also hold onto the railing or wall.</v>
      </c>
      <c r="D512" s="28" t="str">
        <f t="shared" si="29"/>
        <v xml:space="preserve">q512: Ese umwana wawe ashobora kuzamuka cyangwa kumanuka ku kabaraza cyangwa ku kagunguzi nibura intambwe ebyiri we ubwe? Ashobora gufata ku mpande cyangwa ku rukuta. </v>
      </c>
      <c r="E512" s="28" t="s">
        <v>3857</v>
      </c>
      <c r="F512" s="28" t="s">
        <v>2069</v>
      </c>
      <c r="G512" s="28" t="s">
        <v>2070</v>
      </c>
      <c r="H512" s="28"/>
      <c r="I512" s="28"/>
      <c r="J512" s="28"/>
      <c r="K512" s="28"/>
      <c r="L512" s="28"/>
      <c r="M512" s="28"/>
      <c r="N512" s="28"/>
      <c r="O512" s="28"/>
      <c r="P512" s="28"/>
      <c r="Q512" s="28" t="s">
        <v>716</v>
      </c>
      <c r="R512" s="28"/>
      <c r="S512" s="28"/>
      <c r="T512" s="28"/>
      <c r="U512" s="28"/>
      <c r="V512" s="28"/>
      <c r="W512" s="28"/>
      <c r="X512" s="28"/>
      <c r="Y512" s="28"/>
      <c r="Z512" s="28"/>
      <c r="AA512" s="28"/>
      <c r="AB512" s="28"/>
      <c r="AC512" s="28"/>
      <c r="AD512" s="28"/>
      <c r="AE512" s="28"/>
      <c r="AF512" s="28"/>
    </row>
    <row r="513" spans="1:32" ht="15.75" customHeight="1">
      <c r="A513" s="28" t="s">
        <v>1380</v>
      </c>
      <c r="B513" s="28" t="s">
        <v>2071</v>
      </c>
      <c r="C513" s="28" t="str">
        <f t="shared" si="28"/>
        <v>q513: Does your child make a mark on the paper with the tip of a crayon (or pencil or pen) when trying to draw?</v>
      </c>
      <c r="D513" s="28" t="str">
        <f t="shared" si="29"/>
        <v>q513: Ese umwana wawe ashyira ikimenyetso ku rupapuro akoresheje umutwe w’ikaramu y’ibara (Ikaramu y’igiti cyangwa ikaramu isanzwe) igihe agerageza gushushanya?</v>
      </c>
      <c r="E513" s="28" t="s">
        <v>1908</v>
      </c>
      <c r="F513" s="28" t="s">
        <v>1820</v>
      </c>
      <c r="G513" s="28" t="s">
        <v>1821</v>
      </c>
      <c r="H513" s="28"/>
      <c r="I513" s="28"/>
      <c r="J513" s="28"/>
      <c r="K513" s="28"/>
      <c r="L513" s="28"/>
      <c r="M513" s="28"/>
      <c r="N513" s="28"/>
      <c r="O513" s="28"/>
      <c r="P513" s="28"/>
      <c r="Q513" s="28" t="s">
        <v>716</v>
      </c>
      <c r="R513" s="28"/>
      <c r="S513" s="28"/>
      <c r="T513" s="28"/>
      <c r="U513" s="28"/>
      <c r="V513" s="28"/>
      <c r="W513" s="28"/>
      <c r="X513" s="28"/>
      <c r="Y513" s="28"/>
      <c r="Z513" s="28"/>
      <c r="AA513" s="28"/>
      <c r="AB513" s="28"/>
      <c r="AC513" s="28"/>
      <c r="AD513" s="28"/>
      <c r="AE513" s="28"/>
      <c r="AF513" s="28"/>
    </row>
    <row r="514" spans="1:32" ht="15.75" customHeight="1">
      <c r="A514" s="28" t="s">
        <v>1380</v>
      </c>
      <c r="B514" s="28" t="s">
        <v>2072</v>
      </c>
      <c r="C514" s="28" t="str">
        <f t="shared" si="28"/>
        <v>q514: Does your child stack three small blocks or toys on top of each other by herself?</v>
      </c>
      <c r="D514" s="28" t="str">
        <f t="shared" si="29"/>
        <v>q514: Ese umwana wawe agerekeranya, udutafari 3 cyangwa udukinisho kamwe hejuru y’akandi we ubwe?</v>
      </c>
      <c r="E514" s="28" t="s">
        <v>1906</v>
      </c>
      <c r="F514" s="28" t="s">
        <v>1824</v>
      </c>
      <c r="G514" s="28" t="s">
        <v>1825</v>
      </c>
      <c r="H514" s="28" t="s">
        <v>2073</v>
      </c>
      <c r="I514" s="28" t="s">
        <v>2074</v>
      </c>
      <c r="J514" s="28"/>
      <c r="K514" s="28"/>
      <c r="L514" s="28"/>
      <c r="M514" s="28"/>
      <c r="N514" s="28"/>
      <c r="O514" s="28"/>
      <c r="P514" s="28"/>
      <c r="Q514" s="28" t="s">
        <v>716</v>
      </c>
      <c r="R514" s="28"/>
      <c r="S514" s="28"/>
      <c r="T514" s="28"/>
      <c r="U514" s="28"/>
      <c r="V514" s="28"/>
      <c r="W514" s="28"/>
      <c r="X514" s="28"/>
      <c r="Y514" s="28"/>
      <c r="Z514" s="28"/>
      <c r="AA514" s="28"/>
      <c r="AB514" s="28"/>
      <c r="AC514" s="28"/>
      <c r="AD514" s="28"/>
      <c r="AE514" s="28"/>
      <c r="AF514" s="28"/>
    </row>
    <row r="515" spans="1:32" ht="15.75" customHeight="1">
      <c r="A515" s="28" t="s">
        <v>1380</v>
      </c>
      <c r="B515" s="28" t="s">
        <v>2075</v>
      </c>
      <c r="C515" s="28" t="str">
        <f t="shared" si="28"/>
        <v>q515: Does your child turn the pages of a book by himself?</v>
      </c>
      <c r="D515" s="28" t="str">
        <f t="shared" si="29"/>
        <v>q515: Ese umwana wawe ahinduranya impapuro z’igitabo we ubwe?</v>
      </c>
      <c r="E515" s="28" t="s">
        <v>1910</v>
      </c>
      <c r="F515" s="28" t="s">
        <v>1911</v>
      </c>
      <c r="G515" s="28" t="s">
        <v>1912</v>
      </c>
      <c r="H515" s="28" t="s">
        <v>1913</v>
      </c>
      <c r="I515" s="28" t="s">
        <v>1914</v>
      </c>
      <c r="J515" s="28"/>
      <c r="K515" s="28"/>
      <c r="L515" s="28"/>
      <c r="M515" s="28"/>
      <c r="N515" s="28"/>
      <c r="O515" s="28"/>
      <c r="P515" s="28"/>
      <c r="Q515" s="28" t="s">
        <v>716</v>
      </c>
      <c r="R515" s="28"/>
      <c r="S515" s="28"/>
      <c r="T515" s="28"/>
      <c r="U515" s="28"/>
      <c r="V515" s="28"/>
      <c r="W515" s="28"/>
      <c r="X515" s="28"/>
      <c r="Y515" s="28"/>
      <c r="Z515" s="28"/>
      <c r="AA515" s="28"/>
      <c r="AB515" s="28"/>
      <c r="AC515" s="28"/>
      <c r="AD515" s="28"/>
      <c r="AE515" s="28"/>
      <c r="AF515" s="28"/>
    </row>
    <row r="516" spans="1:32" ht="15.75" customHeight="1">
      <c r="A516" s="28" t="s">
        <v>1380</v>
      </c>
      <c r="B516" s="28" t="s">
        <v>2076</v>
      </c>
      <c r="C516" s="28" t="str">
        <f t="shared" si="28"/>
        <v>q516: Does your child get a spoon into her mouth right side up so that the food usually doesn’t spill?</v>
      </c>
      <c r="D516" s="28" t="str">
        <f t="shared" si="29"/>
        <v>q516: Ese umwana wawe ashyira ikiyiko mu kanwa ke neza ku buryo ibiryo bitameneka?</v>
      </c>
      <c r="E516" s="28" t="s">
        <v>2000</v>
      </c>
      <c r="F516" s="28" t="s">
        <v>2001</v>
      </c>
      <c r="G516" s="28" t="s">
        <v>2002</v>
      </c>
      <c r="H516" s="28"/>
      <c r="I516" s="28"/>
      <c r="J516" s="28"/>
      <c r="K516" s="28"/>
      <c r="L516" s="28"/>
      <c r="M516" s="28"/>
      <c r="N516" s="28"/>
      <c r="O516" s="28"/>
      <c r="P516" s="28"/>
      <c r="Q516" s="28" t="s">
        <v>716</v>
      </c>
      <c r="R516" s="28"/>
      <c r="S516" s="28"/>
      <c r="T516" s="28"/>
      <c r="U516" s="28"/>
      <c r="V516" s="28"/>
      <c r="W516" s="28"/>
      <c r="X516" s="28"/>
      <c r="Y516" s="28"/>
      <c r="Z516" s="28"/>
      <c r="AA516" s="28"/>
      <c r="AB516" s="28"/>
      <c r="AC516" s="28"/>
      <c r="AD516" s="28"/>
      <c r="AE516" s="28"/>
      <c r="AF516" s="28"/>
    </row>
    <row r="517" spans="1:32" ht="15.75" customHeight="1">
      <c r="A517" s="28" t="s">
        <v>1380</v>
      </c>
      <c r="B517" s="28" t="s">
        <v>2077</v>
      </c>
      <c r="C517" s="28" t="str">
        <f t="shared" si="28"/>
        <v>q517: Does your child stack six small blocks or toys on top of each other by himself?</v>
      </c>
      <c r="D517" s="28" t="str">
        <f t="shared" si="29"/>
        <v>q517: Ese umwana wawe agerekeranya utuntu 6 duto cyangwa udukinisho kamwe hejuru y’akandi we ubwe?</v>
      </c>
      <c r="E517" s="28" t="s">
        <v>2078</v>
      </c>
      <c r="F517" s="28" t="s">
        <v>2079</v>
      </c>
      <c r="G517" s="28" t="s">
        <v>2080</v>
      </c>
      <c r="H517" s="28" t="s">
        <v>2073</v>
      </c>
      <c r="I517" s="28" t="s">
        <v>2081</v>
      </c>
      <c r="J517" s="28"/>
      <c r="K517" s="28"/>
      <c r="L517" s="28"/>
      <c r="M517" s="28"/>
      <c r="N517" s="28"/>
      <c r="O517" s="28"/>
      <c r="P517" s="28"/>
      <c r="Q517" s="28" t="s">
        <v>716</v>
      </c>
      <c r="R517" s="28"/>
      <c r="S517" s="28"/>
      <c r="T517" s="28"/>
      <c r="U517" s="28"/>
      <c r="V517" s="28"/>
      <c r="W517" s="28"/>
      <c r="X517" s="28"/>
      <c r="Y517" s="28"/>
      <c r="Z517" s="28"/>
      <c r="AA517" s="28"/>
      <c r="AB517" s="28"/>
      <c r="AC517" s="28"/>
      <c r="AD517" s="28"/>
      <c r="AE517" s="28"/>
      <c r="AF517" s="28"/>
    </row>
    <row r="518" spans="1:32" ht="15.75" customHeight="1">
      <c r="A518" s="28" t="s">
        <v>1380</v>
      </c>
      <c r="B518" s="28" t="s">
        <v>2082</v>
      </c>
      <c r="C518" s="28" t="str">
        <f t="shared" ref="C518:C581" si="30">("q"&amp;ROW()&amp;":"&amp;" "&amp;E518)</f>
        <v>q518: Does your child use a turning motion with her hand while trying to turn doorknobs, wind up toys, twist tops, or screw lids on and off jars?</v>
      </c>
      <c r="D518" s="28" t="str">
        <f t="shared" ref="D518:D581" si="31">("q"&amp;ROW()&amp;":"&amp;" "&amp;F518)</f>
        <v>q518: Ese umwana wawe akaragisha ikiganza cye iyo agerageza gukaraga akantu gafunga kakafungura iradiyo, ibikinisho, umupfundikizo w'akajerekani gato cyangwa w’icupa ry’amazi.</v>
      </c>
      <c r="E518" s="28" t="s">
        <v>2083</v>
      </c>
      <c r="F518" s="28" t="s">
        <v>2084</v>
      </c>
      <c r="G518" s="28" t="s">
        <v>2085</v>
      </c>
      <c r="H518" s="28"/>
      <c r="I518" s="28"/>
      <c r="J518" s="28"/>
      <c r="K518" s="28"/>
      <c r="L518" s="28"/>
      <c r="M518" s="28"/>
      <c r="N518" s="28"/>
      <c r="O518" s="28"/>
      <c r="P518" s="28"/>
      <c r="Q518" s="28" t="s">
        <v>716</v>
      </c>
      <c r="R518" s="28"/>
      <c r="S518" s="28"/>
      <c r="T518" s="28"/>
      <c r="U518" s="28"/>
      <c r="V518" s="28"/>
      <c r="W518" s="28"/>
      <c r="X518" s="28"/>
      <c r="Y518" s="28"/>
      <c r="Z518" s="28"/>
      <c r="AA518" s="28"/>
      <c r="AB518" s="28"/>
      <c r="AC518" s="28"/>
      <c r="AD518" s="28"/>
      <c r="AE518" s="28"/>
      <c r="AF518" s="28"/>
    </row>
    <row r="519" spans="1:32" ht="15.75" customHeight="1">
      <c r="A519" s="28" t="s">
        <v>1380</v>
      </c>
      <c r="B519" s="28" t="s">
        <v>2086</v>
      </c>
      <c r="C519" s="28" t="str">
        <f t="shared" si="30"/>
        <v>q519: Without your showing him/her how, does your child scribble back and forth when you give him/her a crayon (or pencil or pen)?</v>
      </c>
      <c r="D519" s="28" t="str">
        <f t="shared" si="31"/>
        <v>q519: Nta kumwereka uko bikorwa, ese umwana wawe ashobora gushwarambura aganisha imbere n’ inyuma iyo umuhaye ikaramu y’igiti?</v>
      </c>
      <c r="E519" s="28" t="s">
        <v>3873</v>
      </c>
      <c r="F519" s="28" t="s">
        <v>1925</v>
      </c>
      <c r="G519" s="28" t="s">
        <v>1926</v>
      </c>
      <c r="H519" s="28"/>
      <c r="I519" s="28"/>
      <c r="J519" s="28"/>
      <c r="K519" s="28"/>
      <c r="L519" s="28"/>
      <c r="M519" s="28"/>
      <c r="N519" s="28"/>
      <c r="O519" s="28"/>
      <c r="P519" s="28"/>
      <c r="Q519" s="28" t="s">
        <v>716</v>
      </c>
      <c r="R519" s="28"/>
      <c r="S519" s="28"/>
      <c r="T519" s="28"/>
      <c r="U519" s="28"/>
      <c r="V519" s="28"/>
      <c r="W519" s="28"/>
      <c r="X519" s="28"/>
      <c r="Y519" s="28"/>
      <c r="Z519" s="28"/>
      <c r="AA519" s="28"/>
      <c r="AB519" s="28"/>
      <c r="AC519" s="28"/>
      <c r="AD519" s="28"/>
      <c r="AE519" s="28"/>
      <c r="AF519" s="28"/>
    </row>
    <row r="520" spans="1:32" ht="15.75" customHeight="1">
      <c r="A520" s="28" t="s">
        <v>1380</v>
      </c>
      <c r="B520" s="28" t="s">
        <v>2087</v>
      </c>
      <c r="C520" s="28" t="str">
        <f t="shared" si="30"/>
        <v>q520: After watching you draw a line from the top of the paper to the bottom with a crayon (or pencil or pen), does your child copy you by drawing a single line on the paper in any direction?</v>
      </c>
      <c r="D520" s="28" t="str">
        <f t="shared" si="31"/>
        <v>q520: Nyuma yo kwitegereza uko ushushanya umurongo ku rupapuro uva hejuru ujyana hasi ukoresheje ikaramu y’igiti cyangwa indi karamu, ese umwana wawe arakwigana ashushanya umurongo umwe ku rupapuro mu cyerekezo icyo aricyo cyose?</v>
      </c>
      <c r="E520" s="28" t="s">
        <v>2012</v>
      </c>
      <c r="F520" s="28" t="s">
        <v>2013</v>
      </c>
      <c r="G520" s="28" t="s">
        <v>2014</v>
      </c>
      <c r="H520" s="28" t="s">
        <v>2015</v>
      </c>
      <c r="I520" s="28" t="s">
        <v>2016</v>
      </c>
      <c r="J520" s="28"/>
      <c r="K520" s="28"/>
      <c r="L520" s="28"/>
      <c r="M520" s="28"/>
      <c r="N520" s="28"/>
      <c r="O520" s="28"/>
      <c r="P520" s="28"/>
      <c r="Q520" s="28" t="s">
        <v>716</v>
      </c>
      <c r="R520" s="28"/>
      <c r="S520" s="28"/>
      <c r="T520" s="28"/>
      <c r="U520" s="28"/>
      <c r="V520" s="28"/>
      <c r="W520" s="28"/>
      <c r="X520" s="28"/>
      <c r="Y520" s="28"/>
      <c r="Z520" s="28"/>
      <c r="AA520" s="28"/>
      <c r="AB520" s="28"/>
      <c r="AC520" s="28"/>
      <c r="AD520" s="28"/>
      <c r="AE520" s="28"/>
      <c r="AF520" s="28"/>
    </row>
    <row r="521" spans="1:32" ht="15.75" customHeight="1">
      <c r="A521" s="28" t="s">
        <v>1380</v>
      </c>
      <c r="B521" s="28" t="s">
        <v>2088</v>
      </c>
      <c r="C521" s="28" t="str">
        <f t="shared" si="30"/>
        <v xml:space="preserve">q521: If you do any of the following gestures, does your child copy at least one of them?_x000D_A. Open and close your mouth._x000D_B. Blink your eyes. _x000D_C. Pull on your earlobe._x000D_D. Pat your cheek. </v>
      </c>
      <c r="D521" s="28" t="str">
        <f t="shared" si="31"/>
        <v>q521: Iyo ukoze amwe muri aya marenga (Ibimenyetso)  akurikira umwana wawe ajya nibura yigana kimwe muri ibi? _x000D_A. Kubumbura no gufunga umunwa_x000D_B. Guhumbya amaso_x000D_C. Gukurura ugutwi_x000D_D. Gukubita ku kananwa</v>
      </c>
      <c r="E521" s="28" t="s">
        <v>2089</v>
      </c>
      <c r="F521" s="28" t="s">
        <v>2090</v>
      </c>
      <c r="G521" s="28" t="s">
        <v>2091</v>
      </c>
      <c r="H521" s="28"/>
      <c r="I521" s="28"/>
      <c r="J521" s="28"/>
      <c r="K521" s="28"/>
      <c r="L521" s="28"/>
      <c r="M521" s="28"/>
      <c r="N521" s="28"/>
      <c r="O521" s="28"/>
      <c r="P521" s="28"/>
      <c r="Q521" s="28" t="s">
        <v>716</v>
      </c>
      <c r="R521" s="28"/>
      <c r="S521" s="28"/>
      <c r="T521" s="28"/>
      <c r="U521" s="28"/>
      <c r="V521" s="28"/>
      <c r="W521" s="28"/>
      <c r="X521" s="28"/>
      <c r="Y521" s="28"/>
      <c r="Z521" s="28"/>
      <c r="AA521" s="28"/>
      <c r="AB521" s="28"/>
      <c r="AC521" s="28"/>
      <c r="AD521" s="28"/>
      <c r="AE521" s="28"/>
      <c r="AF521" s="28"/>
    </row>
    <row r="522" spans="1:32" ht="15.75" customHeight="1">
      <c r="A522" s="28" t="s">
        <v>1380</v>
      </c>
      <c r="B522" s="28" t="s">
        <v>2092</v>
      </c>
      <c r="C522" s="28" t="str">
        <f t="shared" si="30"/>
        <v>q522: If you give your child a bottle, spoon, or pencil upside down, does he/she turn it right side up so that he/she can use it properly?</v>
      </c>
      <c r="D522" s="28" t="str">
        <f t="shared" si="31"/>
        <v>q522: Iyo muhaye umwana wanyu icupa, Ikiyiko cyangwa ikaramu y'igiti bicuritse ashobora kubicurukura kuburyo abikoresha neza nk'uko bikwiye?</v>
      </c>
      <c r="E522" s="28" t="s">
        <v>3860</v>
      </c>
      <c r="F522" s="28" t="s">
        <v>2093</v>
      </c>
      <c r="G522" s="28" t="s">
        <v>2094</v>
      </c>
      <c r="H522" s="28"/>
      <c r="I522" s="28"/>
      <c r="J522" s="28"/>
      <c r="K522" s="28"/>
      <c r="L522" s="28"/>
      <c r="M522" s="28"/>
      <c r="N522" s="28"/>
      <c r="O522" s="28"/>
      <c r="P522" s="28"/>
      <c r="Q522" s="28" t="s">
        <v>716</v>
      </c>
      <c r="R522" s="28"/>
      <c r="S522" s="28"/>
      <c r="T522" s="28"/>
      <c r="U522" s="28"/>
      <c r="V522" s="28"/>
      <c r="W522" s="28"/>
      <c r="X522" s="28"/>
      <c r="Y522" s="28"/>
      <c r="Z522" s="28"/>
      <c r="AA522" s="28"/>
      <c r="AB522" s="28"/>
      <c r="AC522" s="28"/>
      <c r="AD522" s="28"/>
      <c r="AE522" s="28"/>
      <c r="AF522" s="28"/>
    </row>
    <row r="523" spans="1:32" ht="15.75" customHeight="1">
      <c r="A523" s="28" t="s">
        <v>1380</v>
      </c>
      <c r="B523" s="28" t="s">
        <v>2095</v>
      </c>
      <c r="C523" s="28" t="str">
        <f t="shared" si="30"/>
        <v>q523: While your child watches, line up four objects like blocks or cars in a row. Does your child copy or imitate you and line up at least two blocks side by side?</v>
      </c>
      <c r="D523" s="28" t="str">
        <f t="shared" si="31"/>
        <v xml:space="preserve">q523: Mu gihe umwana wawe yitegereza, utondeka ku murongo umwe ibikoresaho 4 nk’udutafari cyangwa utumodoka? Ese uwo mwana wawe abisubiramo cyangwa akakwigana hanyuma agatondeka ibikoresho 2 ku murongo. </v>
      </c>
      <c r="E523" s="28" t="s">
        <v>2096</v>
      </c>
      <c r="F523" s="28" t="s">
        <v>2097</v>
      </c>
      <c r="G523" s="28" t="s">
        <v>2098</v>
      </c>
      <c r="H523" s="28" t="s">
        <v>2099</v>
      </c>
      <c r="I523" s="28" t="s">
        <v>2100</v>
      </c>
      <c r="J523" s="28"/>
      <c r="K523" s="28"/>
      <c r="L523" s="28"/>
      <c r="M523" s="28"/>
      <c r="N523" s="28"/>
      <c r="O523" s="28"/>
      <c r="P523" s="28"/>
      <c r="Q523" s="28" t="s">
        <v>716</v>
      </c>
      <c r="R523" s="28"/>
      <c r="S523" s="28"/>
      <c r="T523" s="28"/>
      <c r="U523" s="28"/>
      <c r="V523" s="28"/>
      <c r="W523" s="28"/>
      <c r="X523" s="28"/>
      <c r="Y523" s="28"/>
      <c r="Z523" s="28"/>
      <c r="AA523" s="28"/>
      <c r="AB523" s="28"/>
      <c r="AC523" s="28"/>
      <c r="AD523" s="28"/>
      <c r="AE523" s="28"/>
      <c r="AF523" s="28"/>
    </row>
    <row r="524" spans="1:32" ht="15.75" customHeight="1">
      <c r="A524" s="28" t="s">
        <v>1380</v>
      </c>
      <c r="B524" s="28" t="s">
        <v>2101</v>
      </c>
      <c r="C524" s="28" t="str">
        <f t="shared" si="30"/>
        <v>q524: If your child wants something he/she cannot reach, does he/she find a chair or box to stand on to reach it?</v>
      </c>
      <c r="D524" s="28" t="str">
        <f t="shared" si="31"/>
        <v>q524: Niba umwana wawe ashaka ikintu atabasha gushyikira, ese ashakisha intebe cyangwa agarito ko guhagararaho ngo akigereho cyangwa afata inkoni akagikubitaho ngo kimanuke?</v>
      </c>
      <c r="E524" s="28" t="s">
        <v>3858</v>
      </c>
      <c r="F524" s="28" t="s">
        <v>2102</v>
      </c>
      <c r="G524" s="28" t="s">
        <v>2103</v>
      </c>
      <c r="H524" s="28" t="s">
        <v>2104</v>
      </c>
      <c r="I524" s="28" t="s">
        <v>2105</v>
      </c>
      <c r="J524" s="28"/>
      <c r="K524" s="28"/>
      <c r="L524" s="28"/>
      <c r="M524" s="28"/>
      <c r="N524" s="28"/>
      <c r="O524" s="28"/>
      <c r="P524" s="28"/>
      <c r="Q524" s="28" t="s">
        <v>716</v>
      </c>
      <c r="R524" s="28"/>
      <c r="S524" s="28"/>
      <c r="T524" s="28"/>
      <c r="U524" s="28"/>
      <c r="V524" s="28"/>
      <c r="W524" s="28"/>
      <c r="X524" s="28"/>
      <c r="Y524" s="28"/>
      <c r="Z524" s="28"/>
      <c r="AA524" s="28"/>
      <c r="AB524" s="28"/>
      <c r="AC524" s="28"/>
      <c r="AD524" s="28"/>
      <c r="AE524" s="28"/>
      <c r="AF524" s="28"/>
    </row>
    <row r="525" spans="1:32" ht="15.75" customHeight="1">
      <c r="A525" s="28" t="s">
        <v>1380</v>
      </c>
      <c r="B525" s="28" t="s">
        <v>2106</v>
      </c>
      <c r="C525" s="28" t="str">
        <f t="shared" si="30"/>
        <v>q525: Does your child feed herself with a spoon, even though he/she may spill some food?</v>
      </c>
      <c r="D525" s="28" t="str">
        <f t="shared" si="31"/>
        <v>q525: Umwana wanyu ajya yirisha akoresheje ikiyiko, n'ubwo bimwe byatakara?</v>
      </c>
      <c r="E525" s="28" t="s">
        <v>3945</v>
      </c>
      <c r="F525" s="28" t="s">
        <v>2107</v>
      </c>
      <c r="G525" s="28" t="s">
        <v>1851</v>
      </c>
      <c r="H525" s="28"/>
      <c r="I525" s="28"/>
      <c r="J525" s="28"/>
      <c r="K525" s="28"/>
      <c r="L525" s="28"/>
      <c r="M525" s="28"/>
      <c r="N525" s="28"/>
      <c r="O525" s="28"/>
      <c r="P525" s="28"/>
      <c r="Q525" s="28" t="s">
        <v>716</v>
      </c>
      <c r="R525" s="28"/>
      <c r="S525" s="28"/>
      <c r="T525" s="28"/>
      <c r="U525" s="28"/>
      <c r="V525" s="28"/>
      <c r="W525" s="28"/>
      <c r="X525" s="28"/>
      <c r="Y525" s="28"/>
      <c r="Z525" s="28"/>
      <c r="AA525" s="28"/>
      <c r="AB525" s="28"/>
      <c r="AC525" s="28"/>
      <c r="AD525" s="28"/>
      <c r="AE525" s="28"/>
      <c r="AF525" s="28"/>
    </row>
    <row r="526" spans="1:32" ht="15.75" customHeight="1">
      <c r="A526" s="28" t="s">
        <v>1380</v>
      </c>
      <c r="B526" s="28" t="s">
        <v>2108</v>
      </c>
      <c r="C526" s="28" t="str">
        <f t="shared" si="30"/>
        <v>q526: Does your child get your attention or try to show you something by pulling on your hand or clothes?</v>
      </c>
      <c r="D526" s="28" t="str">
        <f t="shared" si="31"/>
        <v>q526: Ese umwana wawe agusaba kumwitaho ( nk’iyo ashaka kwituma, kwihagarika cyangwa ko umwarurira ibiryo) cyangwa ajya agerageza kukwereka ikintu agukurura ikiganza cyangwa imyenda?</v>
      </c>
      <c r="E526" s="28" t="s">
        <v>1942</v>
      </c>
      <c r="F526" s="28" t="s">
        <v>1858</v>
      </c>
      <c r="G526" s="28" t="s">
        <v>1943</v>
      </c>
      <c r="H526" s="28"/>
      <c r="I526" s="28"/>
      <c r="J526" s="28"/>
      <c r="K526" s="28"/>
      <c r="L526" s="28"/>
      <c r="M526" s="28"/>
      <c r="N526" s="28"/>
      <c r="O526" s="28"/>
      <c r="P526" s="28"/>
      <c r="Q526" s="28" t="s">
        <v>716</v>
      </c>
      <c r="R526" s="28"/>
      <c r="S526" s="28"/>
      <c r="T526" s="28"/>
      <c r="U526" s="28"/>
      <c r="V526" s="28"/>
      <c r="W526" s="28"/>
      <c r="X526" s="28"/>
      <c r="Y526" s="28"/>
      <c r="Z526" s="28"/>
      <c r="AA526" s="28"/>
      <c r="AB526" s="28"/>
      <c r="AC526" s="28"/>
      <c r="AD526" s="28"/>
      <c r="AE526" s="28"/>
      <c r="AF526" s="28"/>
    </row>
    <row r="527" spans="1:32" ht="15.75" customHeight="1">
      <c r="A527" s="28" t="s">
        <v>1380</v>
      </c>
      <c r="B527" s="28" t="s">
        <v>2109</v>
      </c>
      <c r="C527" s="28" t="str">
        <f t="shared" si="30"/>
        <v>q527: Does your child drink from a cup or glass, putting it down again with little spilling?</v>
      </c>
      <c r="D527" s="28" t="str">
        <f t="shared" si="31"/>
        <v>q527: Ese umwana wawe anywesha igikombe cyangwa ikirahuri agenda agitereka hasi hakameneka duke tw’ibyo ari kunywa?</v>
      </c>
      <c r="E527" s="28" t="s">
        <v>2028</v>
      </c>
      <c r="F527" s="28" t="s">
        <v>2029</v>
      </c>
      <c r="G527" s="28" t="s">
        <v>1564</v>
      </c>
      <c r="H527" s="28"/>
      <c r="I527" s="28"/>
      <c r="J527" s="28"/>
      <c r="K527" s="28"/>
      <c r="L527" s="28"/>
      <c r="M527" s="28"/>
      <c r="N527" s="28"/>
      <c r="O527" s="28"/>
      <c r="P527" s="28"/>
      <c r="Q527" s="28" t="s">
        <v>716</v>
      </c>
      <c r="R527" s="28"/>
      <c r="S527" s="28"/>
      <c r="T527" s="28"/>
      <c r="U527" s="28"/>
      <c r="V527" s="28"/>
      <c r="W527" s="28"/>
      <c r="X527" s="28"/>
      <c r="Y527" s="28"/>
      <c r="Z527" s="28"/>
      <c r="AA527" s="28"/>
      <c r="AB527" s="28"/>
      <c r="AC527" s="28"/>
      <c r="AD527" s="28"/>
      <c r="AE527" s="28"/>
      <c r="AF527" s="28"/>
    </row>
    <row r="528" spans="1:32" ht="15.75" customHeight="1">
      <c r="A528" s="28" t="s">
        <v>1380</v>
      </c>
      <c r="B528" s="28" t="s">
        <v>2110</v>
      </c>
      <c r="C528" s="28" t="str">
        <f t="shared" si="30"/>
        <v>q528: Does your child copy the activities you do, such as wipe up a spill, sweep, shave, or comb hair?</v>
      </c>
      <c r="D528" s="28" t="str">
        <f t="shared" si="31"/>
        <v>q528: Ese umwana wawe yigana imirimo ukora; nko guhanagura, gukoropa, gukubura, kogosha cyangwa gusokoza umusatsi?</v>
      </c>
      <c r="E528" s="28" t="s">
        <v>2031</v>
      </c>
      <c r="F528" s="28" t="s">
        <v>2032</v>
      </c>
      <c r="G528" s="28" t="s">
        <v>2033</v>
      </c>
      <c r="H528" s="28"/>
      <c r="I528" s="28"/>
      <c r="J528" s="28"/>
      <c r="K528" s="28"/>
      <c r="L528" s="28"/>
      <c r="M528" s="28"/>
      <c r="N528" s="28"/>
      <c r="O528" s="28"/>
      <c r="P528" s="28"/>
      <c r="Q528" s="28" t="s">
        <v>716</v>
      </c>
      <c r="R528" s="28"/>
      <c r="S528" s="28"/>
      <c r="T528" s="28"/>
      <c r="U528" s="28"/>
      <c r="V528" s="28"/>
      <c r="W528" s="28"/>
      <c r="X528" s="28"/>
      <c r="Y528" s="28"/>
      <c r="Z528" s="28"/>
      <c r="AA528" s="28"/>
      <c r="AB528" s="28"/>
      <c r="AC528" s="28"/>
      <c r="AD528" s="28"/>
      <c r="AE528" s="28"/>
      <c r="AF528" s="28"/>
    </row>
    <row r="529" spans="1:32" ht="15.75" customHeight="1">
      <c r="A529" s="28" t="s">
        <v>1380</v>
      </c>
      <c r="B529" s="28" t="s">
        <v>2111</v>
      </c>
      <c r="C529" s="28" t="str">
        <f t="shared" si="30"/>
        <v>q529: When playing with either a stuffed animal or a doll, does your child pretend to rock it, feed it, change its diapers, put it to bed, and so forth?</v>
      </c>
      <c r="D529" s="28" t="str">
        <f t="shared" si="31"/>
        <v>q529: Igihe umwana wawe akina n’igikinisho cy’inyamwaswa cyangwa igipupe, ese umwana wawe asa n’ukizembagiza, akigaburira, agihindurira amaranje, akiryamisha ku buriri n’ibindi?</v>
      </c>
      <c r="E529" s="28" t="s">
        <v>2112</v>
      </c>
      <c r="F529" s="28" t="s">
        <v>2113</v>
      </c>
      <c r="G529" s="28" t="s">
        <v>2114</v>
      </c>
      <c r="H529" s="28"/>
      <c r="I529" s="28"/>
      <c r="J529" s="28"/>
      <c r="K529" s="28"/>
      <c r="L529" s="28"/>
      <c r="M529" s="28"/>
      <c r="N529" s="28"/>
      <c r="O529" s="28"/>
      <c r="P529" s="28"/>
      <c r="Q529" s="28" t="s">
        <v>716</v>
      </c>
      <c r="R529" s="28"/>
      <c r="S529" s="28"/>
      <c r="T529" s="28"/>
      <c r="U529" s="28"/>
      <c r="V529" s="28"/>
      <c r="W529" s="28"/>
      <c r="X529" s="28"/>
      <c r="Y529" s="28"/>
      <c r="Z529" s="28"/>
      <c r="AA529" s="28"/>
      <c r="AB529" s="28"/>
      <c r="AC529" s="28"/>
      <c r="AD529" s="28"/>
      <c r="AE529" s="28"/>
      <c r="AF529" s="28"/>
    </row>
    <row r="530" spans="1:32" ht="15.75" customHeight="1">
      <c r="A530" s="28" t="s">
        <v>1380</v>
      </c>
      <c r="B530" s="28" t="s">
        <v>2115</v>
      </c>
      <c r="C530" s="28" t="str">
        <f t="shared" si="30"/>
        <v>q530: Does your child eat with a fork?</v>
      </c>
      <c r="D530" s="28" t="str">
        <f t="shared" si="31"/>
        <v>q530: Ese umwana wawe arisha ikanya?</v>
      </c>
      <c r="E530" s="28" t="s">
        <v>2116</v>
      </c>
      <c r="F530" s="28" t="s">
        <v>2117</v>
      </c>
      <c r="G530" s="28" t="s">
        <v>2118</v>
      </c>
      <c r="H530" s="28"/>
      <c r="I530" s="28"/>
      <c r="J530" s="28"/>
      <c r="K530" s="28"/>
      <c r="L530" s="28"/>
      <c r="M530" s="28"/>
      <c r="N530" s="28"/>
      <c r="O530" s="28"/>
      <c r="P530" s="28"/>
      <c r="Q530" s="28" t="s">
        <v>716</v>
      </c>
      <c r="R530" s="28"/>
      <c r="S530" s="28"/>
      <c r="T530" s="28"/>
      <c r="U530" s="28"/>
      <c r="V530" s="28"/>
      <c r="W530" s="28"/>
      <c r="X530" s="28"/>
      <c r="Y530" s="28"/>
      <c r="Z530" s="28"/>
      <c r="AA530" s="28"/>
      <c r="AB530" s="28"/>
      <c r="AC530" s="28"/>
      <c r="AD530" s="28"/>
      <c r="AE530" s="28"/>
      <c r="AF530" s="28"/>
    </row>
    <row r="531" spans="1:32" ht="15.75" customHeight="1">
      <c r="A531" s="28" t="s">
        <v>572</v>
      </c>
      <c r="B531" s="28" t="s">
        <v>2034</v>
      </c>
      <c r="C531" s="28" t="str">
        <f t="shared" si="30"/>
        <v xml:space="preserve">q531: </v>
      </c>
      <c r="D531" s="28" t="str">
        <f t="shared" si="31"/>
        <v xml:space="preserve">q531: </v>
      </c>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c r="AF531" s="28"/>
    </row>
    <row r="532" spans="1:32" ht="15.75" customHeight="1">
      <c r="A532" s="28" t="s">
        <v>568</v>
      </c>
      <c r="B532" s="28" t="s">
        <v>2119</v>
      </c>
      <c r="C532" s="28" t="str">
        <f t="shared" si="30"/>
        <v>q532: Module 3.9 ASQ - 22 month (asq22)</v>
      </c>
      <c r="D532" s="28" t="str">
        <f t="shared" si="31"/>
        <v>q532: Module 3.9 ASQ - 22 month (asq22)</v>
      </c>
      <c r="E532" s="28" t="s">
        <v>2120</v>
      </c>
      <c r="F532" s="28" t="s">
        <v>2120</v>
      </c>
      <c r="G532" s="28"/>
      <c r="H532" s="28"/>
      <c r="I532" s="28"/>
      <c r="J532" s="28"/>
      <c r="K532" s="28"/>
      <c r="L532" s="28"/>
      <c r="M532" s="28"/>
      <c r="N532" s="28"/>
      <c r="O532" s="28" t="s">
        <v>2121</v>
      </c>
      <c r="P532" s="28"/>
      <c r="Q532" s="28"/>
      <c r="R532" s="28"/>
      <c r="S532" s="28"/>
      <c r="T532" s="28"/>
      <c r="U532" s="28"/>
      <c r="V532" s="28"/>
      <c r="W532" s="28"/>
      <c r="X532" s="28"/>
      <c r="Y532" s="28"/>
      <c r="Z532" s="28"/>
      <c r="AA532" s="28"/>
      <c r="AB532" s="28"/>
      <c r="AC532" s="28"/>
      <c r="AD532" s="28" t="s">
        <v>2122</v>
      </c>
      <c r="AE532" s="28"/>
      <c r="AF532" s="28"/>
    </row>
    <row r="533" spans="1:32" ht="15.75" customHeight="1">
      <c r="A533" s="28" t="s">
        <v>449</v>
      </c>
      <c r="B533" s="28" t="s">
        <v>2123</v>
      </c>
      <c r="C533" s="28" t="str">
        <f t="shared" si="30"/>
        <v>q533: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533" s="28" t="str">
        <f t="shared" si="31"/>
        <v xml:space="preserve">q533: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533" s="28" t="s">
        <v>1377</v>
      </c>
      <c r="F533" s="28" t="s">
        <v>1378</v>
      </c>
      <c r="G533" s="28" t="s">
        <v>2124</v>
      </c>
      <c r="H533" s="28"/>
      <c r="I533" s="28"/>
      <c r="J533" s="28"/>
      <c r="K533" s="28"/>
      <c r="L533" s="28"/>
      <c r="M533" s="28"/>
      <c r="N533" s="28"/>
      <c r="O533" s="28"/>
      <c r="P533" s="28"/>
      <c r="Q533" s="28" t="s">
        <v>855</v>
      </c>
      <c r="R533" s="28"/>
      <c r="S533" s="28"/>
      <c r="T533" s="28"/>
      <c r="U533" s="28"/>
      <c r="V533" s="28"/>
      <c r="W533" s="28"/>
      <c r="X533" s="28"/>
      <c r="Y533" s="28"/>
      <c r="Z533" s="28"/>
      <c r="AA533" s="28"/>
      <c r="AB533" s="28"/>
      <c r="AC533" s="28"/>
      <c r="AD533" s="28"/>
      <c r="AE533" s="28"/>
      <c r="AF533" s="28"/>
    </row>
    <row r="534" spans="1:32" ht="15.75" customHeight="1">
      <c r="A534" s="28" t="s">
        <v>1380</v>
      </c>
      <c r="B534" s="28" t="s">
        <v>2125</v>
      </c>
      <c r="C534" s="28" t="str">
        <f t="shared" si="30"/>
        <v>q534:  If you point to a picture of a ball (kitty, cup, hat, etc.) and ask your child, “What is this?” does your child correctly name at least one picture?</v>
      </c>
      <c r="D534" s="28" t="str">
        <f t="shared" si="31"/>
        <v xml:space="preserve">q534: Niba utunze urutoki igishushanyo cy’umupira, (injangwe, igikombe n’ingofero cyangwa ikindi) hanyuma ukabaza umwana wawe “Iki ni iki?”, ese umwana wawe avuga nibura izina ry’igishushanyo kmwe? </v>
      </c>
      <c r="E534" s="28" t="s">
        <v>2126</v>
      </c>
      <c r="F534" s="28" t="s">
        <v>2046</v>
      </c>
      <c r="G534" s="28" t="s">
        <v>2047</v>
      </c>
      <c r="H534" s="28"/>
      <c r="I534" s="28"/>
      <c r="J534" s="28"/>
      <c r="K534" s="28"/>
      <c r="L534" s="28"/>
      <c r="M534" s="28"/>
      <c r="N534" s="28"/>
      <c r="O534" s="28"/>
      <c r="P534" s="28"/>
      <c r="Q534" s="28" t="s">
        <v>716</v>
      </c>
      <c r="R534" s="28"/>
      <c r="S534" s="28"/>
      <c r="T534" s="28"/>
      <c r="U534" s="28"/>
      <c r="V534" s="28"/>
      <c r="W534" s="28"/>
      <c r="X534" s="28"/>
      <c r="Y534" s="28"/>
      <c r="Z534" s="28"/>
      <c r="AA534" s="28"/>
      <c r="AB534" s="28"/>
      <c r="AC534" s="28"/>
      <c r="AD534" s="28"/>
      <c r="AE534" s="28"/>
      <c r="AF534" s="28"/>
    </row>
    <row r="535" spans="1:32" ht="15.75" customHeight="1">
      <c r="A535" s="28" t="s">
        <v>1380</v>
      </c>
      <c r="B535" s="28" t="s">
        <v>2127</v>
      </c>
      <c r="C535" s="28" t="str">
        <f t="shared" si="30"/>
        <v>q535: Without giving her clues by pointing or using gestures, can your child carry out at least three of these kinds of directions?_x000D_A. Put the toy on the table._x000D_B. Close the door._x000D_C. Bring me a towel._x000D_D. Find your coat._x000D_E. Take my hand._x000D_F. Get your book.</v>
      </c>
      <c r="D535" s="28" t="str">
        <f t="shared" si="31"/>
        <v>q535: Nta kumwerekera utunga urutoki cyangwa ngo ukoreshe amarenga, umwana wawe ashobora gukurikiza nibura bitatu mu mabwiriza akurikira? _x000D_A. Shyira ikintu ku meza._x000D_B. Kinga urugi._x000D_C. Mpereza igitambaro._x000D_D. Shaka ikoti ryawe._x000D_E. Fata ikiganza cyanjye._x000D_F. Fata igitabo.</v>
      </c>
      <c r="E535" s="28" t="s">
        <v>2128</v>
      </c>
      <c r="F535" s="28" t="s">
        <v>2129</v>
      </c>
      <c r="G535" s="28" t="s">
        <v>2051</v>
      </c>
      <c r="H535" s="28"/>
      <c r="I535" s="28"/>
      <c r="J535" s="28"/>
      <c r="K535" s="28"/>
      <c r="L535" s="28"/>
      <c r="M535" s="28"/>
      <c r="N535" s="28"/>
      <c r="O535" s="28"/>
      <c r="P535" s="28"/>
      <c r="Q535" s="28" t="s">
        <v>716</v>
      </c>
      <c r="R535" s="28"/>
      <c r="S535" s="28"/>
      <c r="T535" s="28"/>
      <c r="U535" s="28"/>
      <c r="V535" s="28"/>
      <c r="W535" s="28"/>
      <c r="X535" s="28"/>
      <c r="Y535" s="28"/>
      <c r="Z535" s="28"/>
      <c r="AA535" s="28"/>
      <c r="AB535" s="28"/>
      <c r="AC535" s="28"/>
      <c r="AD535" s="28"/>
      <c r="AE535" s="28"/>
      <c r="AF535" s="28"/>
    </row>
    <row r="536" spans="1:32" ht="15.75" customHeight="1">
      <c r="A536" s="28" t="s">
        <v>1380</v>
      </c>
      <c r="B536" s="28" t="s">
        <v>2130</v>
      </c>
      <c r="C536" s="28" t="str">
        <f t="shared" si="30"/>
        <v>q536: When you ask your child to point to her nose, eyes, hair, feet, ears, and so forth, does he/she correctly point to at least seven body parts?</v>
      </c>
      <c r="D536" s="28" t="str">
        <f t="shared" si="31"/>
        <v>q536: I gihe usabye umwana gutunga urutoki izuru rye, amaso, umusatsi, ibirenge, amatwi n’ibindi, ese atunga urutoki neza nibura ibice 7 by’umubiri?</v>
      </c>
      <c r="E536" s="28" t="s">
        <v>3946</v>
      </c>
      <c r="F536" s="28" t="s">
        <v>2131</v>
      </c>
      <c r="G536" s="28" t="s">
        <v>2132</v>
      </c>
      <c r="H536" s="28" t="s">
        <v>4007</v>
      </c>
      <c r="I536" s="28" t="s">
        <v>2133</v>
      </c>
      <c r="J536" s="28"/>
      <c r="K536" s="28"/>
      <c r="L536" s="28"/>
      <c r="M536" s="28"/>
      <c r="N536" s="28"/>
      <c r="O536" s="28"/>
      <c r="P536" s="28"/>
      <c r="Q536" s="28" t="s">
        <v>716</v>
      </c>
      <c r="R536" s="28"/>
      <c r="S536" s="28"/>
      <c r="T536" s="28"/>
      <c r="U536" s="28"/>
      <c r="V536" s="28"/>
      <c r="W536" s="28"/>
      <c r="X536" s="28"/>
      <c r="Y536" s="28"/>
      <c r="Z536" s="28"/>
      <c r="AA536" s="28"/>
      <c r="AB536" s="28"/>
      <c r="AC536" s="28"/>
      <c r="AD536" s="28"/>
      <c r="AE536" s="28"/>
      <c r="AF536" s="28"/>
    </row>
    <row r="537" spans="1:32" ht="15.75" customHeight="1">
      <c r="A537" s="28" t="s">
        <v>1380</v>
      </c>
      <c r="B537" s="28" t="s">
        <v>2134</v>
      </c>
      <c r="C537" s="28" t="str">
        <f t="shared" si="30"/>
        <v>q537: Does your child say 15 or more words in addition to “Mama” and “Dada”?</v>
      </c>
      <c r="D537" s="28" t="str">
        <f t="shared" si="31"/>
        <v>q537: Ese umwana wawe avuga amagambo 15 cyangwa menshi yiyongera kuri “Mama’ na “Papa”?</v>
      </c>
      <c r="E537" s="28" t="s">
        <v>2135</v>
      </c>
      <c r="F537" s="28" t="s">
        <v>2136</v>
      </c>
      <c r="G537" s="28" t="s">
        <v>2137</v>
      </c>
      <c r="H537" s="28"/>
      <c r="I537" s="28"/>
      <c r="J537" s="28"/>
      <c r="K537" s="28"/>
      <c r="L537" s="28"/>
      <c r="M537" s="28"/>
      <c r="N537" s="28"/>
      <c r="O537" s="28"/>
      <c r="P537" s="28"/>
      <c r="Q537" s="28" t="s">
        <v>716</v>
      </c>
      <c r="R537" s="28"/>
      <c r="S537" s="28"/>
      <c r="T537" s="28"/>
      <c r="U537" s="28"/>
      <c r="V537" s="28"/>
      <c r="W537" s="28"/>
      <c r="X537" s="28"/>
      <c r="Y537" s="28"/>
      <c r="Z537" s="28"/>
      <c r="AA537" s="28"/>
      <c r="AB537" s="28"/>
      <c r="AC537" s="28"/>
      <c r="AD537" s="28"/>
      <c r="AE537" s="28"/>
      <c r="AF537" s="28"/>
    </row>
    <row r="538" spans="1:32" ht="15.75" customHeight="1">
      <c r="A538" s="28" t="s">
        <v>1380</v>
      </c>
      <c r="B538" s="28" t="s">
        <v>2138</v>
      </c>
      <c r="C538" s="28" t="str">
        <f t="shared" si="30"/>
        <v>q538: Does your child correctly use at least two words like “me,” “I,” “mine,” and “you”?</v>
      </c>
      <c r="D538" s="28" t="str">
        <f t="shared" si="31"/>
        <v xml:space="preserve">q538: Ese umwana wawe akoresha neza nibura amagambo abiri nka ‘Jyewe’, “Jye”, “ibyanjye” na “wowe”? </v>
      </c>
      <c r="E538" s="28" t="s">
        <v>2139</v>
      </c>
      <c r="F538" s="28" t="s">
        <v>2140</v>
      </c>
      <c r="G538" s="28" t="s">
        <v>2141</v>
      </c>
      <c r="H538" s="28"/>
      <c r="I538" s="28"/>
      <c r="J538" s="28"/>
      <c r="K538" s="28"/>
      <c r="L538" s="28"/>
      <c r="M538" s="28"/>
      <c r="N538" s="28"/>
      <c r="O538" s="28"/>
      <c r="P538" s="28"/>
      <c r="Q538" s="28" t="s">
        <v>716</v>
      </c>
      <c r="R538" s="28"/>
      <c r="S538" s="28"/>
      <c r="T538" s="28"/>
      <c r="U538" s="28"/>
      <c r="V538" s="28"/>
      <c r="W538" s="28"/>
      <c r="X538" s="28"/>
      <c r="Y538" s="28"/>
      <c r="Z538" s="28"/>
      <c r="AA538" s="28"/>
      <c r="AB538" s="28"/>
      <c r="AC538" s="28"/>
      <c r="AD538" s="28"/>
      <c r="AE538" s="28"/>
      <c r="AF538" s="28"/>
    </row>
    <row r="539" spans="1:32" ht="15.75" customHeight="1">
      <c r="A539" s="28" t="s">
        <v>1380</v>
      </c>
      <c r="B539" s="28" t="s">
        <v>2142</v>
      </c>
      <c r="C539" s="28" t="str">
        <f t="shared" si="30"/>
        <v>q539: Does your child say two or three words that represent different ideas together, such as “See dog,” “Mommy come home,” or “Kitty gone”?</v>
      </c>
      <c r="D539" s="28" t="str">
        <f t="shared" si="31"/>
        <v>q539: Ese umwana wawe avuga amagambo 2 cyangwa 3 agaragaza ibitekerezo bitandukanye hamwe nka “Reba imbwa”, “Mama ngwino mu rugo” cyangwa ngo “Injangwe yagiye”?</v>
      </c>
      <c r="E539" s="28" t="s">
        <v>1968</v>
      </c>
      <c r="F539" s="28" t="s">
        <v>2143</v>
      </c>
      <c r="G539" s="28" t="s">
        <v>1970</v>
      </c>
      <c r="H539" s="28" t="s">
        <v>2144</v>
      </c>
      <c r="I539" s="28" t="s">
        <v>2145</v>
      </c>
      <c r="J539" s="28"/>
      <c r="K539" s="28"/>
      <c r="L539" s="28"/>
      <c r="M539" s="28"/>
      <c r="N539" s="28"/>
      <c r="O539" s="28"/>
      <c r="P539" s="28"/>
      <c r="Q539" s="28" t="s">
        <v>716</v>
      </c>
      <c r="R539" s="28"/>
      <c r="S539" s="28"/>
      <c r="T539" s="28"/>
      <c r="U539" s="28"/>
      <c r="V539" s="28"/>
      <c r="W539" s="28"/>
      <c r="X539" s="28"/>
      <c r="Y539" s="28"/>
      <c r="Z539" s="28"/>
      <c r="AA539" s="28"/>
      <c r="AB539" s="28"/>
      <c r="AC539" s="28"/>
      <c r="AD539" s="28"/>
      <c r="AE539" s="28"/>
      <c r="AF539" s="28"/>
    </row>
    <row r="540" spans="1:32" ht="15.75" customHeight="1">
      <c r="A540" s="28" t="s">
        <v>1380</v>
      </c>
      <c r="B540" s="28" t="s">
        <v>2146</v>
      </c>
      <c r="C540" s="28" t="str">
        <f t="shared" si="30"/>
        <v>q540: When you show your child how to kick a large ball, does he/she try to kick the ball by moving his/her leg forward or by walking into it?</v>
      </c>
      <c r="D540" s="28" t="str">
        <f t="shared" si="31"/>
        <v>q540: Igihe wereka umwana wawe uko batera umupira munini, ese yaba agerageza gutera umupira asa n’utera ishoti (ajyana ukuguru kwe imbere) cyangwa awushorera?</v>
      </c>
      <c r="E540" s="28" t="s">
        <v>3905</v>
      </c>
      <c r="F540" s="28" t="s">
        <v>2147</v>
      </c>
      <c r="G540" s="28" t="s">
        <v>1988</v>
      </c>
      <c r="H540" s="28" t="s">
        <v>1989</v>
      </c>
      <c r="I540" s="28" t="s">
        <v>2148</v>
      </c>
      <c r="J540" s="28"/>
      <c r="K540" s="28"/>
      <c r="L540" s="28"/>
      <c r="M540" s="28"/>
      <c r="N540" s="28"/>
      <c r="O540" s="28"/>
      <c r="P540" s="28"/>
      <c r="Q540" s="28" t="s">
        <v>716</v>
      </c>
      <c r="R540" s="28"/>
      <c r="S540" s="28"/>
      <c r="T540" s="28"/>
      <c r="U540" s="28"/>
      <c r="V540" s="28"/>
      <c r="W540" s="28"/>
      <c r="X540" s="28"/>
      <c r="Y540" s="28"/>
      <c r="Z540" s="28"/>
      <c r="AA540" s="28"/>
      <c r="AB540" s="28"/>
      <c r="AC540" s="28"/>
      <c r="AD540" s="28"/>
      <c r="AE540" s="28"/>
      <c r="AF540" s="28"/>
    </row>
    <row r="541" spans="1:32" ht="15.75" customHeight="1">
      <c r="A541" s="28" t="s">
        <v>1380</v>
      </c>
      <c r="B541" s="28" t="s">
        <v>2149</v>
      </c>
      <c r="C541" s="28" t="str">
        <f t="shared" si="30"/>
        <v>q541: Does your child run fairly well, stopping herself without bumping into things or falling?</v>
      </c>
      <c r="D541" s="28" t="str">
        <f t="shared" si="31"/>
        <v>q541: Ese umwana wawe yiruka neza, agahagarara ubwe nta gutegwa mu bintu cyangwa kubigwamo?</v>
      </c>
      <c r="E541" s="28" t="s">
        <v>2065</v>
      </c>
      <c r="F541" s="28" t="s">
        <v>2066</v>
      </c>
      <c r="G541" s="28" t="s">
        <v>2067</v>
      </c>
      <c r="H541" s="28"/>
      <c r="I541" s="28"/>
      <c r="J541" s="28"/>
      <c r="K541" s="28"/>
      <c r="L541" s="28"/>
      <c r="M541" s="28"/>
      <c r="N541" s="28"/>
      <c r="O541" s="28"/>
      <c r="P541" s="28"/>
      <c r="Q541" s="28" t="s">
        <v>716</v>
      </c>
      <c r="R541" s="28"/>
      <c r="S541" s="28"/>
      <c r="T541" s="28"/>
      <c r="U541" s="28"/>
      <c r="V541" s="28"/>
      <c r="W541" s="28"/>
      <c r="X541" s="28"/>
      <c r="Y541" s="28"/>
      <c r="Z541" s="28"/>
      <c r="AA541" s="28"/>
      <c r="AB541" s="28"/>
      <c r="AC541" s="28"/>
      <c r="AD541" s="28"/>
      <c r="AE541" s="28"/>
      <c r="AF541" s="28"/>
    </row>
    <row r="542" spans="1:32" ht="15.75" customHeight="1">
      <c r="A542" s="28" t="s">
        <v>1380</v>
      </c>
      <c r="B542" s="28" t="s">
        <v>2150</v>
      </c>
      <c r="C542" s="28" t="str">
        <f t="shared" si="30"/>
        <v>q542: Does your child walk down stairs if you hold onto one of his/her hands? he/she may also hold onto the railing or wall.</v>
      </c>
      <c r="D542" s="28" t="str">
        <f t="shared" si="31"/>
        <v>q542: Ese umwana wawe ajya amanuka esikariye mu gihe umufashe kamwe mu maboko ye? Ashobora gufata ku mpande z’urukuta cyangwa za esikariye.</v>
      </c>
      <c r="E542" s="28" t="s">
        <v>3906</v>
      </c>
      <c r="F542" s="28" t="s">
        <v>2151</v>
      </c>
      <c r="G542" s="28" t="s">
        <v>1983</v>
      </c>
      <c r="H542" s="28" t="s">
        <v>2152</v>
      </c>
      <c r="I542" s="28" t="s">
        <v>1985</v>
      </c>
      <c r="J542" s="28"/>
      <c r="K542" s="28"/>
      <c r="L542" s="28"/>
      <c r="M542" s="28"/>
      <c r="N542" s="28"/>
      <c r="O542" s="28"/>
      <c r="P542" s="28"/>
      <c r="Q542" s="28" t="s">
        <v>716</v>
      </c>
      <c r="R542" s="28"/>
      <c r="S542" s="28"/>
      <c r="T542" s="28"/>
      <c r="U542" s="28"/>
      <c r="V542" s="28"/>
      <c r="W542" s="28"/>
      <c r="X542" s="28"/>
      <c r="Y542" s="28"/>
      <c r="Z542" s="28"/>
      <c r="AA542" s="28"/>
      <c r="AB542" s="28"/>
      <c r="AC542" s="28"/>
      <c r="AD542" s="28"/>
      <c r="AE542" s="28"/>
      <c r="AF542" s="28"/>
    </row>
    <row r="543" spans="1:32" ht="15.75" customHeight="1">
      <c r="A543" s="28" t="s">
        <v>1380</v>
      </c>
      <c r="B543" s="28" t="s">
        <v>2153</v>
      </c>
      <c r="C543" s="28" t="str">
        <f t="shared" si="30"/>
        <v>q543: Does your child walk either up or down at least two steps by herself? he/she may hold onto the railing or wall.</v>
      </c>
      <c r="D543" s="28" t="str">
        <f t="shared" si="31"/>
        <v xml:space="preserve">q543: Ese umwana wawe ashobora kuzamuka cyangwa kumanuka ku kabaraza cyangwa ku kagunguzi nibura intambwe ebyiri we ubwe? Ashobora gufata ku mpande cyangwa ku rukuta. </v>
      </c>
      <c r="E543" s="28" t="s">
        <v>3859</v>
      </c>
      <c r="F543" s="28" t="s">
        <v>2154</v>
      </c>
      <c r="G543" s="28" t="s">
        <v>2070</v>
      </c>
      <c r="H543" s="28"/>
      <c r="I543" s="28"/>
      <c r="J543" s="28"/>
      <c r="K543" s="28"/>
      <c r="L543" s="28"/>
      <c r="M543" s="28"/>
      <c r="N543" s="28"/>
      <c r="O543" s="28"/>
      <c r="P543" s="28"/>
      <c r="Q543" s="28" t="s">
        <v>716</v>
      </c>
      <c r="R543" s="28"/>
      <c r="S543" s="28"/>
      <c r="T543" s="28"/>
      <c r="U543" s="28"/>
      <c r="V543" s="28"/>
      <c r="W543" s="28"/>
      <c r="X543" s="28"/>
      <c r="Y543" s="28"/>
      <c r="Z543" s="28"/>
      <c r="AA543" s="28"/>
      <c r="AB543" s="28"/>
      <c r="AC543" s="28"/>
      <c r="AD543" s="28"/>
      <c r="AE543" s="28"/>
      <c r="AF543" s="28"/>
    </row>
    <row r="544" spans="1:32" ht="15.75" customHeight="1">
      <c r="A544" s="28" t="s">
        <v>1380</v>
      </c>
      <c r="B544" s="28" t="s">
        <v>2155</v>
      </c>
      <c r="C544" s="28" t="str">
        <f t="shared" si="30"/>
        <v>q544: Does your child jump with both feet leaving the floor at the same time?</v>
      </c>
      <c r="D544" s="28" t="str">
        <f t="shared" si="31"/>
        <v>q544: Ese umwana wawe asimbuka n’ibirenge byombi bikavira hasi icyarimwe?</v>
      </c>
      <c r="E544" s="28" t="s">
        <v>2156</v>
      </c>
      <c r="F544" s="28" t="s">
        <v>2157</v>
      </c>
      <c r="G544" s="28" t="s">
        <v>2158</v>
      </c>
      <c r="H544" s="28"/>
      <c r="I544" s="28" t="s">
        <v>2159</v>
      </c>
      <c r="J544" s="28"/>
      <c r="K544" s="28"/>
      <c r="L544" s="28"/>
      <c r="M544" s="28"/>
      <c r="N544" s="28"/>
      <c r="O544" s="28"/>
      <c r="P544" s="28"/>
      <c r="Q544" s="28" t="s">
        <v>716</v>
      </c>
      <c r="R544" s="28"/>
      <c r="S544" s="28"/>
      <c r="T544" s="28"/>
      <c r="U544" s="28"/>
      <c r="V544" s="28"/>
      <c r="W544" s="28"/>
      <c r="X544" s="28"/>
      <c r="Y544" s="28"/>
      <c r="Z544" s="28"/>
      <c r="AA544" s="28"/>
      <c r="AB544" s="28"/>
      <c r="AC544" s="28"/>
      <c r="AD544" s="28"/>
      <c r="AE544" s="28"/>
      <c r="AF544" s="28"/>
    </row>
    <row r="545" spans="1:32" ht="15.75" customHeight="1">
      <c r="A545" s="28" t="s">
        <v>1380</v>
      </c>
      <c r="B545" s="28" t="s">
        <v>2160</v>
      </c>
      <c r="C545" s="28" t="str">
        <f t="shared" si="30"/>
        <v>q545: Without holding onto anything for support, does your child kick a ball by swinging his/her leg forward?</v>
      </c>
      <c r="D545" s="28" t="str">
        <f t="shared" si="31"/>
        <v xml:space="preserve">q545: Nta kintu yishingikirije ngo kimufashe, ese umwana wawe atera umupira asa n’utera ishoti (ukuguru akujyana imbere)? </v>
      </c>
      <c r="E545" s="28" t="s">
        <v>3907</v>
      </c>
      <c r="F545" s="28" t="s">
        <v>2161</v>
      </c>
      <c r="G545" s="28" t="s">
        <v>2162</v>
      </c>
      <c r="H545" s="28"/>
      <c r="I545" s="28" t="s">
        <v>2159</v>
      </c>
      <c r="J545" s="28"/>
      <c r="K545" s="28"/>
      <c r="L545" s="28"/>
      <c r="M545" s="28"/>
      <c r="N545" s="28"/>
      <c r="O545" s="28"/>
      <c r="P545" s="28"/>
      <c r="Q545" s="28" t="s">
        <v>716</v>
      </c>
      <c r="R545" s="28"/>
      <c r="S545" s="28"/>
      <c r="T545" s="28"/>
      <c r="U545" s="28"/>
      <c r="V545" s="28"/>
      <c r="W545" s="28"/>
      <c r="X545" s="28"/>
      <c r="Y545" s="28"/>
      <c r="Z545" s="28"/>
      <c r="AA545" s="28"/>
      <c r="AB545" s="28"/>
      <c r="AC545" s="28"/>
      <c r="AD545" s="28"/>
      <c r="AE545" s="28"/>
      <c r="AF545" s="28"/>
    </row>
    <row r="546" spans="1:32" ht="15.75" customHeight="1">
      <c r="A546" s="28" t="s">
        <v>1380</v>
      </c>
      <c r="B546" s="28" t="s">
        <v>2163</v>
      </c>
      <c r="C546" s="28" t="str">
        <f t="shared" si="30"/>
        <v>q546: Does your child get a spoon into her mouth right side up so that the food usually doesn’t spill?</v>
      </c>
      <c r="D546" s="28" t="str">
        <f t="shared" si="31"/>
        <v>q546: Ese umwana wawe ashyira ikiyiko mu kanwa ke mu buryo bwiza ku buryo mu busanwe ibiryo bitameneka?</v>
      </c>
      <c r="E546" s="28" t="s">
        <v>2000</v>
      </c>
      <c r="F546" s="28" t="s">
        <v>2164</v>
      </c>
      <c r="G546" s="28" t="s">
        <v>2002</v>
      </c>
      <c r="H546" s="28"/>
      <c r="I546" s="28"/>
      <c r="J546" s="28"/>
      <c r="K546" s="28"/>
      <c r="L546" s="28"/>
      <c r="M546" s="28"/>
      <c r="N546" s="28"/>
      <c r="O546" s="28"/>
      <c r="P546" s="28"/>
      <c r="Q546" s="28" t="s">
        <v>716</v>
      </c>
      <c r="R546" s="28"/>
      <c r="S546" s="28"/>
      <c r="T546" s="28"/>
      <c r="U546" s="28"/>
      <c r="V546" s="28"/>
      <c r="W546" s="28"/>
      <c r="X546" s="28"/>
      <c r="Y546" s="28"/>
      <c r="Z546" s="28"/>
      <c r="AA546" s="28"/>
      <c r="AB546" s="28"/>
      <c r="AC546" s="28"/>
      <c r="AD546" s="28"/>
      <c r="AE546" s="28"/>
      <c r="AF546" s="28"/>
    </row>
    <row r="547" spans="1:32" ht="15.75" customHeight="1">
      <c r="A547" s="28" t="s">
        <v>1380</v>
      </c>
      <c r="B547" s="28" t="s">
        <v>2165</v>
      </c>
      <c r="C547" s="28" t="str">
        <f t="shared" si="30"/>
        <v>q547: Does your child stack six small blocks or toys on top of each other by himself?</v>
      </c>
      <c r="D547" s="28" t="str">
        <f t="shared" si="31"/>
        <v>q547: Ese umwana wawe agerekeranya udutafari 6 duto cyangwa udukinisho kamwe hejuru y’akandi we ubwe?</v>
      </c>
      <c r="E547" s="28" t="s">
        <v>2078</v>
      </c>
      <c r="F547" s="28" t="s">
        <v>2166</v>
      </c>
      <c r="G547" s="28" t="s">
        <v>2080</v>
      </c>
      <c r="H547" s="28" t="s">
        <v>1816</v>
      </c>
      <c r="I547" s="28" t="s">
        <v>2081</v>
      </c>
      <c r="J547" s="28"/>
      <c r="K547" s="28"/>
      <c r="L547" s="28"/>
      <c r="M547" s="28"/>
      <c r="N547" s="28"/>
      <c r="O547" s="28"/>
      <c r="P547" s="28"/>
      <c r="Q547" s="28" t="s">
        <v>716</v>
      </c>
      <c r="R547" s="28"/>
      <c r="S547" s="28"/>
      <c r="T547" s="28"/>
      <c r="U547" s="28"/>
      <c r="V547" s="28"/>
      <c r="W547" s="28"/>
      <c r="X547" s="28"/>
      <c r="Y547" s="28"/>
      <c r="Z547" s="28"/>
      <c r="AA547" s="28"/>
      <c r="AB547" s="28"/>
      <c r="AC547" s="28"/>
      <c r="AD547" s="28"/>
      <c r="AE547" s="28"/>
      <c r="AF547" s="28"/>
    </row>
    <row r="548" spans="1:32" ht="15.75" customHeight="1">
      <c r="A548" s="28" t="s">
        <v>1380</v>
      </c>
      <c r="B548" s="28" t="s">
        <v>2167</v>
      </c>
      <c r="C548" s="28" t="str">
        <f t="shared" si="30"/>
        <v>q548: Does your child use a turning motion with her hand while trying to turn doorknobs, wind up toys, twist tops, or screw lids on and off jars?</v>
      </c>
      <c r="D548" s="28" t="str">
        <f t="shared" si="31"/>
        <v>q548: Ese umwana wawe akaragisha ikiganza cye iyo agerageza gukaraga akantu gafunga kakafungura iradiyo, ibikinisho, umupfundikizo w'akajerekani gato cyangwa w’icupa ry’amazi.</v>
      </c>
      <c r="E548" s="28" t="s">
        <v>2083</v>
      </c>
      <c r="F548" s="28" t="s">
        <v>2084</v>
      </c>
      <c r="G548" s="28" t="s">
        <v>2085</v>
      </c>
      <c r="H548" s="28"/>
      <c r="I548" s="28"/>
      <c r="J548" s="28"/>
      <c r="K548" s="28"/>
      <c r="L548" s="28"/>
      <c r="M548" s="28"/>
      <c r="N548" s="28"/>
      <c r="O548" s="28"/>
      <c r="P548" s="28"/>
      <c r="Q548" s="28" t="s">
        <v>716</v>
      </c>
      <c r="R548" s="28"/>
      <c r="S548" s="28"/>
      <c r="T548" s="28"/>
      <c r="U548" s="28"/>
      <c r="V548" s="28"/>
      <c r="W548" s="28"/>
      <c r="X548" s="28"/>
      <c r="Y548" s="28"/>
      <c r="Z548" s="28"/>
      <c r="AA548" s="28"/>
      <c r="AB548" s="28"/>
      <c r="AC548" s="28"/>
      <c r="AD548" s="28"/>
      <c r="AE548" s="28"/>
      <c r="AF548" s="28"/>
    </row>
    <row r="549" spans="1:32" ht="15.75" customHeight="1">
      <c r="A549" s="28" t="s">
        <v>1380</v>
      </c>
      <c r="B549" s="28" t="s">
        <v>2168</v>
      </c>
      <c r="C549" s="28" t="str">
        <f t="shared" si="30"/>
        <v>q549: Does your child turn the pages of a book by himself?</v>
      </c>
      <c r="D549" s="28" t="str">
        <f t="shared" si="31"/>
        <v>q549: Ese umwana wawe ahinduranya impapuro z’igitabo we ubwe?</v>
      </c>
      <c r="E549" s="28" t="s">
        <v>1910</v>
      </c>
      <c r="F549" s="28" t="s">
        <v>1911</v>
      </c>
      <c r="G549" s="28" t="s">
        <v>1912</v>
      </c>
      <c r="H549" s="28" t="s">
        <v>1913</v>
      </c>
      <c r="I549" s="28" t="s">
        <v>1914</v>
      </c>
      <c r="J549" s="28"/>
      <c r="K549" s="28"/>
      <c r="L549" s="28"/>
      <c r="M549" s="28"/>
      <c r="N549" s="28"/>
      <c r="O549" s="28"/>
      <c r="P549" s="28"/>
      <c r="Q549" s="28" t="s">
        <v>716</v>
      </c>
      <c r="R549" s="28"/>
      <c r="S549" s="28"/>
      <c r="T549" s="28"/>
      <c r="U549" s="28"/>
      <c r="V549" s="28"/>
      <c r="W549" s="28"/>
      <c r="X549" s="28"/>
      <c r="Y549" s="28"/>
      <c r="Z549" s="28"/>
      <c r="AA549" s="28"/>
      <c r="AB549" s="28"/>
      <c r="AC549" s="28"/>
      <c r="AD549" s="28"/>
      <c r="AE549" s="28"/>
      <c r="AF549" s="28"/>
    </row>
    <row r="550" spans="1:32" ht="15.75" customHeight="1">
      <c r="A550" s="28" t="s">
        <v>1380</v>
      </c>
      <c r="B550" s="28" t="s">
        <v>2169</v>
      </c>
      <c r="C550" s="28" t="str">
        <f t="shared" si="30"/>
        <v>q550: Does your child flip switches off and on?</v>
      </c>
      <c r="D550" s="28" t="str">
        <f t="shared" si="31"/>
        <v xml:space="preserve">q550: Ese umwana wawe ashobora gucana cyangwa kuzimya ibikoresho, urugero: iradiyo? </v>
      </c>
      <c r="E550" s="28" t="s">
        <v>2170</v>
      </c>
      <c r="F550" s="28" t="s">
        <v>2171</v>
      </c>
      <c r="G550" s="28" t="s">
        <v>2172</v>
      </c>
      <c r="H550" s="28"/>
      <c r="I550" s="28"/>
      <c r="J550" s="28"/>
      <c r="K550" s="28"/>
      <c r="L550" s="28"/>
      <c r="M550" s="28"/>
      <c r="N550" s="28"/>
      <c r="O550" s="28"/>
      <c r="P550" s="28"/>
      <c r="Q550" s="28" t="s">
        <v>716</v>
      </c>
      <c r="R550" s="28"/>
      <c r="S550" s="28"/>
      <c r="T550" s="28"/>
      <c r="U550" s="28"/>
      <c r="V550" s="28"/>
      <c r="W550" s="28"/>
      <c r="X550" s="28"/>
      <c r="Y550" s="28"/>
      <c r="Z550" s="28"/>
      <c r="AA550" s="28"/>
      <c r="AB550" s="28"/>
      <c r="AC550" s="28"/>
      <c r="AD550" s="28"/>
      <c r="AE550" s="28"/>
      <c r="AF550" s="28"/>
    </row>
    <row r="551" spans="1:32" ht="15.75" customHeight="1">
      <c r="A551" s="28" t="s">
        <v>1380</v>
      </c>
      <c r="B551" s="28" t="s">
        <v>2173</v>
      </c>
      <c r="C551" s="28" t="str">
        <f t="shared" si="30"/>
        <v>q551: Can your child string small items such as beads, macaroni, or pasta “wagon wheels” onto a string or shoelace?</v>
      </c>
      <c r="D551" s="28" t="str">
        <f t="shared" si="31"/>
        <v xml:space="preserve">q551: Ese umwana wawe ashobora gutondeka utuntu duto nk’amasaro, ibidongi by’ubudodo biriho ubusa mu kagozi cyangwa mu mushumi w’inkweto? </v>
      </c>
      <c r="E551" s="28" t="s">
        <v>2174</v>
      </c>
      <c r="F551" s="28" t="s">
        <v>2175</v>
      </c>
      <c r="G551" s="28" t="s">
        <v>2176</v>
      </c>
      <c r="H551" s="28"/>
      <c r="I551" s="28"/>
      <c r="J551" s="28"/>
      <c r="K551" s="28"/>
      <c r="L551" s="28"/>
      <c r="M551" s="28"/>
      <c r="N551" s="28"/>
      <c r="O551" s="28"/>
      <c r="P551" s="28"/>
      <c r="Q551" s="28" t="s">
        <v>716</v>
      </c>
      <c r="R551" s="28"/>
      <c r="S551" s="28"/>
      <c r="T551" s="28"/>
      <c r="U551" s="28"/>
      <c r="V551" s="28"/>
      <c r="W551" s="28"/>
      <c r="X551" s="28"/>
      <c r="Y551" s="28"/>
      <c r="Z551" s="28"/>
      <c r="AA551" s="28"/>
      <c r="AB551" s="28"/>
      <c r="AC551" s="28"/>
      <c r="AD551" s="28"/>
      <c r="AE551" s="28"/>
      <c r="AF551" s="28"/>
    </row>
    <row r="552" spans="1:32" ht="15.75" customHeight="1">
      <c r="A552" s="28" t="s">
        <v>1380</v>
      </c>
      <c r="B552" s="28" t="s">
        <v>2177</v>
      </c>
      <c r="C552" s="28" t="str">
        <f t="shared" si="30"/>
        <v>q552: Without your showing her how, does your child scribble back and forth when you give her a crayon (or pencil or pen)?</v>
      </c>
      <c r="D552" s="28" t="str">
        <f t="shared" si="31"/>
        <v>q552: Nta kumwereka uko bikorwa, ese umwana wawe ashobora gushwarambura aganisha imbere n’ inyuma iyo umuhaye ikaramu isanzwe cg y’igiti?</v>
      </c>
      <c r="E552" s="28" t="s">
        <v>2010</v>
      </c>
      <c r="F552" s="28" t="s">
        <v>2178</v>
      </c>
      <c r="G552" s="28" t="s">
        <v>1926</v>
      </c>
      <c r="H552" s="28"/>
      <c r="I552" s="28"/>
      <c r="J552" s="28"/>
      <c r="K552" s="28"/>
      <c r="L552" s="28"/>
      <c r="M552" s="28"/>
      <c r="N552" s="28"/>
      <c r="O552" s="28"/>
      <c r="P552" s="28"/>
      <c r="Q552" s="28" t="s">
        <v>716</v>
      </c>
      <c r="R552" s="28"/>
      <c r="S552" s="28"/>
      <c r="T552" s="28"/>
      <c r="U552" s="28"/>
      <c r="V552" s="28"/>
      <c r="W552" s="28"/>
      <c r="X552" s="28"/>
      <c r="Y552" s="28"/>
      <c r="Z552" s="28"/>
      <c r="AA552" s="28"/>
      <c r="AB552" s="28"/>
      <c r="AC552" s="28"/>
      <c r="AD552" s="28"/>
      <c r="AE552" s="28"/>
      <c r="AF552" s="28"/>
    </row>
    <row r="553" spans="1:32" ht="15.75" customHeight="1">
      <c r="A553" s="28" t="s">
        <v>1380</v>
      </c>
      <c r="B553" s="28" t="s">
        <v>2179</v>
      </c>
      <c r="C553" s="28" t="str">
        <f t="shared" si="30"/>
        <v>q553: While your child watches, line up four objects like blocks or cars in a row. Does your child copy or imitate you and line up at least two blocks side by side?</v>
      </c>
      <c r="D553" s="28" t="str">
        <f t="shared" si="31"/>
        <v xml:space="preserve">q553: Mu gihe umwana wawe yitegereza, utondeka ku murongo umwe ibikoresaho 4 nk’udutafari cyangwa utumodoka? Ese uwo mwana wawe abisubiramo cyangwa akakwigana hanyuma agatondeka ibikoresho 2 ku murongo. </v>
      </c>
      <c r="E553" s="28" t="s">
        <v>2096</v>
      </c>
      <c r="F553" s="28" t="s">
        <v>2180</v>
      </c>
      <c r="G553" s="28" t="s">
        <v>2098</v>
      </c>
      <c r="H553" s="28" t="s">
        <v>2099</v>
      </c>
      <c r="I553" s="28" t="s">
        <v>2100</v>
      </c>
      <c r="J553" s="28"/>
      <c r="K553" s="28"/>
      <c r="L553" s="28"/>
      <c r="M553" s="28"/>
      <c r="N553" s="28"/>
      <c r="O553" s="28"/>
      <c r="P553" s="28"/>
      <c r="Q553" s="28" t="s">
        <v>716</v>
      </c>
      <c r="R553" s="28"/>
      <c r="S553" s="28"/>
      <c r="T553" s="28"/>
      <c r="U553" s="28"/>
      <c r="V553" s="28"/>
      <c r="W553" s="28"/>
      <c r="X553" s="28"/>
      <c r="Y553" s="28"/>
      <c r="Z553" s="28"/>
      <c r="AA553" s="28"/>
      <c r="AB553" s="28"/>
      <c r="AC553" s="28"/>
      <c r="AD553" s="28"/>
      <c r="AE553" s="28"/>
      <c r="AF553" s="28"/>
    </row>
    <row r="554" spans="1:32" ht="15.75" customHeight="1">
      <c r="A554" s="28" t="s">
        <v>1380</v>
      </c>
      <c r="B554" s="28" t="s">
        <v>2181</v>
      </c>
      <c r="C554" s="28" t="str">
        <f t="shared" si="30"/>
        <v>q554: Does your child pretend objects are something else? For example, does your child hold a cup to his/her ear, pretending it is a telephone? Does he/she put a box on his/her head, pretending it is a hat? Does he/she use a block or small toy to stir food?</v>
      </c>
      <c r="D554" s="28" t="str">
        <f t="shared" si="31"/>
        <v xml:space="preserve">q554: Ese umwana wawe ajya akoresha ibikinisho nkaho ari ibindi bintu cg asimbuza ikintu mo ikindi? Urugero ese umwana wawe ashyira igikombe  ku gutwi nk'umuntu uri kuvugira kuri telefoni? Ese ashyira ikarito ku mutwe we akeka ko ari ingofero? Ese akoresha akabaho cg agakinisho mu kuvanga ibiryo? </v>
      </c>
      <c r="E554" s="28" t="s">
        <v>3908</v>
      </c>
      <c r="F554" s="28" t="s">
        <v>2182</v>
      </c>
      <c r="G554" s="28" t="s">
        <v>2183</v>
      </c>
      <c r="H554" s="28"/>
      <c r="I554" s="28"/>
      <c r="J554" s="28"/>
      <c r="K554" s="28"/>
      <c r="L554" s="28"/>
      <c r="M554" s="28"/>
      <c r="N554" s="28"/>
      <c r="O554" s="28"/>
      <c r="P554" s="28"/>
      <c r="Q554" s="28" t="s">
        <v>716</v>
      </c>
      <c r="R554" s="28"/>
      <c r="S554" s="28"/>
      <c r="T554" s="28"/>
      <c r="U554" s="28"/>
      <c r="V554" s="28"/>
      <c r="W554" s="28"/>
      <c r="X554" s="28"/>
      <c r="Y554" s="28"/>
      <c r="Z554" s="28"/>
      <c r="AA554" s="28"/>
      <c r="AB554" s="28"/>
      <c r="AC554" s="28"/>
      <c r="AD554" s="28"/>
      <c r="AE554" s="28"/>
      <c r="AF554" s="28"/>
    </row>
    <row r="555" spans="1:32" ht="15.75" customHeight="1">
      <c r="A555" s="28" t="s">
        <v>1380</v>
      </c>
      <c r="B555" s="28" t="s">
        <v>2184</v>
      </c>
      <c r="C555" s="28" t="str">
        <f t="shared" si="30"/>
        <v>q555: After watching you draw a line from the top of the paper to the bottom with a crayon (or pencil or pen), does your child copy you by drawing a single line on the paper in any direction?</v>
      </c>
      <c r="D555" s="28" t="str">
        <f t="shared" si="31"/>
        <v>q555: Nyuma yo kwitegereza uko ushushanya umurongo ku rupapuro uva hejuru ujyana hasi ukoresheje ikaramu y’igiti cyangwa indi karamu, ese umwana wawe arakwigana ashushanya umurongo umwe ku rupapuro mu cyerekezo icyo aricyo cyose?</v>
      </c>
      <c r="E555" s="28" t="s">
        <v>2012</v>
      </c>
      <c r="F555" s="28" t="s">
        <v>2013</v>
      </c>
      <c r="G555" s="28" t="s">
        <v>2014</v>
      </c>
      <c r="H555" s="28" t="s">
        <v>2015</v>
      </c>
      <c r="I555" s="28" t="s">
        <v>2185</v>
      </c>
      <c r="J555" s="28"/>
      <c r="K555" s="28"/>
      <c r="L555" s="28"/>
      <c r="M555" s="28"/>
      <c r="N555" s="28"/>
      <c r="O555" s="28"/>
      <c r="P555" s="28"/>
      <c r="Q555" s="28" t="s">
        <v>716</v>
      </c>
      <c r="R555" s="28"/>
      <c r="S555" s="28"/>
      <c r="T555" s="28"/>
      <c r="U555" s="28"/>
      <c r="V555" s="28"/>
      <c r="W555" s="28"/>
      <c r="X555" s="28"/>
      <c r="Y555" s="28"/>
      <c r="Z555" s="28"/>
      <c r="AA555" s="28"/>
      <c r="AB555" s="28"/>
      <c r="AC555" s="28"/>
      <c r="AD555" s="28"/>
      <c r="AE555" s="28"/>
      <c r="AF555" s="28"/>
    </row>
    <row r="556" spans="1:32" ht="15.75" customHeight="1">
      <c r="A556" s="28" t="s">
        <v>1380</v>
      </c>
      <c r="B556" s="28" t="s">
        <v>2186</v>
      </c>
      <c r="C556" s="28" t="str">
        <f t="shared" si="30"/>
        <v>q556: After a crumb or Cheerio is dropped into a small, clear bottle, does your child turn the bottle upside down to dump out the crumb or Cheerio?</v>
      </c>
      <c r="D556" s="28" t="str">
        <f t="shared" si="31"/>
        <v>q556: Nyuma yuko akamanyu kaguye mu icupa rito ribonerana, ese umwana wawe acurika icupa kugira ngo akavanemo?</v>
      </c>
      <c r="E556" s="28" t="s">
        <v>2018</v>
      </c>
      <c r="F556" s="28" t="s">
        <v>2019</v>
      </c>
      <c r="G556" s="28" t="s">
        <v>2020</v>
      </c>
      <c r="H556" s="28" t="s">
        <v>3984</v>
      </c>
      <c r="I556" s="28" t="s">
        <v>2187</v>
      </c>
      <c r="J556" s="28"/>
      <c r="K556" s="28"/>
      <c r="L556" s="28"/>
      <c r="M556" s="28"/>
      <c r="N556" s="28"/>
      <c r="O556" s="28"/>
      <c r="P556" s="28"/>
      <c r="Q556" s="28" t="s">
        <v>716</v>
      </c>
      <c r="R556" s="28"/>
      <c r="S556" s="28"/>
      <c r="T556" s="28"/>
      <c r="U556" s="28"/>
      <c r="V556" s="28"/>
      <c r="W556" s="28"/>
      <c r="X556" s="28"/>
      <c r="Y556" s="28"/>
      <c r="Z556" s="28"/>
      <c r="AA556" s="28"/>
      <c r="AB556" s="28"/>
      <c r="AC556" s="28"/>
      <c r="AD556" s="28"/>
      <c r="AE556" s="28"/>
      <c r="AF556" s="28"/>
    </row>
    <row r="557" spans="1:32" ht="15.75" customHeight="1">
      <c r="A557" s="28" t="s">
        <v>1380</v>
      </c>
      <c r="B557" s="28" t="s">
        <v>2188</v>
      </c>
      <c r="C557" s="28" t="str">
        <f t="shared" si="30"/>
        <v>q557: If you give your child a bottle, spoon, or pencil upside down, does he/she turn it right side up so that he/she can use it properly?</v>
      </c>
      <c r="D557" s="28" t="str">
        <f t="shared" si="31"/>
        <v>q557: Iyo muhaye umwana wanyu icupa, Ikiyiko cyangwa ikaramu y'igiti bicuritse ashobora kubicurukura kuburyo abikoresha neza nk'uko bikwiye?</v>
      </c>
      <c r="E557" s="28" t="s">
        <v>3860</v>
      </c>
      <c r="F557" s="28" t="s">
        <v>2093</v>
      </c>
      <c r="G557" s="28" t="s">
        <v>2094</v>
      </c>
      <c r="H557" s="28"/>
      <c r="I557" s="28"/>
      <c r="J557" s="28"/>
      <c r="K557" s="28"/>
      <c r="L557" s="28"/>
      <c r="M557" s="28"/>
      <c r="N557" s="28"/>
      <c r="O557" s="28"/>
      <c r="P557" s="28"/>
      <c r="Q557" s="28" t="s">
        <v>716</v>
      </c>
      <c r="R557" s="28"/>
      <c r="S557" s="28"/>
      <c r="T557" s="28"/>
      <c r="U557" s="28"/>
      <c r="V557" s="28"/>
      <c r="W557" s="28"/>
      <c r="X557" s="28"/>
      <c r="Y557" s="28"/>
      <c r="Z557" s="28"/>
      <c r="AA557" s="28"/>
      <c r="AB557" s="28"/>
      <c r="AC557" s="28"/>
      <c r="AD557" s="28"/>
      <c r="AE557" s="28"/>
      <c r="AF557" s="28"/>
    </row>
    <row r="558" spans="1:32" ht="15.75" customHeight="1">
      <c r="A558" s="28" t="s">
        <v>1380</v>
      </c>
      <c r="B558" s="28" t="s">
        <v>2189</v>
      </c>
      <c r="C558" s="28" t="str">
        <f t="shared" si="30"/>
        <v>q558: Does your child copy the activities you do, such as wipe up a spill, sweep, shave, or comb hair?</v>
      </c>
      <c r="D558" s="28" t="str">
        <f t="shared" si="31"/>
        <v xml:space="preserve">q558: Ese umwana wawe yigana imirimo ukora; nko guhanagura, gukoropa, gukubura, kogosha cyangwa gusokoza umusatsi? </v>
      </c>
      <c r="E558" s="28" t="s">
        <v>2031</v>
      </c>
      <c r="F558" s="28" t="s">
        <v>2190</v>
      </c>
      <c r="G558" s="28" t="s">
        <v>2033</v>
      </c>
      <c r="H558" s="28"/>
      <c r="I558" s="28"/>
      <c r="J558" s="28"/>
      <c r="K558" s="28"/>
      <c r="L558" s="28"/>
      <c r="M558" s="28"/>
      <c r="N558" s="28"/>
      <c r="O558" s="28"/>
      <c r="P558" s="28"/>
      <c r="Q558" s="28" t="s">
        <v>716</v>
      </c>
      <c r="R558" s="28"/>
      <c r="S558" s="28"/>
      <c r="T558" s="28"/>
      <c r="U558" s="28"/>
      <c r="V558" s="28"/>
      <c r="W558" s="28"/>
      <c r="X558" s="28"/>
      <c r="Y558" s="28"/>
      <c r="Z558" s="28"/>
      <c r="AA558" s="28"/>
      <c r="AB558" s="28"/>
      <c r="AC558" s="28"/>
      <c r="AD558" s="28"/>
      <c r="AE558" s="28"/>
      <c r="AF558" s="28"/>
    </row>
    <row r="559" spans="1:32" ht="15.75" customHeight="1">
      <c r="A559" s="28" t="s">
        <v>1380</v>
      </c>
      <c r="B559" s="28" t="s">
        <v>2191</v>
      </c>
      <c r="C559" s="28" t="str">
        <f t="shared" si="30"/>
        <v xml:space="preserve">q559: If you do any of the following gestures, does your child copy at least one of them?_x000D_A. Open and close your mouth._x000D_B. Blink your eyes. _x000D_C. Pull on your earlobe._x000D_D. Pat your cheek. </v>
      </c>
      <c r="D559" s="28" t="str">
        <f t="shared" si="31"/>
        <v>q559: Iyo ukoze amwe muri aya marenga (Ibimenyetso)  akurikira umwana wawe ajya nibura yigana kimwe muri ibi? _x000D_A. Kubumbura no gufunga umunwa_x000D_B. Guhumbya amaso_x000D_C. Gukurura ugutwi_x000D_D. Gukubita ku kananwa</v>
      </c>
      <c r="E559" s="28" t="s">
        <v>2089</v>
      </c>
      <c r="F559" s="28" t="s">
        <v>2090</v>
      </c>
      <c r="G559" s="28" t="s">
        <v>2192</v>
      </c>
      <c r="H559" s="28"/>
      <c r="I559" s="28"/>
      <c r="J559" s="28"/>
      <c r="K559" s="28"/>
      <c r="L559" s="28"/>
      <c r="M559" s="28"/>
      <c r="N559" s="28"/>
      <c r="O559" s="28"/>
      <c r="P559" s="28"/>
      <c r="Q559" s="28" t="s">
        <v>716</v>
      </c>
      <c r="R559" s="28"/>
      <c r="S559" s="28"/>
      <c r="T559" s="28"/>
      <c r="U559" s="28"/>
      <c r="V559" s="28"/>
      <c r="W559" s="28"/>
      <c r="X559" s="28"/>
      <c r="Y559" s="28"/>
      <c r="Z559" s="28"/>
      <c r="AA559" s="28"/>
      <c r="AB559" s="28"/>
      <c r="AC559" s="28"/>
      <c r="AD559" s="28"/>
      <c r="AE559" s="28"/>
      <c r="AF559" s="28"/>
    </row>
    <row r="560" spans="1:32" ht="15.75" customHeight="1">
      <c r="A560" s="28" t="s">
        <v>1380</v>
      </c>
      <c r="B560" s="28" t="s">
        <v>2193</v>
      </c>
      <c r="C560" s="28" t="str">
        <f t="shared" si="30"/>
        <v>q560: Does your child eat with a fork?</v>
      </c>
      <c r="D560" s="28" t="str">
        <f t="shared" si="31"/>
        <v>q560: Ese umwana wawe arisha ikanya?</v>
      </c>
      <c r="E560" s="28" t="s">
        <v>2116</v>
      </c>
      <c r="F560" s="28" t="s">
        <v>2117</v>
      </c>
      <c r="G560" s="28" t="s">
        <v>2118</v>
      </c>
      <c r="H560" s="28"/>
      <c r="I560" s="28"/>
      <c r="J560" s="28"/>
      <c r="K560" s="28"/>
      <c r="L560" s="28"/>
      <c r="M560" s="28"/>
      <c r="N560" s="28"/>
      <c r="O560" s="28"/>
      <c r="P560" s="28"/>
      <c r="Q560" s="28" t="s">
        <v>716</v>
      </c>
      <c r="R560" s="28"/>
      <c r="S560" s="28"/>
      <c r="T560" s="28"/>
      <c r="U560" s="28"/>
      <c r="V560" s="28"/>
      <c r="W560" s="28"/>
      <c r="X560" s="28"/>
      <c r="Y560" s="28"/>
      <c r="Z560" s="28"/>
      <c r="AA560" s="28"/>
      <c r="AB560" s="28"/>
      <c r="AC560" s="28"/>
      <c r="AD560" s="28"/>
      <c r="AE560" s="28"/>
      <c r="AF560" s="28"/>
    </row>
    <row r="561" spans="1:32" ht="15.75" customHeight="1">
      <c r="A561" s="28" t="s">
        <v>1380</v>
      </c>
      <c r="B561" s="28" t="s">
        <v>2194</v>
      </c>
      <c r="C561" s="28" t="str">
        <f t="shared" si="30"/>
        <v>q561: Does your child drink from a cup or glass, putting it down again with little spilling?</v>
      </c>
      <c r="D561" s="28" t="str">
        <f t="shared" si="31"/>
        <v xml:space="preserve">q561: Ese umwana wawe anywesha igikombe cyangwa ikirahuri agenda agitereka hasi hakameneka duke? </v>
      </c>
      <c r="E561" s="28" t="s">
        <v>2028</v>
      </c>
      <c r="F561" s="28" t="s">
        <v>2195</v>
      </c>
      <c r="G561" s="28" t="s">
        <v>1564</v>
      </c>
      <c r="H561" s="28"/>
      <c r="I561" s="28"/>
      <c r="J561" s="28"/>
      <c r="K561" s="28"/>
      <c r="L561" s="28"/>
      <c r="M561" s="28"/>
      <c r="N561" s="28"/>
      <c r="O561" s="28"/>
      <c r="P561" s="28"/>
      <c r="Q561" s="28" t="s">
        <v>716</v>
      </c>
      <c r="R561" s="28"/>
      <c r="S561" s="28"/>
      <c r="T561" s="28"/>
      <c r="U561" s="28"/>
      <c r="V561" s="28"/>
      <c r="W561" s="28"/>
      <c r="X561" s="28"/>
      <c r="Y561" s="28"/>
      <c r="Z561" s="28"/>
      <c r="AA561" s="28"/>
      <c r="AB561" s="28"/>
      <c r="AC561" s="28"/>
      <c r="AD561" s="28"/>
      <c r="AE561" s="28"/>
      <c r="AF561" s="28"/>
    </row>
    <row r="562" spans="1:32" ht="15.75" customHeight="1">
      <c r="A562" s="28" t="s">
        <v>1380</v>
      </c>
      <c r="B562" s="28" t="s">
        <v>2196</v>
      </c>
      <c r="C562" s="28" t="str">
        <f t="shared" si="30"/>
        <v>q562: When playing with either a stuffed animal or a doll, does your child pre- tend to rock it, feed it, change its diapers, put it to bed, and so forth?</v>
      </c>
      <c r="D562" s="28" t="str">
        <f t="shared" si="31"/>
        <v>q562: Igihe umwana wawe akina n’igikinisho cy’inyamwaswa cyangwa igipupe, ese umwana wawe asa n’ukizembagiza, akigaburira, agihindurira amaranje, akiryamisha ku buriri n’ibindi?</v>
      </c>
      <c r="E562" s="28" t="s">
        <v>2197</v>
      </c>
      <c r="F562" s="28" t="s">
        <v>2113</v>
      </c>
      <c r="G562" s="28" t="s">
        <v>2114</v>
      </c>
      <c r="H562" s="28"/>
      <c r="I562" s="28"/>
      <c r="J562" s="28"/>
      <c r="K562" s="28"/>
      <c r="L562" s="28"/>
      <c r="M562" s="28"/>
      <c r="N562" s="28"/>
      <c r="O562" s="28"/>
      <c r="P562" s="28"/>
      <c r="Q562" s="28" t="s">
        <v>716</v>
      </c>
      <c r="R562" s="28"/>
      <c r="S562" s="28"/>
      <c r="T562" s="28"/>
      <c r="U562" s="28"/>
      <c r="V562" s="28"/>
      <c r="W562" s="28"/>
      <c r="X562" s="28"/>
      <c r="Y562" s="28"/>
      <c r="Z562" s="28"/>
      <c r="AA562" s="28"/>
      <c r="AB562" s="28"/>
      <c r="AC562" s="28"/>
      <c r="AD562" s="28"/>
      <c r="AE562" s="28"/>
      <c r="AF562" s="28"/>
    </row>
    <row r="563" spans="1:32" ht="15.75" customHeight="1">
      <c r="A563" s="28" t="s">
        <v>1380</v>
      </c>
      <c r="B563" s="28" t="s">
        <v>2198</v>
      </c>
      <c r="C563" s="28" t="str">
        <f t="shared" si="30"/>
        <v>q563: Does your child push a little wagon, stroller, or other toy on wheels, steering it around objects and backing out of corners if he/she cannot turn?</v>
      </c>
      <c r="D563" s="28" t="str">
        <f t="shared" si="31"/>
        <v xml:space="preserve">q563: Ese umwana wawe asunika akanyabiziga gato nk’akagurudumu, agakinisho kagenda cyangwa ikindi gikinisho gifite amapine akiyobora impande y'ibikoresho ndetse ava no mu nguni, igihe adashora guhindukira? </v>
      </c>
      <c r="E563" s="28" t="s">
        <v>3862</v>
      </c>
      <c r="F563" s="28" t="s">
        <v>2199</v>
      </c>
      <c r="G563" s="28" t="s">
        <v>2200</v>
      </c>
      <c r="H563" s="28"/>
      <c r="I563" s="28"/>
      <c r="J563" s="28"/>
      <c r="K563" s="28"/>
      <c r="L563" s="28"/>
      <c r="M563" s="28"/>
      <c r="N563" s="28"/>
      <c r="O563" s="28"/>
      <c r="P563" s="28"/>
      <c r="Q563" s="28" t="s">
        <v>716</v>
      </c>
      <c r="R563" s="28"/>
      <c r="S563" s="28"/>
      <c r="T563" s="28"/>
      <c r="U563" s="28"/>
      <c r="V563" s="28"/>
      <c r="W563" s="28"/>
      <c r="X563" s="28"/>
      <c r="Y563" s="28"/>
      <c r="Z563" s="28"/>
      <c r="AA563" s="28"/>
      <c r="AB563" s="28"/>
      <c r="AC563" s="28"/>
      <c r="AD563" s="28"/>
      <c r="AE563" s="28"/>
      <c r="AF563" s="28"/>
    </row>
    <row r="564" spans="1:32" ht="15.75" customHeight="1">
      <c r="A564" s="28" t="s">
        <v>572</v>
      </c>
      <c r="B564" s="28" t="s">
        <v>2119</v>
      </c>
      <c r="C564" s="28" t="str">
        <f t="shared" si="30"/>
        <v xml:space="preserve">q564: </v>
      </c>
      <c r="D564" s="28" t="str">
        <f t="shared" si="31"/>
        <v xml:space="preserve">q564: </v>
      </c>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c r="AF564" s="28"/>
    </row>
    <row r="565" spans="1:32" ht="15.75" customHeight="1">
      <c r="A565" s="28" t="s">
        <v>568</v>
      </c>
      <c r="B565" s="28" t="s">
        <v>2201</v>
      </c>
      <c r="C565" s="28" t="str">
        <f t="shared" si="30"/>
        <v>q565: Module 3.10 ASQ - 24 months (asq24)</v>
      </c>
      <c r="D565" s="28" t="str">
        <f t="shared" si="31"/>
        <v>q565: Module 3.10 ASQ - 24 months (asq24)</v>
      </c>
      <c r="E565" s="28" t="s">
        <v>2202</v>
      </c>
      <c r="F565" s="28" t="s">
        <v>2202</v>
      </c>
      <c r="G565" s="28"/>
      <c r="H565" s="28"/>
      <c r="I565" s="28"/>
      <c r="J565" s="28"/>
      <c r="K565" s="28"/>
      <c r="L565" s="28"/>
      <c r="M565" s="28"/>
      <c r="N565" s="28"/>
      <c r="O565" s="28" t="s">
        <v>2203</v>
      </c>
      <c r="P565" s="28"/>
      <c r="Q565" s="28"/>
      <c r="R565" s="28"/>
      <c r="S565" s="28"/>
      <c r="T565" s="28"/>
      <c r="U565" s="28"/>
      <c r="V565" s="28"/>
      <c r="W565" s="28"/>
      <c r="X565" s="28"/>
      <c r="Y565" s="28"/>
      <c r="Z565" s="28"/>
      <c r="AA565" s="28"/>
      <c r="AB565" s="28"/>
      <c r="AC565" s="28"/>
      <c r="AD565" s="28" t="s">
        <v>2204</v>
      </c>
      <c r="AE565" s="28"/>
      <c r="AF565" s="28"/>
    </row>
    <row r="566" spans="1:32" ht="15.75" customHeight="1">
      <c r="A566" s="28" t="s">
        <v>449</v>
      </c>
      <c r="B566" s="28" t="s">
        <v>2205</v>
      </c>
      <c r="C566" s="28" t="str">
        <f t="shared" si="30"/>
        <v>q566: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566" s="28" t="str">
        <f t="shared" si="31"/>
        <v xml:space="preserve">q566: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566" s="28" t="s">
        <v>1377</v>
      </c>
      <c r="F566" s="28" t="s">
        <v>1378</v>
      </c>
      <c r="G566" s="28" t="s">
        <v>2206</v>
      </c>
      <c r="H566" s="28"/>
      <c r="I566" s="28"/>
      <c r="J566" s="28"/>
      <c r="K566" s="28"/>
      <c r="L566" s="28"/>
      <c r="M566" s="28"/>
      <c r="N566" s="28"/>
      <c r="O566" s="28"/>
      <c r="P566" s="28"/>
      <c r="Q566" s="28" t="s">
        <v>855</v>
      </c>
      <c r="R566" s="28"/>
      <c r="S566" s="28"/>
      <c r="T566" s="28"/>
      <c r="U566" s="28"/>
      <c r="V566" s="28"/>
      <c r="W566" s="28"/>
      <c r="X566" s="28"/>
      <c r="Y566" s="28"/>
      <c r="Z566" s="28"/>
      <c r="AA566" s="28"/>
      <c r="AB566" s="28"/>
      <c r="AC566" s="28"/>
      <c r="AD566" s="28"/>
      <c r="AE566" s="28"/>
      <c r="AF566" s="28"/>
    </row>
    <row r="567" spans="1:32" ht="15.75" customHeight="1">
      <c r="A567" s="28" t="s">
        <v>1380</v>
      </c>
      <c r="B567" s="28" t="s">
        <v>2207</v>
      </c>
      <c r="C567" s="28" t="str">
        <f t="shared" si="30"/>
        <v>q567: Without your showing him/her, does your child point to the correct picture when you say, “Show me the kitty” or ask, “Where is the dog?”</v>
      </c>
      <c r="D567" s="28" t="str">
        <f t="shared" si="31"/>
        <v xml:space="preserve">q567: Nta kumwerekera, ese umwana wawe atunga urutoki igishushanyo igihe umubwiye uti “Nyereka injangwe” cyangwa umubajije uti “Imbwa iri he?” </v>
      </c>
      <c r="E567" s="56" t="s">
        <v>3925</v>
      </c>
      <c r="F567" s="28" t="s">
        <v>2208</v>
      </c>
      <c r="G567" s="28" t="s">
        <v>1964</v>
      </c>
      <c r="H567" s="28" t="s">
        <v>2209</v>
      </c>
      <c r="I567" s="28" t="s">
        <v>2210</v>
      </c>
      <c r="J567" s="28"/>
      <c r="K567" s="28"/>
      <c r="L567" s="28"/>
      <c r="M567" s="28"/>
      <c r="N567" s="28"/>
      <c r="O567" s="28"/>
      <c r="P567" s="28"/>
      <c r="Q567" s="28" t="s">
        <v>716</v>
      </c>
      <c r="R567" s="28"/>
      <c r="S567" s="28"/>
      <c r="T567" s="28"/>
      <c r="U567" s="28"/>
      <c r="V567" s="28"/>
      <c r="W567" s="28"/>
      <c r="X567" s="28"/>
      <c r="Y567" s="28"/>
      <c r="Z567" s="28"/>
      <c r="AA567" s="28"/>
      <c r="AB567" s="28"/>
      <c r="AC567" s="28"/>
      <c r="AD567" s="28"/>
      <c r="AE567" s="28"/>
      <c r="AF567" s="28"/>
    </row>
    <row r="568" spans="1:32" ht="15.75" customHeight="1">
      <c r="A568" s="28" t="s">
        <v>1380</v>
      </c>
      <c r="B568" s="28" t="s">
        <v>2211</v>
      </c>
      <c r="C568" s="28" t="str">
        <f t="shared" si="30"/>
        <v>q568: Does your child imitate a two-word sentence? For example, when you say a two-word phrase, such as “Mama eat,” “Daddy play,” “Go home,” or “What’s this?” does your child say both words back to you?</v>
      </c>
      <c r="D568" s="28" t="str">
        <f t="shared" si="31"/>
        <v>q568: Ese umwana wawe yigana interuro y’amagambo 2, nk’urugero, igihe uvuze interuro y’amagambo 2 nka “Mama ararya”, “Papa arakina”, “Jya mu rugo” “Iki ni iki?” Umwana wawe ayagusubiriramo yombi?</v>
      </c>
      <c r="E568" s="28" t="s">
        <v>1873</v>
      </c>
      <c r="F568" s="28" t="s">
        <v>1874</v>
      </c>
      <c r="G568" s="28" t="s">
        <v>1875</v>
      </c>
      <c r="H568" s="28" t="s">
        <v>3982</v>
      </c>
      <c r="I568" s="28" t="s">
        <v>1876</v>
      </c>
      <c r="J568" s="28"/>
      <c r="K568" s="28"/>
      <c r="L568" s="28"/>
      <c r="M568" s="28"/>
      <c r="N568" s="28"/>
      <c r="O568" s="28"/>
      <c r="P568" s="28"/>
      <c r="Q568" s="28" t="s">
        <v>716</v>
      </c>
      <c r="R568" s="28"/>
      <c r="S568" s="28"/>
      <c r="T568" s="28"/>
      <c r="U568" s="28"/>
      <c r="V568" s="28"/>
      <c r="W568" s="28"/>
      <c r="X568" s="28"/>
      <c r="Y568" s="28"/>
      <c r="Z568" s="28"/>
      <c r="AA568" s="28"/>
      <c r="AB568" s="28"/>
      <c r="AC568" s="28"/>
      <c r="AD568" s="28"/>
      <c r="AE568" s="28"/>
      <c r="AF568" s="28"/>
    </row>
    <row r="569" spans="1:32" ht="15.75" customHeight="1">
      <c r="A569" s="28" t="s">
        <v>1380</v>
      </c>
      <c r="B569" s="28" t="s">
        <v>2212</v>
      </c>
      <c r="C569" s="28" t="str">
        <f t="shared" si="30"/>
        <v>q569: Without giving her/him clues by pointing or using gestures, can your child carry out at least three of these kinds of directions?_x000D_A. Put the toy on the table._x000D_B. Close the door._x000D_C. Bring me a towel._x000D_D. Find your coat._x000D_E. Take my hand._x000D_F. Get your book.</v>
      </c>
      <c r="D569" s="28" t="str">
        <f t="shared" si="31"/>
        <v>q569: Nta kumwerekera utunga urutoki cyangwa ngo ukoreshe amarenga, umwana wawe ashobora gukurikiza nibura bitatu mu byerekezo bikurikira? _x000D_A. Shyira ikintu ku meza._x000D_B. Kinga urugi._x000D_C. Mpereza igitambaro._x000D_D. Shaka ikoti ryawe._x000D_E. Fata ikiganza cyanjye._x000D_F. Fata igitabo cyawe.</v>
      </c>
      <c r="E569" s="58" t="s">
        <v>3926</v>
      </c>
      <c r="F569" s="28" t="s">
        <v>2213</v>
      </c>
      <c r="G569" s="28" t="s">
        <v>2051</v>
      </c>
      <c r="H569" s="28"/>
      <c r="I569" s="28"/>
      <c r="J569" s="28"/>
      <c r="K569" s="28"/>
      <c r="L569" s="28"/>
      <c r="M569" s="28"/>
      <c r="N569" s="28"/>
      <c r="O569" s="28"/>
      <c r="P569" s="28"/>
      <c r="Q569" s="28" t="s">
        <v>716</v>
      </c>
      <c r="R569" s="28"/>
      <c r="S569" s="28"/>
      <c r="T569" s="28"/>
      <c r="U569" s="28"/>
      <c r="V569" s="28"/>
      <c r="W569" s="28"/>
      <c r="X569" s="28"/>
      <c r="Y569" s="28"/>
      <c r="Z569" s="28"/>
      <c r="AA569" s="28"/>
      <c r="AB569" s="28"/>
      <c r="AC569" s="28"/>
      <c r="AD569" s="28"/>
      <c r="AE569" s="28"/>
      <c r="AF569" s="28"/>
    </row>
    <row r="570" spans="1:32" ht="15.75" customHeight="1">
      <c r="A570" s="28" t="s">
        <v>1380</v>
      </c>
      <c r="B570" s="28" t="s">
        <v>2214</v>
      </c>
      <c r="C570" s="28" t="str">
        <f t="shared" si="30"/>
        <v>q570: If you point to a picture of a ball (kitty, cup, hat, etc.) and ask your child, “What is this?” does your child correctly name at least one picture?</v>
      </c>
      <c r="D570" s="28" t="str">
        <f t="shared" si="31"/>
        <v xml:space="preserve">q570: Niba utunze urutoki igishushanyo cy’umupira, (injangwe, igikombe n’ingofero cyangwa ikindi) hanyuma ukabaza umwana wawe “Iki ni iki?”, ese umwana wawe avuga nibura izina ry’igishushanyo kmwe? </v>
      </c>
      <c r="E570" s="28" t="s">
        <v>2045</v>
      </c>
      <c r="F570" s="28" t="s">
        <v>2046</v>
      </c>
      <c r="G570" s="28" t="s">
        <v>2047</v>
      </c>
      <c r="H570" s="28"/>
      <c r="I570" s="28"/>
      <c r="J570" s="28"/>
      <c r="K570" s="28"/>
      <c r="L570" s="28"/>
      <c r="M570" s="28"/>
      <c r="N570" s="28"/>
      <c r="O570" s="28"/>
      <c r="P570" s="28"/>
      <c r="Q570" s="28" t="s">
        <v>716</v>
      </c>
      <c r="R570" s="28"/>
      <c r="S570" s="28"/>
      <c r="T570" s="28"/>
      <c r="U570" s="28"/>
      <c r="V570" s="28"/>
      <c r="W570" s="28"/>
      <c r="X570" s="28"/>
      <c r="Y570" s="28"/>
      <c r="Z570" s="28"/>
      <c r="AA570" s="28"/>
      <c r="AB570" s="28"/>
      <c r="AC570" s="28"/>
      <c r="AD570" s="28"/>
      <c r="AE570" s="28"/>
      <c r="AF570" s="28"/>
    </row>
    <row r="571" spans="1:32" ht="15.75" customHeight="1">
      <c r="A571" s="28" t="s">
        <v>1380</v>
      </c>
      <c r="B571" s="28" t="s">
        <v>2215</v>
      </c>
      <c r="C571" s="28" t="str">
        <f t="shared" si="30"/>
        <v>q571: Does your child say two or three words that represent different ideas together, such as “See dog,” “Mommy come home,” or “Kitty gone”?</v>
      </c>
      <c r="D571" s="28" t="str">
        <f t="shared" si="31"/>
        <v>q571: Ese umwana wawe avuga amagambo 2 cyangwa 3 agaragaza ibitekerezo bitandukanye hamwe nka “Reba imbwa”, “Mama ngwino mu rugo” cyangwa ngo “Injangwe yagiye”?</v>
      </c>
      <c r="E571" s="28" t="s">
        <v>1968</v>
      </c>
      <c r="F571" s="28" t="s">
        <v>2143</v>
      </c>
      <c r="G571" s="28" t="s">
        <v>1970</v>
      </c>
      <c r="H571" s="28" t="s">
        <v>2216</v>
      </c>
      <c r="I571" s="28" t="s">
        <v>2217</v>
      </c>
      <c r="J571" s="28"/>
      <c r="K571" s="28"/>
      <c r="L571" s="28"/>
      <c r="M571" s="28"/>
      <c r="N571" s="28"/>
      <c r="O571" s="28"/>
      <c r="P571" s="28"/>
      <c r="Q571" s="28" t="s">
        <v>716</v>
      </c>
      <c r="R571" s="28"/>
      <c r="S571" s="28"/>
      <c r="T571" s="28"/>
      <c r="U571" s="28"/>
      <c r="V571" s="28"/>
      <c r="W571" s="28"/>
      <c r="X571" s="28"/>
      <c r="Y571" s="28"/>
      <c r="Z571" s="28"/>
      <c r="AA571" s="28"/>
      <c r="AB571" s="28"/>
      <c r="AC571" s="28"/>
      <c r="AD571" s="28"/>
      <c r="AE571" s="28"/>
      <c r="AF571" s="28"/>
    </row>
    <row r="572" spans="1:32" ht="15.75" customHeight="1">
      <c r="A572" s="28" t="s">
        <v>1380</v>
      </c>
      <c r="B572" s="28" t="s">
        <v>2218</v>
      </c>
      <c r="C572" s="28" t="str">
        <f t="shared" si="30"/>
        <v>q572: Does your child correctly use at least two words like “me,” “I,” “mine,” and “you”?</v>
      </c>
      <c r="D572" s="28" t="str">
        <f t="shared" si="31"/>
        <v xml:space="preserve">q572: Ese umwana wawe akoresha neza nibura amagambo abiri nka ‘Jyewe’, “Jye”, “ibyanjye” na “wowe”? </v>
      </c>
      <c r="E572" s="28" t="s">
        <v>2139</v>
      </c>
      <c r="F572" s="28" t="s">
        <v>2140</v>
      </c>
      <c r="G572" s="28" t="s">
        <v>2219</v>
      </c>
      <c r="H572" s="28"/>
      <c r="I572" s="28"/>
      <c r="J572" s="28"/>
      <c r="K572" s="28"/>
      <c r="L572" s="28"/>
      <c r="M572" s="28"/>
      <c r="N572" s="28"/>
      <c r="O572" s="28"/>
      <c r="P572" s="28"/>
      <c r="Q572" s="28" t="s">
        <v>716</v>
      </c>
      <c r="R572" s="28"/>
      <c r="S572" s="28"/>
      <c r="T572" s="28"/>
      <c r="U572" s="28"/>
      <c r="V572" s="28"/>
      <c r="W572" s="28"/>
      <c r="X572" s="28"/>
      <c r="Y572" s="28"/>
      <c r="Z572" s="28"/>
      <c r="AA572" s="28"/>
      <c r="AB572" s="28"/>
      <c r="AC572" s="28"/>
      <c r="AD572" s="28"/>
      <c r="AE572" s="28"/>
      <c r="AF572" s="28"/>
    </row>
    <row r="573" spans="1:32" ht="15.75" customHeight="1">
      <c r="A573" s="28" t="s">
        <v>1380</v>
      </c>
      <c r="B573" s="28" t="s">
        <v>2220</v>
      </c>
      <c r="C573" s="28" t="str">
        <f t="shared" si="30"/>
        <v>q573: Does your child walk down stairs if you hold onto one of his/her hands? he/she may also hold onto the railing of wall.</v>
      </c>
      <c r="D573" s="28" t="str">
        <f t="shared" si="31"/>
        <v>q573: Ese umwana wawe ajya amanuka esikariye mu gihe umufashe kamwe mu maboko ye? Ashobora gufata ku mpande z’urukuta cyangwa za esikariye.</v>
      </c>
      <c r="E573" s="28" t="s">
        <v>3947</v>
      </c>
      <c r="F573" s="28" t="s">
        <v>2151</v>
      </c>
      <c r="G573" s="28" t="s">
        <v>1983</v>
      </c>
      <c r="H573" s="28" t="s">
        <v>1984</v>
      </c>
      <c r="I573" s="28" t="s">
        <v>1985</v>
      </c>
      <c r="J573" s="28"/>
      <c r="K573" s="28"/>
      <c r="L573" s="28"/>
      <c r="M573" s="28"/>
      <c r="N573" s="28"/>
      <c r="O573" s="28"/>
      <c r="P573" s="28"/>
      <c r="Q573" s="28" t="s">
        <v>716</v>
      </c>
      <c r="R573" s="28"/>
      <c r="S573" s="28"/>
      <c r="T573" s="28"/>
      <c r="U573" s="28"/>
      <c r="V573" s="28"/>
      <c r="W573" s="28"/>
      <c r="X573" s="28"/>
      <c r="Y573" s="28"/>
      <c r="Z573" s="28"/>
      <c r="AA573" s="28"/>
      <c r="AB573" s="28"/>
      <c r="AC573" s="28"/>
      <c r="AD573" s="28"/>
      <c r="AE573" s="28"/>
      <c r="AF573" s="28"/>
    </row>
    <row r="574" spans="1:32" ht="15.75" customHeight="1">
      <c r="A574" s="28" t="s">
        <v>1380</v>
      </c>
      <c r="B574" s="28" t="s">
        <v>2221</v>
      </c>
      <c r="C574" s="28" t="str">
        <f t="shared" si="30"/>
        <v>q574: When you show your child how to kick a large ball, does he/she try to kick the ball by moving her leg forward or by walking into it?</v>
      </c>
      <c r="D574" s="28" t="str">
        <f t="shared" si="31"/>
        <v>q574: Igihe wereka umwana wawe uko batera umupira munini, ese yaba agerageza gutera umupira asa n’utera ishoti (ajyana ukuguru kwe imbere) cyangwa awushorera?</v>
      </c>
      <c r="E574" s="28" t="s">
        <v>3861</v>
      </c>
      <c r="F574" s="28" t="s">
        <v>2147</v>
      </c>
      <c r="G574" s="28" t="s">
        <v>1988</v>
      </c>
      <c r="H574" s="28" t="s">
        <v>2222</v>
      </c>
      <c r="I574" s="56" t="s">
        <v>2148</v>
      </c>
      <c r="J574" s="28"/>
      <c r="K574" s="28"/>
      <c r="L574" s="28"/>
      <c r="M574" s="28"/>
      <c r="N574" s="28"/>
      <c r="O574" s="28"/>
      <c r="P574" s="28"/>
      <c r="Q574" s="28" t="s">
        <v>716</v>
      </c>
      <c r="R574" s="28"/>
      <c r="S574" s="28"/>
      <c r="T574" s="28"/>
      <c r="U574" s="28"/>
      <c r="V574" s="28"/>
      <c r="W574" s="28"/>
      <c r="X574" s="28"/>
      <c r="Y574" s="28"/>
      <c r="Z574" s="28"/>
      <c r="AA574" s="28"/>
      <c r="AB574" s="28"/>
      <c r="AC574" s="28"/>
      <c r="AD574" s="28"/>
      <c r="AE574" s="28"/>
      <c r="AF574" s="28"/>
    </row>
    <row r="575" spans="1:32" ht="15.75" customHeight="1">
      <c r="A575" s="28" t="s">
        <v>1380</v>
      </c>
      <c r="B575" s="28" t="s">
        <v>2223</v>
      </c>
      <c r="C575" s="28" t="str">
        <f t="shared" si="30"/>
        <v>q575: Does your child walk either up or down at least two steps by herself? he/she may hold onto the railing or wall.</v>
      </c>
      <c r="D575" s="28" t="str">
        <f t="shared" si="31"/>
        <v xml:space="preserve">q575: Ese umwana wawe ashobora kuzamuka cyangwa kumanuka ku kabaraza cyangwa ku kagunguzi nibura intambwe ebyiri we ubwe? Ashobora gufata ku mpande cyangwa ku rukuta. </v>
      </c>
      <c r="E575" s="28" t="s">
        <v>3859</v>
      </c>
      <c r="F575" s="28" t="s">
        <v>2224</v>
      </c>
      <c r="G575" s="28" t="s">
        <v>2070</v>
      </c>
      <c r="H575" s="28"/>
      <c r="I575" s="28"/>
      <c r="J575" s="28"/>
      <c r="K575" s="28"/>
      <c r="L575" s="28"/>
      <c r="M575" s="28"/>
      <c r="N575" s="28"/>
      <c r="O575" s="28"/>
      <c r="P575" s="28"/>
      <c r="Q575" s="28" t="s">
        <v>716</v>
      </c>
      <c r="R575" s="28"/>
      <c r="S575" s="28"/>
      <c r="T575" s="28"/>
      <c r="U575" s="28"/>
      <c r="V575" s="28"/>
      <c r="W575" s="28"/>
      <c r="X575" s="28"/>
      <c r="Y575" s="28"/>
      <c r="Z575" s="28"/>
      <c r="AA575" s="28"/>
      <c r="AB575" s="28"/>
      <c r="AC575" s="28"/>
      <c r="AD575" s="28"/>
      <c r="AE575" s="28"/>
      <c r="AF575" s="28"/>
    </row>
    <row r="576" spans="1:32" ht="15.75" customHeight="1">
      <c r="A576" s="28" t="s">
        <v>1380</v>
      </c>
      <c r="B576" s="28" t="s">
        <v>2225</v>
      </c>
      <c r="C576" s="28" t="str">
        <f t="shared" si="30"/>
        <v>q576: Does your child run fairly well, stopping herself without bumping into things or falling?</v>
      </c>
      <c r="D576" s="28" t="str">
        <f t="shared" si="31"/>
        <v>q576: Ese umwana wawe yiruka neza, agahagarara ubwe nta gutegwa mu bintu cyangwa kubigwamo?</v>
      </c>
      <c r="E576" s="28" t="s">
        <v>2065</v>
      </c>
      <c r="F576" s="28" t="s">
        <v>2066</v>
      </c>
      <c r="G576" s="28" t="s">
        <v>2067</v>
      </c>
      <c r="H576" s="28"/>
      <c r="I576" s="28"/>
      <c r="J576" s="28"/>
      <c r="K576" s="28"/>
      <c r="L576" s="28"/>
      <c r="M576" s="28"/>
      <c r="N576" s="28"/>
      <c r="O576" s="28"/>
      <c r="P576" s="28"/>
      <c r="Q576" s="28" t="s">
        <v>716</v>
      </c>
      <c r="R576" s="28"/>
      <c r="S576" s="28"/>
      <c r="T576" s="28"/>
      <c r="U576" s="28"/>
      <c r="V576" s="28"/>
      <c r="W576" s="28"/>
      <c r="X576" s="28"/>
      <c r="Y576" s="28"/>
      <c r="Z576" s="28"/>
      <c r="AA576" s="28"/>
      <c r="AB576" s="28"/>
      <c r="AC576" s="28"/>
      <c r="AD576" s="28"/>
      <c r="AE576" s="28"/>
      <c r="AF576" s="28"/>
    </row>
    <row r="577" spans="1:32" ht="15.75" customHeight="1">
      <c r="A577" s="28" t="s">
        <v>1380</v>
      </c>
      <c r="B577" s="28" t="s">
        <v>2226</v>
      </c>
      <c r="C577" s="28" t="str">
        <f t="shared" si="30"/>
        <v>q577: Does your child jump with both feet leaving the floor at the same time?</v>
      </c>
      <c r="D577" s="28" t="str">
        <f t="shared" si="31"/>
        <v>q577: Ese umwana wawe asimbuka n’ibirenge byombi bikavira hasi icyarimwe?</v>
      </c>
      <c r="E577" s="28" t="s">
        <v>2156</v>
      </c>
      <c r="F577" s="28" t="s">
        <v>2157</v>
      </c>
      <c r="G577" s="28" t="s">
        <v>2158</v>
      </c>
      <c r="H577" s="28"/>
      <c r="I577" s="28" t="s">
        <v>2159</v>
      </c>
      <c r="J577" s="28"/>
      <c r="K577" s="28"/>
      <c r="L577" s="28"/>
      <c r="M577" s="28"/>
      <c r="N577" s="28"/>
      <c r="O577" s="28"/>
      <c r="P577" s="28"/>
      <c r="Q577" s="28" t="s">
        <v>716</v>
      </c>
      <c r="R577" s="28"/>
      <c r="S577" s="28"/>
      <c r="T577" s="28"/>
      <c r="U577" s="28"/>
      <c r="V577" s="28"/>
      <c r="W577" s="28"/>
      <c r="X577" s="28"/>
      <c r="Y577" s="28"/>
      <c r="Z577" s="28"/>
      <c r="AA577" s="28"/>
      <c r="AB577" s="28"/>
      <c r="AC577" s="28"/>
      <c r="AD577" s="28"/>
      <c r="AE577" s="28"/>
      <c r="AF577" s="28"/>
    </row>
    <row r="578" spans="1:32" ht="15.75" customHeight="1">
      <c r="A578" s="28" t="s">
        <v>1380</v>
      </c>
      <c r="B578" s="28" t="s">
        <v>2227</v>
      </c>
      <c r="C578" s="28" t="str">
        <f t="shared" si="30"/>
        <v>q578: Without holding onto anything for support, does your child kick a ball by swinging his/her leg forward?</v>
      </c>
      <c r="D578" s="28" t="str">
        <f t="shared" si="31"/>
        <v xml:space="preserve">q578: Nta kintu yishingikirije ngo kimufashe, ese umwana wawe atera umupira asa n’utera ishoti (ukuguru akujyana imbere)? </v>
      </c>
      <c r="E578" s="28" t="s">
        <v>3907</v>
      </c>
      <c r="F578" s="28" t="s">
        <v>2228</v>
      </c>
      <c r="G578" s="28" t="s">
        <v>2162</v>
      </c>
      <c r="H578" s="28"/>
      <c r="I578" s="28" t="s">
        <v>2159</v>
      </c>
      <c r="J578" s="28"/>
      <c r="K578" s="28"/>
      <c r="L578" s="28"/>
      <c r="M578" s="28"/>
      <c r="N578" s="28"/>
      <c r="O578" s="28"/>
      <c r="P578" s="28"/>
      <c r="Q578" s="28" t="s">
        <v>716</v>
      </c>
      <c r="R578" s="28"/>
      <c r="S578" s="28"/>
      <c r="T578" s="28"/>
      <c r="U578" s="28"/>
      <c r="V578" s="28"/>
      <c r="W578" s="28"/>
      <c r="X578" s="28"/>
      <c r="Y578" s="28"/>
      <c r="Z578" s="28"/>
      <c r="AA578" s="28"/>
      <c r="AB578" s="28"/>
      <c r="AC578" s="28"/>
      <c r="AD578" s="28"/>
      <c r="AE578" s="28"/>
      <c r="AF578" s="28"/>
    </row>
    <row r="579" spans="1:32" ht="15.75" customHeight="1">
      <c r="A579" s="28" t="s">
        <v>1380</v>
      </c>
      <c r="B579" s="28" t="s">
        <v>2229</v>
      </c>
      <c r="C579" s="28" t="str">
        <f t="shared" si="30"/>
        <v>q579: Does your child get a spoon into his/her mouth right side up so that the food usually doesn’t spill?</v>
      </c>
      <c r="D579" s="28" t="str">
        <f t="shared" si="31"/>
        <v>q579: Ese umwana wawe ashyira ikiyiko mu kanwa ke mu buryo bwiza ku buryo mu busanwe ibiryo bitameneka?</v>
      </c>
      <c r="E579" s="28" t="s">
        <v>3909</v>
      </c>
      <c r="F579" s="28" t="s">
        <v>2164</v>
      </c>
      <c r="G579" s="28" t="s">
        <v>2002</v>
      </c>
      <c r="H579" s="28"/>
      <c r="I579" s="28"/>
      <c r="J579" s="28"/>
      <c r="K579" s="28"/>
      <c r="L579" s="28"/>
      <c r="M579" s="28"/>
      <c r="N579" s="28"/>
      <c r="O579" s="28"/>
      <c r="P579" s="28"/>
      <c r="Q579" s="28" t="s">
        <v>716</v>
      </c>
      <c r="R579" s="28"/>
      <c r="S579" s="28"/>
      <c r="T579" s="28"/>
      <c r="U579" s="28"/>
      <c r="V579" s="28"/>
      <c r="W579" s="28"/>
      <c r="X579" s="28"/>
      <c r="Y579" s="28"/>
      <c r="Z579" s="28"/>
      <c r="AA579" s="28"/>
      <c r="AB579" s="28"/>
      <c r="AC579" s="28"/>
      <c r="AD579" s="28"/>
      <c r="AE579" s="28"/>
      <c r="AF579" s="28"/>
    </row>
    <row r="580" spans="1:32" ht="15.75" customHeight="1">
      <c r="A580" s="28" t="s">
        <v>1380</v>
      </c>
      <c r="B580" s="28" t="s">
        <v>2230</v>
      </c>
      <c r="C580" s="28" t="str">
        <f t="shared" si="30"/>
        <v>q580: Does your child turn the pages of a book by herself?</v>
      </c>
      <c r="D580" s="28" t="str">
        <f t="shared" si="31"/>
        <v>q580: Ese umwana wawe ahinduranya impapuro z’igitabo we ubwe?</v>
      </c>
      <c r="E580" s="28" t="s">
        <v>2231</v>
      </c>
      <c r="F580" s="28" t="s">
        <v>1911</v>
      </c>
      <c r="G580" s="28" t="s">
        <v>1912</v>
      </c>
      <c r="H580" s="28" t="s">
        <v>2232</v>
      </c>
      <c r="I580" s="28" t="s">
        <v>1914</v>
      </c>
      <c r="J580" s="28"/>
      <c r="K580" s="28"/>
      <c r="L580" s="28"/>
      <c r="M580" s="28"/>
      <c r="N580" s="28"/>
      <c r="O580" s="28"/>
      <c r="P580" s="28"/>
      <c r="Q580" s="28" t="s">
        <v>716</v>
      </c>
      <c r="R580" s="28"/>
      <c r="S580" s="28"/>
      <c r="T580" s="28"/>
      <c r="U580" s="28"/>
      <c r="V580" s="28"/>
      <c r="W580" s="28"/>
      <c r="X580" s="28"/>
      <c r="Y580" s="28"/>
      <c r="Z580" s="28"/>
      <c r="AA580" s="28"/>
      <c r="AB580" s="28"/>
      <c r="AC580" s="28"/>
      <c r="AD580" s="28"/>
      <c r="AE580" s="28"/>
      <c r="AF580" s="28"/>
    </row>
    <row r="581" spans="1:32" ht="15.75" customHeight="1">
      <c r="A581" s="28" t="s">
        <v>1380</v>
      </c>
      <c r="B581" s="28" t="s">
        <v>2233</v>
      </c>
      <c r="C581" s="28" t="str">
        <f t="shared" si="30"/>
        <v>q581: Does your child use a turning motion with her hand while trying to turn doorknobs, wind up toys, twist tops, or screw lids on and off jars?</v>
      </c>
      <c r="D581" s="28" t="str">
        <f t="shared" si="31"/>
        <v>q581: Ese umwana wawe akaragisha ikiganza cye iyo agerageza gukaraga akantu gafunga kakafungura iradiyo, umupfundikizo akajerekani gato cyangwa w’icupa ry’amazi.</v>
      </c>
      <c r="E581" s="28" t="s">
        <v>2083</v>
      </c>
      <c r="F581" s="28" t="s">
        <v>2234</v>
      </c>
      <c r="G581" s="28" t="s">
        <v>2085</v>
      </c>
      <c r="H581" s="28"/>
      <c r="I581" s="28"/>
      <c r="J581" s="28"/>
      <c r="K581" s="28"/>
      <c r="L581" s="28"/>
      <c r="M581" s="28"/>
      <c r="N581" s="28"/>
      <c r="O581" s="28"/>
      <c r="P581" s="28"/>
      <c r="Q581" s="28" t="s">
        <v>716</v>
      </c>
      <c r="R581" s="28"/>
      <c r="S581" s="28"/>
      <c r="T581" s="28"/>
      <c r="U581" s="28"/>
      <c r="V581" s="28"/>
      <c r="W581" s="28"/>
      <c r="X581" s="28"/>
      <c r="Y581" s="28"/>
      <c r="Z581" s="28"/>
      <c r="AA581" s="28"/>
      <c r="AB581" s="28"/>
      <c r="AC581" s="28"/>
      <c r="AD581" s="28"/>
      <c r="AE581" s="28"/>
      <c r="AF581" s="28"/>
    </row>
    <row r="582" spans="1:32" ht="15.75" customHeight="1">
      <c r="A582" s="28" t="s">
        <v>1380</v>
      </c>
      <c r="B582" s="28" t="s">
        <v>2235</v>
      </c>
      <c r="C582" s="28" t="str">
        <f t="shared" ref="C582:C645" si="32">("q"&amp;ROW()&amp;":"&amp;" "&amp;E582)</f>
        <v>q582: Does your child flip switches off and on?</v>
      </c>
      <c r="D582" s="28" t="str">
        <f t="shared" ref="D582:D645" si="33">("q"&amp;ROW()&amp;":"&amp;" "&amp;F582)</f>
        <v xml:space="preserve">q582: Ese umwana wawe ashobora gucana cyangwa kuzimya ibikoresho, urugero: iradiyo? </v>
      </c>
      <c r="E582" s="28" t="s">
        <v>2170</v>
      </c>
      <c r="F582" s="28" t="s">
        <v>2171</v>
      </c>
      <c r="G582" s="28" t="s">
        <v>2172</v>
      </c>
      <c r="H582" s="28"/>
      <c r="I582" s="28"/>
      <c r="J582" s="28"/>
      <c r="K582" s="28"/>
      <c r="L582" s="28"/>
      <c r="M582" s="28"/>
      <c r="N582" s="28"/>
      <c r="O582" s="28"/>
      <c r="P582" s="28"/>
      <c r="Q582" s="28" t="s">
        <v>716</v>
      </c>
      <c r="R582" s="28"/>
      <c r="S582" s="28"/>
      <c r="T582" s="28"/>
      <c r="U582" s="28"/>
      <c r="V582" s="28"/>
      <c r="W582" s="28"/>
      <c r="X582" s="28"/>
      <c r="Y582" s="28"/>
      <c r="Z582" s="28"/>
      <c r="AA582" s="28"/>
      <c r="AB582" s="28"/>
      <c r="AC582" s="28"/>
      <c r="AD582" s="28"/>
      <c r="AE582" s="28"/>
      <c r="AF582" s="28"/>
    </row>
    <row r="583" spans="1:32" ht="15.75" customHeight="1">
      <c r="A583" s="28" t="s">
        <v>1380</v>
      </c>
      <c r="B583" s="28" t="s">
        <v>2236</v>
      </c>
      <c r="C583" s="28" t="str">
        <f t="shared" si="32"/>
        <v>q583: Does your child stack seven small blocks or toys on top of each other by herself?</v>
      </c>
      <c r="D583" s="28" t="str">
        <f t="shared" si="33"/>
        <v>q583: Ese umwana wawe agerekeranya utuntu 7 duto cyangwa udukinisho kamwe hejuru y’akandi we ubwe?</v>
      </c>
      <c r="E583" s="28" t="s">
        <v>2237</v>
      </c>
      <c r="F583" s="28" t="s">
        <v>2238</v>
      </c>
      <c r="G583" s="28" t="s">
        <v>2239</v>
      </c>
      <c r="H583" s="28" t="s">
        <v>1816</v>
      </c>
      <c r="I583" s="28" t="s">
        <v>2081</v>
      </c>
      <c r="J583" s="28"/>
      <c r="K583" s="28"/>
      <c r="L583" s="28"/>
      <c r="M583" s="28"/>
      <c r="N583" s="28"/>
      <c r="O583" s="28"/>
      <c r="P583" s="28"/>
      <c r="Q583" s="28" t="s">
        <v>716</v>
      </c>
      <c r="R583" s="28"/>
      <c r="S583" s="28"/>
      <c r="T583" s="28"/>
      <c r="U583" s="28"/>
      <c r="V583" s="28"/>
      <c r="W583" s="28"/>
      <c r="X583" s="28"/>
      <c r="Y583" s="28"/>
      <c r="Z583" s="28"/>
      <c r="AA583" s="28"/>
      <c r="AB583" s="28"/>
      <c r="AC583" s="28"/>
      <c r="AD583" s="28"/>
      <c r="AE583" s="28"/>
      <c r="AF583" s="28"/>
    </row>
    <row r="584" spans="1:32" ht="15.75" customHeight="1">
      <c r="A584" s="28" t="s">
        <v>1380</v>
      </c>
      <c r="B584" s="28" t="s">
        <v>2240</v>
      </c>
      <c r="C584" s="28" t="str">
        <f t="shared" si="32"/>
        <v>q584: Does your child string small items such as beads, macaroni, or pasta “wagon wheels” onto a string or shoelace?</v>
      </c>
      <c r="D584" s="28" t="str">
        <f t="shared" si="33"/>
        <v xml:space="preserve">q584: Ese umwana wawe ashobora gutondeka utuntu duto nk’amasaro, ku bidongi by’ubudodo biriho ubusa, ku kagozi cyangwa ku mushumi w’inkweto? </v>
      </c>
      <c r="E584" s="28" t="s">
        <v>2241</v>
      </c>
      <c r="F584" s="28" t="s">
        <v>2242</v>
      </c>
      <c r="G584" s="28" t="s">
        <v>2176</v>
      </c>
      <c r="H584" s="28"/>
      <c r="I584" s="28"/>
      <c r="J584" s="28"/>
      <c r="K584" s="28"/>
      <c r="L584" s="28"/>
      <c r="M584" s="28"/>
      <c r="N584" s="28"/>
      <c r="O584" s="28"/>
      <c r="P584" s="28"/>
      <c r="Q584" s="28" t="s">
        <v>716</v>
      </c>
      <c r="R584" s="28"/>
      <c r="S584" s="28"/>
      <c r="T584" s="28"/>
      <c r="U584" s="28"/>
      <c r="V584" s="28"/>
      <c r="W584" s="28"/>
      <c r="X584" s="28"/>
      <c r="Y584" s="28"/>
      <c r="Z584" s="28"/>
      <c r="AA584" s="28"/>
      <c r="AB584" s="28"/>
      <c r="AC584" s="28"/>
      <c r="AD584" s="28"/>
      <c r="AE584" s="28"/>
      <c r="AF584" s="28"/>
    </row>
    <row r="585" spans="1:32" ht="15.75" customHeight="1">
      <c r="A585" s="28" t="s">
        <v>1380</v>
      </c>
      <c r="B585" s="28" t="s">
        <v>2243</v>
      </c>
      <c r="C585" s="28" t="str">
        <f t="shared" si="32"/>
        <v>q585: After he/she watches you draw a line from the top of the paper to the bottom with a crayon (or pencil or pen), does your child copy you by drawing a single line on the paper in any direction?</v>
      </c>
      <c r="D585" s="28" t="str">
        <f t="shared" si="33"/>
        <v>q585: Nyuma yo kwitegereza uko ushushanya umurongo ku rupapuro uva hejuru ujyana hasi ukoresheje ikaramu y’igiti cyangwa indi karamu, ese umwana wawe akwigana ashushanya umurongo umwe ku rupapuro mu cyerekezo icyo aricyo cyose?</v>
      </c>
      <c r="E585" s="28" t="s">
        <v>3948</v>
      </c>
      <c r="F585" s="28" t="s">
        <v>2244</v>
      </c>
      <c r="G585" s="28" t="s">
        <v>2014</v>
      </c>
      <c r="H585" s="28" t="s">
        <v>2015</v>
      </c>
      <c r="I585" s="28" t="s">
        <v>2245</v>
      </c>
      <c r="J585" s="28"/>
      <c r="K585" s="28"/>
      <c r="L585" s="28"/>
      <c r="M585" s="28"/>
      <c r="N585" s="28"/>
      <c r="O585" s="28"/>
      <c r="P585" s="28"/>
      <c r="Q585" s="28" t="s">
        <v>716</v>
      </c>
      <c r="R585" s="28"/>
      <c r="S585" s="28"/>
      <c r="T585" s="28"/>
      <c r="U585" s="28"/>
      <c r="V585" s="28"/>
      <c r="W585" s="28"/>
      <c r="X585" s="28"/>
      <c r="Y585" s="28"/>
      <c r="Z585" s="28"/>
      <c r="AA585" s="28"/>
      <c r="AB585" s="28"/>
      <c r="AC585" s="28"/>
      <c r="AD585" s="28"/>
      <c r="AE585" s="28"/>
      <c r="AF585" s="28"/>
    </row>
    <row r="586" spans="1:32" ht="15.75" customHeight="1">
      <c r="A586" s="28" t="s">
        <v>1380</v>
      </c>
      <c r="B586" s="28" t="s">
        <v>2246</v>
      </c>
      <c r="C586" s="28" t="str">
        <f t="shared" si="32"/>
        <v>q586: After a crumb or Cheerio is dropped into a small, clear bottle, does your child turn the bottle upside down to dump out the crumb or Cheerio?</v>
      </c>
      <c r="D586" s="28" t="str">
        <f t="shared" si="33"/>
        <v>q586: Nyuma yuko akamanyu kaguye mu icupa rito ribonerana, ese umwana wawe acurika icupa kugira ngo akavanemo?</v>
      </c>
      <c r="E586" s="28" t="s">
        <v>2018</v>
      </c>
      <c r="F586" s="28" t="s">
        <v>2019</v>
      </c>
      <c r="G586" s="28" t="s">
        <v>2020</v>
      </c>
      <c r="H586" s="28" t="s">
        <v>3963</v>
      </c>
      <c r="I586" s="28" t="s">
        <v>2247</v>
      </c>
      <c r="J586" s="28"/>
      <c r="K586" s="28"/>
      <c r="L586" s="28"/>
      <c r="M586" s="28"/>
      <c r="N586" s="28"/>
      <c r="O586" s="28"/>
      <c r="P586" s="28"/>
      <c r="Q586" s="28" t="s">
        <v>716</v>
      </c>
      <c r="R586" s="28"/>
      <c r="S586" s="28"/>
      <c r="T586" s="28"/>
      <c r="U586" s="28"/>
      <c r="V586" s="28"/>
      <c r="W586" s="28"/>
      <c r="X586" s="28"/>
      <c r="Y586" s="28"/>
      <c r="Z586" s="28"/>
      <c r="AA586" s="28"/>
      <c r="AB586" s="28"/>
      <c r="AC586" s="28"/>
      <c r="AD586" s="28"/>
      <c r="AE586" s="28"/>
      <c r="AF586" s="28"/>
    </row>
    <row r="587" spans="1:32" ht="15.75" customHeight="1">
      <c r="A587" s="28" t="s">
        <v>1380</v>
      </c>
      <c r="B587" s="28" t="s">
        <v>2248</v>
      </c>
      <c r="C587" s="28" t="str">
        <f t="shared" si="32"/>
        <v>q587: Does your child pretend objects are something else? For example, does your child hold a cup to her ear, pretending it is a telephone? Does he/she put a box on her head, pretending it is a hat? Does he/she use a block or small toy to stir food?</v>
      </c>
      <c r="D587" s="28" t="str">
        <f t="shared" si="33"/>
        <v xml:space="preserve">q587: 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v>
      </c>
      <c r="E587" s="28" t="s">
        <v>3949</v>
      </c>
      <c r="F587" s="28" t="s">
        <v>2249</v>
      </c>
      <c r="G587" s="28" t="s">
        <v>2183</v>
      </c>
      <c r="H587" s="28"/>
      <c r="I587" s="28"/>
      <c r="J587" s="28"/>
      <c r="K587" s="28"/>
      <c r="L587" s="28"/>
      <c r="M587" s="28"/>
      <c r="N587" s="28"/>
      <c r="O587" s="28"/>
      <c r="P587" s="28"/>
      <c r="Q587" s="28" t="s">
        <v>716</v>
      </c>
      <c r="R587" s="28"/>
      <c r="S587" s="28"/>
      <c r="T587" s="28"/>
      <c r="U587" s="28"/>
      <c r="V587" s="28"/>
      <c r="W587" s="28"/>
      <c r="X587" s="28"/>
      <c r="Y587" s="28"/>
      <c r="Z587" s="28"/>
      <c r="AA587" s="28"/>
      <c r="AB587" s="28"/>
      <c r="AC587" s="28"/>
      <c r="AD587" s="28"/>
      <c r="AE587" s="28"/>
      <c r="AF587" s="28"/>
    </row>
    <row r="588" spans="1:32" ht="15.75" customHeight="1">
      <c r="A588" s="28" t="s">
        <v>1380</v>
      </c>
      <c r="B588" s="28" t="s">
        <v>2250</v>
      </c>
      <c r="C588" s="28" t="str">
        <f t="shared" si="32"/>
        <v>q588: Does your child put things away where they belong? For example, does he/she know his/her toys belong on the toy shelf, his/her blanket goes on his/her bed, and dishes go in the kitchen?</v>
      </c>
      <c r="D588" s="28" t="str">
        <f t="shared" si="33"/>
        <v xml:space="preserve">q588: Ese umwana wawe ashyira ibintu aho bigomba kubikwa, urugero ese azi ko ibikinisho bijya mu kabati kabyo, ikiringiti kikajya ku buriri, n’amasahani akajya mu gikoni? </v>
      </c>
      <c r="E588" s="28" t="s">
        <v>3910</v>
      </c>
      <c r="F588" s="28" t="s">
        <v>2251</v>
      </c>
      <c r="G588" s="28" t="s">
        <v>2252</v>
      </c>
      <c r="H588" s="28"/>
      <c r="I588" s="28"/>
      <c r="J588" s="28"/>
      <c r="K588" s="28"/>
      <c r="L588" s="28"/>
      <c r="M588" s="28"/>
      <c r="N588" s="28"/>
      <c r="O588" s="28"/>
      <c r="P588" s="28"/>
      <c r="Q588" s="28" t="s">
        <v>716</v>
      </c>
      <c r="R588" s="28"/>
      <c r="S588" s="28"/>
      <c r="T588" s="28"/>
      <c r="U588" s="28"/>
      <c r="V588" s="28"/>
      <c r="W588" s="28"/>
      <c r="X588" s="28"/>
      <c r="Y588" s="28"/>
      <c r="Z588" s="28"/>
      <c r="AA588" s="28"/>
      <c r="AB588" s="28"/>
      <c r="AC588" s="28"/>
      <c r="AD588" s="28"/>
      <c r="AE588" s="28"/>
      <c r="AF588" s="28"/>
    </row>
    <row r="589" spans="1:32" ht="15.75" customHeight="1">
      <c r="A589" s="28" t="s">
        <v>1380</v>
      </c>
      <c r="B589" s="28" t="s">
        <v>2253</v>
      </c>
      <c r="C589" s="28" t="str">
        <f t="shared" si="32"/>
        <v>q589: If your child wants something he/she cannot reach, does he/she find a chair or box to stand on to reach it?</v>
      </c>
      <c r="D589" s="28" t="str">
        <f t="shared" si="33"/>
        <v>q589: Niba umwana wawe ashaka ikintu atabasha gushyikira, ese ashakisha intebe cyangwa agarito ko guhagararaho ngo akigereho cyangwa afata inkoni akagikubitaho ngo kimanuke?</v>
      </c>
      <c r="E589" s="28" t="s">
        <v>3858</v>
      </c>
      <c r="F589" s="28" t="s">
        <v>2254</v>
      </c>
      <c r="G589" s="28" t="s">
        <v>2103</v>
      </c>
      <c r="H589" s="28" t="s">
        <v>2104</v>
      </c>
      <c r="I589" s="28" t="s">
        <v>2105</v>
      </c>
      <c r="J589" s="28"/>
      <c r="K589" s="28"/>
      <c r="L589" s="28"/>
      <c r="M589" s="28"/>
      <c r="N589" s="28"/>
      <c r="O589" s="28"/>
      <c r="P589" s="28"/>
      <c r="Q589" s="28" t="s">
        <v>716</v>
      </c>
      <c r="R589" s="28"/>
      <c r="S589" s="28"/>
      <c r="T589" s="28"/>
      <c r="U589" s="28"/>
      <c r="V589" s="28"/>
      <c r="W589" s="28"/>
      <c r="X589" s="28"/>
      <c r="Y589" s="28"/>
      <c r="Z589" s="28"/>
      <c r="AA589" s="28"/>
      <c r="AB589" s="28"/>
      <c r="AC589" s="28"/>
      <c r="AD589" s="28"/>
      <c r="AE589" s="28"/>
      <c r="AF589" s="28"/>
    </row>
    <row r="590" spans="1:32" ht="15.75" customHeight="1">
      <c r="A590" s="28" t="s">
        <v>1380</v>
      </c>
      <c r="B590" s="28" t="s">
        <v>2255</v>
      </c>
      <c r="C590" s="28" t="str">
        <f t="shared" si="32"/>
        <v>q590: While your child watches, line up four objects like blocks or cars in a row. Does your child copy or imitate you and line up four objects in a row?</v>
      </c>
      <c r="D590" s="28" t="str">
        <f t="shared" si="33"/>
        <v>q590: Mu gihe umwana wawe yitegereza, utondeka ku murongo umwe ibikoresaho 4 nk’udutafari cyangwa utumodoka? Ese uwo mwana wawe abisubiramo cyangwa akakwigana hanyuma agatondeka ibikoresho 4 ku murongo.</v>
      </c>
      <c r="E590" s="28" t="s">
        <v>2256</v>
      </c>
      <c r="F590" s="28" t="s">
        <v>2257</v>
      </c>
      <c r="G590" s="28" t="s">
        <v>2098</v>
      </c>
      <c r="H590" s="28" t="s">
        <v>2099</v>
      </c>
      <c r="I590" s="28" t="s">
        <v>2100</v>
      </c>
      <c r="J590" s="28"/>
      <c r="K590" s="28"/>
      <c r="L590" s="28"/>
      <c r="M590" s="28"/>
      <c r="N590" s="28"/>
      <c r="O590" s="28"/>
      <c r="P590" s="28"/>
      <c r="Q590" s="28" t="s">
        <v>716</v>
      </c>
      <c r="R590" s="28"/>
      <c r="S590" s="28"/>
      <c r="T590" s="28"/>
      <c r="U590" s="28"/>
      <c r="V590" s="28"/>
      <c r="W590" s="28"/>
      <c r="X590" s="28"/>
      <c r="Y590" s="28"/>
      <c r="Z590" s="28"/>
      <c r="AA590" s="28"/>
      <c r="AB590" s="28"/>
      <c r="AC590" s="28"/>
      <c r="AD590" s="28"/>
      <c r="AE590" s="28"/>
      <c r="AF590" s="28"/>
    </row>
    <row r="591" spans="1:32" ht="15.75" customHeight="1">
      <c r="A591" s="28" t="s">
        <v>1380</v>
      </c>
      <c r="B591" s="28" t="s">
        <v>2258</v>
      </c>
      <c r="C591" s="28" t="str">
        <f t="shared" si="32"/>
        <v>q591: Does your child drink from a cup or glass, putting it down again with little spilling?</v>
      </c>
      <c r="D591" s="28" t="str">
        <f t="shared" si="33"/>
        <v xml:space="preserve">q591: Ese umwana wawe anywesha igikombe cyangwa ikirahuri agenda agitereka hasi hakameneka duke? </v>
      </c>
      <c r="E591" s="28" t="s">
        <v>2028</v>
      </c>
      <c r="F591" s="28" t="s">
        <v>2195</v>
      </c>
      <c r="G591" s="28" t="s">
        <v>1564</v>
      </c>
      <c r="H591" s="28"/>
      <c r="I591" s="28"/>
      <c r="J591" s="28"/>
      <c r="K591" s="28"/>
      <c r="L591" s="28"/>
      <c r="M591" s="28"/>
      <c r="N591" s="28"/>
      <c r="O591" s="28"/>
      <c r="P591" s="28"/>
      <c r="Q591" s="28" t="s">
        <v>716</v>
      </c>
      <c r="R591" s="28"/>
      <c r="S591" s="28"/>
      <c r="T591" s="28"/>
      <c r="U591" s="28"/>
      <c r="V591" s="28"/>
      <c r="W591" s="28"/>
      <c r="X591" s="28"/>
      <c r="Y591" s="28"/>
      <c r="Z591" s="28"/>
      <c r="AA591" s="28"/>
      <c r="AB591" s="28"/>
      <c r="AC591" s="28"/>
      <c r="AD591" s="28"/>
      <c r="AE591" s="28"/>
      <c r="AF591" s="28"/>
    </row>
    <row r="592" spans="1:32" ht="15.75" customHeight="1">
      <c r="A592" s="28" t="s">
        <v>1380</v>
      </c>
      <c r="B592" s="28" t="s">
        <v>2259</v>
      </c>
      <c r="C592" s="28" t="str">
        <f t="shared" si="32"/>
        <v>q592: Does your child copy activities you do, such as wipe up a spill, sweep, shave, or comb hair?</v>
      </c>
      <c r="D592" s="28" t="str">
        <f t="shared" si="33"/>
        <v xml:space="preserve">q592: Ese umwana wawe yigana imirimo ukora; nko guhanagura, gukoropa, gukubura, kogosha cyangwa gusokoza umusatsi? </v>
      </c>
      <c r="E592" s="28" t="s">
        <v>2260</v>
      </c>
      <c r="F592" s="28" t="s">
        <v>2190</v>
      </c>
      <c r="G592" s="28" t="s">
        <v>2033</v>
      </c>
      <c r="H592" s="28"/>
      <c r="I592" s="28"/>
      <c r="J592" s="28"/>
      <c r="K592" s="28"/>
      <c r="L592" s="28"/>
      <c r="M592" s="28"/>
      <c r="N592" s="28"/>
      <c r="O592" s="28"/>
      <c r="P592" s="28"/>
      <c r="Q592" s="28" t="s">
        <v>716</v>
      </c>
      <c r="R592" s="28"/>
      <c r="S592" s="28"/>
      <c r="T592" s="28"/>
      <c r="U592" s="28"/>
      <c r="V592" s="28"/>
      <c r="W592" s="28"/>
      <c r="X592" s="28"/>
      <c r="Y592" s="28"/>
      <c r="Z592" s="28"/>
      <c r="AA592" s="28"/>
      <c r="AB592" s="28"/>
      <c r="AC592" s="28"/>
      <c r="AD592" s="28"/>
      <c r="AE592" s="28"/>
      <c r="AF592" s="28"/>
    </row>
    <row r="593" spans="1:32" ht="15.75" customHeight="1">
      <c r="A593" s="28" t="s">
        <v>1380</v>
      </c>
      <c r="B593" s="28" t="s">
        <v>2261</v>
      </c>
      <c r="C593" s="28" t="str">
        <f t="shared" si="32"/>
        <v>q593: Does your child eat with a fork?</v>
      </c>
      <c r="D593" s="28" t="str">
        <f t="shared" si="33"/>
        <v>q593: Ese umwana wawe arisha ikanya?</v>
      </c>
      <c r="E593" s="28" t="s">
        <v>2116</v>
      </c>
      <c r="F593" s="28" t="s">
        <v>2117</v>
      </c>
      <c r="G593" s="28" t="s">
        <v>2118</v>
      </c>
      <c r="H593" s="28"/>
      <c r="I593" s="28"/>
      <c r="J593" s="28"/>
      <c r="K593" s="28"/>
      <c r="L593" s="28"/>
      <c r="M593" s="28"/>
      <c r="N593" s="28"/>
      <c r="O593" s="28"/>
      <c r="P593" s="28"/>
      <c r="Q593" s="28" t="s">
        <v>716</v>
      </c>
      <c r="R593" s="28"/>
      <c r="S593" s="28"/>
      <c r="T593" s="28"/>
      <c r="U593" s="28"/>
      <c r="V593" s="28"/>
      <c r="W593" s="28"/>
      <c r="X593" s="28"/>
      <c r="Y593" s="28"/>
      <c r="Z593" s="28"/>
      <c r="AA593" s="28"/>
      <c r="AB593" s="28"/>
      <c r="AC593" s="28"/>
      <c r="AD593" s="28"/>
      <c r="AE593" s="28"/>
      <c r="AF593" s="28"/>
    </row>
    <row r="594" spans="1:32" ht="15.75" customHeight="1">
      <c r="A594" s="28" t="s">
        <v>1380</v>
      </c>
      <c r="B594" s="28" t="s">
        <v>2262</v>
      </c>
      <c r="C594" s="28" t="str">
        <f t="shared" si="32"/>
        <v>q594: When playing with either a stuffed animal or doll, does your child pretend to rock it, feed it, change its diapers, put it to bed, and so forth?</v>
      </c>
      <c r="D594" s="28" t="str">
        <f t="shared" si="33"/>
        <v>q594: Igihe umwana wawe akina n’igikinisho cy’inyamwaswa cyangwa igipupe, ese umwana wawe asa n’ukizembagiza, akigaburira, agihindurira amaranje, akiryamisha ku buriri n’ibindi?</v>
      </c>
      <c r="E594" s="28" t="s">
        <v>2263</v>
      </c>
      <c r="F594" s="28" t="s">
        <v>2113</v>
      </c>
      <c r="G594" s="28" t="s">
        <v>2114</v>
      </c>
      <c r="H594" s="28"/>
      <c r="I594" s="28"/>
      <c r="J594" s="28"/>
      <c r="K594" s="28"/>
      <c r="L594" s="28"/>
      <c r="M594" s="28"/>
      <c r="N594" s="28"/>
      <c r="O594" s="28"/>
      <c r="P594" s="28"/>
      <c r="Q594" s="28" t="s">
        <v>716</v>
      </c>
      <c r="R594" s="28"/>
      <c r="S594" s="28"/>
      <c r="T594" s="28"/>
      <c r="U594" s="28"/>
      <c r="V594" s="28"/>
      <c r="W594" s="28"/>
      <c r="X594" s="28"/>
      <c r="Y594" s="28"/>
      <c r="Z594" s="28"/>
      <c r="AA594" s="28"/>
      <c r="AB594" s="28"/>
      <c r="AC594" s="28"/>
      <c r="AD594" s="28"/>
      <c r="AE594" s="28"/>
      <c r="AF594" s="28"/>
    </row>
    <row r="595" spans="1:32" ht="15.75" customHeight="1">
      <c r="A595" s="28" t="s">
        <v>1380</v>
      </c>
      <c r="B595" s="28" t="s">
        <v>2264</v>
      </c>
      <c r="C595" s="28" t="str">
        <f t="shared" si="32"/>
        <v>q595: Does your child push a little wagon, stroller, or other toy on wheels, steering it around objects and backing out of corners if he/she cannot turn?</v>
      </c>
      <c r="D595" s="28" t="str">
        <f t="shared" si="33"/>
        <v xml:space="preserve">q595: Ese umwana wawe asunika akanyabiziga gato nk’akagurudumu, agakinisho kagenda cyangwa ikindi gikinisho gifite amapine akiyobora impande y'ibikoresho ndetse ava no mu nguni igihe adashora guhindukira? </v>
      </c>
      <c r="E595" s="28" t="s">
        <v>3862</v>
      </c>
      <c r="F595" s="28" t="s">
        <v>2265</v>
      </c>
      <c r="G595" s="28" t="s">
        <v>2200</v>
      </c>
      <c r="H595" s="28"/>
      <c r="I595" s="28"/>
      <c r="J595" s="28"/>
      <c r="K595" s="28"/>
      <c r="L595" s="28"/>
      <c r="M595" s="28"/>
      <c r="N595" s="28"/>
      <c r="O595" s="28"/>
      <c r="P595" s="28"/>
      <c r="Q595" s="28" t="s">
        <v>716</v>
      </c>
      <c r="R595" s="28"/>
      <c r="S595" s="28"/>
      <c r="T595" s="28"/>
      <c r="U595" s="28"/>
      <c r="V595" s="28"/>
      <c r="W595" s="28"/>
      <c r="X595" s="28"/>
      <c r="Y595" s="28"/>
      <c r="Z595" s="28"/>
      <c r="AA595" s="28"/>
      <c r="AB595" s="28"/>
      <c r="AC595" s="28"/>
      <c r="AD595" s="28"/>
      <c r="AE595" s="28"/>
      <c r="AF595" s="28"/>
    </row>
    <row r="596" spans="1:32" ht="15.75" customHeight="1">
      <c r="A596" s="28" t="s">
        <v>1380</v>
      </c>
      <c r="B596" s="28" t="s">
        <v>2266</v>
      </c>
      <c r="C596" s="28" t="str">
        <f t="shared" si="32"/>
        <v>q596: Does your child call herself “I” or “me” more often than her own name?</v>
      </c>
      <c r="D596" s="28" t="str">
        <f t="shared" si="33"/>
        <v xml:space="preserve">q596: Ese umwana wawe yiyita “jye” cyangwa “njyewe” inshuro nyinshi kuruta kuvuga izina rye? </v>
      </c>
      <c r="E596" s="28" t="s">
        <v>2267</v>
      </c>
      <c r="F596" s="28" t="s">
        <v>2268</v>
      </c>
      <c r="G596" s="28" t="s">
        <v>2269</v>
      </c>
      <c r="H596" s="28" t="s">
        <v>2270</v>
      </c>
      <c r="I596" s="28" t="s">
        <v>2271</v>
      </c>
      <c r="J596" s="28"/>
      <c r="K596" s="28"/>
      <c r="L596" s="28"/>
      <c r="M596" s="28"/>
      <c r="N596" s="28"/>
      <c r="O596" s="28"/>
      <c r="P596" s="28"/>
      <c r="Q596" s="28" t="s">
        <v>716</v>
      </c>
      <c r="R596" s="28"/>
      <c r="S596" s="28"/>
      <c r="T596" s="28"/>
      <c r="U596" s="28"/>
      <c r="V596" s="28"/>
      <c r="W596" s="28"/>
      <c r="X596" s="28"/>
      <c r="Y596" s="28"/>
      <c r="Z596" s="28"/>
      <c r="AA596" s="28"/>
      <c r="AB596" s="28"/>
      <c r="AC596" s="28"/>
      <c r="AD596" s="28"/>
      <c r="AE596" s="28"/>
      <c r="AF596" s="28"/>
    </row>
    <row r="597" spans="1:32" ht="15.75" customHeight="1">
      <c r="A597" s="28" t="s">
        <v>572</v>
      </c>
      <c r="B597" s="28" t="s">
        <v>2201</v>
      </c>
      <c r="C597" s="28" t="str">
        <f t="shared" si="32"/>
        <v xml:space="preserve">q597: </v>
      </c>
      <c r="D597" s="28" t="str">
        <f t="shared" si="33"/>
        <v xml:space="preserve">q597: </v>
      </c>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c r="AF597" s="28"/>
    </row>
    <row r="598" spans="1:32" ht="15.75" customHeight="1">
      <c r="A598" s="28" t="s">
        <v>568</v>
      </c>
      <c r="B598" s="28" t="s">
        <v>2272</v>
      </c>
      <c r="C598" s="28" t="str">
        <f t="shared" si="32"/>
        <v>q598: Module 3.11 ASQ - 27 month (asq27)</v>
      </c>
      <c r="D598" s="28" t="str">
        <f t="shared" si="33"/>
        <v>q598: Module 3.11 ASQ - 27 month (asq27)</v>
      </c>
      <c r="E598" s="28" t="s">
        <v>2273</v>
      </c>
      <c r="F598" s="28" t="s">
        <v>2273</v>
      </c>
      <c r="G598" s="28"/>
      <c r="H598" s="28"/>
      <c r="I598" s="28"/>
      <c r="J598" s="28"/>
      <c r="K598" s="28"/>
      <c r="L598" s="28"/>
      <c r="M598" s="28"/>
      <c r="N598" s="28"/>
      <c r="O598" s="28" t="s">
        <v>2274</v>
      </c>
      <c r="P598" s="28"/>
      <c r="Q598" s="28"/>
      <c r="R598" s="28"/>
      <c r="S598" s="28"/>
      <c r="T598" s="28"/>
      <c r="U598" s="28"/>
      <c r="V598" s="28"/>
      <c r="W598" s="28"/>
      <c r="X598" s="28"/>
      <c r="Y598" s="28"/>
      <c r="Z598" s="28"/>
      <c r="AA598" s="28"/>
      <c r="AB598" s="28"/>
      <c r="AC598" s="28"/>
      <c r="AD598" s="28" t="s">
        <v>2275</v>
      </c>
      <c r="AE598" s="28"/>
      <c r="AF598" s="28"/>
    </row>
    <row r="599" spans="1:32" ht="15.75" customHeight="1">
      <c r="A599" s="28" t="s">
        <v>449</v>
      </c>
      <c r="B599" s="28" t="s">
        <v>2276</v>
      </c>
      <c r="C599" s="28" t="str">
        <f t="shared" si="32"/>
        <v>q599: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599" s="28" t="str">
        <f t="shared" si="33"/>
        <v xml:space="preserve">q599: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599" s="28" t="s">
        <v>1377</v>
      </c>
      <c r="F599" s="28" t="s">
        <v>1378</v>
      </c>
      <c r="G599" s="28" t="s">
        <v>2277</v>
      </c>
      <c r="H599" s="28"/>
      <c r="I599" s="28"/>
      <c r="J599" s="28"/>
      <c r="K599" s="28"/>
      <c r="L599" s="28"/>
      <c r="M599" s="28"/>
      <c r="N599" s="28"/>
      <c r="O599" s="28"/>
      <c r="P599" s="28"/>
      <c r="Q599" s="28" t="s">
        <v>855</v>
      </c>
      <c r="R599" s="28"/>
      <c r="S599" s="28"/>
      <c r="T599" s="28"/>
      <c r="U599" s="28"/>
      <c r="V599" s="28"/>
      <c r="W599" s="28"/>
      <c r="X599" s="28"/>
      <c r="Y599" s="28"/>
      <c r="Z599" s="28"/>
      <c r="AA599" s="28"/>
      <c r="AB599" s="28"/>
      <c r="AC599" s="28"/>
      <c r="AD599" s="28"/>
      <c r="AE599" s="28"/>
      <c r="AF599" s="28"/>
    </row>
    <row r="600" spans="1:32" ht="15.75" customHeight="1">
      <c r="A600" s="28" t="s">
        <v>1380</v>
      </c>
      <c r="B600" s="28" t="s">
        <v>2278</v>
      </c>
      <c r="C600" s="28" t="str">
        <f t="shared" si="32"/>
        <v>q600: Without giving her clues by pointing or using gestures, can your child carry out at least three of these kinds of directions?_x000D_A. Put the toy on the table._x000D_B. Close the door._x000D_C. Bring me a towel._x000D_D. Find your coat._x000D_E. Take my hand._x000D_F. Get your book.</v>
      </c>
      <c r="D600" s="28" t="str">
        <f t="shared" si="33"/>
        <v>q600: Nta kumwerekera utunga urutoki cyangwa ngo ukoreshe amarenga, umwana wawe ashobora gukurikiza nibura amabwiriza 3 muri aya akurikira? _x000D_A. Shyira ikintu ku meza._x000D_B. Kinga urugi._x000D_C. Mpereza igitambaro._x000D_D. Shaka ikoti ryawe._x000D_E. Fata ikiganza cyanjye._x000D_F. Fata igitabo cyawe.</v>
      </c>
      <c r="E600" s="28" t="s">
        <v>2128</v>
      </c>
      <c r="F600" s="28" t="s">
        <v>2279</v>
      </c>
      <c r="G600" s="28" t="s">
        <v>2051</v>
      </c>
      <c r="H600" s="28"/>
      <c r="I600" s="28"/>
      <c r="J600" s="28"/>
      <c r="K600" s="28"/>
      <c r="L600" s="28"/>
      <c r="M600" s="28"/>
      <c r="N600" s="28"/>
      <c r="O600" s="28"/>
      <c r="P600" s="28"/>
      <c r="Q600" s="28" t="s">
        <v>716</v>
      </c>
      <c r="R600" s="28"/>
      <c r="S600" s="28"/>
      <c r="T600" s="28"/>
      <c r="U600" s="28"/>
      <c r="V600" s="28"/>
      <c r="W600" s="28"/>
      <c r="X600" s="28"/>
      <c r="Y600" s="28"/>
      <c r="Z600" s="28"/>
      <c r="AA600" s="28"/>
      <c r="AB600" s="28"/>
      <c r="AC600" s="28"/>
      <c r="AD600" s="28"/>
      <c r="AE600" s="28"/>
      <c r="AF600" s="28"/>
    </row>
    <row r="601" spans="1:32" ht="15.75" customHeight="1">
      <c r="A601" s="28" t="s">
        <v>1380</v>
      </c>
      <c r="B601" s="28" t="s">
        <v>2280</v>
      </c>
      <c r="C601" s="28" t="str">
        <f t="shared" si="32"/>
        <v>q601: If you point to a picture of a ball (kitty, cup, hat, etc.) and ask your child, “What is this?” does your child correctly name at least one picture?</v>
      </c>
      <c r="D601" s="28" t="str">
        <f t="shared" si="33"/>
        <v xml:space="preserve">q601: Niba utunze urutoki igishushanyo cy’umupira, (injangwe, igikombe n’ingofero cyangwa ikindi) hanyuma ukabaza umwana wawe “Iki ni iki?”, ese umwana wawe avuga nibura izina ry’igishushanyo kmwe? </v>
      </c>
      <c r="E601" s="28" t="s">
        <v>2045</v>
      </c>
      <c r="F601" s="28" t="s">
        <v>2046</v>
      </c>
      <c r="G601" s="28" t="s">
        <v>2047</v>
      </c>
      <c r="H601" s="28"/>
      <c r="I601" s="28"/>
      <c r="J601" s="28"/>
      <c r="K601" s="28"/>
      <c r="L601" s="28"/>
      <c r="M601" s="28"/>
      <c r="N601" s="28"/>
      <c r="O601" s="28"/>
      <c r="P601" s="28"/>
      <c r="Q601" s="28" t="s">
        <v>716</v>
      </c>
      <c r="R601" s="28"/>
      <c r="S601" s="28"/>
      <c r="T601" s="28"/>
      <c r="U601" s="28"/>
      <c r="V601" s="28"/>
      <c r="W601" s="28"/>
      <c r="X601" s="28"/>
      <c r="Y601" s="28"/>
      <c r="Z601" s="28"/>
      <c r="AA601" s="28"/>
      <c r="AB601" s="28"/>
      <c r="AC601" s="28"/>
      <c r="AD601" s="28"/>
      <c r="AE601" s="28"/>
      <c r="AF601" s="28"/>
    </row>
    <row r="602" spans="1:32" ht="15.75" customHeight="1">
      <c r="A602" s="28" t="s">
        <v>1380</v>
      </c>
      <c r="B602" s="28" t="s">
        <v>2281</v>
      </c>
      <c r="C602" s="28" t="str">
        <f t="shared" si="32"/>
        <v>q602: When you ask your child to point to her nose, eyes, hair, feet, ears, and so forth, does he/she correctly point to at least seven body parts?</v>
      </c>
      <c r="D602" s="28" t="str">
        <f t="shared" si="33"/>
        <v>q602: Igihe usabye umwana gutunga urutoki izuru rye, amaso, umusatsi, ibirenge, amatwi n’ibindi, ese atunga urutoki neza nibura ibice 7 by’umubiri?</v>
      </c>
      <c r="E602" s="28" t="s">
        <v>3946</v>
      </c>
      <c r="F602" s="28" t="s">
        <v>2282</v>
      </c>
      <c r="G602" s="28" t="s">
        <v>2283</v>
      </c>
      <c r="H602" s="28" t="s">
        <v>4007</v>
      </c>
      <c r="I602" s="28" t="s">
        <v>2284</v>
      </c>
      <c r="J602" s="28"/>
      <c r="K602" s="28"/>
      <c r="L602" s="28"/>
      <c r="M602" s="28"/>
      <c r="N602" s="28"/>
      <c r="O602" s="28"/>
      <c r="P602" s="28"/>
      <c r="Q602" s="28" t="s">
        <v>716</v>
      </c>
      <c r="R602" s="28"/>
      <c r="S602" s="28"/>
      <c r="T602" s="28"/>
      <c r="U602" s="28"/>
      <c r="V602" s="28"/>
      <c r="W602" s="28"/>
      <c r="X602" s="28"/>
      <c r="Y602" s="28"/>
      <c r="Z602" s="28"/>
      <c r="AA602" s="28"/>
      <c r="AB602" s="28"/>
      <c r="AC602" s="28"/>
      <c r="AD602" s="28"/>
      <c r="AE602" s="28"/>
      <c r="AF602" s="28"/>
    </row>
    <row r="603" spans="1:32" ht="15.75" customHeight="1">
      <c r="A603" s="28" t="s">
        <v>1380</v>
      </c>
      <c r="B603" s="28" t="s">
        <v>2285</v>
      </c>
      <c r="C603" s="28" t="str">
        <f t="shared" si="32"/>
        <v>q603: Does your child correctly use at least two words like “me,” “I,” “mine,” and “you”?</v>
      </c>
      <c r="D603" s="28" t="str">
        <f t="shared" si="33"/>
        <v xml:space="preserve">q603: Ese umwana wawe akoresha neza nibura amagambo abiri nka ‘Jyewe’, “Jye”, “ibyanjye” na “wowe”? </v>
      </c>
      <c r="E603" s="28" t="s">
        <v>2139</v>
      </c>
      <c r="F603" s="28" t="s">
        <v>2140</v>
      </c>
      <c r="G603" s="28" t="s">
        <v>2219</v>
      </c>
      <c r="H603" s="28"/>
      <c r="I603" s="28"/>
      <c r="J603" s="28"/>
      <c r="K603" s="28"/>
      <c r="L603" s="28"/>
      <c r="M603" s="28"/>
      <c r="N603" s="28"/>
      <c r="O603" s="28"/>
      <c r="P603" s="28"/>
      <c r="Q603" s="28" t="s">
        <v>716</v>
      </c>
      <c r="R603" s="28"/>
      <c r="S603" s="28"/>
      <c r="T603" s="28"/>
      <c r="U603" s="28"/>
      <c r="V603" s="28"/>
      <c r="W603" s="28"/>
      <c r="X603" s="28"/>
      <c r="Y603" s="28"/>
      <c r="Z603" s="28"/>
      <c r="AA603" s="28"/>
      <c r="AB603" s="28"/>
      <c r="AC603" s="28"/>
      <c r="AD603" s="28"/>
      <c r="AE603" s="28"/>
      <c r="AF603" s="28"/>
    </row>
    <row r="604" spans="1:32" ht="15.75" customHeight="1">
      <c r="A604" s="28" t="s">
        <v>1380</v>
      </c>
      <c r="B604" s="28" t="s">
        <v>2286</v>
      </c>
      <c r="C604" s="28" t="str">
        <f t="shared" si="32"/>
        <v xml:space="preserve">q604: Does your child make sentences that are three or four words long? </v>
      </c>
      <c r="D604" s="28" t="str">
        <f t="shared" si="33"/>
        <v xml:space="preserve">q604: Ese umwana wawe akora interuro igizwe n’amagambo 3 cyangwa 4? </v>
      </c>
      <c r="E604" s="28" t="s">
        <v>2287</v>
      </c>
      <c r="F604" s="28" t="s">
        <v>2288</v>
      </c>
      <c r="G604" s="28" t="s">
        <v>2289</v>
      </c>
      <c r="H604" s="28"/>
      <c r="I604" s="28"/>
      <c r="J604" s="28"/>
      <c r="K604" s="28"/>
      <c r="L604" s="28"/>
      <c r="M604" s="28"/>
      <c r="N604" s="28"/>
      <c r="O604" s="28"/>
      <c r="P604" s="28"/>
      <c r="Q604" s="28" t="s">
        <v>716</v>
      </c>
      <c r="R604" s="28"/>
      <c r="S604" s="28"/>
      <c r="T604" s="28"/>
      <c r="U604" s="28"/>
      <c r="V604" s="28"/>
      <c r="W604" s="28"/>
      <c r="X604" s="28"/>
      <c r="Y604" s="28"/>
      <c r="Z604" s="28"/>
      <c r="AA604" s="28"/>
      <c r="AB604" s="28"/>
      <c r="AC604" s="28"/>
      <c r="AD604" s="28"/>
      <c r="AE604" s="28"/>
      <c r="AF604" s="28"/>
    </row>
    <row r="605" spans="1:32" ht="15.75" customHeight="1">
      <c r="A605" s="28" t="s">
        <v>1380</v>
      </c>
      <c r="B605" s="28" t="s">
        <v>2290</v>
      </c>
      <c r="C605" s="28" t="str">
        <f t="shared" si="32"/>
        <v>q605: Without giving your child help by pointing or using gestures, ask him/her to “Put the shoe on the table” and “Put the book under the chair.” Does your child carry out both of these directions correctly?</v>
      </c>
      <c r="D605" s="28" t="str">
        <f t="shared" si="33"/>
        <v xml:space="preserve">q605: Udafashije umwana mu gutunga agatoki cg ukoresheje amarenga, musabe “ gushyira inkweto ku meza, no gushyira igitabo munsi y’intebe” umwana wawe ajya akurikiza aya mabwiriza yombi neza? </v>
      </c>
      <c r="E605" s="28" t="s">
        <v>3874</v>
      </c>
      <c r="F605" s="28" t="s">
        <v>2291</v>
      </c>
      <c r="G605" s="28" t="s">
        <v>2292</v>
      </c>
      <c r="H605" s="28"/>
      <c r="I605" s="28"/>
      <c r="J605" s="28"/>
      <c r="K605" s="28"/>
      <c r="L605" s="28"/>
      <c r="M605" s="28"/>
      <c r="N605" s="28"/>
      <c r="O605" s="28"/>
      <c r="P605" s="28"/>
      <c r="Q605" s="28" t="s">
        <v>716</v>
      </c>
      <c r="R605" s="28"/>
      <c r="S605" s="28"/>
      <c r="T605" s="28"/>
      <c r="U605" s="28"/>
      <c r="V605" s="28"/>
      <c r="W605" s="28"/>
      <c r="X605" s="28"/>
      <c r="Y605" s="28"/>
      <c r="Z605" s="28"/>
      <c r="AA605" s="28"/>
      <c r="AB605" s="28"/>
      <c r="AC605" s="28"/>
      <c r="AD605" s="28"/>
      <c r="AE605" s="28"/>
      <c r="AF605" s="28"/>
    </row>
    <row r="606" spans="1:32" ht="15.75" customHeight="1">
      <c r="A606" s="28" t="s">
        <v>1380</v>
      </c>
      <c r="B606" s="28" t="s">
        <v>2293</v>
      </c>
      <c r="C606" s="28" t="str">
        <f t="shared" si="32"/>
        <v>q606: Does your child walk either up or down at least two steps by himself? he/she may hold onto the railing of wall.</v>
      </c>
      <c r="D606" s="28" t="str">
        <f t="shared" si="33"/>
        <v xml:space="preserve">q606: Ese umwana wawe ashobora kuzamuka cyangwa kumanuka ku kabaraza cyangwa ku kagunguzi nibura intambwe ebyiri we ubwe? Ashobora gufata ku mpande cyangwa ku rukuta. </v>
      </c>
      <c r="E606" s="28" t="s">
        <v>3863</v>
      </c>
      <c r="F606" s="28" t="s">
        <v>2294</v>
      </c>
      <c r="G606" s="28" t="s">
        <v>2070</v>
      </c>
      <c r="H606" s="28" t="s">
        <v>1984</v>
      </c>
      <c r="I606" s="28" t="s">
        <v>2295</v>
      </c>
      <c r="J606" s="28"/>
      <c r="K606" s="28"/>
      <c r="L606" s="28"/>
      <c r="M606" s="28"/>
      <c r="N606" s="28"/>
      <c r="O606" s="28"/>
      <c r="P606" s="28"/>
      <c r="Q606" s="28" t="s">
        <v>716</v>
      </c>
      <c r="R606" s="28"/>
      <c r="S606" s="28"/>
      <c r="T606" s="28"/>
      <c r="U606" s="28"/>
      <c r="V606" s="28"/>
      <c r="W606" s="28"/>
      <c r="X606" s="28"/>
      <c r="Y606" s="28"/>
      <c r="Z606" s="28"/>
      <c r="AA606" s="28"/>
      <c r="AB606" s="28"/>
      <c r="AC606" s="28"/>
      <c r="AD606" s="28"/>
      <c r="AE606" s="28"/>
      <c r="AF606" s="28"/>
    </row>
    <row r="607" spans="1:32" ht="15.75" customHeight="1">
      <c r="A607" s="28" t="s">
        <v>1380</v>
      </c>
      <c r="B607" s="28" t="s">
        <v>2296</v>
      </c>
      <c r="C607" s="28" t="str">
        <f t="shared" si="32"/>
        <v>q607: Does your child run fairly well, stopping herself without bumping into things or falling?</v>
      </c>
      <c r="D607" s="28" t="str">
        <f t="shared" si="33"/>
        <v>q607: Ese umwana wawe yiruka neza, agahagarara ubwe nta gutegwa mu bintu cyangwa kubigwamo?</v>
      </c>
      <c r="E607" s="28" t="s">
        <v>2065</v>
      </c>
      <c r="F607" s="28" t="s">
        <v>2066</v>
      </c>
      <c r="G607" s="28" t="s">
        <v>2067</v>
      </c>
      <c r="H607" s="28"/>
      <c r="I607" s="28"/>
      <c r="J607" s="28"/>
      <c r="K607" s="28"/>
      <c r="L607" s="28"/>
      <c r="M607" s="28"/>
      <c r="N607" s="28"/>
      <c r="O607" s="28"/>
      <c r="P607" s="28"/>
      <c r="Q607" s="28" t="s">
        <v>716</v>
      </c>
      <c r="R607" s="28"/>
      <c r="S607" s="28"/>
      <c r="T607" s="28"/>
      <c r="U607" s="28"/>
      <c r="V607" s="28"/>
      <c r="W607" s="28"/>
      <c r="X607" s="28"/>
      <c r="Y607" s="28"/>
      <c r="Z607" s="28"/>
      <c r="AA607" s="28"/>
      <c r="AB607" s="28"/>
      <c r="AC607" s="28"/>
      <c r="AD607" s="28"/>
      <c r="AE607" s="28"/>
      <c r="AF607" s="28"/>
    </row>
    <row r="608" spans="1:32" ht="15.75" customHeight="1">
      <c r="A608" s="28" t="s">
        <v>1380</v>
      </c>
      <c r="B608" s="28" t="s">
        <v>2297</v>
      </c>
      <c r="C608" s="28" t="str">
        <f t="shared" si="32"/>
        <v>q608: Does your child jump with both feet leaving the floor at the same time?</v>
      </c>
      <c r="D608" s="28" t="str">
        <f t="shared" si="33"/>
        <v>q608: Ese umwana wawe asimbuka n’ibirenge byombi bikavira hasi icyarimwe?</v>
      </c>
      <c r="E608" s="28" t="s">
        <v>2156</v>
      </c>
      <c r="F608" s="28" t="s">
        <v>2157</v>
      </c>
      <c r="G608" s="28" t="s">
        <v>2158</v>
      </c>
      <c r="H608" s="28"/>
      <c r="I608" s="28" t="s">
        <v>2159</v>
      </c>
      <c r="J608" s="28"/>
      <c r="K608" s="28"/>
      <c r="L608" s="28"/>
      <c r="M608" s="28"/>
      <c r="N608" s="28"/>
      <c r="O608" s="28"/>
      <c r="P608" s="28"/>
      <c r="Q608" s="28" t="s">
        <v>716</v>
      </c>
      <c r="R608" s="28"/>
      <c r="S608" s="28"/>
      <c r="T608" s="28"/>
      <c r="U608" s="28"/>
      <c r="V608" s="28"/>
      <c r="W608" s="28"/>
      <c r="X608" s="28"/>
      <c r="Y608" s="28"/>
      <c r="Z608" s="28"/>
      <c r="AA608" s="28"/>
      <c r="AB608" s="28"/>
      <c r="AC608" s="28"/>
      <c r="AD608" s="28"/>
      <c r="AE608" s="28"/>
      <c r="AF608" s="28"/>
    </row>
    <row r="609" spans="1:32" ht="15.75" customHeight="1">
      <c r="A609" s="28" t="s">
        <v>1380</v>
      </c>
      <c r="B609" s="28" t="s">
        <v>2298</v>
      </c>
      <c r="C609" s="28" t="str">
        <f t="shared" si="32"/>
        <v>q609: Without holding onto anything for support, does your child kick a ball by swinging his/her leg forward?</v>
      </c>
      <c r="D609" s="28" t="str">
        <f t="shared" si="33"/>
        <v xml:space="preserve">q609: Nta kintu yishingikirije ngo kimufashe, ese umwana wawe atera umupira asa n’utera ishoti (ukuguru akujyana imbere)? </v>
      </c>
      <c r="E609" s="28" t="s">
        <v>3907</v>
      </c>
      <c r="F609" s="28" t="s">
        <v>2299</v>
      </c>
      <c r="G609" s="28" t="s">
        <v>2162</v>
      </c>
      <c r="H609" s="28"/>
      <c r="I609" s="28" t="s">
        <v>2159</v>
      </c>
      <c r="J609" s="28"/>
      <c r="K609" s="28"/>
      <c r="L609" s="28"/>
      <c r="M609" s="28"/>
      <c r="N609" s="28"/>
      <c r="O609" s="28"/>
      <c r="P609" s="28"/>
      <c r="Q609" s="28" t="s">
        <v>716</v>
      </c>
      <c r="R609" s="28"/>
      <c r="S609" s="28"/>
      <c r="T609" s="28"/>
      <c r="U609" s="28"/>
      <c r="V609" s="28"/>
      <c r="W609" s="28"/>
      <c r="X609" s="28"/>
      <c r="Y609" s="28"/>
      <c r="Z609" s="28"/>
      <c r="AA609" s="28"/>
      <c r="AB609" s="28"/>
      <c r="AC609" s="28"/>
      <c r="AD609" s="28"/>
      <c r="AE609" s="28"/>
      <c r="AF609" s="28"/>
    </row>
    <row r="610" spans="1:32" ht="15.75" customHeight="1">
      <c r="A610" s="28" t="s">
        <v>1380</v>
      </c>
      <c r="B610" s="28" t="s">
        <v>2300</v>
      </c>
      <c r="C610" s="28" t="str">
        <f t="shared" si="32"/>
        <v>q610: Does your child jump forward at least 8 centimeters ( 3 inches) with both feet leaving the ground at the same time?</v>
      </c>
      <c r="D610" s="28" t="str">
        <f t="shared" si="33"/>
        <v xml:space="preserve">q610: Umwana wawe ajya asimbuka agana imbere sentimetero 8, amaguru yombi n'  ibirenge byombi abiterurira rimwe? </v>
      </c>
      <c r="E610" s="28" t="s">
        <v>2301</v>
      </c>
      <c r="F610" s="28" t="s">
        <v>2302</v>
      </c>
      <c r="G610" s="28" t="s">
        <v>2303</v>
      </c>
      <c r="H610" s="28"/>
      <c r="I610" s="28"/>
      <c r="J610" s="28"/>
      <c r="K610" s="28"/>
      <c r="L610" s="28"/>
      <c r="M610" s="28"/>
      <c r="N610" s="28"/>
      <c r="O610" s="28"/>
      <c r="P610" s="28"/>
      <c r="Q610" s="28" t="s">
        <v>716</v>
      </c>
      <c r="R610" s="28"/>
      <c r="S610" s="28"/>
      <c r="T610" s="28"/>
      <c r="U610" s="28"/>
      <c r="V610" s="28"/>
      <c r="W610" s="28"/>
      <c r="X610" s="28"/>
      <c r="Y610" s="28"/>
      <c r="Z610" s="28"/>
      <c r="AA610" s="28"/>
      <c r="AB610" s="28"/>
      <c r="AC610" s="28"/>
      <c r="AD610" s="28"/>
      <c r="AE610" s="28"/>
      <c r="AF610" s="28"/>
    </row>
    <row r="611" spans="1:32" ht="15.75" customHeight="1">
      <c r="A611" s="28" t="s">
        <v>1380</v>
      </c>
      <c r="B611" s="28" t="s">
        <v>2304</v>
      </c>
      <c r="C611" s="28" t="str">
        <f t="shared" si="32"/>
        <v>q611: Does your child walk up stairs, using only one foot on each stair? he/she may hold onto the railing or wall.</v>
      </c>
      <c r="D611" s="28" t="str">
        <f t="shared" si="33"/>
        <v xml:space="preserve">q611: Umwana wawe ashobora kuzamuka ingazi/esikariye, akoresheje intambwe zisanzwe? wenda yifashishije urukuta. </v>
      </c>
      <c r="E611" s="28" t="s">
        <v>3950</v>
      </c>
      <c r="F611" s="28" t="s">
        <v>2305</v>
      </c>
      <c r="G611" s="28" t="s">
        <v>2306</v>
      </c>
      <c r="H611" s="28" t="s">
        <v>2307</v>
      </c>
      <c r="I611" s="28" t="s">
        <v>2308</v>
      </c>
      <c r="J611" s="28"/>
      <c r="K611" s="28"/>
      <c r="L611" s="28"/>
      <c r="M611" s="28"/>
      <c r="N611" s="28"/>
      <c r="O611" s="28"/>
      <c r="P611" s="28"/>
      <c r="Q611" s="28" t="s">
        <v>716</v>
      </c>
      <c r="R611" s="28"/>
      <c r="S611" s="28"/>
      <c r="T611" s="28"/>
      <c r="U611" s="28"/>
      <c r="V611" s="28"/>
      <c r="W611" s="28"/>
      <c r="X611" s="28"/>
      <c r="Y611" s="28"/>
      <c r="Z611" s="28"/>
      <c r="AA611" s="28"/>
      <c r="AB611" s="28"/>
      <c r="AC611" s="28"/>
      <c r="AD611" s="28"/>
      <c r="AE611" s="28"/>
      <c r="AF611" s="28"/>
    </row>
    <row r="612" spans="1:32" ht="15.75" customHeight="1">
      <c r="A612" s="28" t="s">
        <v>1380</v>
      </c>
      <c r="B612" s="28" t="s">
        <v>2309</v>
      </c>
      <c r="C612" s="28" t="str">
        <f t="shared" si="32"/>
        <v>q612: Does your child use a turning motion with her hand while trying to turn doorknobs, wind up toys, twist tops, or screw lids on and off jars?</v>
      </c>
      <c r="D612" s="28" t="str">
        <f t="shared" si="33"/>
        <v>q612: Ese umwana wawe akaragisha ikiganza cye iyo agerageza gukaraga akantu gafunga kakafungura iradiyo, ibikinisho, umupfundikizo akajerekani gato cyangwa w’icupa ry’amazi.</v>
      </c>
      <c r="E612" s="28" t="s">
        <v>2083</v>
      </c>
      <c r="F612" s="28" t="s">
        <v>2310</v>
      </c>
      <c r="G612" s="28" t="s">
        <v>2085</v>
      </c>
      <c r="H612" s="28"/>
      <c r="I612" s="28"/>
      <c r="J612" s="28"/>
      <c r="K612" s="28"/>
      <c r="L612" s="28"/>
      <c r="M612" s="28"/>
      <c r="N612" s="28"/>
      <c r="O612" s="28"/>
      <c r="P612" s="28"/>
      <c r="Q612" s="28" t="s">
        <v>716</v>
      </c>
      <c r="R612" s="28"/>
      <c r="S612" s="28"/>
      <c r="T612" s="28"/>
      <c r="U612" s="28"/>
      <c r="V612" s="28"/>
      <c r="W612" s="28"/>
      <c r="X612" s="28"/>
      <c r="Y612" s="28"/>
      <c r="Z612" s="28"/>
      <c r="AA612" s="28"/>
      <c r="AB612" s="28"/>
      <c r="AC612" s="28"/>
      <c r="AD612" s="28"/>
      <c r="AE612" s="28"/>
      <c r="AF612" s="28"/>
    </row>
    <row r="613" spans="1:32" ht="15.75" customHeight="1">
      <c r="A613" s="28" t="s">
        <v>1380</v>
      </c>
      <c r="B613" s="28" t="s">
        <v>2311</v>
      </c>
      <c r="C613" s="28" t="str">
        <f t="shared" si="32"/>
        <v>q613: Does your child flip switches off and on?</v>
      </c>
      <c r="D613" s="28" t="str">
        <f t="shared" si="33"/>
        <v xml:space="preserve">q613: Ese umwana wawe ashobora gucana cyangwa kuzimya ibikoresho, urugero: iradiyo? </v>
      </c>
      <c r="E613" s="28" t="s">
        <v>2170</v>
      </c>
      <c r="F613" s="28" t="s">
        <v>2171</v>
      </c>
      <c r="G613" s="28" t="s">
        <v>2172</v>
      </c>
      <c r="H613" s="28"/>
      <c r="I613" s="28"/>
      <c r="J613" s="28"/>
      <c r="K613" s="28"/>
      <c r="L613" s="28"/>
      <c r="M613" s="28"/>
      <c r="N613" s="28"/>
      <c r="O613" s="28"/>
      <c r="P613" s="28"/>
      <c r="Q613" s="28" t="s">
        <v>716</v>
      </c>
      <c r="R613" s="28"/>
      <c r="S613" s="28"/>
      <c r="T613" s="28"/>
      <c r="U613" s="28"/>
      <c r="V613" s="28"/>
      <c r="W613" s="28"/>
      <c r="X613" s="28"/>
      <c r="Y613" s="28"/>
      <c r="Z613" s="28"/>
      <c r="AA613" s="28"/>
      <c r="AB613" s="28"/>
      <c r="AC613" s="28"/>
      <c r="AD613" s="28"/>
      <c r="AE613" s="28"/>
      <c r="AF613" s="28"/>
    </row>
    <row r="614" spans="1:32" ht="15.75" customHeight="1">
      <c r="A614" s="28" t="s">
        <v>1380</v>
      </c>
      <c r="B614" s="28" t="s">
        <v>2312</v>
      </c>
      <c r="C614" s="28" t="str">
        <f t="shared" si="32"/>
        <v>q614: After your child watches you draw a line from the top of the paper to the bottom with a pencil, crayon, or pen, ask him/her to make a line like yours. Do not let your child trace your line. Does your child copy you by drawing a single line in a vertical direction?</v>
      </c>
      <c r="D614" s="28" t="str">
        <f t="shared" si="33"/>
        <v>q614: Nyuma y’uko umwana wawe akwitegereje uriguca umurongo kurupapuro kuva hejuru kugera hasi, akoresheje ikaramu isanzwe cg iyigiti, musabe guca umurongo nk’uwo waciye, ntumureke ngo anyuze mu murongo waciye. Umwana ajya yigana uko wabikoze, agaca umurongo umwe kandi uhagaze?</v>
      </c>
      <c r="E614" s="28" t="s">
        <v>3875</v>
      </c>
      <c r="F614" s="28" t="s">
        <v>2313</v>
      </c>
      <c r="G614" s="28" t="s">
        <v>2014</v>
      </c>
      <c r="H614" s="28"/>
      <c r="I614" s="28"/>
      <c r="J614" s="28"/>
      <c r="K614" s="28"/>
      <c r="L614" s="28"/>
      <c r="M614" s="28"/>
      <c r="N614" s="28"/>
      <c r="O614" s="28"/>
      <c r="P614" s="28"/>
      <c r="Q614" s="28" t="s">
        <v>716</v>
      </c>
      <c r="R614" s="28"/>
      <c r="S614" s="28"/>
      <c r="T614" s="28"/>
      <c r="U614" s="28"/>
      <c r="V614" s="28"/>
      <c r="W614" s="28"/>
      <c r="X614" s="28"/>
      <c r="Y614" s="28"/>
      <c r="Z614" s="28"/>
      <c r="AA614" s="28"/>
      <c r="AB614" s="28"/>
      <c r="AC614" s="28"/>
      <c r="AD614" s="28"/>
      <c r="AE614" s="28"/>
      <c r="AF614" s="28"/>
    </row>
    <row r="615" spans="1:32" ht="15.75" customHeight="1">
      <c r="A615" s="28" t="s">
        <v>1380</v>
      </c>
      <c r="B615" s="28" t="s">
        <v>2314</v>
      </c>
      <c r="C615" s="28" t="str">
        <f t="shared" si="32"/>
        <v>q615: Does your child stack seven small blocks or toys on top of each other by herself?</v>
      </c>
      <c r="D615" s="28" t="str">
        <f t="shared" si="33"/>
        <v>q615: Ese umwana wawe agerekeranya udutafari 7 duto cyangwa udukinisho kamwe hejuru y’akandi we ubwe?</v>
      </c>
      <c r="E615" s="28" t="s">
        <v>2237</v>
      </c>
      <c r="F615" s="28" t="s">
        <v>2315</v>
      </c>
      <c r="G615" s="28" t="s">
        <v>2239</v>
      </c>
      <c r="H615" s="28" t="s">
        <v>1816</v>
      </c>
      <c r="I615" s="28" t="s">
        <v>2081</v>
      </c>
      <c r="J615" s="28"/>
      <c r="K615" s="28"/>
      <c r="L615" s="28"/>
      <c r="M615" s="28"/>
      <c r="N615" s="28"/>
      <c r="O615" s="28"/>
      <c r="P615" s="28"/>
      <c r="Q615" s="28" t="s">
        <v>716</v>
      </c>
      <c r="R615" s="28"/>
      <c r="S615" s="28"/>
      <c r="T615" s="28"/>
      <c r="U615" s="28"/>
      <c r="V615" s="28"/>
      <c r="W615" s="28"/>
      <c r="X615" s="28"/>
      <c r="Y615" s="28"/>
      <c r="Z615" s="28"/>
      <c r="AA615" s="28"/>
      <c r="AB615" s="28"/>
      <c r="AC615" s="28"/>
      <c r="AD615" s="28"/>
      <c r="AE615" s="28"/>
      <c r="AF615" s="28"/>
    </row>
    <row r="616" spans="1:32" ht="15.75" customHeight="1">
      <c r="A616" s="28" t="s">
        <v>1380</v>
      </c>
      <c r="B616" s="28" t="s">
        <v>2316</v>
      </c>
      <c r="C616" s="28" t="str">
        <f t="shared" si="32"/>
        <v>q616: Does your child string small items such as beads, macaroni, or pasta “wagon wheels” onto a string or shoelace?</v>
      </c>
      <c r="D616" s="28" t="str">
        <f t="shared" si="33"/>
        <v xml:space="preserve">q616: Ese umwana wawe ashobora gutondeka utuntu duto nk’amasaro ku bidongi by’ubudodo biriho ubusa, ku kagozi cyangwa ku mushumi w’inkweto? </v>
      </c>
      <c r="E616" s="28" t="s">
        <v>2241</v>
      </c>
      <c r="F616" s="28" t="s">
        <v>2317</v>
      </c>
      <c r="G616" s="28" t="s">
        <v>2176</v>
      </c>
      <c r="H616" s="28"/>
      <c r="I616" s="28"/>
      <c r="J616" s="28"/>
      <c r="K616" s="28"/>
      <c r="L616" s="28"/>
      <c r="M616" s="28"/>
      <c r="N616" s="28"/>
      <c r="O616" s="28"/>
      <c r="P616" s="28"/>
      <c r="Q616" s="28" t="s">
        <v>716</v>
      </c>
      <c r="R616" s="28"/>
      <c r="S616" s="28"/>
      <c r="T616" s="28"/>
      <c r="U616" s="28"/>
      <c r="V616" s="28"/>
      <c r="W616" s="28"/>
      <c r="X616" s="28"/>
      <c r="Y616" s="28"/>
      <c r="Z616" s="28"/>
      <c r="AA616" s="28"/>
      <c r="AB616" s="28"/>
      <c r="AC616" s="28"/>
      <c r="AD616" s="28"/>
      <c r="AE616" s="28"/>
      <c r="AF616" s="28"/>
    </row>
    <row r="617" spans="1:32" ht="15.75" customHeight="1">
      <c r="A617" s="28" t="s">
        <v>1380</v>
      </c>
      <c r="B617" s="28" t="s">
        <v>2318</v>
      </c>
      <c r="C617" s="28" t="str">
        <f t="shared" si="32"/>
        <v>q617: After your child watches you draw a line from one side of the paper to the other side, ask her to make a line like yours. Do not let your child trace your line. Does your child copy you by drawing a single line in a horizontal direction?</v>
      </c>
      <c r="D617" s="28" t="str">
        <f t="shared" si="33"/>
        <v xml:space="preserve">q617: Nyuma y’uko umwana wawe akwitegereje uriguca umurongo ku rupapuro utambitse, akoresheje ikaramu isanzwe cg iy'igiti, musabe guca umurongo nk’uwo waciye, ntumureke ngo anyuze mu murongo waciye. Umwana ajya yigana uko wabikoze, agaca umurongo umwe kandi utambitse? </v>
      </c>
      <c r="E617" s="28" t="s">
        <v>2319</v>
      </c>
      <c r="F617" s="28" t="s">
        <v>2320</v>
      </c>
      <c r="G617" s="28" t="s">
        <v>2321</v>
      </c>
      <c r="H617" s="28"/>
      <c r="I617" s="28"/>
      <c r="J617" s="28"/>
      <c r="K617" s="28"/>
      <c r="L617" s="28"/>
      <c r="M617" s="28"/>
      <c r="N617" s="28"/>
      <c r="O617" s="28"/>
      <c r="P617" s="28"/>
      <c r="Q617" s="28" t="s">
        <v>716</v>
      </c>
      <c r="R617" s="28"/>
      <c r="S617" s="28"/>
      <c r="T617" s="28"/>
      <c r="U617" s="28"/>
      <c r="V617" s="28"/>
      <c r="W617" s="28"/>
      <c r="X617" s="28"/>
      <c r="Y617" s="28"/>
      <c r="Z617" s="28"/>
      <c r="AA617" s="28"/>
      <c r="AB617" s="28"/>
      <c r="AC617" s="28"/>
      <c r="AD617" s="28"/>
      <c r="AE617" s="28"/>
      <c r="AF617" s="28"/>
    </row>
    <row r="618" spans="1:32" ht="15.75" customHeight="1">
      <c r="A618" s="28" t="s">
        <v>1380</v>
      </c>
      <c r="B618" s="28" t="s">
        <v>2322</v>
      </c>
      <c r="C618" s="28" t="str">
        <f t="shared" si="32"/>
        <v>q618: Does your child pretend objects are something else? For example, does your child hold a cup to her ear, pretending it is a telephone? Does he/she put a box on her head, pretending it is a hat? Does he/she use a block or small toy to stir food?</v>
      </c>
      <c r="D618" s="28" t="str">
        <f t="shared" si="33"/>
        <v xml:space="preserve">q618: 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v>
      </c>
      <c r="E618" s="28" t="s">
        <v>3949</v>
      </c>
      <c r="F618" s="28" t="s">
        <v>2249</v>
      </c>
      <c r="G618" s="28" t="s">
        <v>2183</v>
      </c>
      <c r="H618" s="28"/>
      <c r="I618" s="28"/>
      <c r="J618" s="28"/>
      <c r="K618" s="28"/>
      <c r="L618" s="28"/>
      <c r="M618" s="28"/>
      <c r="N618" s="28"/>
      <c r="O618" s="28"/>
      <c r="P618" s="28"/>
      <c r="Q618" s="28" t="s">
        <v>716</v>
      </c>
      <c r="R618" s="28"/>
      <c r="S618" s="28"/>
      <c r="T618" s="28"/>
      <c r="U618" s="28"/>
      <c r="V618" s="28"/>
      <c r="W618" s="28"/>
      <c r="X618" s="28"/>
      <c r="Y618" s="28"/>
      <c r="Z618" s="28"/>
      <c r="AA618" s="28"/>
      <c r="AB618" s="28"/>
      <c r="AC618" s="28"/>
      <c r="AD618" s="28"/>
      <c r="AE618" s="28"/>
      <c r="AF618" s="28"/>
    </row>
    <row r="619" spans="1:32" ht="15.75" customHeight="1">
      <c r="A619" s="28" t="s">
        <v>1380</v>
      </c>
      <c r="B619" s="28" t="s">
        <v>2323</v>
      </c>
      <c r="C619" s="28" t="str">
        <f t="shared" si="32"/>
        <v>q619: Does your child put things away where they belong? For example, does he/she know his/her toys belong on the toy shelf, his/her blanket goes on his/her bed, and dishes go in the kitchen?</v>
      </c>
      <c r="D619" s="28" t="str">
        <f t="shared" si="33"/>
        <v xml:space="preserve">q619: Ese umwana wawe ashyira ibintu aho bigomba kubikwa, urugero ese azi ko ikiringiti kikajya ku buriri, n’amasahani akajya mu gikoni? </v>
      </c>
      <c r="E619" s="28" t="s">
        <v>3910</v>
      </c>
      <c r="F619" s="28" t="s">
        <v>2324</v>
      </c>
      <c r="G619" s="28" t="s">
        <v>2252</v>
      </c>
      <c r="H619" s="28"/>
      <c r="I619" s="28"/>
      <c r="J619" s="28"/>
      <c r="K619" s="28"/>
      <c r="L619" s="28"/>
      <c r="M619" s="28"/>
      <c r="N619" s="28"/>
      <c r="O619" s="28"/>
      <c r="P619" s="28"/>
      <c r="Q619" s="28" t="s">
        <v>716</v>
      </c>
      <c r="R619" s="28"/>
      <c r="S619" s="28"/>
      <c r="T619" s="28"/>
      <c r="U619" s="28"/>
      <c r="V619" s="28"/>
      <c r="W619" s="28"/>
      <c r="X619" s="28"/>
      <c r="Y619" s="28"/>
      <c r="Z619" s="28"/>
      <c r="AA619" s="28"/>
      <c r="AB619" s="28"/>
      <c r="AC619" s="28"/>
      <c r="AD619" s="28"/>
      <c r="AE619" s="28"/>
      <c r="AF619" s="28"/>
    </row>
    <row r="620" spans="1:32" ht="15.75" customHeight="1">
      <c r="A620" s="28" t="s">
        <v>1380</v>
      </c>
      <c r="B620" s="28" t="s">
        <v>2325</v>
      </c>
      <c r="C620" s="28" t="str">
        <f t="shared" si="32"/>
        <v>q620: When looking in the mirror, ask “Where is ${child_name}?” Does your child point to his/her image in the mirror?</v>
      </c>
      <c r="D620" s="28" t="str">
        <f t="shared" si="33"/>
        <v xml:space="preserve">q620: Iyo ari kureba mundorerwamo mubaze “arihe ${child_name}? umwana wawe ajya yerekeza urutoki kw’ishusho ye mu ndorerwamu?       </v>
      </c>
      <c r="E620" s="28" t="s">
        <v>3911</v>
      </c>
      <c r="F620" s="28" t="s">
        <v>2326</v>
      </c>
      <c r="G620" s="28" t="s">
        <v>2327</v>
      </c>
      <c r="H620" s="28" t="s">
        <v>1474</v>
      </c>
      <c r="I620" s="28" t="s">
        <v>1475</v>
      </c>
      <c r="J620" s="28"/>
      <c r="K620" s="28"/>
      <c r="L620" s="28"/>
      <c r="M620" s="28"/>
      <c r="N620" s="28"/>
      <c r="O620" s="28"/>
      <c r="P620" s="28"/>
      <c r="Q620" s="28" t="s">
        <v>716</v>
      </c>
      <c r="R620" s="28"/>
      <c r="S620" s="28"/>
      <c r="T620" s="28"/>
      <c r="U620" s="28"/>
      <c r="V620" s="28"/>
      <c r="W620" s="28"/>
      <c r="X620" s="28"/>
      <c r="Y620" s="28"/>
      <c r="Z620" s="28"/>
      <c r="AA620" s="28"/>
      <c r="AB620" s="28"/>
      <c r="AC620" s="28"/>
      <c r="AD620" s="28"/>
      <c r="AE620" s="28"/>
      <c r="AF620" s="28"/>
    </row>
    <row r="621" spans="1:32" ht="15.75" customHeight="1">
      <c r="A621" s="28" t="s">
        <v>1380</v>
      </c>
      <c r="B621" s="28" t="s">
        <v>2328</v>
      </c>
      <c r="C621" s="28" t="str">
        <f t="shared" si="32"/>
        <v>q621: If your child wants something he/she cannot reach, does he/she find a chair or box to stand on to reach it?</v>
      </c>
      <c r="D621" s="28" t="str">
        <f t="shared" si="33"/>
        <v>q621: Niba umwana wawe ashaka ikintu atabasha gushyikira, ese ashakisha intebe cyangwa agarito ko guhagararaho ngo akigereho cyangwa afata inkoni akagikubitaho ngo kimanuke?</v>
      </c>
      <c r="E621" s="28" t="s">
        <v>3858</v>
      </c>
      <c r="F621" s="28" t="s">
        <v>2329</v>
      </c>
      <c r="G621" s="28" t="s">
        <v>2103</v>
      </c>
      <c r="H621" s="28" t="s">
        <v>2104</v>
      </c>
      <c r="I621" s="28" t="s">
        <v>2330</v>
      </c>
      <c r="J621" s="28"/>
      <c r="K621" s="28"/>
      <c r="L621" s="28"/>
      <c r="M621" s="28"/>
      <c r="N621" s="28"/>
      <c r="O621" s="28"/>
      <c r="P621" s="28"/>
      <c r="Q621" s="28" t="s">
        <v>716</v>
      </c>
      <c r="R621" s="28"/>
      <c r="S621" s="28"/>
      <c r="T621" s="28"/>
      <c r="U621" s="28"/>
      <c r="V621" s="28"/>
      <c r="W621" s="28"/>
      <c r="X621" s="28"/>
      <c r="Y621" s="28"/>
      <c r="Z621" s="28"/>
      <c r="AA621" s="28"/>
      <c r="AB621" s="28"/>
      <c r="AC621" s="28"/>
      <c r="AD621" s="28"/>
      <c r="AE621" s="28"/>
      <c r="AF621" s="28"/>
    </row>
    <row r="622" spans="1:32" ht="15.75" customHeight="1">
      <c r="A622" s="28" t="s">
        <v>1380</v>
      </c>
      <c r="B622" s="28" t="s">
        <v>2331</v>
      </c>
      <c r="C622" s="28" t="str">
        <f t="shared" si="32"/>
        <v xml:space="preserve">q622: While your child watches, line up four objects like blocks or cars in a row. Does your child copy or imitate you and line up four objects in a row? </v>
      </c>
      <c r="D622" s="28" t="str">
        <f t="shared" si="33"/>
        <v>q622: Mu gihe umwana wawe yitegereza, utondeka ku murongo umwe ibikoresaho 4 nk’udutafari cyangwa utumodoka? Ese uwo mwana wawe abisubiramo cyangwa akakwigana hanyuma agatondeka ibikoresho 4 ku murongo.</v>
      </c>
      <c r="E622" s="28" t="s">
        <v>2332</v>
      </c>
      <c r="F622" s="28" t="s">
        <v>2257</v>
      </c>
      <c r="G622" s="28" t="s">
        <v>2098</v>
      </c>
      <c r="H622" s="28" t="s">
        <v>2099</v>
      </c>
      <c r="I622" s="28" t="s">
        <v>2100</v>
      </c>
      <c r="J622" s="28"/>
      <c r="K622" s="28"/>
      <c r="L622" s="28"/>
      <c r="M622" s="28"/>
      <c r="N622" s="28"/>
      <c r="O622" s="28"/>
      <c r="P622" s="28"/>
      <c r="Q622" s="28" t="s">
        <v>716</v>
      </c>
      <c r="R622" s="28"/>
      <c r="S622" s="28"/>
      <c r="T622" s="28"/>
      <c r="U622" s="28"/>
      <c r="V622" s="28"/>
      <c r="W622" s="28"/>
      <c r="X622" s="28"/>
      <c r="Y622" s="28"/>
      <c r="Z622" s="28"/>
      <c r="AA622" s="28"/>
      <c r="AB622" s="28"/>
      <c r="AC622" s="28"/>
      <c r="AD622" s="28"/>
      <c r="AE622" s="28"/>
      <c r="AF622" s="28"/>
    </row>
    <row r="623" spans="1:32" ht="15.75" customHeight="1">
      <c r="A623" s="28" t="s">
        <v>1380</v>
      </c>
      <c r="B623" s="28" t="s">
        <v>2333</v>
      </c>
      <c r="C623" s="28" t="str">
        <f t="shared" si="32"/>
        <v>q623: When you point to the figure and ask your child, “What is this?” does your child say a word that means a person or something similar?</v>
      </c>
      <c r="D623" s="28" t="str">
        <f t="shared" si="33"/>
        <v>q623: Igihe utunze urutoki ku gishushanyo hanyuma ukabaza umwana wawe uti “iki ni igiki”, ese avuga ijambo ryerekeza cyangwa risbonaura umuntu cyangwa ikintu bisa?_x000D_</v>
      </c>
      <c r="E623" s="28" t="s">
        <v>2334</v>
      </c>
      <c r="F623" s="28" t="s">
        <v>2335</v>
      </c>
      <c r="G623" s="28" t="s">
        <v>2336</v>
      </c>
      <c r="H623" s="28" t="s">
        <v>2337</v>
      </c>
      <c r="I623" s="28" t="s">
        <v>2338</v>
      </c>
      <c r="J623" s="28"/>
      <c r="K623" s="28"/>
      <c r="L623" s="28"/>
      <c r="M623" s="28"/>
      <c r="N623" s="28"/>
      <c r="O623" s="28"/>
      <c r="P623" s="28"/>
      <c r="Q623" s="28" t="s">
        <v>716</v>
      </c>
      <c r="R623" s="28"/>
      <c r="S623" s="28"/>
      <c r="T623" s="28"/>
      <c r="U623" s="28"/>
      <c r="V623" s="28" t="s">
        <v>2339</v>
      </c>
      <c r="W623" s="28"/>
      <c r="X623" s="28"/>
      <c r="Y623" s="28"/>
      <c r="Z623" s="28"/>
      <c r="AA623" s="28"/>
      <c r="AB623" s="28"/>
      <c r="AC623" s="28"/>
      <c r="AD623" s="28"/>
      <c r="AE623" s="28"/>
      <c r="AF623" s="28"/>
    </row>
    <row r="624" spans="1:32" ht="15.75" customHeight="1">
      <c r="A624" s="28" t="s">
        <v>1380</v>
      </c>
      <c r="B624" s="28" t="s">
        <v>2340</v>
      </c>
      <c r="C624" s="28" t="str">
        <f t="shared" si="32"/>
        <v xml:space="preserve">q624: If you do any of the following gestures, does your child copy at least one of them?_x000D_A. Open and close your mouth._x000D_B. Blink your eyes. _x000D_C. Pull on your earlobe._x000D_D. Pat your cheek. </v>
      </c>
      <c r="D624" s="28" t="str">
        <f t="shared" si="33"/>
        <v>q624: Iyo ukoze amwe muri aya marenga (Ibimenyetso)  akurikira umwana wawe ajya nibura yigana kimwe muri ibi? _x000D_A. Kubumbura no gufunga umunwa_x000D_B. Guhumbya amaso_x000D_C. Gukurura ugutwi_x000D_D. Gukubita ku kananwa</v>
      </c>
      <c r="E624" s="28" t="s">
        <v>2089</v>
      </c>
      <c r="F624" s="28" t="s">
        <v>2090</v>
      </c>
      <c r="G624" s="28" t="s">
        <v>2341</v>
      </c>
      <c r="H624" s="28"/>
      <c r="I624" s="28"/>
      <c r="J624" s="28"/>
      <c r="K624" s="28"/>
      <c r="L624" s="28"/>
      <c r="M624" s="28"/>
      <c r="N624" s="28"/>
      <c r="O624" s="28"/>
      <c r="P624" s="28"/>
      <c r="Q624" s="28" t="s">
        <v>716</v>
      </c>
      <c r="R624" s="28"/>
      <c r="S624" s="28"/>
      <c r="T624" s="28"/>
      <c r="U624" s="28"/>
      <c r="V624" s="28"/>
      <c r="W624" s="28"/>
      <c r="X624" s="28"/>
      <c r="Y624" s="28"/>
      <c r="Z624" s="28"/>
      <c r="AA624" s="28"/>
      <c r="AB624" s="28"/>
      <c r="AC624" s="28"/>
      <c r="AD624" s="28"/>
      <c r="AE624" s="28"/>
      <c r="AF624" s="28"/>
    </row>
    <row r="625" spans="1:32" ht="30.75" customHeight="1">
      <c r="A625" s="28" t="s">
        <v>1380</v>
      </c>
      <c r="B625" s="28" t="s">
        <v>2342</v>
      </c>
      <c r="C625" s="28" t="str">
        <f t="shared" si="32"/>
        <v>q625: Does your child eat with a knife/spoon and fork?</v>
      </c>
      <c r="D625" s="28" t="str">
        <f t="shared" si="33"/>
        <v>q625: Ese umwana wawe arisha icyuma/ikiyiko n'ikanya?</v>
      </c>
      <c r="E625" s="28" t="s">
        <v>2343</v>
      </c>
      <c r="F625" s="28" t="s">
        <v>2344</v>
      </c>
      <c r="G625" s="28" t="s">
        <v>2118</v>
      </c>
      <c r="H625" s="28"/>
      <c r="I625" s="28"/>
      <c r="J625" s="28"/>
      <c r="K625" s="28"/>
      <c r="L625" s="28"/>
      <c r="M625" s="28"/>
      <c r="N625" s="28"/>
      <c r="O625" s="28"/>
      <c r="P625" s="28"/>
      <c r="Q625" s="28" t="s">
        <v>716</v>
      </c>
      <c r="R625" s="28"/>
      <c r="S625" s="28"/>
      <c r="T625" s="28"/>
      <c r="U625" s="28"/>
      <c r="V625" s="28"/>
      <c r="W625" s="28"/>
      <c r="X625" s="28"/>
      <c r="Y625" s="28"/>
      <c r="Z625" s="28"/>
      <c r="AA625" s="28"/>
      <c r="AB625" s="28"/>
      <c r="AC625" s="28"/>
      <c r="AD625" s="28"/>
      <c r="AE625" s="28"/>
      <c r="AF625" s="28"/>
    </row>
    <row r="626" spans="1:32" ht="15.75" customHeight="1">
      <c r="A626" s="28" t="s">
        <v>1380</v>
      </c>
      <c r="B626" s="28" t="s">
        <v>2345</v>
      </c>
      <c r="C626" s="28" t="str">
        <f t="shared" si="32"/>
        <v>q626: When playing with either a stuffed animal or doll, does your child pretend to rock it, feed it, change its diapers, put it to bed, and so forth?</v>
      </c>
      <c r="D626" s="28" t="str">
        <f t="shared" si="33"/>
        <v>q626: Igihe umwana wawe akina n’igikinisho cy’inyamwaswa cyangwa igipupe, ese umwana wawe asa n’ukizembagiza, akigaburira, agihindurira amaranje, akiryamisha ku buriri n’ibindi?</v>
      </c>
      <c r="E626" s="28" t="s">
        <v>2263</v>
      </c>
      <c r="F626" s="28" t="s">
        <v>2113</v>
      </c>
      <c r="G626" s="28" t="s">
        <v>2114</v>
      </c>
      <c r="H626" s="28"/>
      <c r="I626" s="28"/>
      <c r="J626" s="28"/>
      <c r="K626" s="28"/>
      <c r="L626" s="28"/>
      <c r="M626" s="28"/>
      <c r="N626" s="28"/>
      <c r="O626" s="28"/>
      <c r="P626" s="28"/>
      <c r="Q626" s="28" t="s">
        <v>716</v>
      </c>
      <c r="R626" s="28"/>
      <c r="S626" s="28"/>
      <c r="T626" s="28"/>
      <c r="U626" s="28"/>
      <c r="V626" s="28"/>
      <c r="W626" s="28"/>
      <c r="X626" s="28"/>
      <c r="Y626" s="28"/>
      <c r="Z626" s="28"/>
      <c r="AA626" s="28"/>
      <c r="AB626" s="28"/>
      <c r="AC626" s="28"/>
      <c r="AD626" s="28"/>
      <c r="AE626" s="28"/>
      <c r="AF626" s="28"/>
    </row>
    <row r="627" spans="1:32" ht="15.75" customHeight="1">
      <c r="A627" s="28" t="s">
        <v>1380</v>
      </c>
      <c r="B627" s="28" t="s">
        <v>2346</v>
      </c>
      <c r="C627" s="28" t="str">
        <f t="shared" si="32"/>
        <v>q627: Does your child push a little wagon, stroller, or other toy on wheels, steering it around objects and backing out of corners if he/she cannot turn?</v>
      </c>
      <c r="D627" s="28" t="str">
        <f t="shared" si="33"/>
        <v xml:space="preserve">q627: Ese umwana wawe asunika akanyabiziga gato nk’akagurudumu, agakinisho kagenda cyangwa ikindi gikinisho gifite amapine akiyobora impande y'ibikoresho ndetse ava no mu nguni igihe adashora guhindukira? </v>
      </c>
      <c r="E627" s="28" t="s">
        <v>3862</v>
      </c>
      <c r="F627" s="28" t="s">
        <v>2265</v>
      </c>
      <c r="G627" s="28" t="s">
        <v>2200</v>
      </c>
      <c r="H627" s="28"/>
      <c r="I627" s="28"/>
      <c r="J627" s="28"/>
      <c r="K627" s="28"/>
      <c r="L627" s="28"/>
      <c r="M627" s="28"/>
      <c r="N627" s="28"/>
      <c r="O627" s="28"/>
      <c r="P627" s="28"/>
      <c r="Q627" s="28" t="s">
        <v>716</v>
      </c>
      <c r="R627" s="28"/>
      <c r="S627" s="28"/>
      <c r="T627" s="28"/>
      <c r="U627" s="28"/>
      <c r="V627" s="28"/>
      <c r="W627" s="28"/>
      <c r="X627" s="28"/>
      <c r="Y627" s="28"/>
      <c r="Z627" s="28"/>
      <c r="AA627" s="28"/>
      <c r="AB627" s="28"/>
      <c r="AC627" s="28"/>
      <c r="AD627" s="28"/>
      <c r="AE627" s="28"/>
      <c r="AF627" s="28"/>
    </row>
    <row r="628" spans="1:32" ht="15.75" customHeight="1">
      <c r="A628" s="28" t="s">
        <v>1380</v>
      </c>
      <c r="B628" s="28" t="s">
        <v>2347</v>
      </c>
      <c r="C628" s="28" t="str">
        <f t="shared" si="32"/>
        <v>q628: Does your child call herself “I” or “me” more often than her own name? For example, “I do it,” more often than “Juanita do it.”</v>
      </c>
      <c r="D628" s="28" t="str">
        <f t="shared" si="33"/>
        <v>q628: Ese umwana wawe yiyita “jye” cyangwa “njyewe” inshuro nyinshi kuruta kuvuga izina rye? Urugero avuga “ndabikora” inshuro nyinshi kurusha “Yohanita arabikora.”</v>
      </c>
      <c r="E628" s="28" t="s">
        <v>2348</v>
      </c>
      <c r="F628" s="28" t="s">
        <v>2349</v>
      </c>
      <c r="G628" s="28" t="s">
        <v>2269</v>
      </c>
      <c r="H628" s="28"/>
      <c r="I628" s="28"/>
      <c r="J628" s="28"/>
      <c r="K628" s="28"/>
      <c r="L628" s="28"/>
      <c r="M628" s="28"/>
      <c r="N628" s="28"/>
      <c r="O628" s="28"/>
      <c r="P628" s="28"/>
      <c r="Q628" s="28" t="s">
        <v>716</v>
      </c>
      <c r="R628" s="28"/>
      <c r="S628" s="28"/>
      <c r="T628" s="28"/>
      <c r="U628" s="28"/>
      <c r="V628" s="28"/>
      <c r="W628" s="28"/>
      <c r="X628" s="28"/>
      <c r="Y628" s="28"/>
      <c r="Z628" s="28"/>
      <c r="AA628" s="28"/>
      <c r="AB628" s="28"/>
      <c r="AC628" s="28"/>
      <c r="AD628" s="28"/>
      <c r="AE628" s="28"/>
      <c r="AF628" s="28"/>
    </row>
    <row r="629" spans="1:32" ht="15.75" customHeight="1">
      <c r="A629" s="28" t="s">
        <v>1380</v>
      </c>
      <c r="B629" s="28" t="s">
        <v>2350</v>
      </c>
      <c r="C629" s="28" t="str">
        <f t="shared" si="32"/>
        <v>q629: Can your child put on a coat, jacket, or shirt by himself?</v>
      </c>
      <c r="D629" s="28" t="str">
        <f t="shared" si="33"/>
        <v xml:space="preserve">q629: Ese umwana wawe yiyambika ikoti, ijaketi cyangwa ishati we ubwe? </v>
      </c>
      <c r="E629" s="28" t="s">
        <v>2351</v>
      </c>
      <c r="F629" s="28" t="s">
        <v>2352</v>
      </c>
      <c r="G629" s="28" t="s">
        <v>2353</v>
      </c>
      <c r="H629" s="28"/>
      <c r="I629" s="28"/>
      <c r="J629" s="28"/>
      <c r="K629" s="28"/>
      <c r="L629" s="28"/>
      <c r="M629" s="28"/>
      <c r="N629" s="28"/>
      <c r="O629" s="28"/>
      <c r="P629" s="28"/>
      <c r="Q629" s="28" t="s">
        <v>716</v>
      </c>
      <c r="R629" s="28"/>
      <c r="S629" s="28"/>
      <c r="T629" s="28"/>
      <c r="U629" s="28"/>
      <c r="V629" s="28"/>
      <c r="W629" s="28"/>
      <c r="X629" s="28"/>
      <c r="Y629" s="28"/>
      <c r="Z629" s="28"/>
      <c r="AA629" s="28"/>
      <c r="AB629" s="28"/>
      <c r="AC629" s="28"/>
      <c r="AD629" s="28"/>
      <c r="AE629" s="28"/>
      <c r="AF629" s="28"/>
    </row>
    <row r="630" spans="1:32" ht="15.75" customHeight="1">
      <c r="A630" s="28" t="s">
        <v>572</v>
      </c>
      <c r="B630" s="28" t="s">
        <v>2272</v>
      </c>
      <c r="C630" s="28" t="str">
        <f t="shared" si="32"/>
        <v xml:space="preserve">q630: </v>
      </c>
      <c r="D630" s="28" t="str">
        <f t="shared" si="33"/>
        <v xml:space="preserve">q630: </v>
      </c>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c r="AF630" s="28"/>
    </row>
    <row r="631" spans="1:32" ht="15.75" customHeight="1">
      <c r="A631" s="28" t="s">
        <v>568</v>
      </c>
      <c r="B631" s="28" t="s">
        <v>2354</v>
      </c>
      <c r="C631" s="28" t="str">
        <f t="shared" si="32"/>
        <v>q631: Module 3.12 ASQ - 30 months (asq30)</v>
      </c>
      <c r="D631" s="28" t="str">
        <f t="shared" si="33"/>
        <v>q631: Module 3.12 ASQ - 30 months (asq30)</v>
      </c>
      <c r="E631" s="28" t="s">
        <v>2355</v>
      </c>
      <c r="F631" s="28" t="s">
        <v>2355</v>
      </c>
      <c r="G631" s="28"/>
      <c r="H631" s="28"/>
      <c r="I631" s="28"/>
      <c r="J631" s="28"/>
      <c r="K631" s="28"/>
      <c r="L631" s="28"/>
      <c r="M631" s="28"/>
      <c r="N631" s="28"/>
      <c r="O631" s="28" t="s">
        <v>2356</v>
      </c>
      <c r="P631" s="28"/>
      <c r="Q631" s="28"/>
      <c r="R631" s="28"/>
      <c r="S631" s="28"/>
      <c r="T631" s="28"/>
      <c r="U631" s="28"/>
      <c r="V631" s="28"/>
      <c r="W631" s="28"/>
      <c r="X631" s="28"/>
      <c r="Y631" s="28"/>
      <c r="Z631" s="28"/>
      <c r="AA631" s="28"/>
      <c r="AB631" s="28"/>
      <c r="AC631" s="28"/>
      <c r="AD631" s="28" t="s">
        <v>2357</v>
      </c>
      <c r="AE631" s="28"/>
      <c r="AF631" s="28"/>
    </row>
    <row r="632" spans="1:32" ht="15.75" customHeight="1">
      <c r="A632" s="28" t="s">
        <v>449</v>
      </c>
      <c r="B632" s="28" t="s">
        <v>2358</v>
      </c>
      <c r="C632" s="28" t="str">
        <f t="shared" si="32"/>
        <v>q632: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632" s="28" t="str">
        <f t="shared" si="33"/>
        <v xml:space="preserve">q632: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632" s="28" t="s">
        <v>1377</v>
      </c>
      <c r="F632" s="28" t="s">
        <v>1378</v>
      </c>
      <c r="G632" s="28" t="s">
        <v>2359</v>
      </c>
      <c r="H632" s="28"/>
      <c r="I632" s="28"/>
      <c r="J632" s="28"/>
      <c r="K632" s="28"/>
      <c r="L632" s="28"/>
      <c r="M632" s="28"/>
      <c r="N632" s="28"/>
      <c r="O632" s="28"/>
      <c r="P632" s="28"/>
      <c r="Q632" s="28" t="s">
        <v>855</v>
      </c>
      <c r="R632" s="28"/>
      <c r="S632" s="28"/>
      <c r="T632" s="28"/>
      <c r="U632" s="28"/>
      <c r="V632" s="28"/>
      <c r="W632" s="28"/>
      <c r="X632" s="28"/>
      <c r="Y632" s="28"/>
      <c r="Z632" s="28"/>
      <c r="AA632" s="28"/>
      <c r="AB632" s="28"/>
      <c r="AC632" s="28"/>
      <c r="AD632" s="28"/>
      <c r="AE632" s="28"/>
      <c r="AF632" s="28"/>
    </row>
    <row r="633" spans="1:32" ht="15.75" customHeight="1">
      <c r="A633" s="28" t="s">
        <v>1380</v>
      </c>
      <c r="B633" s="28" t="s">
        <v>2360</v>
      </c>
      <c r="C633" s="28" t="str">
        <f t="shared" si="32"/>
        <v>q633: If you point to a picture of a ball (kitty, cup, hat, etc.) and ask your child, “What is this?” does your child correctly name at least one picture?</v>
      </c>
      <c r="D633" s="28" t="str">
        <f t="shared" si="33"/>
        <v xml:space="preserve">q633: Niba utunze urutoki igishushanyo cy’umupira, (injangwe, igikombe n’ingofero cyangwa ikindi) hanyuma ukabaza umwana wawe “Iki ni iki?”, ese umwana wawe avuga nibura izina ry’igishushanyo kmwe? </v>
      </c>
      <c r="E633" s="28" t="s">
        <v>2045</v>
      </c>
      <c r="F633" s="28" t="s">
        <v>2046</v>
      </c>
      <c r="G633" s="28" t="s">
        <v>2047</v>
      </c>
      <c r="H633" s="28"/>
      <c r="I633" s="28"/>
      <c r="J633" s="28"/>
      <c r="K633" s="28"/>
      <c r="L633" s="28"/>
      <c r="M633" s="28"/>
      <c r="N633" s="28"/>
      <c r="O633" s="28"/>
      <c r="P633" s="28"/>
      <c r="Q633" s="28" t="s">
        <v>716</v>
      </c>
      <c r="R633" s="28"/>
      <c r="S633" s="28"/>
      <c r="T633" s="28"/>
      <c r="U633" s="28"/>
      <c r="V633" s="28"/>
      <c r="W633" s="28"/>
      <c r="X633" s="28"/>
      <c r="Y633" s="28"/>
      <c r="Z633" s="28"/>
      <c r="AA633" s="28"/>
      <c r="AB633" s="28"/>
      <c r="AC633" s="28"/>
      <c r="AD633" s="28"/>
      <c r="AE633" s="28"/>
      <c r="AF633" s="28"/>
    </row>
    <row r="634" spans="1:32" ht="15.75" customHeight="1">
      <c r="A634" s="28" t="s">
        <v>1380</v>
      </c>
      <c r="B634" s="28" t="s">
        <v>2361</v>
      </c>
      <c r="C634" s="28" t="str">
        <f t="shared" si="32"/>
        <v>q634: Without giving her clues by pointing or using gestures, can your child carry out at least three of these kinds of directions?_x000D_A. Put the toy on the table._x000D_B. Close the door._x000D_C. Bring me a towel._x000D_D. Find your coat._x000D_E. Take my hand._x000D_F. Get your book.</v>
      </c>
      <c r="D634" s="28" t="str">
        <f t="shared" si="33"/>
        <v xml:space="preserve">q634: Nta kumwerekera utunga urutoki cyangwa ngo ukoreshe amarenga, umwana wawe ashobora gukurikiza nibura amabwiriza 3 muri aya akurikira? _x000D_A. “Shyira ikintu ku meza.”_x000D_B. “Kinga urugi.”_x000D_C. "Mpereza igitambaro"_x000D_D. “Shaka ikoti ryawe.”_x000D_E. “Fata ikiganza cyanjye.”_x000D_F. “Fata igitabo cyawe.” </v>
      </c>
      <c r="E634" s="28" t="s">
        <v>2128</v>
      </c>
      <c r="F634" s="28" t="s">
        <v>2362</v>
      </c>
      <c r="G634" s="28" t="s">
        <v>2051</v>
      </c>
      <c r="H634" s="28"/>
      <c r="I634" s="28"/>
      <c r="J634" s="28"/>
      <c r="K634" s="28"/>
      <c r="L634" s="28"/>
      <c r="M634" s="28"/>
      <c r="N634" s="28"/>
      <c r="O634" s="28"/>
      <c r="P634" s="28"/>
      <c r="Q634" s="28" t="s">
        <v>716</v>
      </c>
      <c r="R634" s="28"/>
      <c r="S634" s="28"/>
      <c r="T634" s="28"/>
      <c r="U634" s="28"/>
      <c r="V634" s="28"/>
      <c r="W634" s="28"/>
      <c r="X634" s="28"/>
      <c r="Y634" s="28"/>
      <c r="Z634" s="28"/>
      <c r="AA634" s="28"/>
      <c r="AB634" s="28"/>
      <c r="AC634" s="28"/>
      <c r="AD634" s="28"/>
      <c r="AE634" s="28"/>
      <c r="AF634" s="28"/>
    </row>
    <row r="635" spans="1:32" ht="15.75" customHeight="1">
      <c r="A635" s="28" t="s">
        <v>1380</v>
      </c>
      <c r="B635" s="28" t="s">
        <v>2363</v>
      </c>
      <c r="C635" s="28" t="str">
        <f t="shared" si="32"/>
        <v>q635: When you ask your child to point to her nose, eyes, hair, feet, ears, and so forth, does he/she correctly point to at least seven body parts?</v>
      </c>
      <c r="D635" s="28" t="str">
        <f t="shared" si="33"/>
        <v>q635: I gihe usabye umwana gutunga urutoki izuru rye, amaso, umusatsi, ibirenge, amatwi n’ibindi, ese atunga urutoki neza nibura ibice 7 by’umubiri?</v>
      </c>
      <c r="E635" s="28" t="s">
        <v>3946</v>
      </c>
      <c r="F635" s="28" t="s">
        <v>2131</v>
      </c>
      <c r="G635" s="28" t="s">
        <v>2283</v>
      </c>
      <c r="H635" s="28" t="s">
        <v>4007</v>
      </c>
      <c r="I635" s="28" t="s">
        <v>2133</v>
      </c>
      <c r="J635" s="28"/>
      <c r="K635" s="28"/>
      <c r="L635" s="28"/>
      <c r="M635" s="28"/>
      <c r="N635" s="28"/>
      <c r="O635" s="28"/>
      <c r="P635" s="28"/>
      <c r="Q635" s="28" t="s">
        <v>716</v>
      </c>
      <c r="R635" s="28"/>
      <c r="S635" s="28"/>
      <c r="T635" s="28"/>
      <c r="U635" s="28"/>
      <c r="V635" s="28"/>
      <c r="W635" s="28"/>
      <c r="X635" s="28"/>
      <c r="Y635" s="28"/>
      <c r="Z635" s="28"/>
      <c r="AA635" s="28"/>
      <c r="AB635" s="28"/>
      <c r="AC635" s="28"/>
      <c r="AD635" s="28"/>
      <c r="AE635" s="28"/>
      <c r="AF635" s="28"/>
    </row>
    <row r="636" spans="1:32" ht="15.75" customHeight="1">
      <c r="A636" s="28" t="s">
        <v>1380</v>
      </c>
      <c r="B636" s="28" t="s">
        <v>2364</v>
      </c>
      <c r="C636" s="28" t="str">
        <f t="shared" si="32"/>
        <v xml:space="preserve">q636: Does your child make sentences that are three or four words long? </v>
      </c>
      <c r="D636" s="28" t="str">
        <f t="shared" si="33"/>
        <v xml:space="preserve">q636: Ese umwana wawe akora interuro igizwe n’amagambo 3 cyangwa 4? </v>
      </c>
      <c r="E636" s="28" t="s">
        <v>2287</v>
      </c>
      <c r="F636" s="28" t="s">
        <v>2288</v>
      </c>
      <c r="G636" s="28" t="s">
        <v>2289</v>
      </c>
      <c r="H636" s="28"/>
      <c r="I636" s="28"/>
      <c r="J636" s="28"/>
      <c r="K636" s="28"/>
      <c r="L636" s="28"/>
      <c r="M636" s="28"/>
      <c r="N636" s="28"/>
      <c r="O636" s="28"/>
      <c r="P636" s="28"/>
      <c r="Q636" s="28" t="s">
        <v>716</v>
      </c>
      <c r="R636" s="28"/>
      <c r="S636" s="28"/>
      <c r="T636" s="28"/>
      <c r="U636" s="28"/>
      <c r="V636" s="28"/>
      <c r="W636" s="28"/>
      <c r="X636" s="28"/>
      <c r="Y636" s="28"/>
      <c r="Z636" s="28"/>
      <c r="AA636" s="28"/>
      <c r="AB636" s="28"/>
      <c r="AC636" s="28"/>
      <c r="AD636" s="28"/>
      <c r="AE636" s="28"/>
      <c r="AF636" s="28"/>
    </row>
    <row r="637" spans="1:32" ht="15.75" customHeight="1">
      <c r="A637" s="28" t="s">
        <v>1380</v>
      </c>
      <c r="B637" s="28" t="s">
        <v>2365</v>
      </c>
      <c r="C637" s="28" t="str">
        <f t="shared" si="32"/>
        <v>q637: Without giving your child help by pointing or using gestures, ask him/her to “Put the book on the table” and “Put the shoe under the chair.” Does your child carry out both of these directions correctly?</v>
      </c>
      <c r="D637" s="28" t="str">
        <f t="shared" si="33"/>
        <v>q637: Nta kumufasha ukoresheje gutunga urutoki cyangwa ukoresheje ibimenyetso umusaba “gushyira igitabo ku meza” no “gushyira inkweto mu nsi y’intebe”? Ese umwana wawe akora ibyo bikorwa byombi neza nk’uko wabimusabye?</v>
      </c>
      <c r="E637" s="28" t="s">
        <v>3876</v>
      </c>
      <c r="F637" s="28" t="s">
        <v>2366</v>
      </c>
      <c r="G637" s="28" t="s">
        <v>2292</v>
      </c>
      <c r="H637" s="28"/>
      <c r="I637" s="28"/>
      <c r="J637" s="28"/>
      <c r="K637" s="28"/>
      <c r="L637" s="28"/>
      <c r="M637" s="28"/>
      <c r="N637" s="28"/>
      <c r="O637" s="28"/>
      <c r="P637" s="28"/>
      <c r="Q637" s="28" t="s">
        <v>716</v>
      </c>
      <c r="R637" s="28"/>
      <c r="S637" s="28"/>
      <c r="T637" s="28"/>
      <c r="U637" s="28"/>
      <c r="V637" s="28"/>
      <c r="W637" s="28"/>
      <c r="X637" s="28"/>
      <c r="Y637" s="28"/>
      <c r="Z637" s="28"/>
      <c r="AA637" s="28"/>
      <c r="AB637" s="28"/>
      <c r="AC637" s="28"/>
      <c r="AD637" s="28"/>
      <c r="AE637" s="28"/>
      <c r="AF637" s="28"/>
    </row>
    <row r="638" spans="1:32" ht="15.75" customHeight="1">
      <c r="A638" s="28" t="s">
        <v>1380</v>
      </c>
      <c r="B638" s="28" t="s">
        <v>2367</v>
      </c>
      <c r="C638" s="28" t="str">
        <f t="shared" si="32"/>
        <v>q638: When looking at a picture book, does your child tell you what is happening or what action is taking place in the picture (for example, “barking,” “running,” “eating,” and “crying”)? You may ask, “What is the dog (or boy) doing?”</v>
      </c>
      <c r="D638" s="28" t="str">
        <f t="shared" si="33"/>
        <v>q638: Igihe mureba mu gitabo cy’amashusho, ese umwana wawe akubwira ibirimo kuba cyangwa ibikorwa biri muri iryo shusho (urugero: “kumoka kw’imbwa”, “kwirukanka”, “kurya” cyangwa “kurira”)? Ushobora kubaza uti “Ni iki imbwa (cyangwa umuhungu) irimo/arimo gukora?”</v>
      </c>
      <c r="E638" s="28" t="s">
        <v>2368</v>
      </c>
      <c r="F638" s="28" t="s">
        <v>2369</v>
      </c>
      <c r="G638" s="28" t="s">
        <v>2370</v>
      </c>
      <c r="H638" s="28"/>
      <c r="I638" s="28"/>
      <c r="J638" s="28"/>
      <c r="K638" s="28"/>
      <c r="L638" s="28"/>
      <c r="M638" s="28"/>
      <c r="N638" s="28"/>
      <c r="O638" s="28"/>
      <c r="P638" s="28"/>
      <c r="Q638" s="28" t="s">
        <v>716</v>
      </c>
      <c r="R638" s="28"/>
      <c r="S638" s="28"/>
      <c r="T638" s="28"/>
      <c r="U638" s="28"/>
      <c r="V638" s="28"/>
      <c r="W638" s="28"/>
      <c r="X638" s="28"/>
      <c r="Y638" s="28"/>
      <c r="Z638" s="28"/>
      <c r="AA638" s="28"/>
      <c r="AB638" s="28"/>
      <c r="AC638" s="28"/>
      <c r="AD638" s="28"/>
      <c r="AE638" s="28"/>
      <c r="AF638" s="28"/>
    </row>
    <row r="639" spans="1:32" ht="15.75" customHeight="1">
      <c r="A639" s="28" t="s">
        <v>1380</v>
      </c>
      <c r="B639" s="28" t="s">
        <v>2371</v>
      </c>
      <c r="C639" s="28" t="str">
        <f t="shared" si="32"/>
        <v>q639: Does your child run fairly well, stopping herself without bumping into things or falling?</v>
      </c>
      <c r="D639" s="28" t="str">
        <f t="shared" si="33"/>
        <v>q639: Ese umwana wawe yiruka neza, agahagarara ubwe nta gutegwa mu bintu cyangwa kubigwamo?</v>
      </c>
      <c r="E639" s="28" t="s">
        <v>2065</v>
      </c>
      <c r="F639" s="28" t="s">
        <v>2066</v>
      </c>
      <c r="G639" s="28" t="s">
        <v>2067</v>
      </c>
      <c r="H639" s="28"/>
      <c r="I639" s="28"/>
      <c r="J639" s="28"/>
      <c r="K639" s="28"/>
      <c r="L639" s="28"/>
      <c r="M639" s="28"/>
      <c r="N639" s="28"/>
      <c r="O639" s="28"/>
      <c r="P639" s="28"/>
      <c r="Q639" s="28" t="s">
        <v>716</v>
      </c>
      <c r="R639" s="28"/>
      <c r="S639" s="28"/>
      <c r="T639" s="28"/>
      <c r="U639" s="28"/>
      <c r="V639" s="28"/>
      <c r="W639" s="28"/>
      <c r="X639" s="28"/>
      <c r="Y639" s="28"/>
      <c r="Z639" s="28"/>
      <c r="AA639" s="28"/>
      <c r="AB639" s="28"/>
      <c r="AC639" s="28"/>
      <c r="AD639" s="28"/>
      <c r="AE639" s="28"/>
      <c r="AF639" s="28"/>
    </row>
    <row r="640" spans="1:32" ht="15.75" customHeight="1">
      <c r="A640" s="28" t="s">
        <v>1380</v>
      </c>
      <c r="B640" s="28" t="s">
        <v>2372</v>
      </c>
      <c r="C640" s="28" t="str">
        <f t="shared" si="32"/>
        <v>q640: Does your child walk either up or down at least two steps by himself? he/she may hold onto the railing or wall.</v>
      </c>
      <c r="D640" s="28" t="str">
        <f t="shared" si="33"/>
        <v xml:space="preserve">q640: Ese umwana wawe ashobora kuzamuka cyangwa kumanuka ku kabaraza cyangwa ku kagunguzi nibura intambwe ebyiri we ubwe? Ashobora gufata ku mpande cyangwa ku rukuta. </v>
      </c>
      <c r="E640" s="28" t="s">
        <v>3864</v>
      </c>
      <c r="F640" s="28" t="s">
        <v>2294</v>
      </c>
      <c r="G640" s="28" t="s">
        <v>2373</v>
      </c>
      <c r="H640" s="28" t="s">
        <v>2374</v>
      </c>
      <c r="I640" s="28" t="s">
        <v>2375</v>
      </c>
      <c r="J640" s="28"/>
      <c r="K640" s="28"/>
      <c r="L640" s="28"/>
      <c r="M640" s="28"/>
      <c r="N640" s="28"/>
      <c r="O640" s="28"/>
      <c r="P640" s="28"/>
      <c r="Q640" s="28" t="s">
        <v>716</v>
      </c>
      <c r="R640" s="28"/>
      <c r="S640" s="28"/>
      <c r="T640" s="28"/>
      <c r="U640" s="28"/>
      <c r="V640" s="28"/>
      <c r="W640" s="28"/>
      <c r="X640" s="28"/>
      <c r="Y640" s="28"/>
      <c r="Z640" s="28"/>
      <c r="AA640" s="28"/>
      <c r="AB640" s="28"/>
      <c r="AC640" s="28"/>
      <c r="AD640" s="28"/>
      <c r="AE640" s="28"/>
      <c r="AF640" s="28"/>
    </row>
    <row r="641" spans="1:32" ht="15.75" customHeight="1">
      <c r="A641" s="28" t="s">
        <v>1380</v>
      </c>
      <c r="B641" s="28" t="s">
        <v>2376</v>
      </c>
      <c r="C641" s="28" t="str">
        <f t="shared" si="32"/>
        <v>q641: Without holding onto anything for support, does your child kick a ball by swinging his/her leg forward?</v>
      </c>
      <c r="D641" s="28" t="str">
        <f t="shared" si="33"/>
        <v xml:space="preserve">q641: Nta kwifashisha ku kintu icyo ari cyo cyose, ese umwana wawe atera umupira ajyana ukuguru kwe imbere? </v>
      </c>
      <c r="E641" s="28" t="s">
        <v>3907</v>
      </c>
      <c r="F641" s="28" t="s">
        <v>2377</v>
      </c>
      <c r="G641" s="28" t="s">
        <v>2162</v>
      </c>
      <c r="H641" s="28"/>
      <c r="I641" s="28"/>
      <c r="J641" s="28"/>
      <c r="K641" s="28"/>
      <c r="L641" s="28"/>
      <c r="M641" s="28"/>
      <c r="N641" s="28"/>
      <c r="O641" s="28"/>
      <c r="P641" s="28"/>
      <c r="Q641" s="28" t="s">
        <v>716</v>
      </c>
      <c r="R641" s="28"/>
      <c r="S641" s="28"/>
      <c r="T641" s="28"/>
      <c r="U641" s="28"/>
      <c r="V641" s="28"/>
      <c r="W641" s="28"/>
      <c r="X641" s="28"/>
      <c r="Y641" s="28"/>
      <c r="Z641" s="28"/>
      <c r="AA641" s="28"/>
      <c r="AB641" s="28"/>
      <c r="AC641" s="28"/>
      <c r="AD641" s="28"/>
      <c r="AE641" s="28"/>
      <c r="AF641" s="28"/>
    </row>
    <row r="642" spans="1:32" ht="15.75" customHeight="1">
      <c r="A642" s="28" t="s">
        <v>1380</v>
      </c>
      <c r="B642" s="28" t="s">
        <v>2378</v>
      </c>
      <c r="C642" s="28" t="str">
        <f t="shared" si="32"/>
        <v>q642: Does your child jump with both feet leaving the floor at the same time?</v>
      </c>
      <c r="D642" s="28" t="str">
        <f t="shared" si="33"/>
        <v xml:space="preserve">q642: Iyo umwana wawe asimbuka, ese azamurira rimwe ibirenge bye? </v>
      </c>
      <c r="E642" s="28" t="s">
        <v>2156</v>
      </c>
      <c r="F642" s="28" t="s">
        <v>2379</v>
      </c>
      <c r="G642" s="28" t="s">
        <v>2303</v>
      </c>
      <c r="H642" s="28"/>
      <c r="I642" s="28"/>
      <c r="J642" s="28"/>
      <c r="K642" s="28"/>
      <c r="L642" s="28"/>
      <c r="M642" s="28"/>
      <c r="N642" s="28"/>
      <c r="O642" s="28"/>
      <c r="P642" s="28"/>
      <c r="Q642" s="28" t="s">
        <v>716</v>
      </c>
      <c r="R642" s="28"/>
      <c r="S642" s="28"/>
      <c r="T642" s="28"/>
      <c r="U642" s="28"/>
      <c r="V642" s="28"/>
      <c r="W642" s="28"/>
      <c r="X642" s="28"/>
      <c r="Y642" s="28"/>
      <c r="Z642" s="28"/>
      <c r="AA642" s="28"/>
      <c r="AB642" s="28"/>
      <c r="AC642" s="28"/>
      <c r="AD642" s="28"/>
      <c r="AE642" s="28"/>
      <c r="AF642" s="28"/>
    </row>
    <row r="643" spans="1:32" ht="15.75" customHeight="1">
      <c r="A643" s="28" t="s">
        <v>1380</v>
      </c>
      <c r="B643" s="28" t="s">
        <v>2380</v>
      </c>
      <c r="C643" s="28" t="str">
        <f t="shared" si="32"/>
        <v>q643: Does your child walk up stairs, using only one foot on each stair? he/she may hold onto the railing or wall.</v>
      </c>
      <c r="D643" s="28" t="str">
        <f t="shared" si="33"/>
        <v>q643: Ese umwana wawe azamuka ku kabaraza/ akagunguzi/esikariye akoresha gusa ukuguru kumwe kumwe kuri buri esikariye? Ashobora gufata ku dukikizangazi cyangwa ku rukuta.</v>
      </c>
      <c r="E643" s="28" t="s">
        <v>3950</v>
      </c>
      <c r="F643" s="28" t="s">
        <v>2381</v>
      </c>
      <c r="G643" s="28" t="s">
        <v>2306</v>
      </c>
      <c r="H643" s="28" t="s">
        <v>2382</v>
      </c>
      <c r="I643" s="28" t="s">
        <v>2383</v>
      </c>
      <c r="J643" s="28"/>
      <c r="K643" s="28"/>
      <c r="L643" s="28"/>
      <c r="M643" s="28"/>
      <c r="N643" s="28"/>
      <c r="O643" s="28"/>
      <c r="P643" s="28"/>
      <c r="Q643" s="28" t="s">
        <v>716</v>
      </c>
      <c r="R643" s="28"/>
      <c r="S643" s="28"/>
      <c r="T643" s="28"/>
      <c r="U643" s="28"/>
      <c r="V643" s="28"/>
      <c r="W643" s="28"/>
      <c r="X643" s="28"/>
      <c r="Y643" s="28"/>
      <c r="Z643" s="28"/>
      <c r="AA643" s="28"/>
      <c r="AB643" s="28"/>
      <c r="AC643" s="28"/>
      <c r="AD643" s="28"/>
      <c r="AE643" s="28"/>
      <c r="AF643" s="28"/>
    </row>
    <row r="644" spans="1:32" ht="15.75" customHeight="1">
      <c r="A644" s="28" t="s">
        <v>1380</v>
      </c>
      <c r="B644" s="28" t="s">
        <v>2384</v>
      </c>
      <c r="C644" s="28" t="str">
        <f t="shared" si="32"/>
        <v>q644: Does your child stand on one foot for about 1 second without holding onto anything?</v>
      </c>
      <c r="D644" s="28" t="str">
        <f t="shared" si="33"/>
        <v>q644: Ese umwana wawe ahagarara ku kaguru kamwe mu gihe cy’ isogonda imwe nta gufata ku kintu icyo ari cyo cyose?</v>
      </c>
      <c r="E644" s="28" t="s">
        <v>2385</v>
      </c>
      <c r="F644" s="28" t="s">
        <v>2386</v>
      </c>
      <c r="G644" s="28" t="s">
        <v>2387</v>
      </c>
      <c r="H644" s="28"/>
      <c r="I644" s="28"/>
      <c r="J644" s="28"/>
      <c r="K644" s="28"/>
      <c r="L644" s="28"/>
      <c r="M644" s="28"/>
      <c r="N644" s="28"/>
      <c r="O644" s="28"/>
      <c r="P644" s="28"/>
      <c r="Q644" s="28" t="s">
        <v>716</v>
      </c>
      <c r="R644" s="28"/>
      <c r="S644" s="28"/>
      <c r="T644" s="28"/>
      <c r="U644" s="28"/>
      <c r="V644" s="28"/>
      <c r="W644" s="28"/>
      <c r="X644" s="28"/>
      <c r="Y644" s="28"/>
      <c r="Z644" s="28"/>
      <c r="AA644" s="28"/>
      <c r="AB644" s="28"/>
      <c r="AC644" s="28"/>
      <c r="AD644" s="28"/>
      <c r="AE644" s="28"/>
      <c r="AF644" s="28"/>
    </row>
    <row r="645" spans="1:32" ht="15.75" customHeight="1">
      <c r="A645" s="28" t="s">
        <v>1380</v>
      </c>
      <c r="B645" s="28" t="s">
        <v>2388</v>
      </c>
      <c r="C645" s="28" t="str">
        <f t="shared" si="32"/>
        <v>q645: Does your child use a turning motion with her hand while trying to turn doorknobs, wind up toys, twist tops, or screw lids on and off jars?</v>
      </c>
      <c r="D645" s="28" t="str">
        <f t="shared" si="33"/>
        <v>q645: Ese umwana wawe akaragisha ikiganza cye iyo agerageza gukaraga akantu gafunga kakafungura iradiyo, ibikinisho, umupfundikizo akajerekani gato cyangwa w’icupa ry’amazi.</v>
      </c>
      <c r="E645" s="28" t="s">
        <v>2083</v>
      </c>
      <c r="F645" s="28" t="s">
        <v>2310</v>
      </c>
      <c r="G645" s="28" t="s">
        <v>2085</v>
      </c>
      <c r="H645" s="28"/>
      <c r="I645" s="28"/>
      <c r="J645" s="28"/>
      <c r="K645" s="28"/>
      <c r="L645" s="28"/>
      <c r="M645" s="28"/>
      <c r="N645" s="28"/>
      <c r="O645" s="28"/>
      <c r="P645" s="28"/>
      <c r="Q645" s="28" t="s">
        <v>716</v>
      </c>
      <c r="R645" s="28"/>
      <c r="S645" s="28"/>
      <c r="T645" s="28"/>
      <c r="U645" s="28"/>
      <c r="V645" s="28"/>
      <c r="W645" s="28"/>
      <c r="X645" s="28"/>
      <c r="Y645" s="28"/>
      <c r="Z645" s="28"/>
      <c r="AA645" s="28"/>
      <c r="AB645" s="28"/>
      <c r="AC645" s="28"/>
      <c r="AD645" s="28"/>
      <c r="AE645" s="28"/>
      <c r="AF645" s="28"/>
    </row>
    <row r="646" spans="1:32" ht="15.75" customHeight="1">
      <c r="A646" s="28" t="s">
        <v>1380</v>
      </c>
      <c r="B646" s="28" t="s">
        <v>2389</v>
      </c>
      <c r="C646" s="28" t="str">
        <f t="shared" ref="C646:C709" si="34">("q"&amp;ROW()&amp;":"&amp;" "&amp;E646)</f>
        <v>q646: After your child watches you draw a line from the top of the paper to the bottom with a pencil, crayon, or pen, ask her to make a line like yours. Do not let your child trace your line. Does your child copy you by drawing a single line in a vertical direction?</v>
      </c>
      <c r="D646" s="28" t="str">
        <f t="shared" ref="D646:D709" si="35">("q"&amp;ROW()&amp;":"&amp;" "&amp;F646)</f>
        <v xml:space="preserve">q646: Nyuma y’uko umwana wawe akwitegereje uriguca umurongo kurupapuro kuva hejuru kugera hasi, akoresheje ikaramu cg agati, musabe guca umurongo nk’uwo waciye, ntumureke ngo anyuze mu murongo waciye. Umwana ajya yigana uko wabikoze umurongo umwe umanutse? </v>
      </c>
      <c r="E646" s="28" t="s">
        <v>2390</v>
      </c>
      <c r="F646" s="28" t="s">
        <v>2391</v>
      </c>
      <c r="G646" s="28" t="s">
        <v>2014</v>
      </c>
      <c r="H646" s="28"/>
      <c r="I646" s="28"/>
      <c r="J646" s="28"/>
      <c r="K646" s="28"/>
      <c r="L646" s="28"/>
      <c r="M646" s="28"/>
      <c r="N646" s="28"/>
      <c r="O646" s="28"/>
      <c r="P646" s="28"/>
      <c r="Q646" s="28" t="s">
        <v>716</v>
      </c>
      <c r="R646" s="28"/>
      <c r="S646" s="28"/>
      <c r="T646" s="28"/>
      <c r="U646" s="28"/>
      <c r="V646" s="28"/>
      <c r="W646" s="28"/>
      <c r="X646" s="28"/>
      <c r="Y646" s="28"/>
      <c r="Z646" s="28"/>
      <c r="AA646" s="28"/>
      <c r="AB646" s="28"/>
      <c r="AC646" s="28"/>
      <c r="AD646" s="28"/>
      <c r="AE646" s="28"/>
      <c r="AF646" s="28"/>
    </row>
    <row r="647" spans="1:32" ht="15.75" customHeight="1">
      <c r="A647" s="28" t="s">
        <v>1380</v>
      </c>
      <c r="B647" s="28" t="s">
        <v>2392</v>
      </c>
      <c r="C647" s="28" t="str">
        <f t="shared" si="34"/>
        <v>q647: Can your child string small items such as beads, macaroni, or pasta “wagon wheels” onto a string or shoelace?</v>
      </c>
      <c r="D647" s="28" t="str">
        <f t="shared" si="35"/>
        <v>q647: Ese umwana wawe ashobora gutondeka utuntu duto nk’amasaro, mu kagozi cyangwa mu mushumi w’inkweto.</v>
      </c>
      <c r="E647" s="28" t="s">
        <v>2174</v>
      </c>
      <c r="F647" s="28" t="s">
        <v>2393</v>
      </c>
      <c r="G647" s="28" t="s">
        <v>2176</v>
      </c>
      <c r="H647" s="28"/>
      <c r="I647" s="28"/>
      <c r="J647" s="28"/>
      <c r="K647" s="28"/>
      <c r="L647" s="28"/>
      <c r="M647" s="28"/>
      <c r="N647" s="28"/>
      <c r="O647" s="28"/>
      <c r="P647" s="28"/>
      <c r="Q647" s="28" t="s">
        <v>716</v>
      </c>
      <c r="R647" s="28"/>
      <c r="S647" s="28"/>
      <c r="T647" s="28"/>
      <c r="U647" s="28"/>
      <c r="V647" s="28"/>
      <c r="W647" s="28"/>
      <c r="X647" s="28"/>
      <c r="Y647" s="28"/>
      <c r="Z647" s="28"/>
      <c r="AA647" s="28"/>
      <c r="AB647" s="28"/>
      <c r="AC647" s="28"/>
      <c r="AD647" s="28"/>
      <c r="AE647" s="28"/>
      <c r="AF647" s="28"/>
    </row>
    <row r="648" spans="1:32" ht="15.75" customHeight="1">
      <c r="A648" s="28" t="s">
        <v>1380</v>
      </c>
      <c r="B648" s="28" t="s">
        <v>2394</v>
      </c>
      <c r="C648" s="28" t="str">
        <f t="shared" si="34"/>
        <v>q648: After your child watches you draw a line from one side of the paper to the other side, ask her to make a line like yours. Do not let your child trace your line. Does your child copy you by drawing a single line in a horizontal direction?</v>
      </c>
      <c r="D648" s="28" t="str">
        <f t="shared" si="35"/>
        <v>q648: Nyuma y’uko umwana wawe yitegereza ushushanya umurongo uva ku ruhande rumwe rw’urupapuro ugana ku rundi ruhande, musabe gukora umurongo nk’uwawe. Ntureke umwana ashushanyiriza mu umurongo wawe. Ese umwana wawe arakwigana agashushanya umurongo utambitse?</v>
      </c>
      <c r="E648" s="28" t="s">
        <v>2319</v>
      </c>
      <c r="F648" s="28" t="s">
        <v>2395</v>
      </c>
      <c r="G648" s="28" t="s">
        <v>2321</v>
      </c>
      <c r="H648" s="28"/>
      <c r="I648" s="28"/>
      <c r="J648" s="28"/>
      <c r="K648" s="28"/>
      <c r="L648" s="28"/>
      <c r="M648" s="28"/>
      <c r="N648" s="28"/>
      <c r="O648" s="28"/>
      <c r="P648" s="28"/>
      <c r="Q648" s="28" t="s">
        <v>716</v>
      </c>
      <c r="R648" s="28"/>
      <c r="S648" s="28"/>
      <c r="T648" s="28"/>
      <c r="U648" s="28"/>
      <c r="V648" s="28"/>
      <c r="W648" s="28"/>
      <c r="X648" s="28"/>
      <c r="Y648" s="28"/>
      <c r="Z648" s="28"/>
      <c r="AA648" s="28"/>
      <c r="AB648" s="28"/>
      <c r="AC648" s="28"/>
      <c r="AD648" s="28"/>
      <c r="AE648" s="28"/>
      <c r="AF648" s="28"/>
    </row>
    <row r="649" spans="1:32" ht="15.75" customHeight="1">
      <c r="A649" s="28" t="s">
        <v>1380</v>
      </c>
      <c r="B649" s="28" t="s">
        <v>2396</v>
      </c>
      <c r="C649" s="28" t="str">
        <f t="shared" si="34"/>
        <v xml:space="preserve">q649: After your child watches you draw a single circle, ask him/her to make a circle like yours. Do not let him/her trace your circle. Does your child copy you by drawing a circle? </v>
      </c>
      <c r="D649" s="28" t="str">
        <f t="shared" si="35"/>
        <v xml:space="preserve">q649: Nyuma y’uko umwana wawe akwitegereza ushushanya uruziga rumwe, musabe akore uruziga nk’urwawe. Ntumureke ngo ashushanyirize/anyuze ikaramu mu rwawe Ese umwana yaba akwigana agashushanya uruziga? </v>
      </c>
      <c r="E649" s="28" t="s">
        <v>3877</v>
      </c>
      <c r="F649" s="28" t="s">
        <v>2397</v>
      </c>
      <c r="G649" s="28" t="s">
        <v>2398</v>
      </c>
      <c r="H649" s="28"/>
      <c r="I649" s="28"/>
      <c r="J649" s="28"/>
      <c r="K649" s="28"/>
      <c r="L649" s="28"/>
      <c r="M649" s="28"/>
      <c r="N649" s="28"/>
      <c r="O649" s="28"/>
      <c r="P649" s="28"/>
      <c r="Q649" s="28" t="s">
        <v>716</v>
      </c>
      <c r="R649" s="28"/>
      <c r="S649" s="28"/>
      <c r="T649" s="28"/>
      <c r="U649" s="28"/>
      <c r="V649" s="28"/>
      <c r="W649" s="28"/>
      <c r="X649" s="28"/>
      <c r="Y649" s="28"/>
      <c r="Z649" s="28"/>
      <c r="AA649" s="28"/>
      <c r="AB649" s="28"/>
      <c r="AC649" s="28"/>
      <c r="AD649" s="28"/>
      <c r="AE649" s="28"/>
      <c r="AF649" s="28"/>
    </row>
    <row r="650" spans="1:32" ht="15.75" customHeight="1">
      <c r="A650" s="28" t="s">
        <v>1380</v>
      </c>
      <c r="B650" s="28" t="s">
        <v>2399</v>
      </c>
      <c r="C650" s="28" t="str">
        <f t="shared" si="34"/>
        <v>q650: Does your child turn pages in a book, one page at a time?</v>
      </c>
      <c r="D650" s="28" t="str">
        <f t="shared" si="35"/>
        <v xml:space="preserve">q650: Umwana wawe ajya ahinduranya impapuro z’igitabo, urupapuro ku rupapuro? </v>
      </c>
      <c r="E650" s="28" t="s">
        <v>2400</v>
      </c>
      <c r="F650" s="28" t="s">
        <v>2401</v>
      </c>
      <c r="G650" s="28" t="s">
        <v>2402</v>
      </c>
      <c r="H650" s="28"/>
      <c r="I650" s="28"/>
      <c r="J650" s="28"/>
      <c r="K650" s="28"/>
      <c r="L650" s="28"/>
      <c r="M650" s="28"/>
      <c r="N650" s="28"/>
      <c r="O650" s="28"/>
      <c r="P650" s="28"/>
      <c r="Q650" s="28" t="s">
        <v>716</v>
      </c>
      <c r="R650" s="28"/>
      <c r="S650" s="28"/>
      <c r="T650" s="28"/>
      <c r="U650" s="28"/>
      <c r="V650" s="28"/>
      <c r="W650" s="28"/>
      <c r="X650" s="28"/>
      <c r="Y650" s="28"/>
      <c r="Z650" s="28"/>
      <c r="AA650" s="28"/>
      <c r="AB650" s="28"/>
      <c r="AC650" s="28"/>
      <c r="AD650" s="28"/>
      <c r="AE650" s="28"/>
      <c r="AF650" s="28"/>
    </row>
    <row r="651" spans="1:32" ht="15.75" customHeight="1">
      <c r="A651" s="28" t="s">
        <v>1380</v>
      </c>
      <c r="B651" s="28" t="s">
        <v>2403</v>
      </c>
      <c r="C651" s="28" t="str">
        <f t="shared" si="34"/>
        <v>q651: When looking in the mirror, ask, “Where is ${child_name}?" Does your child point to her image in the mirror?</v>
      </c>
      <c r="D651" s="28" t="str">
        <f t="shared" si="35"/>
        <v xml:space="preserve">q651: Iyo ari kureba mundorerwamo mubaze “${child_name} arihe?” umwana wawe ajya yerekeza urutoki kw’ishusho ye mu ndorerwamu?       </v>
      </c>
      <c r="E651" s="28" t="s">
        <v>2404</v>
      </c>
      <c r="F651" s="28" t="s">
        <v>2405</v>
      </c>
      <c r="G651" s="28" t="s">
        <v>2327</v>
      </c>
      <c r="H651" s="28" t="s">
        <v>1474</v>
      </c>
      <c r="I651" s="28" t="s">
        <v>1475</v>
      </c>
      <c r="J651" s="28"/>
      <c r="K651" s="28"/>
      <c r="L651" s="28"/>
      <c r="M651" s="28"/>
      <c r="N651" s="28"/>
      <c r="O651" s="28"/>
      <c r="P651" s="28"/>
      <c r="Q651" s="28" t="s">
        <v>716</v>
      </c>
      <c r="R651" s="28"/>
      <c r="S651" s="28"/>
      <c r="T651" s="28"/>
      <c r="U651" s="28"/>
      <c r="V651" s="28"/>
      <c r="W651" s="28"/>
      <c r="X651" s="28"/>
      <c r="Y651" s="28"/>
      <c r="Z651" s="28"/>
      <c r="AA651" s="28"/>
      <c r="AB651" s="28"/>
      <c r="AC651" s="28"/>
      <c r="AD651" s="28"/>
      <c r="AE651" s="28"/>
      <c r="AF651" s="28"/>
    </row>
    <row r="652" spans="1:32" ht="15.75" customHeight="1">
      <c r="A652" s="28" t="s">
        <v>1380</v>
      </c>
      <c r="B652" s="28" t="s">
        <v>2406</v>
      </c>
      <c r="C652" s="28" t="str">
        <f t="shared" si="34"/>
        <v>q652: If your child wants something he/she cannot reach, does he/she find a chair or box to stand on to reach it?</v>
      </c>
      <c r="D652" s="28" t="str">
        <f t="shared" si="35"/>
        <v>q652: Niba umwana wawe ashaka ikintu adashyikira, ese ashakisha intebe cyangwa agakarito ko guhagararaho ngo akigereho?</v>
      </c>
      <c r="E652" s="28" t="s">
        <v>3858</v>
      </c>
      <c r="F652" s="28" t="s">
        <v>2407</v>
      </c>
      <c r="G652" s="28" t="s">
        <v>2103</v>
      </c>
      <c r="H652" s="28" t="s">
        <v>2104</v>
      </c>
      <c r="I652" s="28" t="s">
        <v>2408</v>
      </c>
      <c r="J652" s="28"/>
      <c r="K652" s="28"/>
      <c r="L652" s="28"/>
      <c r="M652" s="28"/>
      <c r="N652" s="28"/>
      <c r="O652" s="28"/>
      <c r="P652" s="28"/>
      <c r="Q652" s="28" t="s">
        <v>716</v>
      </c>
      <c r="R652" s="28"/>
      <c r="S652" s="28"/>
      <c r="T652" s="28"/>
      <c r="U652" s="28"/>
      <c r="V652" s="28"/>
      <c r="W652" s="28"/>
      <c r="X652" s="28"/>
      <c r="Y652" s="28"/>
      <c r="Z652" s="28"/>
      <c r="AA652" s="28"/>
      <c r="AB652" s="28"/>
      <c r="AC652" s="28"/>
      <c r="AD652" s="28"/>
      <c r="AE652" s="28"/>
      <c r="AF652" s="28"/>
    </row>
    <row r="653" spans="1:32" ht="15.75" customHeight="1">
      <c r="A653" s="28" t="s">
        <v>1380</v>
      </c>
      <c r="B653" s="28" t="s">
        <v>2409</v>
      </c>
      <c r="C653" s="28" t="str">
        <f t="shared" si="34"/>
        <v xml:space="preserve">q653: While your child watches, line up four objects like blocks or cars in a row. Does your child copy or imitate you and line up four objects in a row? </v>
      </c>
      <c r="D653" s="28" t="str">
        <f t="shared" si="35"/>
        <v>q653: Mu gihe umwana wawe yitegereza, utondeka ku murongo umwe ibikoresaho 4 nk’udutafari cyangwa utumodoka? Ese uwo mwana wawe abisubiramo cyangwa akakwigana hanyuma agatondeka ibikoresho 4 ku murongo.</v>
      </c>
      <c r="E653" s="28" t="s">
        <v>2332</v>
      </c>
      <c r="F653" s="28" t="s">
        <v>2257</v>
      </c>
      <c r="G653" s="28" t="s">
        <v>2103</v>
      </c>
      <c r="H653" s="28" t="s">
        <v>2099</v>
      </c>
      <c r="I653" s="28" t="s">
        <v>2100</v>
      </c>
      <c r="J653" s="28"/>
      <c r="K653" s="28"/>
      <c r="L653" s="28"/>
      <c r="M653" s="28"/>
      <c r="N653" s="28"/>
      <c r="O653" s="28"/>
      <c r="P653" s="28"/>
      <c r="Q653" s="28" t="s">
        <v>716</v>
      </c>
      <c r="R653" s="28"/>
      <c r="S653" s="28"/>
      <c r="T653" s="28"/>
      <c r="U653" s="28"/>
      <c r="V653" s="28"/>
      <c r="W653" s="28"/>
      <c r="X653" s="28"/>
      <c r="Y653" s="28"/>
      <c r="Z653" s="28"/>
      <c r="AA653" s="28"/>
      <c r="AB653" s="28"/>
      <c r="AC653" s="28"/>
      <c r="AD653" s="28"/>
      <c r="AE653" s="28"/>
      <c r="AF653" s="28"/>
    </row>
    <row r="654" spans="1:32" ht="15.75" customHeight="1">
      <c r="A654" s="28" t="s">
        <v>1380</v>
      </c>
      <c r="B654" s="28" t="s">
        <v>2410</v>
      </c>
      <c r="C654" s="28" t="str">
        <f t="shared" si="34"/>
        <v>q654: When you point to the figure and ask your child, “What is this?” does your child say a word that means a person or something similar?</v>
      </c>
      <c r="D654" s="28" t="str">
        <f t="shared" si="35"/>
        <v>q654: Igihe utunze urutoki ku gishushanyo hanyuma ukabaza umwana wawe uti “iki ni igiki”, ese avuga ijambo ryerekeza cyangwa risobanura umuntu cyangwa ikintu bisa?</v>
      </c>
      <c r="E654" s="28" t="s">
        <v>2334</v>
      </c>
      <c r="F654" s="28" t="s">
        <v>2411</v>
      </c>
      <c r="G654" s="28" t="s">
        <v>2336</v>
      </c>
      <c r="H654" s="28" t="s">
        <v>2412</v>
      </c>
      <c r="I654" s="28" t="s">
        <v>2413</v>
      </c>
      <c r="J654" s="28"/>
      <c r="K654" s="28"/>
      <c r="L654" s="28"/>
      <c r="M654" s="28"/>
      <c r="N654" s="28"/>
      <c r="O654" s="28"/>
      <c r="P654" s="28"/>
      <c r="Q654" s="28" t="s">
        <v>716</v>
      </c>
      <c r="R654" s="28"/>
      <c r="S654" s="28"/>
      <c r="T654" s="28"/>
      <c r="U654" s="28"/>
      <c r="V654" s="28" t="s">
        <v>2339</v>
      </c>
      <c r="W654" s="28"/>
      <c r="X654" s="28"/>
      <c r="Y654" s="28"/>
      <c r="Z654" s="28"/>
      <c r="AA654" s="28"/>
      <c r="AB654" s="28"/>
      <c r="AC654" s="28"/>
      <c r="AD654" s="28"/>
      <c r="AE654" s="28"/>
      <c r="AF654" s="28"/>
    </row>
    <row r="655" spans="1:32" ht="15.75" customHeight="1">
      <c r="A655" s="28" t="s">
        <v>1380</v>
      </c>
      <c r="B655" s="28" t="s">
        <v>2414</v>
      </c>
      <c r="C655" s="28" t="str">
        <f t="shared" si="34"/>
        <v>q655: When you say, “Say ‘seven three,’” does your child repeat just the two numbers in the same order? Do not repeat the numbers. If necessary, try another pair of numbers and say, “Say ‘eight two.’”</v>
      </c>
      <c r="D655" s="28" t="str">
        <f t="shared" si="35"/>
        <v>q655: Igihe uvuze uti “vuga ‘karindwi, gatatu”, ese umwana wawe asubiramo neza imibare ibiri ayikurikiranyije neza? Ntusubiremo iyo mibare. Niba ari ngombwa, gerageza indi mibare ibiri, urugero, “ vuga ‘umunani, kabiri’”.</v>
      </c>
      <c r="E655" s="28" t="s">
        <v>2415</v>
      </c>
      <c r="F655" s="28" t="s">
        <v>2416</v>
      </c>
      <c r="G655" s="28" t="s">
        <v>2417</v>
      </c>
      <c r="H655" s="28" t="s">
        <v>2418</v>
      </c>
      <c r="I655" s="28" t="s">
        <v>2419</v>
      </c>
      <c r="J655" s="28"/>
      <c r="K655" s="28"/>
      <c r="L655" s="28"/>
      <c r="M655" s="28"/>
      <c r="N655" s="28"/>
      <c r="O655" s="28"/>
      <c r="P655" s="28"/>
      <c r="Q655" s="28" t="s">
        <v>716</v>
      </c>
      <c r="R655" s="28"/>
      <c r="S655" s="28"/>
      <c r="T655" s="28"/>
      <c r="U655" s="28"/>
      <c r="V655" s="28"/>
      <c r="W655" s="28"/>
      <c r="X655" s="28"/>
      <c r="Y655" s="28"/>
      <c r="Z655" s="28"/>
      <c r="AA655" s="28"/>
      <c r="AB655" s="28"/>
      <c r="AC655" s="28"/>
      <c r="AD655" s="28"/>
      <c r="AE655" s="28"/>
      <c r="AF655" s="28"/>
    </row>
    <row r="656" spans="1:32" ht="15.75" customHeight="1">
      <c r="A656" s="28" t="s">
        <v>1380</v>
      </c>
      <c r="B656" s="28" t="s">
        <v>2420</v>
      </c>
      <c r="C656" s="28" t="str">
        <f t="shared" si="34"/>
        <v>q656: After your child draws a “picture,” even a simple scribble, does your child tell you what he/she drew?</v>
      </c>
      <c r="D656" s="28" t="str">
        <f t="shared" si="35"/>
        <v>q656: Nyuma y’uko umwana wawe ashushanyije ifoto, nubwo yaba ri agashushanyo gato, umwana wawe ajya akubwira icyo yashushanyije?</v>
      </c>
      <c r="E656" s="28" t="s">
        <v>3951</v>
      </c>
      <c r="F656" s="28" t="s">
        <v>2421</v>
      </c>
      <c r="G656" s="28" t="s">
        <v>2422</v>
      </c>
      <c r="H656" s="28" t="s">
        <v>3985</v>
      </c>
      <c r="I656" s="28" t="s">
        <v>2423</v>
      </c>
      <c r="J656" s="28"/>
      <c r="K656" s="28"/>
      <c r="L656" s="28"/>
      <c r="M656" s="28"/>
      <c r="N656" s="28"/>
      <c r="O656" s="28"/>
      <c r="P656" s="28"/>
      <c r="Q656" s="28" t="s">
        <v>716</v>
      </c>
      <c r="R656" s="28"/>
      <c r="S656" s="28"/>
      <c r="T656" s="28"/>
      <c r="U656" s="28"/>
      <c r="V656" s="28"/>
      <c r="W656" s="28"/>
      <c r="X656" s="28"/>
      <c r="Y656" s="28"/>
      <c r="Z656" s="28"/>
      <c r="AA656" s="28"/>
      <c r="AB656" s="28"/>
      <c r="AC656" s="28"/>
      <c r="AD656" s="28"/>
      <c r="AE656" s="28"/>
      <c r="AF656" s="28"/>
    </row>
    <row r="657" spans="1:32" ht="15.75" customHeight="1">
      <c r="A657" s="28" t="s">
        <v>1380</v>
      </c>
      <c r="B657" s="28" t="s">
        <v>2424</v>
      </c>
      <c r="C657" s="28" t="str">
        <f t="shared" si="34"/>
        <v xml:space="preserve">q657: If you do any of the following gestures, does your child copy at least one of them?_x000D_A. Open and close your mouth._x000D_B. Blink your eyes. _x000D_C. Pull on your earlobe._x000D_D. Pat your cheek. </v>
      </c>
      <c r="D657" s="28" t="str">
        <f t="shared" si="35"/>
        <v>q657: Iyo ukoze amwe muri aya marenga ( Ibimenyetso)  akurikira umwana wawe ajya nibura yigana kimwe muri ibi? _x000D_A. Kubumbura no gufunga umunwa_x000D_B. Gufunga no gufungura amaso_x000D_C. Gukurura ugutwi_x000D_D. Gukubita ku kananwa</v>
      </c>
      <c r="E657" s="28" t="s">
        <v>2089</v>
      </c>
      <c r="F657" s="28" t="s">
        <v>2425</v>
      </c>
      <c r="G657" s="28" t="s">
        <v>2426</v>
      </c>
      <c r="H657" s="28"/>
      <c r="I657" s="28"/>
      <c r="J657" s="28"/>
      <c r="K657" s="28"/>
      <c r="L657" s="28"/>
      <c r="M657" s="28"/>
      <c r="N657" s="28"/>
      <c r="O657" s="28"/>
      <c r="P657" s="28"/>
      <c r="Q657" s="28" t="s">
        <v>716</v>
      </c>
      <c r="R657" s="28"/>
      <c r="S657" s="28"/>
      <c r="T657" s="28"/>
      <c r="U657" s="28"/>
      <c r="V657" s="28"/>
      <c r="W657" s="28"/>
      <c r="X657" s="28"/>
      <c r="Y657" s="28"/>
      <c r="Z657" s="28"/>
      <c r="AA657" s="28"/>
      <c r="AB657" s="28"/>
      <c r="AC657" s="28"/>
      <c r="AD657" s="28"/>
      <c r="AE657" s="28"/>
      <c r="AF657" s="28"/>
    </row>
    <row r="658" spans="1:32" ht="15.75" customHeight="1">
      <c r="A658" s="28" t="s">
        <v>1380</v>
      </c>
      <c r="B658" s="28" t="s">
        <v>2427</v>
      </c>
      <c r="C658" s="28" t="str">
        <f t="shared" si="34"/>
        <v>q658: Does your child use a spoon to feed herself with little spilling?</v>
      </c>
      <c r="D658" s="28" t="str">
        <f t="shared" si="35"/>
        <v xml:space="preserve">q658: Ese umwana wawe akoresha ikiyiko mu kwigaburira hanyuma hameneka duke? </v>
      </c>
      <c r="E658" s="28" t="s">
        <v>2428</v>
      </c>
      <c r="F658" s="28" t="s">
        <v>2429</v>
      </c>
      <c r="G658" s="28" t="s">
        <v>2430</v>
      </c>
      <c r="H658" s="28"/>
      <c r="I658" s="28"/>
      <c r="J658" s="28"/>
      <c r="K658" s="28"/>
      <c r="L658" s="28"/>
      <c r="M658" s="28"/>
      <c r="N658" s="28"/>
      <c r="O658" s="28"/>
      <c r="P658" s="28"/>
      <c r="Q658" s="28" t="s">
        <v>716</v>
      </c>
      <c r="R658" s="28"/>
      <c r="S658" s="28"/>
      <c r="T658" s="28"/>
      <c r="U658" s="28"/>
      <c r="V658" s="28"/>
      <c r="W658" s="28"/>
      <c r="X658" s="28"/>
      <c r="Y658" s="28"/>
      <c r="Z658" s="28"/>
      <c r="AA658" s="28"/>
      <c r="AB658" s="28"/>
      <c r="AC658" s="28"/>
      <c r="AD658" s="28"/>
      <c r="AE658" s="28"/>
      <c r="AF658" s="28"/>
    </row>
    <row r="659" spans="1:32" ht="15.75" customHeight="1">
      <c r="A659" s="28" t="s">
        <v>1380</v>
      </c>
      <c r="B659" s="28" t="s">
        <v>2431</v>
      </c>
      <c r="C659" s="28" t="str">
        <f t="shared" si="34"/>
        <v>q659: Does your child push a little wagon, stroller, or toy on wheels, steering it around objects and backing out of corners if he/she cannot turn?</v>
      </c>
      <c r="D659" s="28" t="str">
        <f t="shared" si="35"/>
        <v xml:space="preserve">q659: Ese umwana wawe asunika akanyabiziga gato, nk’akagurudumu, agakinisho kagenda cyangwa ikindi gikinisho gifite amapine akiyobora impande y'ibikoresho ndetse ava no mu nguni igihe adashobora guhindukira? </v>
      </c>
      <c r="E659" s="28" t="s">
        <v>3865</v>
      </c>
      <c r="F659" s="28" t="s">
        <v>2432</v>
      </c>
      <c r="G659" s="28" t="s">
        <v>2200</v>
      </c>
      <c r="H659" s="28"/>
      <c r="I659" s="28"/>
      <c r="J659" s="28"/>
      <c r="K659" s="28"/>
      <c r="L659" s="28"/>
      <c r="M659" s="28"/>
      <c r="N659" s="28"/>
      <c r="O659" s="28"/>
      <c r="P659" s="28"/>
      <c r="Q659" s="28" t="s">
        <v>716</v>
      </c>
      <c r="R659" s="28"/>
      <c r="S659" s="28"/>
      <c r="T659" s="28"/>
      <c r="U659" s="28"/>
      <c r="V659" s="28"/>
      <c r="W659" s="28"/>
      <c r="X659" s="28"/>
      <c r="Y659" s="28"/>
      <c r="Z659" s="28"/>
      <c r="AA659" s="28"/>
      <c r="AB659" s="28"/>
      <c r="AC659" s="28"/>
      <c r="AD659" s="28"/>
      <c r="AE659" s="28"/>
      <c r="AF659" s="28"/>
    </row>
    <row r="660" spans="1:32" ht="15.75" customHeight="1">
      <c r="A660" s="28" t="s">
        <v>1380</v>
      </c>
      <c r="B660" s="28" t="s">
        <v>2433</v>
      </c>
      <c r="C660" s="28" t="str">
        <f t="shared" si="34"/>
        <v>q660: Can your child put on a coat, jacket, or shirt by himself?</v>
      </c>
      <c r="D660" s="28" t="str">
        <f t="shared" si="35"/>
        <v xml:space="preserve">q660: Ese umwana wawe yiyambika ikoti, ijaketi cyangwa ishati we ubwe? </v>
      </c>
      <c r="E660" s="28" t="s">
        <v>2351</v>
      </c>
      <c r="F660" s="28" t="s">
        <v>2352</v>
      </c>
      <c r="G660" s="28" t="s">
        <v>2353</v>
      </c>
      <c r="H660" s="28"/>
      <c r="I660" s="28"/>
      <c r="J660" s="28"/>
      <c r="K660" s="28"/>
      <c r="L660" s="28"/>
      <c r="M660" s="28"/>
      <c r="N660" s="28"/>
      <c r="O660" s="28"/>
      <c r="P660" s="28"/>
      <c r="Q660" s="28" t="s">
        <v>716</v>
      </c>
      <c r="R660" s="28"/>
      <c r="S660" s="28"/>
      <c r="T660" s="28"/>
      <c r="U660" s="28"/>
      <c r="V660" s="28"/>
      <c r="W660" s="28"/>
      <c r="X660" s="28"/>
      <c r="Y660" s="28"/>
      <c r="Z660" s="28"/>
      <c r="AA660" s="28"/>
      <c r="AB660" s="28"/>
      <c r="AC660" s="28"/>
      <c r="AD660" s="28"/>
      <c r="AE660" s="28"/>
      <c r="AF660" s="28"/>
    </row>
    <row r="661" spans="1:32" ht="15.75" customHeight="1">
      <c r="A661" s="28" t="s">
        <v>1380</v>
      </c>
      <c r="B661" s="28" t="s">
        <v>2434</v>
      </c>
      <c r="C661" s="28" t="str">
        <f t="shared" si="34"/>
        <v>q661: After you put on loose-fitting pants around her feet, does your child pull them completely up to her waist?</v>
      </c>
      <c r="D661" s="28" t="str">
        <f t="shared" si="35"/>
        <v xml:space="preserve">q661: Iyo umwambitse ikabutura mu maguru, umwana abasha kuyizamura akayambara uko bigomba? </v>
      </c>
      <c r="E661" s="28" t="s">
        <v>2435</v>
      </c>
      <c r="F661" s="28" t="s">
        <v>2436</v>
      </c>
      <c r="G661" s="28" t="s">
        <v>2437</v>
      </c>
      <c r="H661" s="28"/>
      <c r="I661" s="28"/>
      <c r="J661" s="28"/>
      <c r="K661" s="28"/>
      <c r="L661" s="28"/>
      <c r="M661" s="28"/>
      <c r="N661" s="28"/>
      <c r="O661" s="28"/>
      <c r="P661" s="28"/>
      <c r="Q661" s="28" t="s">
        <v>716</v>
      </c>
      <c r="R661" s="28"/>
      <c r="S661" s="28"/>
      <c r="T661" s="28"/>
      <c r="U661" s="28"/>
      <c r="V661" s="28"/>
      <c r="W661" s="28"/>
      <c r="X661" s="28"/>
      <c r="Y661" s="28"/>
      <c r="Z661" s="28"/>
      <c r="AA661" s="28"/>
      <c r="AB661" s="28"/>
      <c r="AC661" s="28"/>
      <c r="AD661" s="28"/>
      <c r="AE661" s="28"/>
      <c r="AF661" s="28"/>
    </row>
    <row r="662" spans="1:32" ht="15.75" customHeight="1">
      <c r="A662" s="28" t="s">
        <v>1380</v>
      </c>
      <c r="B662" s="28" t="s">
        <v>2438</v>
      </c>
      <c r="C662" s="28" t="str">
        <f t="shared" si="34"/>
        <v>q662: When your child is looking in a mirror and you ask, “Who is in the mirror?” does your child say either “me” or her own name?</v>
      </c>
      <c r="D662" s="28" t="str">
        <f t="shared" si="35"/>
        <v xml:space="preserve">q662: Igihe umwana wawe yireba mu ndorerwamo ukamubaza uti “Ni nde uri mu ndorerwamo” ese aravuga ati “ni jyewe” cyangwa akavuga izina rye bwite? </v>
      </c>
      <c r="E662" s="28" t="s">
        <v>2439</v>
      </c>
      <c r="F662" s="28" t="s">
        <v>2440</v>
      </c>
      <c r="G662" s="28" t="s">
        <v>2441</v>
      </c>
      <c r="H662" s="28" t="s">
        <v>1474</v>
      </c>
      <c r="I662" s="28" t="s">
        <v>1475</v>
      </c>
      <c r="J662" s="28"/>
      <c r="K662" s="28"/>
      <c r="L662" s="28"/>
      <c r="M662" s="28"/>
      <c r="N662" s="28"/>
      <c r="O662" s="28"/>
      <c r="P662" s="28"/>
      <c r="Q662" s="28" t="s">
        <v>716</v>
      </c>
      <c r="R662" s="28"/>
      <c r="S662" s="28"/>
      <c r="T662" s="28"/>
      <c r="U662" s="28"/>
      <c r="V662" s="28"/>
      <c r="W662" s="28"/>
      <c r="X662" s="28"/>
      <c r="Y662" s="28"/>
      <c r="Z662" s="28"/>
      <c r="AA662" s="28"/>
      <c r="AB662" s="28"/>
      <c r="AC662" s="28"/>
      <c r="AD662" s="28"/>
      <c r="AE662" s="28"/>
      <c r="AF662" s="28"/>
    </row>
    <row r="663" spans="1:32" ht="15.75" customHeight="1">
      <c r="A663" s="28" t="s">
        <v>572</v>
      </c>
      <c r="B663" s="28" t="s">
        <v>2354</v>
      </c>
      <c r="C663" s="28" t="str">
        <f t="shared" si="34"/>
        <v xml:space="preserve">q663: </v>
      </c>
      <c r="D663" s="28" t="str">
        <f t="shared" si="35"/>
        <v xml:space="preserve">q663: </v>
      </c>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c r="AF663" s="28"/>
    </row>
    <row r="664" spans="1:32" ht="15.75" customHeight="1">
      <c r="A664" s="28" t="s">
        <v>568</v>
      </c>
      <c r="B664" s="28" t="s">
        <v>2442</v>
      </c>
      <c r="C664" s="28" t="str">
        <f t="shared" si="34"/>
        <v>q664: Module 3.13 ASQ - 33 month (asq33)</v>
      </c>
      <c r="D664" s="28" t="str">
        <f t="shared" si="35"/>
        <v>q664: Module 3.13 ASQ - 33 month (asq33)</v>
      </c>
      <c r="E664" s="28" t="s">
        <v>2443</v>
      </c>
      <c r="F664" s="28" t="s">
        <v>2443</v>
      </c>
      <c r="G664" s="28"/>
      <c r="H664" s="28"/>
      <c r="I664" s="28"/>
      <c r="J664" s="28"/>
      <c r="K664" s="28"/>
      <c r="L664" s="28"/>
      <c r="M664" s="28"/>
      <c r="N664" s="28"/>
      <c r="O664" s="28" t="s">
        <v>2444</v>
      </c>
      <c r="P664" s="28"/>
      <c r="Q664" s="28"/>
      <c r="R664" s="28"/>
      <c r="S664" s="28"/>
      <c r="T664" s="28"/>
      <c r="U664" s="28"/>
      <c r="V664" s="28"/>
      <c r="W664" s="28"/>
      <c r="X664" s="28"/>
      <c r="Y664" s="28"/>
      <c r="Z664" s="28"/>
      <c r="AA664" s="28"/>
      <c r="AB664" s="28"/>
      <c r="AC664" s="28"/>
      <c r="AD664" s="28" t="s">
        <v>2445</v>
      </c>
      <c r="AE664" s="28"/>
      <c r="AF664" s="28"/>
    </row>
    <row r="665" spans="1:32" ht="15.75" customHeight="1">
      <c r="A665" s="28" t="s">
        <v>449</v>
      </c>
      <c r="B665" s="28" t="s">
        <v>2446</v>
      </c>
      <c r="C665" s="28" t="str">
        <f t="shared" si="34"/>
        <v>q665: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665" s="28" t="str">
        <f t="shared" si="35"/>
        <v xml:space="preserve">q665: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665" s="28" t="s">
        <v>1377</v>
      </c>
      <c r="F665" s="28" t="s">
        <v>1378</v>
      </c>
      <c r="G665" s="28" t="s">
        <v>2447</v>
      </c>
      <c r="H665" s="28"/>
      <c r="I665" s="28"/>
      <c r="J665" s="28"/>
      <c r="K665" s="28"/>
      <c r="L665" s="28"/>
      <c r="M665" s="28"/>
      <c r="N665" s="28"/>
      <c r="O665" s="28"/>
      <c r="P665" s="28"/>
      <c r="Q665" s="28" t="s">
        <v>855</v>
      </c>
      <c r="R665" s="28"/>
      <c r="S665" s="28"/>
      <c r="T665" s="28"/>
      <c r="U665" s="28"/>
      <c r="V665" s="28"/>
      <c r="W665" s="28"/>
      <c r="X665" s="28"/>
      <c r="Y665" s="28"/>
      <c r="Z665" s="28"/>
      <c r="AA665" s="28"/>
      <c r="AB665" s="28"/>
      <c r="AC665" s="28"/>
      <c r="AD665" s="28"/>
      <c r="AE665" s="28"/>
      <c r="AF665" s="28"/>
    </row>
    <row r="666" spans="1:32" ht="15.75" customHeight="1">
      <c r="A666" s="28" t="s">
        <v>1380</v>
      </c>
      <c r="B666" s="28" t="s">
        <v>2448</v>
      </c>
      <c r="C666" s="28" t="str">
        <f t="shared" si="34"/>
        <v>q666: When you ask your child to point to her nose, eyes, hair, feet, ears, and so forth, does he/she correctly point to at least seven body parts?</v>
      </c>
      <c r="D666" s="28" t="str">
        <f t="shared" si="35"/>
        <v>q666: I gihe usabye umwana gutunga urutoki izuru rye, amaso, umusatsi, ibirenge, amatwi n’ibindi, ese atunga urutoki neza nibura ibice 7 by’umubiri?</v>
      </c>
      <c r="E666" s="28" t="s">
        <v>3946</v>
      </c>
      <c r="F666" s="28" t="s">
        <v>2131</v>
      </c>
      <c r="G666" s="28" t="s">
        <v>2283</v>
      </c>
      <c r="H666" s="28" t="s">
        <v>4007</v>
      </c>
      <c r="I666" s="28" t="s">
        <v>2133</v>
      </c>
      <c r="J666" s="28"/>
      <c r="K666" s="28"/>
      <c r="L666" s="28"/>
      <c r="M666" s="28"/>
      <c r="N666" s="28"/>
      <c r="O666" s="28"/>
      <c r="P666" s="28"/>
      <c r="Q666" s="28" t="s">
        <v>716</v>
      </c>
      <c r="R666" s="28"/>
      <c r="S666" s="28"/>
      <c r="T666" s="28"/>
      <c r="U666" s="28"/>
      <c r="V666" s="28"/>
      <c r="W666" s="28"/>
      <c r="X666" s="28"/>
      <c r="Y666" s="28"/>
      <c r="Z666" s="28"/>
      <c r="AA666" s="28"/>
      <c r="AB666" s="28"/>
      <c r="AC666" s="28"/>
      <c r="AD666" s="28"/>
      <c r="AE666" s="28"/>
      <c r="AF666" s="28"/>
    </row>
    <row r="667" spans="1:32" ht="15.75" customHeight="1">
      <c r="A667" s="28" t="s">
        <v>1380</v>
      </c>
      <c r="B667" s="28" t="s">
        <v>2449</v>
      </c>
      <c r="C667" s="28" t="str">
        <f t="shared" si="34"/>
        <v xml:space="preserve">q667: Does your child make sentences that are three or four words long? </v>
      </c>
      <c r="D667" s="28" t="str">
        <f t="shared" si="35"/>
        <v xml:space="preserve">q667: Ese umwana wawe akora interuro igizwe n’amagambo 3 cyangwa 4? </v>
      </c>
      <c r="E667" s="28" t="s">
        <v>2287</v>
      </c>
      <c r="F667" s="28" t="s">
        <v>2288</v>
      </c>
      <c r="G667" s="28" t="s">
        <v>2289</v>
      </c>
      <c r="H667" s="28"/>
      <c r="I667" s="28"/>
      <c r="J667" s="28"/>
      <c r="K667" s="28"/>
      <c r="L667" s="28"/>
      <c r="M667" s="28"/>
      <c r="N667" s="28"/>
      <c r="O667" s="28"/>
      <c r="P667" s="28"/>
      <c r="Q667" s="28" t="s">
        <v>716</v>
      </c>
      <c r="R667" s="28"/>
      <c r="S667" s="28"/>
      <c r="T667" s="28"/>
      <c r="U667" s="28"/>
      <c r="V667" s="28"/>
      <c r="W667" s="28"/>
      <c r="X667" s="28"/>
      <c r="Y667" s="28"/>
      <c r="Z667" s="28"/>
      <c r="AA667" s="28"/>
      <c r="AB667" s="28"/>
      <c r="AC667" s="28"/>
      <c r="AD667" s="28"/>
      <c r="AE667" s="28"/>
      <c r="AF667" s="28"/>
    </row>
    <row r="668" spans="1:32" ht="15.75" customHeight="1">
      <c r="A668" s="28" t="s">
        <v>1380</v>
      </c>
      <c r="B668" s="28" t="s">
        <v>2450</v>
      </c>
      <c r="C668" s="28" t="str">
        <f t="shared" si="34"/>
        <v>q668: Without giving your child help by pointing or using gestures, ask him/her to “Put the book on the table” and “Put the shoe under the chair.” Does your child carry out both of these directions correctly?</v>
      </c>
      <c r="D668" s="28" t="str">
        <f t="shared" si="35"/>
        <v>q668: Nta kumufasha ukoresheje gutunga urutoki cyangwa ukoresheje ibimenyetso umusaba “gushyira igitabo ku meza” no “gushyira inkweto mu nsi y’intebe”? Ese umwana wawe akora ibyo bikorwa byombi neza nk’uko wabimusabye?</v>
      </c>
      <c r="E668" s="28" t="s">
        <v>3876</v>
      </c>
      <c r="F668" s="28" t="s">
        <v>2366</v>
      </c>
      <c r="G668" s="28" t="s">
        <v>2292</v>
      </c>
      <c r="H668" s="28"/>
      <c r="I668" s="28"/>
      <c r="J668" s="28"/>
      <c r="K668" s="28"/>
      <c r="L668" s="28"/>
      <c r="M668" s="28"/>
      <c r="N668" s="28"/>
      <c r="O668" s="28"/>
      <c r="P668" s="28"/>
      <c r="Q668" s="28" t="s">
        <v>716</v>
      </c>
      <c r="R668" s="28"/>
      <c r="S668" s="28"/>
      <c r="T668" s="28"/>
      <c r="U668" s="28"/>
      <c r="V668" s="28"/>
      <c r="W668" s="28"/>
      <c r="X668" s="28"/>
      <c r="Y668" s="28"/>
      <c r="Z668" s="28"/>
      <c r="AA668" s="28"/>
      <c r="AB668" s="28"/>
      <c r="AC668" s="28"/>
      <c r="AD668" s="28"/>
      <c r="AE668" s="28"/>
      <c r="AF668" s="28"/>
    </row>
    <row r="669" spans="1:32" ht="15.75" customHeight="1">
      <c r="A669" s="28" t="s">
        <v>1380</v>
      </c>
      <c r="B669" s="28" t="s">
        <v>2451</v>
      </c>
      <c r="C669" s="28" t="str">
        <f t="shared" si="34"/>
        <v xml:space="preserve">q669: When looking at a picture book, does your child tell you what is happening or what action is taking place in the picture (for example, “barking,” “running,” “eating,” and “crying”)? </v>
      </c>
      <c r="D669" s="28" t="str">
        <f t="shared" si="35"/>
        <v xml:space="preserve">q669: Igihe mureba mu gitabo cy’amashusho, ese umwana wawe akubwira ibirimo kuba cyangwa ibikorwa biri muri iryo shusho (urugero: “kumoka kw’imbwa”, “kwirukanka”, “kurya” cyangwa “kurira”)? </v>
      </c>
      <c r="E669" s="28" t="s">
        <v>2452</v>
      </c>
      <c r="F669" s="28" t="s">
        <v>2453</v>
      </c>
      <c r="G669" s="28" t="s">
        <v>2370</v>
      </c>
      <c r="H669" s="28" t="s">
        <v>2454</v>
      </c>
      <c r="I669" s="28" t="s">
        <v>2455</v>
      </c>
      <c r="J669" s="28"/>
      <c r="K669" s="28"/>
      <c r="L669" s="28"/>
      <c r="M669" s="28"/>
      <c r="N669" s="28"/>
      <c r="O669" s="28"/>
      <c r="P669" s="28"/>
      <c r="Q669" s="28" t="s">
        <v>716</v>
      </c>
      <c r="R669" s="28"/>
      <c r="S669" s="28"/>
      <c r="T669" s="28"/>
      <c r="U669" s="28"/>
      <c r="V669" s="28"/>
      <c r="W669" s="28"/>
      <c r="X669" s="28"/>
      <c r="Y669" s="28"/>
      <c r="Z669" s="28"/>
      <c r="AA669" s="28"/>
      <c r="AB669" s="28"/>
      <c r="AC669" s="28"/>
      <c r="AD669" s="28"/>
      <c r="AE669" s="28"/>
      <c r="AF669" s="28"/>
    </row>
    <row r="670" spans="1:32" ht="15.75" customHeight="1">
      <c r="A670" s="28" t="s">
        <v>1380</v>
      </c>
      <c r="B670" s="28" t="s">
        <v>2456</v>
      </c>
      <c r="C670" s="28" t="str">
        <f t="shared" si="34"/>
        <v>q670: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D670" s="28" t="str">
        <f t="shared" si="35"/>
        <v xml:space="preserve">q670: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E670" s="28" t="s">
        <v>2457</v>
      </c>
      <c r="F670" s="28" t="s">
        <v>2458</v>
      </c>
      <c r="G670" s="28" t="s">
        <v>2459</v>
      </c>
      <c r="H670" s="28"/>
      <c r="I670" s="28"/>
      <c r="J670" s="28"/>
      <c r="K670" s="28"/>
      <c r="L670" s="28"/>
      <c r="M670" s="28"/>
      <c r="N670" s="28"/>
      <c r="O670" s="28"/>
      <c r="P670" s="28"/>
      <c r="Q670" s="28" t="s">
        <v>716</v>
      </c>
      <c r="R670" s="28"/>
      <c r="S670" s="28"/>
      <c r="T670" s="28"/>
      <c r="U670" s="28"/>
      <c r="V670" s="28"/>
      <c r="W670" s="28"/>
      <c r="X670" s="28"/>
      <c r="Y670" s="28"/>
      <c r="Z670" s="28"/>
      <c r="AA670" s="28"/>
      <c r="AB670" s="28"/>
      <c r="AC670" s="28"/>
      <c r="AD670" s="28"/>
      <c r="AE670" s="28"/>
      <c r="AF670" s="28"/>
    </row>
    <row r="671" spans="1:32" ht="15.75" customHeight="1">
      <c r="A671" s="28" t="s">
        <v>1380</v>
      </c>
      <c r="B671" s="28" t="s">
        <v>2460</v>
      </c>
      <c r="C671" s="28" t="str">
        <f t="shared" si="34"/>
        <v>q671: "When you ask, "What is your name? does your child say either his/her first name or his/her nickname?"</v>
      </c>
      <c r="D671" s="28" t="str">
        <f t="shared" si="35"/>
        <v xml:space="preserve">q671: Igihe umubajije “Witwa nde?” ese umwana wawe akubwira izina rye rya gikirisitu cyangwa irindi zina mumwita? </v>
      </c>
      <c r="E671" s="28" t="s">
        <v>3912</v>
      </c>
      <c r="F671" s="28" t="s">
        <v>2461</v>
      </c>
      <c r="G671" s="28" t="s">
        <v>2462</v>
      </c>
      <c r="H671" s="28"/>
      <c r="I671" s="28"/>
      <c r="J671" s="28"/>
      <c r="K671" s="28"/>
      <c r="L671" s="28"/>
      <c r="M671" s="28"/>
      <c r="N671" s="28"/>
      <c r="O671" s="28"/>
      <c r="P671" s="28"/>
      <c r="Q671" s="28" t="s">
        <v>716</v>
      </c>
      <c r="R671" s="28"/>
      <c r="S671" s="28"/>
      <c r="T671" s="28"/>
      <c r="U671" s="28"/>
      <c r="V671" s="28"/>
      <c r="W671" s="28"/>
      <c r="X671" s="28"/>
      <c r="Y671" s="28"/>
      <c r="Z671" s="28"/>
      <c r="AA671" s="28"/>
      <c r="AB671" s="28"/>
      <c r="AC671" s="28"/>
      <c r="AD671" s="28"/>
      <c r="AE671" s="28"/>
      <c r="AF671" s="28"/>
    </row>
    <row r="672" spans="1:32" ht="15.75" customHeight="1">
      <c r="A672" s="28" t="s">
        <v>1380</v>
      </c>
      <c r="B672" s="28" t="s">
        <v>2463</v>
      </c>
      <c r="C672" s="28" t="str">
        <f t="shared" si="34"/>
        <v>q672: Does your child run fairly well, stopping herself without bumping into things or falling?</v>
      </c>
      <c r="D672" s="28" t="str">
        <f t="shared" si="35"/>
        <v>q672: Ese umwana wawe yiruka neza, agahagarara ubwe nta gutegwa mu bintu cyangwa kubigwamo?</v>
      </c>
      <c r="E672" s="28" t="s">
        <v>2065</v>
      </c>
      <c r="F672" s="28" t="s">
        <v>2066</v>
      </c>
      <c r="G672" s="28" t="s">
        <v>2464</v>
      </c>
      <c r="H672" s="28"/>
      <c r="I672" s="28"/>
      <c r="J672" s="28"/>
      <c r="K672" s="28"/>
      <c r="L672" s="28"/>
      <c r="M672" s="28"/>
      <c r="N672" s="28"/>
      <c r="O672" s="28"/>
      <c r="P672" s="28"/>
      <c r="Q672" s="28" t="s">
        <v>716</v>
      </c>
      <c r="R672" s="28"/>
      <c r="S672" s="28"/>
      <c r="T672" s="28"/>
      <c r="U672" s="28"/>
      <c r="V672" s="28"/>
      <c r="W672" s="28"/>
      <c r="X672" s="28"/>
      <c r="Y672" s="28"/>
      <c r="Z672" s="28"/>
      <c r="AA672" s="28"/>
      <c r="AB672" s="28"/>
      <c r="AC672" s="28"/>
      <c r="AD672" s="28"/>
      <c r="AE672" s="28"/>
      <c r="AF672" s="28"/>
    </row>
    <row r="673" spans="1:32" ht="15.75" customHeight="1">
      <c r="A673" s="28" t="s">
        <v>1380</v>
      </c>
      <c r="B673" s="28" t="s">
        <v>2465</v>
      </c>
      <c r="C673" s="28" t="str">
        <f t="shared" si="34"/>
        <v>q673: Without holding onto anything for support, does your child kick a ball by swinging his/her leg forward?</v>
      </c>
      <c r="D673" s="28" t="str">
        <f t="shared" si="35"/>
        <v xml:space="preserve">q673: Nta kwifashisha ku kintu icyo ari cyo cyose, ese umwana wawe atera umupira ajyana ukuguru kwe imbere? </v>
      </c>
      <c r="E673" s="28" t="s">
        <v>3907</v>
      </c>
      <c r="F673" s="28" t="s">
        <v>2377</v>
      </c>
      <c r="G673" s="28" t="s">
        <v>2162</v>
      </c>
      <c r="H673" s="28"/>
      <c r="I673" s="28"/>
      <c r="J673" s="28"/>
      <c r="K673" s="28"/>
      <c r="L673" s="28"/>
      <c r="M673" s="28"/>
      <c r="N673" s="28"/>
      <c r="O673" s="28"/>
      <c r="P673" s="28"/>
      <c r="Q673" s="28" t="s">
        <v>716</v>
      </c>
      <c r="R673" s="28"/>
      <c r="S673" s="28"/>
      <c r="T673" s="28"/>
      <c r="U673" s="28"/>
      <c r="V673" s="28"/>
      <c r="W673" s="28"/>
      <c r="X673" s="28"/>
      <c r="Y673" s="28"/>
      <c r="Z673" s="28"/>
      <c r="AA673" s="28"/>
      <c r="AB673" s="28"/>
      <c r="AC673" s="28"/>
      <c r="AD673" s="28"/>
      <c r="AE673" s="28"/>
      <c r="AF673" s="28"/>
    </row>
    <row r="674" spans="1:32" ht="15.75" customHeight="1">
      <c r="A674" s="28" t="s">
        <v>1380</v>
      </c>
      <c r="B674" s="28" t="s">
        <v>2466</v>
      </c>
      <c r="C674" s="28" t="str">
        <f t="shared" si="34"/>
        <v>q674: Does your child jump with both feet leaving the floor at the same time?</v>
      </c>
      <c r="D674" s="28" t="str">
        <f t="shared" si="35"/>
        <v xml:space="preserve">q674: Iyo Umwana wawe asimbuka, ese azamurira rimwe ibirenge bye? </v>
      </c>
      <c r="E674" s="28" t="s">
        <v>2156</v>
      </c>
      <c r="F674" s="28" t="s">
        <v>2467</v>
      </c>
      <c r="G674" s="28" t="s">
        <v>2158</v>
      </c>
      <c r="H674" s="28"/>
      <c r="I674" s="28"/>
      <c r="J674" s="28"/>
      <c r="K674" s="28"/>
      <c r="L674" s="28"/>
      <c r="M674" s="28"/>
      <c r="N674" s="28"/>
      <c r="O674" s="28"/>
      <c r="P674" s="28"/>
      <c r="Q674" s="28" t="s">
        <v>716</v>
      </c>
      <c r="R674" s="28"/>
      <c r="S674" s="28"/>
      <c r="T674" s="28"/>
      <c r="U674" s="28"/>
      <c r="V674" s="28"/>
      <c r="W674" s="28"/>
      <c r="X674" s="28"/>
      <c r="Y674" s="28"/>
      <c r="Z674" s="28"/>
      <c r="AA674" s="28"/>
      <c r="AB674" s="28"/>
      <c r="AC674" s="28"/>
      <c r="AD674" s="28"/>
      <c r="AE674" s="28"/>
      <c r="AF674" s="28"/>
    </row>
    <row r="675" spans="1:32" ht="15.75" customHeight="1">
      <c r="A675" s="28" t="s">
        <v>1380</v>
      </c>
      <c r="B675" s="28" t="s">
        <v>2468</v>
      </c>
      <c r="C675" s="28" t="str">
        <f t="shared" si="34"/>
        <v xml:space="preserve">q675: Does your child walk up stairs, using only one foot on each stair? he/she may hold onto the railing or wall. </v>
      </c>
      <c r="D675" s="28" t="str">
        <f t="shared" si="35"/>
        <v>q675: Ese umwana wawe azamuka ku kabaraza cyangwa ku kagunguzi akoresha gusa ukuguru kumwe kuri buri baraza/kagunguzi/esikariye? Ashobora gufata ku dukikizangazi cyangwa ku rukuta.</v>
      </c>
      <c r="E675" s="28" t="s">
        <v>3868</v>
      </c>
      <c r="F675" s="28" t="s">
        <v>2469</v>
      </c>
      <c r="G675" s="28" t="s">
        <v>2470</v>
      </c>
      <c r="H675" s="28" t="s">
        <v>2471</v>
      </c>
      <c r="I675" s="28" t="s">
        <v>2472</v>
      </c>
      <c r="J675" s="28"/>
      <c r="K675" s="28"/>
      <c r="L675" s="28"/>
      <c r="M675" s="28"/>
      <c r="N675" s="28"/>
      <c r="O675" s="28"/>
      <c r="P675" s="28"/>
      <c r="Q675" s="28" t="s">
        <v>716</v>
      </c>
      <c r="R675" s="28"/>
      <c r="S675" s="28"/>
      <c r="T675" s="28"/>
      <c r="U675" s="28"/>
      <c r="V675" s="28"/>
      <c r="W675" s="28"/>
      <c r="X675" s="28"/>
      <c r="Y675" s="28"/>
      <c r="Z675" s="28"/>
      <c r="AA675" s="28"/>
      <c r="AB675" s="28"/>
      <c r="AC675" s="28"/>
      <c r="AD675" s="28"/>
      <c r="AE675" s="28"/>
      <c r="AF675" s="28"/>
    </row>
    <row r="676" spans="1:32" ht="15.75" customHeight="1">
      <c r="A676" s="28" t="s">
        <v>1380</v>
      </c>
      <c r="B676" s="28" t="s">
        <v>2473</v>
      </c>
      <c r="C676" s="28" t="str">
        <f t="shared" si="34"/>
        <v>q676: Does your child stand on one foot for about 1 second without holding onto anything?</v>
      </c>
      <c r="D676" s="28" t="str">
        <f t="shared" si="35"/>
        <v>q676: Ese umwana wawe ahagarara ku kaguru kamwe mu gihe cy’isogonda imwe nta gufata ku kintu icyo ari cyo cyose?</v>
      </c>
      <c r="E676" s="28" t="s">
        <v>2385</v>
      </c>
      <c r="F676" s="28" t="s">
        <v>2474</v>
      </c>
      <c r="G676" s="28" t="s">
        <v>2387</v>
      </c>
      <c r="H676" s="28"/>
      <c r="I676" s="28"/>
      <c r="J676" s="28"/>
      <c r="K676" s="28"/>
      <c r="L676" s="28"/>
      <c r="M676" s="28"/>
      <c r="N676" s="28"/>
      <c r="O676" s="28"/>
      <c r="P676" s="28"/>
      <c r="Q676" s="28" t="s">
        <v>716</v>
      </c>
      <c r="R676" s="28"/>
      <c r="S676" s="28"/>
      <c r="T676" s="28"/>
      <c r="U676" s="28"/>
      <c r="V676" s="28"/>
      <c r="W676" s="28"/>
      <c r="X676" s="28"/>
      <c r="Y676" s="28"/>
      <c r="Z676" s="28"/>
      <c r="AA676" s="28"/>
      <c r="AB676" s="28"/>
      <c r="AC676" s="28"/>
      <c r="AD676" s="28"/>
      <c r="AE676" s="28"/>
      <c r="AF676" s="28"/>
    </row>
    <row r="677" spans="1:32" ht="15.75" customHeight="1">
      <c r="A677" s="28" t="s">
        <v>1380</v>
      </c>
      <c r="B677" s="28" t="s">
        <v>2475</v>
      </c>
      <c r="C677" s="28" t="str">
        <f t="shared" si="34"/>
        <v>q677: While standing, does your child throw a ball overhand by raising his/her arm to shoulder height and throwing the ball forward?</v>
      </c>
      <c r="D677" s="28" t="str">
        <f t="shared" si="35"/>
        <v>q677: Mu gihe ahagaze, ese umwana wawe ajugunya umupira yazamuye ukuboko ku buryo kuringanira n’urutugu akajugunya umupira imbere.</v>
      </c>
      <c r="E677" s="28" t="s">
        <v>3913</v>
      </c>
      <c r="F677" s="28" t="s">
        <v>2476</v>
      </c>
      <c r="G677" s="28" t="s">
        <v>2477</v>
      </c>
      <c r="H677" s="28" t="s">
        <v>2478</v>
      </c>
      <c r="I677" s="28" t="s">
        <v>2479</v>
      </c>
      <c r="J677" s="28"/>
      <c r="K677" s="28"/>
      <c r="L677" s="28"/>
      <c r="M677" s="28"/>
      <c r="N677" s="28"/>
      <c r="O677" s="28"/>
      <c r="P677" s="28"/>
      <c r="Q677" s="28" t="s">
        <v>716</v>
      </c>
      <c r="R677" s="28"/>
      <c r="S677" s="28"/>
      <c r="T677" s="28"/>
      <c r="U677" s="28"/>
      <c r="V677" s="28"/>
      <c r="W677" s="28"/>
      <c r="X677" s="28"/>
      <c r="Y677" s="28"/>
      <c r="Z677" s="28"/>
      <c r="AA677" s="28"/>
      <c r="AB677" s="28"/>
      <c r="AC677" s="28"/>
      <c r="AD677" s="28"/>
      <c r="AE677" s="28"/>
      <c r="AF677" s="28"/>
    </row>
    <row r="678" spans="1:32" ht="15.75" customHeight="1">
      <c r="A678" s="28" t="s">
        <v>1380</v>
      </c>
      <c r="B678" s="28" t="s">
        <v>2480</v>
      </c>
      <c r="C678" s="28" t="str">
        <f t="shared" si="34"/>
        <v>q678: After your child watches you draw a line from the top of the paper to the bottom with a pencil, crayon, or pen, ask her to make a line like yours. Do not let your child trace your line. Does your child copy you by drawing a single line in a vertical direction?</v>
      </c>
      <c r="D678" s="28" t="str">
        <f t="shared" si="35"/>
        <v xml:space="preserve">q678: Nyuma y’uko umwana wawe akwitegereje uriguca umurongo kurupapuro kuva hejuru kugera hasi, akoresheje ikaramu isanzwe cg iy'igiti, musabe guca umurongo nk’uwo waciye, ntumureke ngo anyuze mu murongo waciye. Ese umwana ajya yigana uko wabikoze, agaca umurongo umwe kaindi uhagaze? </v>
      </c>
      <c r="E678" s="28" t="s">
        <v>2390</v>
      </c>
      <c r="F678" s="28" t="s">
        <v>2481</v>
      </c>
      <c r="G678" s="28" t="s">
        <v>2014</v>
      </c>
      <c r="H678" s="28"/>
      <c r="I678" s="28"/>
      <c r="J678" s="28"/>
      <c r="K678" s="28"/>
      <c r="L678" s="28"/>
      <c r="M678" s="28"/>
      <c r="N678" s="28"/>
      <c r="O678" s="28"/>
      <c r="P678" s="28"/>
      <c r="Q678" s="28" t="s">
        <v>716</v>
      </c>
      <c r="R678" s="28"/>
      <c r="S678" s="28"/>
      <c r="T678" s="28"/>
      <c r="U678" s="28"/>
      <c r="V678" s="28"/>
      <c r="W678" s="28"/>
      <c r="X678" s="28"/>
      <c r="Y678" s="28"/>
      <c r="Z678" s="28"/>
      <c r="AA678" s="28"/>
      <c r="AB678" s="28"/>
      <c r="AC678" s="28"/>
      <c r="AD678" s="28"/>
      <c r="AE678" s="28"/>
      <c r="AF678" s="28"/>
    </row>
    <row r="679" spans="1:32" ht="15.75" customHeight="1">
      <c r="A679" s="28" t="s">
        <v>1380</v>
      </c>
      <c r="B679" s="28" t="s">
        <v>2482</v>
      </c>
      <c r="C679" s="28" t="str">
        <f t="shared" si="34"/>
        <v>q679: Can your child string small items such as beads, macaroni, or pasta “wagon wheels” onto a string or shoelace?</v>
      </c>
      <c r="D679" s="28" t="str">
        <f t="shared" si="35"/>
        <v>q679: Ese umwana wawe ashobora gutondeka utuntu duto nk’amasaro, mu kagozi cyangwa mu mushumi w’inkweto.</v>
      </c>
      <c r="E679" s="28" t="s">
        <v>2174</v>
      </c>
      <c r="F679" s="28" t="s">
        <v>2393</v>
      </c>
      <c r="G679" s="28" t="s">
        <v>2176</v>
      </c>
      <c r="H679" s="28"/>
      <c r="I679" s="28"/>
      <c r="J679" s="28"/>
      <c r="K679" s="28"/>
      <c r="L679" s="28"/>
      <c r="M679" s="28"/>
      <c r="N679" s="28"/>
      <c r="O679" s="28"/>
      <c r="P679" s="28"/>
      <c r="Q679" s="28" t="s">
        <v>716</v>
      </c>
      <c r="R679" s="28"/>
      <c r="S679" s="28"/>
      <c r="T679" s="28"/>
      <c r="U679" s="28"/>
      <c r="V679" s="28"/>
      <c r="W679" s="28"/>
      <c r="X679" s="28"/>
      <c r="Y679" s="28"/>
      <c r="Z679" s="28"/>
      <c r="AA679" s="28"/>
      <c r="AB679" s="28"/>
      <c r="AC679" s="28"/>
      <c r="AD679" s="28"/>
      <c r="AE679" s="28"/>
      <c r="AF679" s="28"/>
    </row>
    <row r="680" spans="1:32" ht="15.75" customHeight="1">
      <c r="A680" s="28" t="s">
        <v>1380</v>
      </c>
      <c r="B680" s="28" t="s">
        <v>2483</v>
      </c>
      <c r="C680" s="28" t="str">
        <f t="shared" si="34"/>
        <v>q680: After your child watches you draw a line from one side of the paper to the other side, ask her to make a line like yours. Do not let your child trace your line. Does your child copy you by drawing a single line in a horizontal direction?</v>
      </c>
      <c r="D680" s="28" t="str">
        <f t="shared" si="35"/>
        <v xml:space="preserve">q680: Nyuma y’uko umwana wawe akwitegereje uriguca umurongo ku rupapuro utambitse, akoresheje ikaramu isanzwe cg iy'igiti, musabe guca umurongo nk’uwo waciye, ntumureke ngo anyuze mu murongo waciye. Umwana ajya yigana uko wabikoze maze agaca umurongo umwe kandi utambitse? </v>
      </c>
      <c r="E680" s="28" t="s">
        <v>2319</v>
      </c>
      <c r="F680" s="28" t="s">
        <v>2484</v>
      </c>
      <c r="G680" s="28" t="s">
        <v>2321</v>
      </c>
      <c r="H680" s="28"/>
      <c r="I680" s="28"/>
      <c r="J680" s="28"/>
      <c r="K680" s="28"/>
      <c r="L680" s="28"/>
      <c r="M680" s="28"/>
      <c r="N680" s="28"/>
      <c r="O680" s="28"/>
      <c r="P680" s="28"/>
      <c r="Q680" s="28" t="s">
        <v>716</v>
      </c>
      <c r="R680" s="28"/>
      <c r="S680" s="28"/>
      <c r="T680" s="28"/>
      <c r="U680" s="28"/>
      <c r="V680" s="28"/>
      <c r="W680" s="28"/>
      <c r="X680" s="28"/>
      <c r="Y680" s="28"/>
      <c r="Z680" s="28"/>
      <c r="AA680" s="28"/>
      <c r="AB680" s="28"/>
      <c r="AC680" s="28"/>
      <c r="AD680" s="28"/>
      <c r="AE680" s="28"/>
      <c r="AF680" s="28"/>
    </row>
    <row r="681" spans="1:32" ht="15.75" customHeight="1">
      <c r="A681" s="28" t="s">
        <v>1380</v>
      </c>
      <c r="B681" s="28" t="s">
        <v>2485</v>
      </c>
      <c r="C681" s="28" t="str">
        <f t="shared" si="34"/>
        <v>q681: After your child watches you draw a single circle, ask him/her to make a circle like yours. Do not let him/her trace your circle. Does your child copy you by drawing a circle?</v>
      </c>
      <c r="D681" s="28" t="str">
        <f t="shared" si="35"/>
        <v xml:space="preserve">q681: Nyuma y’uko umwana wawe akwitegereza ushushanya uruziga rumwe, musabe akore uruziga nk’urwawe. Ntumureke ngo ashushanyirize/anyuze ikaramu mu rwawe. Ese umwana yaba akwigana agashushanya uruziga? </v>
      </c>
      <c r="E681" s="28" t="s">
        <v>3878</v>
      </c>
      <c r="F681" s="28" t="s">
        <v>2486</v>
      </c>
      <c r="G681" s="28" t="s">
        <v>2398</v>
      </c>
      <c r="H681" s="28"/>
      <c r="I681" s="28"/>
      <c r="J681" s="28"/>
      <c r="K681" s="28"/>
      <c r="L681" s="28"/>
      <c r="M681" s="28"/>
      <c r="N681" s="28"/>
      <c r="O681" s="28"/>
      <c r="P681" s="28"/>
      <c r="Q681" s="28" t="s">
        <v>716</v>
      </c>
      <c r="R681" s="28"/>
      <c r="S681" s="28"/>
      <c r="T681" s="28"/>
      <c r="U681" s="28"/>
      <c r="V681" s="28"/>
      <c r="W681" s="28"/>
      <c r="X681" s="28"/>
      <c r="Y681" s="28"/>
      <c r="Z681" s="28"/>
      <c r="AA681" s="28"/>
      <c r="AB681" s="28"/>
      <c r="AC681" s="28"/>
      <c r="AD681" s="28"/>
      <c r="AE681" s="28"/>
      <c r="AF681" s="28"/>
    </row>
    <row r="682" spans="1:32" ht="15.75" customHeight="1">
      <c r="A682" s="28" t="s">
        <v>1380</v>
      </c>
      <c r="B682" s="28" t="s">
        <v>2487</v>
      </c>
      <c r="C682" s="28" t="str">
        <f t="shared" si="34"/>
        <v>q682: Does your child turn pages in a book, one page at a time?</v>
      </c>
      <c r="D682" s="28" t="str">
        <f t="shared" si="35"/>
        <v xml:space="preserve">q682:  Umwana wawe ajya ahinduranya impapuro z’igitabo, urupapuro ku rupapuro? </v>
      </c>
      <c r="E682" s="28" t="s">
        <v>2400</v>
      </c>
      <c r="F682" s="28" t="s">
        <v>2488</v>
      </c>
      <c r="G682" s="28" t="s">
        <v>2402</v>
      </c>
      <c r="H682" s="28"/>
      <c r="I682" s="28"/>
      <c r="J682" s="28"/>
      <c r="K682" s="28"/>
      <c r="L682" s="28"/>
      <c r="M682" s="28"/>
      <c r="N682" s="28"/>
      <c r="O682" s="28"/>
      <c r="P682" s="28"/>
      <c r="Q682" s="28" t="s">
        <v>716</v>
      </c>
      <c r="R682" s="28"/>
      <c r="S682" s="28"/>
      <c r="T682" s="28"/>
      <c r="U682" s="28"/>
      <c r="V682" s="28"/>
      <c r="W682" s="28"/>
      <c r="X682" s="28"/>
      <c r="Y682" s="28"/>
      <c r="Z682" s="28"/>
      <c r="AA682" s="28"/>
      <c r="AB682" s="28"/>
      <c r="AC682" s="28"/>
      <c r="AD682" s="28"/>
      <c r="AE682" s="28"/>
      <c r="AF682" s="28"/>
    </row>
    <row r="683" spans="1:32" ht="15.75" customHeight="1">
      <c r="A683" s="28" t="s">
        <v>1380</v>
      </c>
      <c r="B683" s="28" t="s">
        <v>2489</v>
      </c>
      <c r="C683" s="28" t="str">
        <f t="shared" si="34"/>
        <v>q683: Does your child try to cut paper with child-safe scissors? he/she does not need to cut the paper but must get the blades to open and close while holding the paper with the other hand.</v>
      </c>
      <c r="D683" s="28" t="str">
        <f t="shared" si="35"/>
        <v>q683: Ese umwana wawe agerageza gukata urupapuro n’umukasi? Si ngombwa gukata urupapuro ahubwo reba niba yasamura no akanafunga umukasi anafashe urupapuro mu kindi kiganza.</v>
      </c>
      <c r="E683" s="28" t="s">
        <v>3866</v>
      </c>
      <c r="F683" s="28" t="s">
        <v>2490</v>
      </c>
      <c r="G683" s="28" t="s">
        <v>2491</v>
      </c>
      <c r="H683" s="28" t="s">
        <v>2492</v>
      </c>
      <c r="I683" s="28" t="s">
        <v>2493</v>
      </c>
      <c r="J683" s="28"/>
      <c r="K683" s="28"/>
      <c r="L683" s="28"/>
      <c r="M683" s="28"/>
      <c r="N683" s="28"/>
      <c r="O683" s="28"/>
      <c r="P683" s="28"/>
      <c r="Q683" s="28" t="s">
        <v>716</v>
      </c>
      <c r="R683" s="28"/>
      <c r="S683" s="28"/>
      <c r="T683" s="28"/>
      <c r="U683" s="28"/>
      <c r="V683" s="28"/>
      <c r="W683" s="28"/>
      <c r="X683" s="28"/>
      <c r="Y683" s="28"/>
      <c r="Z683" s="28"/>
      <c r="AA683" s="28"/>
      <c r="AB683" s="28"/>
      <c r="AC683" s="28"/>
      <c r="AD683" s="28"/>
      <c r="AE683" s="28"/>
      <c r="AF683" s="28"/>
    </row>
    <row r="684" spans="1:32" ht="15.75" customHeight="1">
      <c r="A684" s="28" t="s">
        <v>1380</v>
      </c>
      <c r="B684" s="28" t="s">
        <v>2494</v>
      </c>
      <c r="C684" s="28" t="str">
        <f t="shared" si="34"/>
        <v>q684: When looking in the mirror, ask, “Where is ${child_name}?” Does your child point to her image in the mirror?</v>
      </c>
      <c r="D684" s="28" t="str">
        <f t="shared" si="35"/>
        <v xml:space="preserve">q684: Iyo ari kureba mundorerwamo mubaze “${child_name} arihe” umwana wawe ajya yerekeza urutoki kw’ishusho ye mu ndorerwamu?       </v>
      </c>
      <c r="E684" s="28" t="s">
        <v>2495</v>
      </c>
      <c r="F684" s="28" t="s">
        <v>2496</v>
      </c>
      <c r="G684" s="28" t="s">
        <v>2497</v>
      </c>
      <c r="H684" s="28" t="s">
        <v>1474</v>
      </c>
      <c r="I684" s="28" t="s">
        <v>1475</v>
      </c>
      <c r="J684" s="28"/>
      <c r="K684" s="28"/>
      <c r="L684" s="28"/>
      <c r="M684" s="28"/>
      <c r="N684" s="28"/>
      <c r="O684" s="28"/>
      <c r="P684" s="28"/>
      <c r="Q684" s="28" t="s">
        <v>716</v>
      </c>
      <c r="R684" s="28"/>
      <c r="S684" s="28"/>
      <c r="T684" s="28"/>
      <c r="U684" s="28"/>
      <c r="V684" s="28"/>
      <c r="W684" s="28"/>
      <c r="X684" s="28"/>
      <c r="Y684" s="28"/>
      <c r="Z684" s="28"/>
      <c r="AA684" s="28"/>
      <c r="AB684" s="28"/>
      <c r="AC684" s="28"/>
      <c r="AD684" s="28"/>
      <c r="AE684" s="28"/>
      <c r="AF684" s="28"/>
    </row>
    <row r="685" spans="1:32" ht="15.75" customHeight="1">
      <c r="A685" s="28" t="s">
        <v>1380</v>
      </c>
      <c r="B685" s="28" t="s">
        <v>2498</v>
      </c>
      <c r="C685" s="28" t="str">
        <f t="shared" si="34"/>
        <v>q685: While your child watches, line up four objects like blocks or cars in a row. Does your child copy or imitate you and line up four objects in a row?</v>
      </c>
      <c r="D685" s="28" t="str">
        <f t="shared" si="35"/>
        <v xml:space="preserve">q685: Mu gihe umwana wawe yitegereza, utondeka ku murongo umwe ibikoresaho 4 nk’udutafari cyangwa utumodoka? Ese uwo mwana wawe abisubiramo cyangwa akakwigana hanyuma agatondeka ibikoresho 4 ku murongo. </v>
      </c>
      <c r="E685" s="28" t="s">
        <v>2256</v>
      </c>
      <c r="F685" s="28" t="s">
        <v>2499</v>
      </c>
      <c r="G685" s="28" t="s">
        <v>2098</v>
      </c>
      <c r="H685" s="28" t="s">
        <v>2099</v>
      </c>
      <c r="I685" s="28" t="s">
        <v>2100</v>
      </c>
      <c r="J685" s="28"/>
      <c r="K685" s="28"/>
      <c r="L685" s="28"/>
      <c r="M685" s="28"/>
      <c r="N685" s="28"/>
      <c r="O685" s="28"/>
      <c r="P685" s="28"/>
      <c r="Q685" s="28" t="s">
        <v>716</v>
      </c>
      <c r="R685" s="28"/>
      <c r="S685" s="28"/>
      <c r="T685" s="28"/>
      <c r="U685" s="28"/>
      <c r="V685" s="28"/>
      <c r="W685" s="28"/>
      <c r="X685" s="28"/>
      <c r="Y685" s="28"/>
      <c r="Z685" s="28"/>
      <c r="AA685" s="28"/>
      <c r="AB685" s="28"/>
      <c r="AC685" s="28"/>
      <c r="AD685" s="28"/>
      <c r="AE685" s="28"/>
      <c r="AF685" s="28"/>
    </row>
    <row r="686" spans="1:32" ht="15.75" customHeight="1">
      <c r="A686" s="28" t="s">
        <v>1380</v>
      </c>
      <c r="B686" s="28" t="s">
        <v>2500</v>
      </c>
      <c r="C686" s="28" t="str">
        <f t="shared" si="34"/>
        <v>q686: If your child wants something he/she cannot reach, does he/she find a chair or box to stand on to reach it?</v>
      </c>
      <c r="D686" s="28" t="str">
        <f t="shared" si="35"/>
        <v>q686: Niba umwana wawe ashaka ikintu adashyikira, ese ashakisha intebe cyangwa agarito ko guhagararaho ngo akigereho?</v>
      </c>
      <c r="E686" s="28" t="s">
        <v>3858</v>
      </c>
      <c r="F686" s="28" t="s">
        <v>2501</v>
      </c>
      <c r="G686" s="28" t="s">
        <v>2103</v>
      </c>
      <c r="H686" s="28" t="s">
        <v>2104</v>
      </c>
      <c r="I686" s="28" t="s">
        <v>2408</v>
      </c>
      <c r="J686" s="28"/>
      <c r="K686" s="28"/>
      <c r="L686" s="28"/>
      <c r="M686" s="28"/>
      <c r="N686" s="28"/>
      <c r="O686" s="28"/>
      <c r="P686" s="28"/>
      <c r="Q686" s="28" t="s">
        <v>716</v>
      </c>
      <c r="R686" s="28"/>
      <c r="S686" s="28"/>
      <c r="T686" s="28"/>
      <c r="U686" s="28"/>
      <c r="V686" s="28"/>
      <c r="W686" s="28"/>
      <c r="X686" s="28"/>
      <c r="Y686" s="28"/>
      <c r="Z686" s="28"/>
      <c r="AA686" s="28"/>
      <c r="AB686" s="28"/>
      <c r="AC686" s="28"/>
      <c r="AD686" s="28"/>
      <c r="AE686" s="28"/>
      <c r="AF686" s="28"/>
    </row>
    <row r="687" spans="1:32" ht="15.75" customHeight="1">
      <c r="A687" s="28" t="s">
        <v>1380</v>
      </c>
      <c r="B687" s="28" t="s">
        <v>2502</v>
      </c>
      <c r="C687" s="28" t="str">
        <f t="shared" si="34"/>
        <v>q687: When you point to the figure and ask your child, “What is this?” does your child say a word that means a person or something similar?</v>
      </c>
      <c r="D687" s="28" t="str">
        <f t="shared" si="35"/>
        <v>q687: Igihe utunze urutoki ku gishushanyo hanyuma ukabaza umwana wawe uti “iki ni igiki”, ese avuga ijambo ryerekeza cyangwa risobanura umuntu cyangwa ikintu bisa?</v>
      </c>
      <c r="E687" s="28" t="s">
        <v>2334</v>
      </c>
      <c r="F687" s="28" t="s">
        <v>2411</v>
      </c>
      <c r="G687" s="28" t="s">
        <v>2336</v>
      </c>
      <c r="H687" s="28" t="s">
        <v>2412</v>
      </c>
      <c r="I687" s="28" t="s">
        <v>2413</v>
      </c>
      <c r="J687" s="28"/>
      <c r="K687" s="28"/>
      <c r="L687" s="28"/>
      <c r="M687" s="28"/>
      <c r="N687" s="28"/>
      <c r="O687" s="28"/>
      <c r="P687" s="28"/>
      <c r="Q687" s="28" t="s">
        <v>716</v>
      </c>
      <c r="R687" s="28"/>
      <c r="S687" s="28"/>
      <c r="T687" s="28"/>
      <c r="U687" s="28"/>
      <c r="V687" s="28" t="s">
        <v>2339</v>
      </c>
      <c r="W687" s="28"/>
      <c r="X687" s="28"/>
      <c r="Y687" s="28"/>
      <c r="Z687" s="28"/>
      <c r="AA687" s="28"/>
      <c r="AB687" s="28"/>
      <c r="AC687" s="28"/>
      <c r="AD687" s="28"/>
      <c r="AE687" s="28"/>
      <c r="AF687" s="28"/>
    </row>
    <row r="688" spans="1:32" ht="15.75" customHeight="1">
      <c r="A688" s="28" t="s">
        <v>1380</v>
      </c>
      <c r="B688" s="28" t="s">
        <v>2503</v>
      </c>
      <c r="C688" s="28" t="str">
        <f t="shared" si="34"/>
        <v>q688: When you say, “Say ‘seven three,’” does your child repeat just the two numbers in the same order? Do not repeat the numbers. If necessary, try another pair of numbers and say, “Say ‘eight two.’”</v>
      </c>
      <c r="D688" s="28" t="str">
        <f t="shared" si="35"/>
        <v>q688: Igihe uvuze uti “vuga ‘karindwi, gatatu”, ese umwana wawe asubiramo neza imibare ibiri ayikurikiranyije neza? Ntusubiremo iyo mibare. Niba ari ngombwa, gerageza indi mibare ibiri, urugero, “ vuga ‘umunani, kabiri’”.</v>
      </c>
      <c r="E688" s="28" t="s">
        <v>2415</v>
      </c>
      <c r="F688" s="28" t="s">
        <v>2504</v>
      </c>
      <c r="G688" s="28" t="s">
        <v>2417</v>
      </c>
      <c r="H688" s="28" t="s">
        <v>2418</v>
      </c>
      <c r="I688" s="28" t="s">
        <v>2505</v>
      </c>
      <c r="J688" s="28"/>
      <c r="K688" s="28"/>
      <c r="L688" s="28"/>
      <c r="M688" s="28"/>
      <c r="N688" s="28"/>
      <c r="O688" s="28"/>
      <c r="P688" s="28"/>
      <c r="Q688" s="28" t="s">
        <v>716</v>
      </c>
      <c r="R688" s="28"/>
      <c r="S688" s="28"/>
      <c r="T688" s="28"/>
      <c r="U688" s="28"/>
      <c r="V688" s="28"/>
      <c r="W688" s="28"/>
      <c r="X688" s="28"/>
      <c r="Y688" s="28"/>
      <c r="Z688" s="28"/>
      <c r="AA688" s="28"/>
      <c r="AB688" s="28"/>
      <c r="AC688" s="28"/>
      <c r="AD688" s="28"/>
      <c r="AE688" s="28"/>
      <c r="AF688" s="28"/>
    </row>
    <row r="689" spans="1:32" ht="15.75" customHeight="1">
      <c r="A689" s="28" t="s">
        <v>1380</v>
      </c>
      <c r="B689" s="28" t="s">
        <v>2506</v>
      </c>
      <c r="C689" s="28" t="str">
        <f t="shared" si="34"/>
        <v>q689: After your child draws a “picture,” even a simple scribble, does he/she tell you what he/she drew?</v>
      </c>
      <c r="D689" s="28" t="str">
        <f t="shared" si="35"/>
        <v>q689: Nyuma y’uko umwana wawe ashushanyije ifoto, nubwo yaba ri agashushanyo gato, umwana wawe ajya akubwira icyo yashushanyije?</v>
      </c>
      <c r="E689" s="28" t="s">
        <v>3952</v>
      </c>
      <c r="F689" s="28" t="s">
        <v>2421</v>
      </c>
      <c r="G689" s="28" t="s">
        <v>2507</v>
      </c>
      <c r="H689" s="28" t="s">
        <v>3985</v>
      </c>
      <c r="I689" s="28" t="s">
        <v>2423</v>
      </c>
      <c r="J689" s="28"/>
      <c r="K689" s="28"/>
      <c r="L689" s="28"/>
      <c r="M689" s="28"/>
      <c r="N689" s="28"/>
      <c r="O689" s="28"/>
      <c r="P689" s="28"/>
      <c r="Q689" s="28" t="s">
        <v>716</v>
      </c>
      <c r="R689" s="28"/>
      <c r="S689" s="28"/>
      <c r="T689" s="28"/>
      <c r="U689" s="28"/>
      <c r="V689" s="28"/>
      <c r="W689" s="28"/>
      <c r="X689" s="28"/>
      <c r="Y689" s="28"/>
      <c r="Z689" s="28"/>
      <c r="AA689" s="28"/>
      <c r="AB689" s="28"/>
      <c r="AC689" s="28"/>
      <c r="AD689" s="28"/>
      <c r="AE689" s="28"/>
      <c r="AF689" s="28"/>
    </row>
    <row r="690" spans="1:32" ht="15.75" customHeight="1">
      <c r="A690" s="28" t="s">
        <v>1380</v>
      </c>
      <c r="B690" s="28" t="s">
        <v>2508</v>
      </c>
      <c r="C690" s="28" t="str">
        <f t="shared" si="34"/>
        <v>q690: does your child use a knife/fork and spoon to feed herself with little spilling.?</v>
      </c>
      <c r="D690" s="28" t="str">
        <f t="shared" si="35"/>
        <v xml:space="preserve">q690: q645: Ese umwana wawe akoresha icyuma/ikanya n'ikiyiko mu kwigaburira ariko hameneka duke? </v>
      </c>
      <c r="E690" s="28" t="s">
        <v>2509</v>
      </c>
      <c r="F690" s="28" t="s">
        <v>2510</v>
      </c>
      <c r="G690" s="28" t="s">
        <v>2430</v>
      </c>
      <c r="H690" s="28"/>
      <c r="I690" s="28"/>
      <c r="J690" s="28"/>
      <c r="K690" s="28"/>
      <c r="L690" s="28"/>
      <c r="M690" s="28"/>
      <c r="N690" s="28"/>
      <c r="O690" s="28"/>
      <c r="P690" s="28"/>
      <c r="Q690" s="28" t="s">
        <v>716</v>
      </c>
      <c r="R690" s="28"/>
      <c r="S690" s="28"/>
      <c r="T690" s="28"/>
      <c r="U690" s="28"/>
      <c r="V690" s="28"/>
      <c r="W690" s="28"/>
      <c r="X690" s="28"/>
      <c r="Y690" s="28"/>
      <c r="Z690" s="28"/>
      <c r="AA690" s="28"/>
      <c r="AB690" s="28"/>
      <c r="AC690" s="28"/>
      <c r="AD690" s="28"/>
      <c r="AE690" s="28"/>
      <c r="AF690" s="28"/>
    </row>
    <row r="691" spans="1:32" ht="15.75" customHeight="1">
      <c r="A691" s="28" t="s">
        <v>1380</v>
      </c>
      <c r="B691" s="28" t="s">
        <v>2511</v>
      </c>
      <c r="C691" s="28" t="str">
        <f t="shared" si="34"/>
        <v>q691: Does your child push a little wagon, stroller, or toy on wheels, steering it around objects and backing out of corners if he/she cannot turn?</v>
      </c>
      <c r="D691" s="28" t="str">
        <f t="shared" si="35"/>
        <v xml:space="preserve">q691: Ese umwana wawe asunika akanyabiziga gato, nk’akagurudumu, agakinisho kagenda cyangwa ikindi gikinisho gifite amapine akiyobora impande abererekera ibikoresho ava mu nguni iyo idashobora guhindukira? </v>
      </c>
      <c r="E691" s="28" t="s">
        <v>3865</v>
      </c>
      <c r="F691" s="28" t="s">
        <v>2512</v>
      </c>
      <c r="G691" s="28" t="s">
        <v>2200</v>
      </c>
      <c r="H691" s="28"/>
      <c r="I691" s="28"/>
      <c r="J691" s="28"/>
      <c r="K691" s="28"/>
      <c r="L691" s="28"/>
      <c r="M691" s="28"/>
      <c r="N691" s="28"/>
      <c r="O691" s="28"/>
      <c r="P691" s="28"/>
      <c r="Q691" s="28" t="s">
        <v>716</v>
      </c>
      <c r="R691" s="28"/>
      <c r="S691" s="28"/>
      <c r="T691" s="28"/>
      <c r="U691" s="28"/>
      <c r="V691" s="28"/>
      <c r="W691" s="28"/>
      <c r="X691" s="28"/>
      <c r="Y691" s="28"/>
      <c r="Z691" s="28"/>
      <c r="AA691" s="28"/>
      <c r="AB691" s="28"/>
      <c r="AC691" s="28"/>
      <c r="AD691" s="28"/>
      <c r="AE691" s="28"/>
      <c r="AF691" s="28"/>
    </row>
    <row r="692" spans="1:32" ht="15.75" customHeight="1">
      <c r="A692" s="28" t="s">
        <v>1380</v>
      </c>
      <c r="B692" s="28" t="s">
        <v>2513</v>
      </c>
      <c r="C692" s="28" t="str">
        <f t="shared" si="34"/>
        <v>q692: Does your child put on a coat, jacket, or shirt by herself?</v>
      </c>
      <c r="D692" s="28" t="str">
        <f t="shared" si="35"/>
        <v xml:space="preserve">q692: Ese umwana wawe yiyambika ikoti, ijaketi cyangwa ishati we ubwe? </v>
      </c>
      <c r="E692" s="28" t="s">
        <v>2514</v>
      </c>
      <c r="F692" s="28" t="s">
        <v>2352</v>
      </c>
      <c r="G692" s="28" t="s">
        <v>2353</v>
      </c>
      <c r="H692" s="28"/>
      <c r="I692" s="28"/>
      <c r="J692" s="28"/>
      <c r="K692" s="28"/>
      <c r="L692" s="28"/>
      <c r="M692" s="28"/>
      <c r="N692" s="28"/>
      <c r="O692" s="28"/>
      <c r="P692" s="28"/>
      <c r="Q692" s="28" t="s">
        <v>716</v>
      </c>
      <c r="R692" s="28"/>
      <c r="S692" s="28"/>
      <c r="T692" s="28"/>
      <c r="U692" s="28"/>
      <c r="V692" s="28"/>
      <c r="W692" s="28"/>
      <c r="X692" s="28"/>
      <c r="Y692" s="28"/>
      <c r="Z692" s="28"/>
      <c r="AA692" s="28"/>
      <c r="AB692" s="28"/>
      <c r="AC692" s="28"/>
      <c r="AD692" s="28"/>
      <c r="AE692" s="28"/>
      <c r="AF692" s="28"/>
    </row>
    <row r="693" spans="1:32" ht="15.75" customHeight="1">
      <c r="A693" s="28" t="s">
        <v>1380</v>
      </c>
      <c r="B693" s="28" t="s">
        <v>2515</v>
      </c>
      <c r="C693" s="28" t="str">
        <f t="shared" si="34"/>
        <v>q693: After you put on loose-fitting pants around his/her feet, does your child pull them completely up to his/her waist?</v>
      </c>
      <c r="D693" s="28" t="str">
        <f t="shared" si="35"/>
        <v xml:space="preserve">q693: Iyo umwambitse ikabutura mu maguru, umwana abasha kuyizamura akayambara neza? </v>
      </c>
      <c r="E693" s="28" t="s">
        <v>3914</v>
      </c>
      <c r="F693" s="28" t="s">
        <v>2516</v>
      </c>
      <c r="G693" s="28" t="s">
        <v>2437</v>
      </c>
      <c r="H693" s="28"/>
      <c r="I693" s="28"/>
      <c r="J693" s="28"/>
      <c r="K693" s="28"/>
      <c r="L693" s="28"/>
      <c r="M693" s="28"/>
      <c r="N693" s="28"/>
      <c r="O693" s="28"/>
      <c r="P693" s="28"/>
      <c r="Q693" s="28" t="s">
        <v>716</v>
      </c>
      <c r="R693" s="28"/>
      <c r="S693" s="28"/>
      <c r="T693" s="28"/>
      <c r="U693" s="28"/>
      <c r="V693" s="28"/>
      <c r="W693" s="28"/>
      <c r="X693" s="28"/>
      <c r="Y693" s="28"/>
      <c r="Z693" s="28"/>
      <c r="AA693" s="28"/>
      <c r="AB693" s="28"/>
      <c r="AC693" s="28"/>
      <c r="AD693" s="28"/>
      <c r="AE693" s="28"/>
      <c r="AF693" s="28"/>
    </row>
    <row r="694" spans="1:32" ht="15.75" customHeight="1">
      <c r="A694" s="28" t="s">
        <v>1380</v>
      </c>
      <c r="B694" s="28" t="s">
        <v>2517</v>
      </c>
      <c r="C694" s="28" t="str">
        <f t="shared" si="34"/>
        <v>q694: When your child is looking in a mirror and you ask, “Who is in the mirror?” does your child say either “me” or her own name?</v>
      </c>
      <c r="D694" s="28" t="str">
        <f t="shared" si="35"/>
        <v xml:space="preserve">q694: Igihe umwana wawe yireba mu ndorerwamo ukamubaza uti “Ni nde uri mu ndorerwamo” ese aravuga ati “ni jyewe” cyangwa akavuga izina rye bwite? </v>
      </c>
      <c r="E694" s="28" t="s">
        <v>2439</v>
      </c>
      <c r="F694" s="28" t="s">
        <v>2440</v>
      </c>
      <c r="G694" s="28" t="s">
        <v>2441</v>
      </c>
      <c r="H694" s="28" t="s">
        <v>1474</v>
      </c>
      <c r="I694" s="28" t="s">
        <v>1475</v>
      </c>
      <c r="J694" s="28"/>
      <c r="K694" s="28"/>
      <c r="L694" s="28"/>
      <c r="M694" s="28"/>
      <c r="N694" s="28"/>
      <c r="O694" s="28"/>
      <c r="P694" s="28"/>
      <c r="Q694" s="28" t="s">
        <v>716</v>
      </c>
      <c r="R694" s="28"/>
      <c r="S694" s="28"/>
      <c r="T694" s="28"/>
      <c r="U694" s="28"/>
      <c r="V694" s="28"/>
      <c r="W694" s="28"/>
      <c r="X694" s="28"/>
      <c r="Y694" s="28"/>
      <c r="Z694" s="28"/>
      <c r="AA694" s="28"/>
      <c r="AB694" s="28"/>
      <c r="AC694" s="28"/>
      <c r="AD694" s="28"/>
      <c r="AE694" s="28"/>
      <c r="AF694" s="28"/>
    </row>
    <row r="695" spans="1:32" ht="15.75" customHeight="1">
      <c r="A695" s="28" t="s">
        <v>1380</v>
      </c>
      <c r="B695" s="28" t="s">
        <v>2518</v>
      </c>
      <c r="C695" s="28" t="str">
        <f t="shared" si="34"/>
        <v>q695: Using these exact words, ask your child, “Are you a girl or a boy?” Does your child answer correctly?</v>
      </c>
      <c r="D695" s="28" t="str">
        <f t="shared" si="35"/>
        <v xml:space="preserve">q695: Ukoresheje amagambo nyayo baza, umwana wawe uti “uri umukobwa cyangwa umuhungu?” Ese umwana wawe agusubiza icyo ari cyo atibeshye? </v>
      </c>
      <c r="E695" s="28" t="s">
        <v>2519</v>
      </c>
      <c r="F695" s="28" t="s">
        <v>2520</v>
      </c>
      <c r="G695" s="28" t="s">
        <v>2521</v>
      </c>
      <c r="H695" s="28"/>
      <c r="I695" s="28"/>
      <c r="J695" s="28"/>
      <c r="K695" s="28"/>
      <c r="L695" s="28"/>
      <c r="M695" s="28"/>
      <c r="N695" s="28"/>
      <c r="O695" s="28"/>
      <c r="P695" s="28"/>
      <c r="Q695" s="28" t="s">
        <v>716</v>
      </c>
      <c r="R695" s="28"/>
      <c r="S695" s="28"/>
      <c r="T695" s="28"/>
      <c r="U695" s="28"/>
      <c r="V695" s="28"/>
      <c r="W695" s="28"/>
      <c r="X695" s="28"/>
      <c r="Y695" s="28"/>
      <c r="Z695" s="28"/>
      <c r="AA695" s="28"/>
      <c r="AB695" s="28"/>
      <c r="AC695" s="28"/>
      <c r="AD695" s="28"/>
      <c r="AE695" s="28"/>
      <c r="AF695" s="28"/>
    </row>
    <row r="696" spans="1:32" ht="15.75" customHeight="1">
      <c r="A696" s="28" t="s">
        <v>572</v>
      </c>
      <c r="B696" s="28" t="s">
        <v>2442</v>
      </c>
      <c r="C696" s="28" t="str">
        <f t="shared" si="34"/>
        <v xml:space="preserve">q696: </v>
      </c>
      <c r="D696" s="28" t="str">
        <f t="shared" si="35"/>
        <v xml:space="preserve">q696: </v>
      </c>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c r="AF696" s="28"/>
    </row>
    <row r="697" spans="1:32" ht="15.75" customHeight="1">
      <c r="A697" s="28" t="s">
        <v>568</v>
      </c>
      <c r="B697" s="28" t="s">
        <v>2522</v>
      </c>
      <c r="C697" s="28" t="str">
        <f t="shared" si="34"/>
        <v>q697: Module 3.14 ASQ - 36 month (asq36)</v>
      </c>
      <c r="D697" s="28" t="str">
        <f t="shared" si="35"/>
        <v>q697: Module 3.14 ASQ - 36 month (asq36)</v>
      </c>
      <c r="E697" s="28" t="s">
        <v>2523</v>
      </c>
      <c r="F697" s="28" t="s">
        <v>2523</v>
      </c>
      <c r="G697" s="28"/>
      <c r="H697" s="28"/>
      <c r="I697" s="28"/>
      <c r="J697" s="28"/>
      <c r="K697" s="28"/>
      <c r="L697" s="28"/>
      <c r="M697" s="28"/>
      <c r="N697" s="28"/>
      <c r="O697" s="28" t="s">
        <v>2524</v>
      </c>
      <c r="P697" s="28"/>
      <c r="Q697" s="28"/>
      <c r="R697" s="28"/>
      <c r="S697" s="28"/>
      <c r="T697" s="28"/>
      <c r="U697" s="28"/>
      <c r="V697" s="28"/>
      <c r="W697" s="28"/>
      <c r="X697" s="28"/>
      <c r="Y697" s="28"/>
      <c r="Z697" s="28"/>
      <c r="AA697" s="28"/>
      <c r="AB697" s="28"/>
      <c r="AC697" s="28"/>
      <c r="AD697" s="28" t="s">
        <v>2525</v>
      </c>
      <c r="AE697" s="28"/>
      <c r="AF697" s="28"/>
    </row>
    <row r="698" spans="1:32" ht="15.75" customHeight="1">
      <c r="A698" s="28" t="s">
        <v>449</v>
      </c>
      <c r="B698" s="28" t="s">
        <v>2526</v>
      </c>
      <c r="C698" s="28" t="str">
        <f t="shared" si="34"/>
        <v>q698: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698" s="28" t="str">
        <f t="shared" si="35"/>
        <v xml:space="preserve">q698: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698" s="28" t="s">
        <v>1377</v>
      </c>
      <c r="F698" s="28" t="s">
        <v>1378</v>
      </c>
      <c r="G698" s="28" t="s">
        <v>2527</v>
      </c>
      <c r="H698" s="28"/>
      <c r="I698" s="28"/>
      <c r="J698" s="28"/>
      <c r="K698" s="28"/>
      <c r="L698" s="28"/>
      <c r="M698" s="28"/>
      <c r="N698" s="28"/>
      <c r="O698" s="28"/>
      <c r="P698" s="28"/>
      <c r="Q698" s="28" t="s">
        <v>855</v>
      </c>
      <c r="R698" s="28"/>
      <c r="S698" s="28"/>
      <c r="T698" s="28"/>
      <c r="U698" s="28"/>
      <c r="V698" s="28"/>
      <c r="W698" s="28"/>
      <c r="X698" s="28"/>
      <c r="Y698" s="28"/>
      <c r="Z698" s="28"/>
      <c r="AA698" s="28"/>
      <c r="AB698" s="28"/>
      <c r="AC698" s="28"/>
      <c r="AD698" s="28"/>
      <c r="AE698" s="28"/>
      <c r="AF698" s="28"/>
    </row>
    <row r="699" spans="1:32" ht="15.75" customHeight="1">
      <c r="A699" s="28" t="s">
        <v>1380</v>
      </c>
      <c r="B699" s="28" t="s">
        <v>2528</v>
      </c>
      <c r="C699" s="28" t="str">
        <f t="shared" si="34"/>
        <v>q699: When you ask your child to point to her nose, eyes, hair, feet, ears, and so forth, does he/she correctly point to at least seven body parts?</v>
      </c>
      <c r="D699" s="28" t="str">
        <f t="shared" si="35"/>
        <v>q699: I gihe usabye umwana gutunga urutoki izuru rye, amaso, umusatsi, ibirenge, amatwi n’ibindi, ese atunga urutoki neza nibura ibice 7 by’umubiri?</v>
      </c>
      <c r="E699" s="28" t="s">
        <v>3946</v>
      </c>
      <c r="F699" s="28" t="s">
        <v>2131</v>
      </c>
      <c r="G699" s="28" t="s">
        <v>2283</v>
      </c>
      <c r="H699" s="28" t="s">
        <v>4007</v>
      </c>
      <c r="I699" s="28" t="s">
        <v>2133</v>
      </c>
      <c r="J699" s="28"/>
      <c r="K699" s="28"/>
      <c r="L699" s="28"/>
      <c r="M699" s="28"/>
      <c r="N699" s="28"/>
      <c r="O699" s="28"/>
      <c r="P699" s="28"/>
      <c r="Q699" s="28" t="s">
        <v>716</v>
      </c>
      <c r="R699" s="28"/>
      <c r="S699" s="28"/>
      <c r="T699" s="28"/>
      <c r="U699" s="28"/>
      <c r="V699" s="28"/>
      <c r="W699" s="28"/>
      <c r="X699" s="28"/>
      <c r="Y699" s="28"/>
      <c r="Z699" s="28"/>
      <c r="AA699" s="28"/>
      <c r="AB699" s="28"/>
      <c r="AC699" s="28"/>
      <c r="AD699" s="28"/>
      <c r="AE699" s="28"/>
      <c r="AF699" s="28"/>
    </row>
    <row r="700" spans="1:32" ht="15.75" customHeight="1">
      <c r="A700" s="28" t="s">
        <v>1380</v>
      </c>
      <c r="B700" s="28" t="s">
        <v>2529</v>
      </c>
      <c r="C700" s="28" t="str">
        <f t="shared" si="34"/>
        <v xml:space="preserve">q700: Does your child make sentences that are three or four words long? </v>
      </c>
      <c r="D700" s="28" t="str">
        <f t="shared" si="35"/>
        <v xml:space="preserve">q700: Ese umwana wawe akora interuro igizwe n’amagambo 3 cyangwa 4? </v>
      </c>
      <c r="E700" s="28" t="s">
        <v>2287</v>
      </c>
      <c r="F700" s="28" t="s">
        <v>2288</v>
      </c>
      <c r="G700" s="28" t="s">
        <v>2289</v>
      </c>
      <c r="H700" s="28"/>
      <c r="I700" s="28"/>
      <c r="J700" s="28"/>
      <c r="K700" s="28"/>
      <c r="L700" s="28"/>
      <c r="M700" s="28"/>
      <c r="N700" s="28"/>
      <c r="O700" s="28"/>
      <c r="P700" s="28"/>
      <c r="Q700" s="28" t="s">
        <v>716</v>
      </c>
      <c r="R700" s="28"/>
      <c r="S700" s="28"/>
      <c r="T700" s="28"/>
      <c r="U700" s="28"/>
      <c r="V700" s="28"/>
      <c r="W700" s="28"/>
      <c r="X700" s="28"/>
      <c r="Y700" s="28"/>
      <c r="Z700" s="28"/>
      <c r="AA700" s="28"/>
      <c r="AB700" s="28"/>
      <c r="AC700" s="28"/>
      <c r="AD700" s="28"/>
      <c r="AE700" s="28"/>
      <c r="AF700" s="28"/>
    </row>
    <row r="701" spans="1:32" ht="15.75" customHeight="1">
      <c r="A701" s="28" t="s">
        <v>1380</v>
      </c>
      <c r="B701" s="28" t="s">
        <v>2530</v>
      </c>
      <c r="C701" s="28" t="str">
        <f t="shared" si="34"/>
        <v>q701: Without giving your child help by pointing or using gestures, ask him/her to “Put the book on the table” and “Put the shoe under the chair.” Does your child carry out both of these directions correctly?</v>
      </c>
      <c r="D701" s="28" t="str">
        <f t="shared" si="35"/>
        <v>q701: Nta kumufasha ukoresheje gutunga urutoki cyangwa ukoresheje ibimenyetso umusaba “gushyira igitabo ku meza” no “gushyira inkweto mu nsi y’intebe”? Ese umwana wawe akora ibyo bikorwa byombi neza nk’uko wabimusabye?</v>
      </c>
      <c r="E701" s="28" t="s">
        <v>3876</v>
      </c>
      <c r="F701" s="28" t="s">
        <v>2366</v>
      </c>
      <c r="G701" s="28" t="s">
        <v>2292</v>
      </c>
      <c r="H701" s="28"/>
      <c r="I701" s="28"/>
      <c r="J701" s="28"/>
      <c r="K701" s="28"/>
      <c r="L701" s="28"/>
      <c r="M701" s="28"/>
      <c r="N701" s="28"/>
      <c r="O701" s="28"/>
      <c r="P701" s="28"/>
      <c r="Q701" s="28" t="s">
        <v>716</v>
      </c>
      <c r="R701" s="28"/>
      <c r="S701" s="28"/>
      <c r="T701" s="28"/>
      <c r="U701" s="28"/>
      <c r="V701" s="28"/>
      <c r="W701" s="28"/>
      <c r="X701" s="28"/>
      <c r="Y701" s="28"/>
      <c r="Z701" s="28"/>
      <c r="AA701" s="28"/>
      <c r="AB701" s="28"/>
      <c r="AC701" s="28"/>
      <c r="AD701" s="28"/>
      <c r="AE701" s="28"/>
      <c r="AF701" s="28"/>
    </row>
    <row r="702" spans="1:32" ht="15.75" customHeight="1">
      <c r="A702" s="28" t="s">
        <v>1380</v>
      </c>
      <c r="B702" s="28" t="s">
        <v>2531</v>
      </c>
      <c r="C702" s="28" t="str">
        <f t="shared" si="34"/>
        <v>q702: When looking at a picture book, does your child tell you what is happening or what action is taking place in the picture (for example, “barking,” “running,” “eating,” and “crying”)? You may ask, “What is the dog (or boy) doing?”</v>
      </c>
      <c r="D702" s="28" t="str">
        <f t="shared" si="35"/>
        <v>q702: Igihe mureba mu gitabo cy’amashusho, ese umwana wawe akubwira ibirimo kuba cyangwa ibikorwa biri muri iryo shusho (urugero: “kumoka kw’imbwa”, “kwirukanka”, “kurya” cyangwa “kurira”)? Ushobora kubaza uti “Ni iki imbwa (cyangwa umuhungu) irimo/arimo gukora?”</v>
      </c>
      <c r="E702" s="28" t="s">
        <v>2368</v>
      </c>
      <c r="F702" s="28" t="s">
        <v>2369</v>
      </c>
      <c r="G702" s="28" t="s">
        <v>2370</v>
      </c>
      <c r="H702" s="28"/>
      <c r="I702" s="28"/>
      <c r="J702" s="28"/>
      <c r="K702" s="28"/>
      <c r="L702" s="28"/>
      <c r="M702" s="28"/>
      <c r="N702" s="28"/>
      <c r="O702" s="28"/>
      <c r="P702" s="28"/>
      <c r="Q702" s="28" t="s">
        <v>716</v>
      </c>
      <c r="R702" s="28"/>
      <c r="S702" s="28"/>
      <c r="T702" s="28"/>
      <c r="U702" s="28"/>
      <c r="V702" s="28"/>
      <c r="W702" s="28"/>
      <c r="X702" s="28"/>
      <c r="Y702" s="28"/>
      <c r="Z702" s="28"/>
      <c r="AA702" s="28"/>
      <c r="AB702" s="28"/>
      <c r="AC702" s="28"/>
      <c r="AD702" s="28"/>
      <c r="AE702" s="28"/>
      <c r="AF702" s="28"/>
    </row>
    <row r="703" spans="1:32" ht="15.75" customHeight="1">
      <c r="A703" s="28" t="s">
        <v>1380</v>
      </c>
      <c r="B703" s="28" t="s">
        <v>2532</v>
      </c>
      <c r="C703" s="28" t="str">
        <f t="shared" si="34"/>
        <v>q703: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D703" s="28" t="str">
        <f t="shared" si="35"/>
        <v xml:space="preserve">q703: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E703" s="28" t="s">
        <v>2457</v>
      </c>
      <c r="F703" s="28" t="s">
        <v>2458</v>
      </c>
      <c r="G703" s="28" t="s">
        <v>2459</v>
      </c>
      <c r="H703" s="28"/>
      <c r="I703" s="28"/>
      <c r="J703" s="28"/>
      <c r="K703" s="28"/>
      <c r="L703" s="28"/>
      <c r="M703" s="28"/>
      <c r="N703" s="28"/>
      <c r="O703" s="28"/>
      <c r="P703" s="28"/>
      <c r="Q703" s="28" t="s">
        <v>716</v>
      </c>
      <c r="R703" s="28"/>
      <c r="S703" s="28"/>
      <c r="T703" s="28"/>
      <c r="U703" s="28"/>
      <c r="V703" s="28"/>
      <c r="W703" s="28"/>
      <c r="X703" s="28"/>
      <c r="Y703" s="28"/>
      <c r="Z703" s="28"/>
      <c r="AA703" s="28"/>
      <c r="AB703" s="28"/>
      <c r="AC703" s="28"/>
      <c r="AD703" s="28"/>
      <c r="AE703" s="28"/>
      <c r="AF703" s="28"/>
    </row>
    <row r="704" spans="1:32" ht="15.75" customHeight="1">
      <c r="A704" s="28" t="s">
        <v>1380</v>
      </c>
      <c r="B704" s="28" t="s">
        <v>2533</v>
      </c>
      <c r="C704" s="28" t="str">
        <f t="shared" si="34"/>
        <v>q704: When you ask, “What is your name?” does your child say both her first and last names?</v>
      </c>
      <c r="D704" s="28" t="str">
        <f t="shared" si="35"/>
        <v xml:space="preserve">q704: Igihe umubajije “Witwa nde?” ese umwana wawe akubwira amazina ye yose? </v>
      </c>
      <c r="E704" s="28" t="s">
        <v>2534</v>
      </c>
      <c r="F704" s="28" t="s">
        <v>2535</v>
      </c>
      <c r="G704" s="28" t="s">
        <v>2462</v>
      </c>
      <c r="H704" s="28"/>
      <c r="I704" s="28"/>
      <c r="J704" s="28"/>
      <c r="K704" s="28"/>
      <c r="L704" s="28"/>
      <c r="M704" s="28"/>
      <c r="N704" s="28"/>
      <c r="O704" s="28"/>
      <c r="P704" s="28"/>
      <c r="Q704" s="28" t="s">
        <v>716</v>
      </c>
      <c r="R704" s="28"/>
      <c r="S704" s="28"/>
      <c r="T704" s="28"/>
      <c r="U704" s="28"/>
      <c r="V704" s="28"/>
      <c r="W704" s="28"/>
      <c r="X704" s="28"/>
      <c r="Y704" s="28"/>
      <c r="Z704" s="28"/>
      <c r="AA704" s="28"/>
      <c r="AB704" s="28"/>
      <c r="AC704" s="28"/>
      <c r="AD704" s="28"/>
      <c r="AE704" s="28"/>
      <c r="AF704" s="28"/>
    </row>
    <row r="705" spans="1:32" ht="15.75" customHeight="1">
      <c r="A705" s="28" t="s">
        <v>1380</v>
      </c>
      <c r="B705" s="28" t="s">
        <v>2536</v>
      </c>
      <c r="C705" s="28" t="str">
        <f t="shared" si="34"/>
        <v>q705: Without holding onto anything for support, does your child kick a ball by swinging his/her leg forward?</v>
      </c>
      <c r="D705" s="28" t="str">
        <f t="shared" si="35"/>
        <v xml:space="preserve">q705: Nta kintu yishingikirije ngo kimufashe, ese umwana wawe atera umupira asa n’utera ishoti (ukuguru akujyana imbere)? (Banza ubikore werekere umwana.) </v>
      </c>
      <c r="E705" s="28" t="s">
        <v>3907</v>
      </c>
      <c r="F705" s="28" t="s">
        <v>2537</v>
      </c>
      <c r="G705" s="28" t="s">
        <v>2162</v>
      </c>
      <c r="H705" s="28"/>
      <c r="I705" s="28"/>
      <c r="J705" s="28"/>
      <c r="K705" s="28"/>
      <c r="L705" s="28"/>
      <c r="M705" s="28"/>
      <c r="N705" s="28"/>
      <c r="O705" s="28"/>
      <c r="P705" s="28"/>
      <c r="Q705" s="28" t="s">
        <v>716</v>
      </c>
      <c r="R705" s="28"/>
      <c r="S705" s="28"/>
      <c r="T705" s="28"/>
      <c r="U705" s="28"/>
      <c r="V705" s="28"/>
      <c r="W705" s="28"/>
      <c r="X705" s="28"/>
      <c r="Y705" s="28"/>
      <c r="Z705" s="28"/>
      <c r="AA705" s="28"/>
      <c r="AB705" s="28"/>
      <c r="AC705" s="28"/>
      <c r="AD705" s="28"/>
      <c r="AE705" s="28"/>
      <c r="AF705" s="28"/>
    </row>
    <row r="706" spans="1:32" ht="15.75" customHeight="1">
      <c r="A706" s="28" t="s">
        <v>1380</v>
      </c>
      <c r="B706" s="28" t="s">
        <v>2538</v>
      </c>
      <c r="C706" s="28" t="str">
        <f t="shared" si="34"/>
        <v>q706: Does your child jump with both feet leaving the floor at the same time?</v>
      </c>
      <c r="D706" s="28" t="str">
        <f t="shared" si="35"/>
        <v xml:space="preserve">q706: Iyo Umwana wawe asimbuka, ese azamurira rimwe ibirenge bye? </v>
      </c>
      <c r="E706" s="28" t="s">
        <v>2156</v>
      </c>
      <c r="F706" s="28" t="s">
        <v>2467</v>
      </c>
      <c r="G706" s="28" t="s">
        <v>2158</v>
      </c>
      <c r="H706" s="28"/>
      <c r="I706" s="28"/>
      <c r="J706" s="28"/>
      <c r="K706" s="28"/>
      <c r="L706" s="28"/>
      <c r="M706" s="28"/>
      <c r="N706" s="28"/>
      <c r="O706" s="28"/>
      <c r="P706" s="28"/>
      <c r="Q706" s="28" t="s">
        <v>716</v>
      </c>
      <c r="R706" s="28"/>
      <c r="S706" s="28"/>
      <c r="T706" s="28"/>
      <c r="U706" s="28"/>
      <c r="V706" s="28"/>
      <c r="W706" s="28"/>
      <c r="X706" s="28"/>
      <c r="Y706" s="28"/>
      <c r="Z706" s="28"/>
      <c r="AA706" s="28"/>
      <c r="AB706" s="28"/>
      <c r="AC706" s="28"/>
      <c r="AD706" s="28"/>
      <c r="AE706" s="28"/>
      <c r="AF706" s="28"/>
    </row>
    <row r="707" spans="1:32" ht="15.75" customHeight="1">
      <c r="A707" s="28" t="s">
        <v>1380</v>
      </c>
      <c r="B707" s="28" t="s">
        <v>2539</v>
      </c>
      <c r="C707" s="28" t="str">
        <f t="shared" si="34"/>
        <v>q707: Does your child walk up stairs, using only one foot on each stair? he/she may hold onto the railing or wall.</v>
      </c>
      <c r="D707" s="28" t="str">
        <f t="shared" si="35"/>
        <v>q707: Ese umwana wawe azamuka ku kabaraza cyangwa ku kagunguzi akoresha gusa ukuguru kumwe kuri buri baraza/kagunguzi/esikariye? Ashobora gufata ku dukikizangazi cyangwa ku rukuta.</v>
      </c>
      <c r="E707" s="28" t="s">
        <v>3950</v>
      </c>
      <c r="F707" s="28" t="s">
        <v>2469</v>
      </c>
      <c r="G707" s="28" t="s">
        <v>2470</v>
      </c>
      <c r="H707" s="28" t="s">
        <v>2382</v>
      </c>
      <c r="I707" s="28" t="s">
        <v>2472</v>
      </c>
      <c r="J707" s="28"/>
      <c r="K707" s="28"/>
      <c r="L707" s="28"/>
      <c r="M707" s="28"/>
      <c r="N707" s="28"/>
      <c r="O707" s="28"/>
      <c r="P707" s="28"/>
      <c r="Q707" s="28" t="s">
        <v>716</v>
      </c>
      <c r="R707" s="28"/>
      <c r="S707" s="28"/>
      <c r="T707" s="28"/>
      <c r="U707" s="28"/>
      <c r="V707" s="28"/>
      <c r="W707" s="28"/>
      <c r="X707" s="28"/>
      <c r="Y707" s="28"/>
      <c r="Z707" s="28"/>
      <c r="AA707" s="28"/>
      <c r="AB707" s="28"/>
      <c r="AC707" s="28"/>
      <c r="AD707" s="28"/>
      <c r="AE707" s="28"/>
      <c r="AF707" s="28"/>
    </row>
    <row r="708" spans="1:32" ht="15.75" customHeight="1">
      <c r="A708" s="28" t="s">
        <v>1380</v>
      </c>
      <c r="B708" s="28" t="s">
        <v>2540</v>
      </c>
      <c r="C708" s="28" t="str">
        <f t="shared" si="34"/>
        <v>q708: Does your child stand on one foot for about 1 second without holding onto anything?</v>
      </c>
      <c r="D708" s="28" t="str">
        <f t="shared" si="35"/>
        <v>q708: Ese umwana wawe ahagarara ku kaguru kamwe mu gihe cy’ isogonda imwe nta gufata ku kintu icyo ari cyo cyose?</v>
      </c>
      <c r="E708" s="28" t="s">
        <v>2385</v>
      </c>
      <c r="F708" s="28" t="s">
        <v>2386</v>
      </c>
      <c r="G708" s="28" t="s">
        <v>2387</v>
      </c>
      <c r="H708" s="28"/>
      <c r="I708" s="28"/>
      <c r="J708" s="28"/>
      <c r="K708" s="28"/>
      <c r="L708" s="28"/>
      <c r="M708" s="28"/>
      <c r="N708" s="28"/>
      <c r="O708" s="28"/>
      <c r="P708" s="28"/>
      <c r="Q708" s="28" t="s">
        <v>716</v>
      </c>
      <c r="R708" s="28"/>
      <c r="S708" s="28"/>
      <c r="T708" s="28"/>
      <c r="U708" s="28"/>
      <c r="V708" s="28"/>
      <c r="W708" s="28"/>
      <c r="X708" s="28"/>
      <c r="Y708" s="28"/>
      <c r="Z708" s="28"/>
      <c r="AA708" s="28"/>
      <c r="AB708" s="28"/>
      <c r="AC708" s="28"/>
      <c r="AD708" s="28"/>
      <c r="AE708" s="28"/>
      <c r="AF708" s="28"/>
    </row>
    <row r="709" spans="1:32" ht="15.75" customHeight="1">
      <c r="A709" s="28" t="s">
        <v>1380</v>
      </c>
      <c r="B709" s="28" t="s">
        <v>2541</v>
      </c>
      <c r="C709" s="28" t="str">
        <f t="shared" si="34"/>
        <v>q709: While standing, does your child throw a ball overhand by raising his/her arm to shoulder height and throwing the ball forward?</v>
      </c>
      <c r="D709" s="28" t="str">
        <f t="shared" si="35"/>
        <v>q709: Mu gihe ahagaze, ese umwana wawe ajugunya umupira yazamuye ukuboko ku buryo kuringanira n’urutugu akajugunya umupira imbere.</v>
      </c>
      <c r="E709" s="28" t="s">
        <v>3913</v>
      </c>
      <c r="F709" s="28" t="s">
        <v>2476</v>
      </c>
      <c r="G709" s="28" t="s">
        <v>2477</v>
      </c>
      <c r="H709" s="28" t="s">
        <v>2478</v>
      </c>
      <c r="I709" s="28" t="s">
        <v>2479</v>
      </c>
      <c r="J709" s="28"/>
      <c r="K709" s="28"/>
      <c r="L709" s="28"/>
      <c r="M709" s="28"/>
      <c r="N709" s="28"/>
      <c r="O709" s="28"/>
      <c r="P709" s="28"/>
      <c r="Q709" s="28" t="s">
        <v>716</v>
      </c>
      <c r="R709" s="28"/>
      <c r="S709" s="28"/>
      <c r="T709" s="28"/>
      <c r="U709" s="28"/>
      <c r="V709" s="28"/>
      <c r="W709" s="28"/>
      <c r="X709" s="28"/>
      <c r="Y709" s="28"/>
      <c r="Z709" s="28"/>
      <c r="AA709" s="28"/>
      <c r="AB709" s="28"/>
      <c r="AC709" s="28"/>
      <c r="AD709" s="28"/>
      <c r="AE709" s="28"/>
      <c r="AF709" s="28"/>
    </row>
    <row r="710" spans="1:32" ht="15.75" customHeight="1">
      <c r="A710" s="28" t="s">
        <v>1380</v>
      </c>
      <c r="B710" s="28" t="s">
        <v>2542</v>
      </c>
      <c r="C710" s="28" t="str">
        <f t="shared" ref="C710:C773" si="36">("q"&amp;ROW()&amp;":"&amp;" "&amp;E710)</f>
        <v>q710: Does your child jump forward at least 15 centimeters with both feet leaving the ground at the same time?</v>
      </c>
      <c r="D710" s="28" t="str">
        <f t="shared" ref="D710:D773" si="37">("q"&amp;ROW()&amp;":"&amp;" "&amp;F710)</f>
        <v>q710: Ese umwana wawe asimbuka ajya imbere nibura muri sentimetero 15 Ibirenge bye byombi byaviriye hasi rimwe?</v>
      </c>
      <c r="E710" s="28" t="s">
        <v>2543</v>
      </c>
      <c r="F710" s="28" t="s">
        <v>2544</v>
      </c>
      <c r="G710" s="28" t="s">
        <v>2303</v>
      </c>
      <c r="H710" s="28"/>
      <c r="I710" s="28"/>
      <c r="J710" s="28"/>
      <c r="K710" s="28"/>
      <c r="L710" s="28"/>
      <c r="M710" s="28"/>
      <c r="N710" s="28"/>
      <c r="O710" s="28"/>
      <c r="P710" s="28"/>
      <c r="Q710" s="28" t="s">
        <v>716</v>
      </c>
      <c r="R710" s="28"/>
      <c r="S710" s="28"/>
      <c r="T710" s="28"/>
      <c r="U710" s="28"/>
      <c r="V710" s="28"/>
      <c r="W710" s="28"/>
      <c r="X710" s="28"/>
      <c r="Y710" s="28"/>
      <c r="Z710" s="28"/>
      <c r="AA710" s="28"/>
      <c r="AB710" s="28"/>
      <c r="AC710" s="28"/>
      <c r="AD710" s="28"/>
      <c r="AE710" s="28"/>
      <c r="AF710" s="28"/>
    </row>
    <row r="711" spans="1:32" ht="15.75" customHeight="1">
      <c r="A711" s="28" t="s">
        <v>1380</v>
      </c>
      <c r="B711" s="28" t="s">
        <v>2545</v>
      </c>
      <c r="C711" s="28" t="str">
        <f t="shared" si="36"/>
        <v>q711: After your child watches you draw a line from the top of the paper to the bottom with a pencil, crayon, or pen, ask her to make a line like yours. Do not let your child trace your line. Does your child copy you by drawing a single line in a vertical direction?</v>
      </c>
      <c r="D711" s="28" t="str">
        <f t="shared" si="37"/>
        <v xml:space="preserve">q711: Nyuma y’uko umwana wawe akwitegereje uriguca umurongo kurupapuro kuva hejuru kugera hasi, akoresheje ikaramu isanzwe cg iy'igiti, musabe guca umurongo nk’uwo waciye, ntumureke ngo anyuze mu murongo waciye. Umwana ajya yigana uko wabikoze umurongo umwe uhagaze? </v>
      </c>
      <c r="E711" s="28" t="s">
        <v>2390</v>
      </c>
      <c r="F711" s="28" t="s">
        <v>2546</v>
      </c>
      <c r="G711" s="28" t="s">
        <v>2014</v>
      </c>
      <c r="H711" s="28"/>
      <c r="I711" s="28"/>
      <c r="J711" s="28"/>
      <c r="K711" s="28"/>
      <c r="L711" s="28"/>
      <c r="M711" s="28"/>
      <c r="N711" s="28"/>
      <c r="O711" s="28"/>
      <c r="P711" s="28"/>
      <c r="Q711" s="28" t="s">
        <v>716</v>
      </c>
      <c r="R711" s="28"/>
      <c r="S711" s="28"/>
      <c r="T711" s="28"/>
      <c r="U711" s="28"/>
      <c r="V711" s="28"/>
      <c r="W711" s="28"/>
      <c r="X711" s="28"/>
      <c r="Y711" s="28"/>
      <c r="Z711" s="28"/>
      <c r="AA711" s="28"/>
      <c r="AB711" s="28"/>
      <c r="AC711" s="28"/>
      <c r="AD711" s="28"/>
      <c r="AE711" s="28"/>
      <c r="AF711" s="28"/>
    </row>
    <row r="712" spans="1:32" ht="15.75" customHeight="1">
      <c r="A712" s="28" t="s">
        <v>1380</v>
      </c>
      <c r="B712" s="28" t="s">
        <v>2547</v>
      </c>
      <c r="C712" s="28" t="str">
        <f t="shared" si="36"/>
        <v>q712: Can your child string small items such as beads, macaroni, or pasta “wagon wheels” onto a string or shoelace?</v>
      </c>
      <c r="D712" s="28" t="str">
        <f t="shared" si="37"/>
        <v>q712: Ese umwana wawe ashobora gutondeka utuntu duto nk’amasaro, mu kagozi cyangwa mu mushumi w’inkweto.</v>
      </c>
      <c r="E712" s="28" t="s">
        <v>2174</v>
      </c>
      <c r="F712" s="28" t="s">
        <v>2393</v>
      </c>
      <c r="G712" s="28" t="s">
        <v>2176</v>
      </c>
      <c r="H712" s="28"/>
      <c r="I712" s="28"/>
      <c r="J712" s="28"/>
      <c r="K712" s="28"/>
      <c r="L712" s="28"/>
      <c r="M712" s="28"/>
      <c r="N712" s="28"/>
      <c r="O712" s="28"/>
      <c r="P712" s="28"/>
      <c r="Q712" s="28" t="s">
        <v>716</v>
      </c>
      <c r="R712" s="28"/>
      <c r="S712" s="28"/>
      <c r="T712" s="28"/>
      <c r="U712" s="28"/>
      <c r="V712" s="28"/>
      <c r="W712" s="28"/>
      <c r="X712" s="28"/>
      <c r="Y712" s="28"/>
      <c r="Z712" s="28"/>
      <c r="AA712" s="28"/>
      <c r="AB712" s="28"/>
      <c r="AC712" s="28"/>
      <c r="AD712" s="28"/>
      <c r="AE712" s="28"/>
      <c r="AF712" s="28"/>
    </row>
    <row r="713" spans="1:32" ht="15.75" customHeight="1">
      <c r="A713" s="28" t="s">
        <v>1380</v>
      </c>
      <c r="B713" s="28" t="s">
        <v>2548</v>
      </c>
      <c r="C713" s="28" t="str">
        <f t="shared" si="36"/>
        <v>q713: After your child watches you draw a single circle, ask him/her to make a circle like yours. Do not let him/her trace your circle. Does your child copy you by drawing a circle?</v>
      </c>
      <c r="D713" s="28" t="str">
        <f t="shared" si="37"/>
        <v xml:space="preserve">q713: Nyuma y’uko umwana wawe akwitegereza ushushanya uruziga rumwe, musabe akore uruziga nk’urwawe Ntumureke ngo ashushanyirize mu rwawe Ese umwana yaba akwigana agashushanya uruziga? </v>
      </c>
      <c r="E713" s="28" t="s">
        <v>3878</v>
      </c>
      <c r="F713" s="28" t="s">
        <v>2549</v>
      </c>
      <c r="G713" s="28" t="s">
        <v>2398</v>
      </c>
      <c r="H713" s="28"/>
      <c r="I713" s="28"/>
      <c r="J713" s="28"/>
      <c r="K713" s="28"/>
      <c r="L713" s="28"/>
      <c r="M713" s="28"/>
      <c r="N713" s="28"/>
      <c r="O713" s="28"/>
      <c r="P713" s="28"/>
      <c r="Q713" s="28" t="s">
        <v>716</v>
      </c>
      <c r="R713" s="28"/>
      <c r="S713" s="28"/>
      <c r="T713" s="28"/>
      <c r="U713" s="28"/>
      <c r="V713" s="28"/>
      <c r="W713" s="28"/>
      <c r="X713" s="28"/>
      <c r="Y713" s="28"/>
      <c r="Z713" s="28"/>
      <c r="AA713" s="28"/>
      <c r="AB713" s="28"/>
      <c r="AC713" s="28"/>
      <c r="AD713" s="28"/>
      <c r="AE713" s="28"/>
      <c r="AF713" s="28"/>
    </row>
    <row r="714" spans="1:32" ht="15.75" customHeight="1">
      <c r="A714" s="28" t="s">
        <v>1380</v>
      </c>
      <c r="B714" s="28" t="s">
        <v>2550</v>
      </c>
      <c r="C714" s="28" t="str">
        <f t="shared" si="36"/>
        <v>q714: After your child watches you draw a line from one side of the paper to the other side, ask her to make a line like yours. Do not let your child trace your line. Does your child copy you by drawing a single line in a horizontal direction?</v>
      </c>
      <c r="D714" s="28" t="str">
        <f t="shared" si="37"/>
        <v xml:space="preserve">q714: Nyuma y’uko umwana wawe akwitegereje uriguca umurongo ku rupapuro utambitse, akoresheje ikaramu cg agati, musabe guca umurongo nk’uwo waciye, ntumureke ngo anyuze mu murongo waciye. Umwana ajya yigana uko wabikoze umurongo umwe utambitse? </v>
      </c>
      <c r="E714" s="28" t="s">
        <v>2319</v>
      </c>
      <c r="F714" s="28" t="s">
        <v>2551</v>
      </c>
      <c r="G714" s="28" t="s">
        <v>2321</v>
      </c>
      <c r="H714" s="28"/>
      <c r="I714" s="28"/>
      <c r="J714" s="28"/>
      <c r="K714" s="28"/>
      <c r="L714" s="28"/>
      <c r="M714" s="28"/>
      <c r="N714" s="28"/>
      <c r="O714" s="28"/>
      <c r="P714" s="28"/>
      <c r="Q714" s="28" t="s">
        <v>716</v>
      </c>
      <c r="R714" s="28"/>
      <c r="S714" s="28"/>
      <c r="T714" s="28"/>
      <c r="U714" s="28"/>
      <c r="V714" s="28"/>
      <c r="W714" s="28"/>
      <c r="X714" s="28"/>
      <c r="Y714" s="28"/>
      <c r="Z714" s="28"/>
      <c r="AA714" s="28"/>
      <c r="AB714" s="28"/>
      <c r="AC714" s="28"/>
      <c r="AD714" s="28"/>
      <c r="AE714" s="28"/>
      <c r="AF714" s="28"/>
    </row>
    <row r="715" spans="1:32" ht="15.75" customHeight="1">
      <c r="A715" s="28" t="s">
        <v>1380</v>
      </c>
      <c r="B715" s="28" t="s">
        <v>2552</v>
      </c>
      <c r="C715" s="28" t="str">
        <f t="shared" si="36"/>
        <v>q715: Does your child try to cut paper with child-safe scissors? he/she does not need to cut the paper but must get the blades to open and close while holding the paper with the other hand.</v>
      </c>
      <c r="D715" s="28" t="str">
        <f t="shared" si="37"/>
        <v>q715: Ese umwana wawe agerageza gukata urupapuro n’umukasi? Si ngombwa gukata urupapuro ahubwo reba niba yasamura no akanafunga umukasi anafashe urupapuro mu kindi kiganza.</v>
      </c>
      <c r="E715" s="28" t="s">
        <v>3866</v>
      </c>
      <c r="F715" s="28" t="s">
        <v>2490</v>
      </c>
      <c r="G715" s="28" t="s">
        <v>2491</v>
      </c>
      <c r="H715" s="28" t="s">
        <v>2553</v>
      </c>
      <c r="I715" s="28" t="s">
        <v>2493</v>
      </c>
      <c r="J715" s="28"/>
      <c r="K715" s="28"/>
      <c r="L715" s="28"/>
      <c r="M715" s="28"/>
      <c r="N715" s="28"/>
      <c r="O715" s="28"/>
      <c r="P715" s="28"/>
      <c r="Q715" s="28" t="s">
        <v>716</v>
      </c>
      <c r="R715" s="28"/>
      <c r="S715" s="28"/>
      <c r="T715" s="28"/>
      <c r="U715" s="28"/>
      <c r="V715" s="28"/>
      <c r="W715" s="28"/>
      <c r="X715" s="28"/>
      <c r="Y715" s="28"/>
      <c r="Z715" s="28"/>
      <c r="AA715" s="28"/>
      <c r="AB715" s="28"/>
      <c r="AC715" s="28"/>
      <c r="AD715" s="28"/>
      <c r="AE715" s="28"/>
      <c r="AF715" s="28"/>
    </row>
    <row r="716" spans="1:32" ht="15.75" customHeight="1">
      <c r="A716" s="28" t="s">
        <v>1380</v>
      </c>
      <c r="B716" s="28" t="s">
        <v>2554</v>
      </c>
      <c r="C716" s="28" t="str">
        <f t="shared" si="36"/>
        <v>q716: When drawing, does your child hold a pencil, crayon, or pen between her fingers and thumb like an adult does?</v>
      </c>
      <c r="D716" s="28" t="str">
        <f t="shared" si="37"/>
        <v>q716: Mu gihe ashushanya, ese umwana wawe afatira ikaramu y’igiti cyangwa ikaramu isanzwe hagati y’intoki ze n’igikumwe nk’uko umuntu mukuru abikora?</v>
      </c>
      <c r="E716" s="28" t="s">
        <v>2555</v>
      </c>
      <c r="F716" s="28" t="s">
        <v>2556</v>
      </c>
      <c r="G716" s="28" t="s">
        <v>2557</v>
      </c>
      <c r="H716" s="28"/>
      <c r="I716" s="28"/>
      <c r="J716" s="28"/>
      <c r="K716" s="28"/>
      <c r="L716" s="28"/>
      <c r="M716" s="28"/>
      <c r="N716" s="28"/>
      <c r="O716" s="28"/>
      <c r="P716" s="28"/>
      <c r="Q716" s="28" t="s">
        <v>716</v>
      </c>
      <c r="R716" s="28"/>
      <c r="S716" s="28"/>
      <c r="T716" s="28"/>
      <c r="U716" s="28"/>
      <c r="V716" s="28"/>
      <c r="W716" s="28"/>
      <c r="X716" s="28"/>
      <c r="Y716" s="28"/>
      <c r="Z716" s="28"/>
      <c r="AA716" s="28"/>
      <c r="AB716" s="28"/>
      <c r="AC716" s="28"/>
      <c r="AD716" s="28"/>
      <c r="AE716" s="28"/>
      <c r="AF716" s="28"/>
    </row>
    <row r="717" spans="1:32" ht="15.75" customHeight="1">
      <c r="A717" s="28" t="s">
        <v>1380</v>
      </c>
      <c r="B717" s="28" t="s">
        <v>2558</v>
      </c>
      <c r="C717" s="28" t="str">
        <f t="shared" si="36"/>
        <v>q717: While your child watches, line up four objects like blocks or cars in a row. Does your child copy or imitate you and line up four objects in a row?</v>
      </c>
      <c r="D717" s="28" t="str">
        <f t="shared" si="37"/>
        <v xml:space="preserve">q717: Mu gihe umwana wawe yitegereza, tondeka ibintu 4 yaba udutafari cyangwa utumodoka kumurongo? Ese uwo mwana wawe  ashoboye gusubiramo cyangwa kukwigana atondeka ibintu 4 k'umurongo? </v>
      </c>
      <c r="E717" s="28" t="s">
        <v>2256</v>
      </c>
      <c r="F717" s="28" t="s">
        <v>2559</v>
      </c>
      <c r="G717" s="28" t="s">
        <v>2098</v>
      </c>
      <c r="H717" s="28" t="s">
        <v>2099</v>
      </c>
      <c r="I717" s="28" t="s">
        <v>2100</v>
      </c>
      <c r="J717" s="28"/>
      <c r="K717" s="28"/>
      <c r="L717" s="28"/>
      <c r="M717" s="28"/>
      <c r="N717" s="28"/>
      <c r="O717" s="28"/>
      <c r="P717" s="28"/>
      <c r="Q717" s="28" t="s">
        <v>716</v>
      </c>
      <c r="R717" s="28"/>
      <c r="S717" s="28"/>
      <c r="T717" s="28"/>
      <c r="U717" s="28"/>
      <c r="V717" s="28"/>
      <c r="W717" s="28"/>
      <c r="X717" s="28"/>
      <c r="Y717" s="28"/>
      <c r="Z717" s="28"/>
      <c r="AA717" s="28"/>
      <c r="AB717" s="28"/>
      <c r="AC717" s="28"/>
      <c r="AD717" s="28"/>
      <c r="AE717" s="28"/>
      <c r="AF717" s="28"/>
    </row>
    <row r="718" spans="1:32" ht="15.75" customHeight="1">
      <c r="A718" s="28" t="s">
        <v>1380</v>
      </c>
      <c r="B718" s="28" t="s">
        <v>2560</v>
      </c>
      <c r="C718" s="28" t="str">
        <f t="shared" si="36"/>
        <v>q718: If your child wants something he/she cannot reach, does he/she find a chair or box to stand on to reach it (for example, to get a toy on a counter or to “help” you in the kitchen)?</v>
      </c>
      <c r="D718" s="28" t="str">
        <f t="shared" si="37"/>
        <v>q718: Niba umwana wawe ashaka ikintu adashyikira, ese ashakisha intebe cyangwa agarito ko guhagararaho ngo akigereho?</v>
      </c>
      <c r="E718" s="28" t="s">
        <v>3867</v>
      </c>
      <c r="F718" s="28" t="s">
        <v>2561</v>
      </c>
      <c r="G718" s="28" t="s">
        <v>2103</v>
      </c>
      <c r="H718" s="28"/>
      <c r="I718" s="28"/>
      <c r="J718" s="28"/>
      <c r="K718" s="28"/>
      <c r="L718" s="28"/>
      <c r="M718" s="28"/>
      <c r="N718" s="28"/>
      <c r="O718" s="28"/>
      <c r="P718" s="28"/>
      <c r="Q718" s="28" t="s">
        <v>716</v>
      </c>
      <c r="R718" s="28"/>
      <c r="S718" s="28"/>
      <c r="T718" s="28"/>
      <c r="U718" s="28"/>
      <c r="V718" s="28"/>
      <c r="W718" s="28"/>
      <c r="X718" s="28"/>
      <c r="Y718" s="28"/>
      <c r="Z718" s="28"/>
      <c r="AA718" s="28"/>
      <c r="AB718" s="28"/>
      <c r="AC718" s="28"/>
      <c r="AD718" s="28"/>
      <c r="AE718" s="28"/>
      <c r="AF718" s="28"/>
    </row>
    <row r="719" spans="1:32" ht="15.75" customHeight="1">
      <c r="A719" s="28" t="s">
        <v>1380</v>
      </c>
      <c r="B719" s="28" t="s">
        <v>2562</v>
      </c>
      <c r="C719" s="28" t="str">
        <f t="shared" si="36"/>
        <v>q719: When you point to the figure and ask your child, “What is this?” does your child say a word that means a person or something similar?</v>
      </c>
      <c r="D719" s="28" t="str">
        <f t="shared" si="37"/>
        <v>q719: Igihe utunze urutoki ku gishushanyo hanyuma ukabaza umwana wawe uti “iki ni igiki”, ese avuga ijambo ryerekeza cyangwa risbonaura umuntu cyangwa ikintu bisa?</v>
      </c>
      <c r="E719" s="28" t="s">
        <v>2334</v>
      </c>
      <c r="F719" s="28" t="s">
        <v>2563</v>
      </c>
      <c r="G719" s="28" t="s">
        <v>2336</v>
      </c>
      <c r="H719" s="28" t="s">
        <v>2337</v>
      </c>
      <c r="I719" s="28" t="s">
        <v>2413</v>
      </c>
      <c r="J719" s="28"/>
      <c r="K719" s="28"/>
      <c r="L719" s="28"/>
      <c r="M719" s="28"/>
      <c r="N719" s="28"/>
      <c r="O719" s="28"/>
      <c r="P719" s="28"/>
      <c r="Q719" s="28" t="s">
        <v>716</v>
      </c>
      <c r="R719" s="28"/>
      <c r="S719" s="28"/>
      <c r="T719" s="28"/>
      <c r="U719" s="28"/>
      <c r="V719" s="28" t="s">
        <v>2339</v>
      </c>
      <c r="W719" s="28"/>
      <c r="X719" s="28"/>
      <c r="Y719" s="28"/>
      <c r="Z719" s="28"/>
      <c r="AA719" s="28"/>
      <c r="AB719" s="28"/>
      <c r="AC719" s="28"/>
      <c r="AD719" s="28"/>
      <c r="AE719" s="28"/>
      <c r="AF719" s="28"/>
    </row>
    <row r="720" spans="1:32" ht="15.75" customHeight="1">
      <c r="A720" s="28" t="s">
        <v>1380</v>
      </c>
      <c r="B720" s="28" t="s">
        <v>2564</v>
      </c>
      <c r="C720" s="28" t="str">
        <f t="shared" si="36"/>
        <v>q720: When you say, “Say ‘seven three,’” does your child repeat just the two numbers in the same order? Do not repeat the numbers. If necessary, try another pair of numbers and say, “Say ‘eight two.’” (Your child must repeat just one series of two numbers for you to answer “yes” to this question.)</v>
      </c>
      <c r="D720" s="28" t="str">
        <f t="shared" si="37"/>
        <v>q720: Igihe uvuze uti “vuga ‘karindwi, gatatu”, ese umwana wawe asubiramo neza imibare ibiri ayikurikiranyije neza? Ntusubiremo iyo mibare. Niba ari ngombwa, gerageza indi mibare ibiri, urugero, “ vuga ‘umunani, kabiri’”.</v>
      </c>
      <c r="E720" s="28" t="s">
        <v>2565</v>
      </c>
      <c r="F720" s="28" t="s">
        <v>2416</v>
      </c>
      <c r="G720" s="28" t="s">
        <v>2417</v>
      </c>
      <c r="H720" s="28" t="s">
        <v>2418</v>
      </c>
      <c r="I720" s="28" t="s">
        <v>2505</v>
      </c>
      <c r="J720" s="28"/>
      <c r="K720" s="28"/>
      <c r="L720" s="28"/>
      <c r="M720" s="28"/>
      <c r="N720" s="28"/>
      <c r="O720" s="28"/>
      <c r="P720" s="28"/>
      <c r="Q720" s="28" t="s">
        <v>716</v>
      </c>
      <c r="R720" s="28"/>
      <c r="S720" s="28"/>
      <c r="T720" s="28"/>
      <c r="U720" s="28"/>
      <c r="V720" s="28"/>
      <c r="W720" s="28"/>
      <c r="X720" s="28"/>
      <c r="Y720" s="28"/>
      <c r="Z720" s="28"/>
      <c r="AA720" s="28"/>
      <c r="AB720" s="28"/>
      <c r="AC720" s="28"/>
      <c r="AD720" s="28"/>
      <c r="AE720" s="28"/>
      <c r="AF720" s="28"/>
    </row>
    <row r="721" spans="1:32" ht="15.75" customHeight="1">
      <c r="A721" s="28" t="s">
        <v>1380</v>
      </c>
      <c r="B721" s="28" t="s">
        <v>2566</v>
      </c>
      <c r="C721" s="28" t="str">
        <f t="shared" si="36"/>
        <v>q721: Show your child how to make a bridge with blocks, boxes, or cans, like the example. Does your child copy you by making one like it?</v>
      </c>
      <c r="D721" s="28" t="str">
        <f t="shared" si="37"/>
        <v xml:space="preserve">q721: Ereka umwana wawe uko bakora urutindo/ikiraro yifashishije amatafari, udukarito, cyangwa udukebe, nk’ingero. Ese umwana wawe agusubiriramo agakora urutindo/ikiraro nk’urwo/icyo wakoze? </v>
      </c>
      <c r="E721" s="28" t="s">
        <v>2567</v>
      </c>
      <c r="F721" s="28" t="s">
        <v>2568</v>
      </c>
      <c r="G721" s="28" t="s">
        <v>2569</v>
      </c>
      <c r="H721" s="28"/>
      <c r="I721" s="28"/>
      <c r="J721" s="28"/>
      <c r="K721" s="28"/>
      <c r="L721" s="28"/>
      <c r="M721" s="28"/>
      <c r="N721" s="28"/>
      <c r="O721" s="28"/>
      <c r="P721" s="28"/>
      <c r="Q721" s="28" t="s">
        <v>716</v>
      </c>
      <c r="R721" s="28"/>
      <c r="S721" s="28"/>
      <c r="T721" s="28"/>
      <c r="U721" s="28"/>
      <c r="V721" s="28"/>
      <c r="W721" s="28"/>
      <c r="X721" s="28"/>
      <c r="Y721" s="28"/>
      <c r="Z721" s="28"/>
      <c r="AA721" s="28"/>
      <c r="AB721" s="28"/>
      <c r="AC721" s="28"/>
      <c r="AD721" s="28"/>
      <c r="AE721" s="28"/>
      <c r="AF721" s="28"/>
    </row>
    <row r="722" spans="1:32" ht="15.75" customHeight="1">
      <c r="A722" s="28" t="s">
        <v>1380</v>
      </c>
      <c r="B722" s="28" t="s">
        <v>2570</v>
      </c>
      <c r="C722" s="28" t="str">
        <f t="shared" si="36"/>
        <v>q722: When you say, “Say ‘five eight three,’” does your child repeat just the three numbers in the same order? Do not repeat these numbers. If necessary, try another series of numbers and say, “Say ‘six nine two.’”</v>
      </c>
      <c r="D722" s="28" t="str">
        <f t="shared" si="37"/>
        <v>q722: Igihe uvuze uti “vuga gatanu, umunani, gatatu” ese umwana wawe asubiramo ako kanya iyo mibare 3 mu murongo umwe? Ntumusubiriremo iyo mibare. Niba ari ngombwa gerageza ikindi kiciro cy’imibare “vuga ‘gatandatu, icyenda, kabiri’”.</v>
      </c>
      <c r="E722" s="28" t="s">
        <v>2571</v>
      </c>
      <c r="F722" s="28" t="s">
        <v>2572</v>
      </c>
      <c r="G722" s="28" t="s">
        <v>2573</v>
      </c>
      <c r="H722" s="28" t="s">
        <v>2574</v>
      </c>
      <c r="I722" s="28" t="s">
        <v>2505</v>
      </c>
      <c r="J722" s="28"/>
      <c r="K722" s="28"/>
      <c r="L722" s="28"/>
      <c r="M722" s="28"/>
      <c r="N722" s="28"/>
      <c r="O722" s="28"/>
      <c r="P722" s="28"/>
      <c r="Q722" s="28" t="s">
        <v>716</v>
      </c>
      <c r="R722" s="28"/>
      <c r="S722" s="28"/>
      <c r="T722" s="28"/>
      <c r="U722" s="28"/>
      <c r="V722" s="28"/>
      <c r="W722" s="28"/>
      <c r="X722" s="28"/>
      <c r="Y722" s="28"/>
      <c r="Z722" s="28"/>
      <c r="AA722" s="28"/>
      <c r="AB722" s="28"/>
      <c r="AC722" s="28"/>
      <c r="AD722" s="28"/>
      <c r="AE722" s="28"/>
      <c r="AF722" s="28"/>
    </row>
    <row r="723" spans="1:32" ht="15.75" customHeight="1">
      <c r="A723" s="28" t="s">
        <v>1380</v>
      </c>
      <c r="B723" s="28" t="s">
        <v>2575</v>
      </c>
      <c r="C723" s="28" t="str">
        <f t="shared" si="36"/>
        <v>q723: Does your child use a spoon to feed herself with little spilling?</v>
      </c>
      <c r="D723" s="28" t="str">
        <f t="shared" si="37"/>
        <v xml:space="preserve">q723: Ese umwana wawe akoresha ikiyiko mu kwigaburira hanyuma hameneka duke? </v>
      </c>
      <c r="E723" s="28" t="s">
        <v>2428</v>
      </c>
      <c r="F723" s="28" t="s">
        <v>2429</v>
      </c>
      <c r="G723" s="28" t="s">
        <v>2430</v>
      </c>
      <c r="H723" s="28"/>
      <c r="I723" s="28"/>
      <c r="J723" s="28"/>
      <c r="K723" s="28"/>
      <c r="L723" s="28"/>
      <c r="M723" s="28"/>
      <c r="N723" s="28"/>
      <c r="O723" s="28"/>
      <c r="P723" s="28"/>
      <c r="Q723" s="28" t="s">
        <v>716</v>
      </c>
      <c r="R723" s="28"/>
      <c r="S723" s="28"/>
      <c r="T723" s="28"/>
      <c r="U723" s="28"/>
      <c r="V723" s="28"/>
      <c r="W723" s="28"/>
      <c r="X723" s="28"/>
      <c r="Y723" s="28"/>
      <c r="Z723" s="28"/>
      <c r="AA723" s="28"/>
      <c r="AB723" s="28"/>
      <c r="AC723" s="28"/>
      <c r="AD723" s="28"/>
      <c r="AE723" s="28"/>
      <c r="AF723" s="28"/>
    </row>
    <row r="724" spans="1:32" ht="15.75" customHeight="1">
      <c r="A724" s="28" t="s">
        <v>1380</v>
      </c>
      <c r="B724" s="28" t="s">
        <v>2576</v>
      </c>
      <c r="C724" s="28" t="str">
        <f t="shared" si="36"/>
        <v>q724: Does your child push a little wagon, stroller, or toy on wheels, steering it around objects and backing out of corners if he/she cannot turn?</v>
      </c>
      <c r="D724" s="28" t="str">
        <f t="shared" si="37"/>
        <v xml:space="preserve">q724: Ese umwana wawe asunika akanyabiziga gato, nk’akagurudumu, agakinisho kagenda cyangwa ikindi gikinisho gifite amapine akiyobora impande abererekera ibikoresho ava mu nguni iyo idashobora guhindukira? </v>
      </c>
      <c r="E724" s="28" t="s">
        <v>3865</v>
      </c>
      <c r="F724" s="28" t="s">
        <v>2512</v>
      </c>
      <c r="G724" s="28" t="s">
        <v>2200</v>
      </c>
      <c r="H724" s="28"/>
      <c r="I724" s="28"/>
      <c r="J724" s="28"/>
      <c r="K724" s="28"/>
      <c r="L724" s="28"/>
      <c r="M724" s="28"/>
      <c r="N724" s="28"/>
      <c r="O724" s="28"/>
      <c r="P724" s="28"/>
      <c r="Q724" s="28" t="s">
        <v>716</v>
      </c>
      <c r="R724" s="28"/>
      <c r="S724" s="28"/>
      <c r="T724" s="28"/>
      <c r="U724" s="28"/>
      <c r="V724" s="28"/>
      <c r="W724" s="28"/>
      <c r="X724" s="28"/>
      <c r="Y724" s="28"/>
      <c r="Z724" s="28"/>
      <c r="AA724" s="28"/>
      <c r="AB724" s="28"/>
      <c r="AC724" s="28"/>
      <c r="AD724" s="28"/>
      <c r="AE724" s="28"/>
      <c r="AF724" s="28"/>
    </row>
    <row r="725" spans="1:32" ht="15.75" customHeight="1">
      <c r="A725" s="28" t="s">
        <v>1380</v>
      </c>
      <c r="B725" s="28" t="s">
        <v>2577</v>
      </c>
      <c r="C725" s="28" t="str">
        <f t="shared" si="36"/>
        <v>q725: When your child is looking in a mirror and you ask, “Who is in the mirror?” does your child say either “me” or her own name?</v>
      </c>
      <c r="D725" s="28" t="str">
        <f t="shared" si="37"/>
        <v xml:space="preserve">q725: Igihe umwana wawe yireba mu ndorerwamo ukamubaza uti “Ni nde uri mu ndorerwamo” ese aravuga ati “ni jyewe” cyangwa akavuga izina rye bwite? </v>
      </c>
      <c r="E725" s="28" t="s">
        <v>2439</v>
      </c>
      <c r="F725" s="28" t="s">
        <v>2578</v>
      </c>
      <c r="G725" s="28" t="s">
        <v>2441</v>
      </c>
      <c r="H725" s="28" t="s">
        <v>1474</v>
      </c>
      <c r="I725" s="28" t="s">
        <v>1475</v>
      </c>
      <c r="J725" s="28"/>
      <c r="K725" s="28"/>
      <c r="L725" s="28"/>
      <c r="M725" s="28"/>
      <c r="N725" s="28"/>
      <c r="O725" s="28"/>
      <c r="P725" s="28"/>
      <c r="Q725" s="28" t="s">
        <v>716</v>
      </c>
      <c r="R725" s="28"/>
      <c r="S725" s="28"/>
      <c r="T725" s="28"/>
      <c r="U725" s="28"/>
      <c r="V725" s="28"/>
      <c r="W725" s="28"/>
      <c r="X725" s="28"/>
      <c r="Y725" s="28"/>
      <c r="Z725" s="28"/>
      <c r="AA725" s="28"/>
      <c r="AB725" s="28"/>
      <c r="AC725" s="28"/>
      <c r="AD725" s="28"/>
      <c r="AE725" s="28"/>
      <c r="AF725" s="28"/>
    </row>
    <row r="726" spans="1:32" ht="15.75" customHeight="1">
      <c r="A726" s="28" t="s">
        <v>1380</v>
      </c>
      <c r="B726" s="28" t="s">
        <v>2579</v>
      </c>
      <c r="C726" s="28" t="str">
        <f t="shared" si="36"/>
        <v>q726: Can your child put on a coat, jacket, or shirt by himself?</v>
      </c>
      <c r="D726" s="28" t="str">
        <f t="shared" si="37"/>
        <v xml:space="preserve">q726: Ese umwana wawe yiyambika ikoti, ijaketi cyangwa ishati we ubwe? </v>
      </c>
      <c r="E726" s="28" t="s">
        <v>2351</v>
      </c>
      <c r="F726" s="28" t="s">
        <v>2352</v>
      </c>
      <c r="G726" s="28" t="s">
        <v>2353</v>
      </c>
      <c r="H726" s="28"/>
      <c r="I726" s="28"/>
      <c r="J726" s="28"/>
      <c r="K726" s="28"/>
      <c r="L726" s="28"/>
      <c r="M726" s="28"/>
      <c r="N726" s="28"/>
      <c r="O726" s="28"/>
      <c r="P726" s="28"/>
      <c r="Q726" s="28" t="s">
        <v>716</v>
      </c>
      <c r="R726" s="28"/>
      <c r="S726" s="28"/>
      <c r="T726" s="28"/>
      <c r="U726" s="28"/>
      <c r="V726" s="28"/>
      <c r="W726" s="28"/>
      <c r="X726" s="28"/>
      <c r="Y726" s="28"/>
      <c r="Z726" s="28"/>
      <c r="AA726" s="28"/>
      <c r="AB726" s="28"/>
      <c r="AC726" s="28"/>
      <c r="AD726" s="28"/>
      <c r="AE726" s="28"/>
      <c r="AF726" s="28"/>
    </row>
    <row r="727" spans="1:32" ht="15.75" customHeight="1">
      <c r="A727" s="28" t="s">
        <v>1380</v>
      </c>
      <c r="B727" s="28" t="s">
        <v>2580</v>
      </c>
      <c r="C727" s="28" t="str">
        <f t="shared" si="36"/>
        <v>q727: Using these exact words, ask your child, “Are you a girl or a boy?” Does your child answer correctly?</v>
      </c>
      <c r="D727" s="28" t="str">
        <f t="shared" si="37"/>
        <v xml:space="preserve">q727: Ukoresheje amagambo nyayo baza, umwana wawe uti “uri umukobwa cyangwa umuhungu?” Ese umwana wawe agusubiza icyo ari cyo atibeshye? </v>
      </c>
      <c r="E727" s="28" t="s">
        <v>2519</v>
      </c>
      <c r="F727" s="28" t="s">
        <v>2520</v>
      </c>
      <c r="G727" s="28" t="s">
        <v>2521</v>
      </c>
      <c r="H727" s="28"/>
      <c r="I727" s="28"/>
      <c r="J727" s="28"/>
      <c r="K727" s="28"/>
      <c r="L727" s="28"/>
      <c r="M727" s="28"/>
      <c r="N727" s="28"/>
      <c r="O727" s="28"/>
      <c r="P727" s="28"/>
      <c r="Q727" s="28" t="s">
        <v>716</v>
      </c>
      <c r="R727" s="28"/>
      <c r="S727" s="28"/>
      <c r="T727" s="28"/>
      <c r="U727" s="28"/>
      <c r="V727" s="28"/>
      <c r="W727" s="28"/>
      <c r="X727" s="28"/>
      <c r="Y727" s="28"/>
      <c r="Z727" s="28"/>
      <c r="AA727" s="28"/>
      <c r="AB727" s="28"/>
      <c r="AC727" s="28"/>
      <c r="AD727" s="28"/>
      <c r="AE727" s="28"/>
      <c r="AF727" s="28"/>
    </row>
    <row r="728" spans="1:32" ht="15.75" customHeight="1">
      <c r="A728" s="28" t="s">
        <v>1380</v>
      </c>
      <c r="B728" s="28" t="s">
        <v>2581</v>
      </c>
      <c r="C728" s="28" t="str">
        <f t="shared" si="36"/>
        <v>q728: Does your child take turns by waiting while another child or adult takes a turn?</v>
      </c>
      <c r="D728" s="28" t="str">
        <f t="shared" si="37"/>
        <v>q728: Ese umwana ajya azenguruka mu gihe ategereje undi mwana cyangwa umuntu mukuru uri gukora ikintu runaka?</v>
      </c>
      <c r="E728" s="28" t="s">
        <v>2582</v>
      </c>
      <c r="F728" s="28" t="s">
        <v>2583</v>
      </c>
      <c r="G728" s="28" t="s">
        <v>2584</v>
      </c>
      <c r="H728" s="28"/>
      <c r="I728" s="28"/>
      <c r="J728" s="28"/>
      <c r="K728" s="28"/>
      <c r="L728" s="28"/>
      <c r="M728" s="28"/>
      <c r="N728" s="28"/>
      <c r="O728" s="28"/>
      <c r="P728" s="28"/>
      <c r="Q728" s="28" t="s">
        <v>716</v>
      </c>
      <c r="R728" s="28"/>
      <c r="S728" s="28"/>
      <c r="T728" s="28"/>
      <c r="U728" s="28"/>
      <c r="V728" s="28"/>
      <c r="W728" s="28"/>
      <c r="X728" s="28"/>
      <c r="Y728" s="28"/>
      <c r="Z728" s="28"/>
      <c r="AA728" s="28"/>
      <c r="AB728" s="28"/>
      <c r="AC728" s="28"/>
      <c r="AD728" s="28"/>
      <c r="AE728" s="28"/>
      <c r="AF728" s="28"/>
    </row>
    <row r="729" spans="1:32" ht="15.75" customHeight="1">
      <c r="A729" s="28" t="s">
        <v>572</v>
      </c>
      <c r="B729" s="28" t="s">
        <v>2522</v>
      </c>
      <c r="C729" s="28" t="str">
        <f t="shared" si="36"/>
        <v xml:space="preserve">q729: </v>
      </c>
      <c r="D729" s="28" t="str">
        <f t="shared" si="37"/>
        <v xml:space="preserve">q729: </v>
      </c>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c r="AE729" s="28"/>
      <c r="AF729" s="28"/>
    </row>
    <row r="730" spans="1:32" ht="15.75" customHeight="1">
      <c r="A730" s="28" t="s">
        <v>568</v>
      </c>
      <c r="B730" s="28" t="s">
        <v>2585</v>
      </c>
      <c r="C730" s="28" t="str">
        <f t="shared" si="36"/>
        <v>q730: Module 3.16 ASQ - 42 month (asq42)</v>
      </c>
      <c r="D730" s="28" t="str">
        <f t="shared" si="37"/>
        <v>q730: Module 3.16 ASQ - 42 month (asq42)</v>
      </c>
      <c r="E730" s="28" t="s">
        <v>2586</v>
      </c>
      <c r="F730" s="28" t="s">
        <v>2586</v>
      </c>
      <c r="G730" s="28"/>
      <c r="H730" s="28"/>
      <c r="I730" s="28"/>
      <c r="J730" s="28"/>
      <c r="K730" s="28"/>
      <c r="L730" s="28"/>
      <c r="M730" s="28"/>
      <c r="N730" s="28"/>
      <c r="O730" s="28" t="s">
        <v>2587</v>
      </c>
      <c r="P730" s="28"/>
      <c r="Q730" s="28"/>
      <c r="R730" s="28"/>
      <c r="S730" s="28"/>
      <c r="T730" s="28"/>
      <c r="U730" s="28"/>
      <c r="V730" s="28"/>
      <c r="W730" s="28"/>
      <c r="X730" s="28"/>
      <c r="Y730" s="28"/>
      <c r="Z730" s="28"/>
      <c r="AA730" s="28"/>
      <c r="AB730" s="28"/>
      <c r="AC730" s="28"/>
      <c r="AD730" s="28" t="s">
        <v>2588</v>
      </c>
      <c r="AE730" s="28"/>
      <c r="AF730" s="28"/>
    </row>
    <row r="731" spans="1:32" ht="15.75" customHeight="1">
      <c r="A731" s="28" t="s">
        <v>449</v>
      </c>
      <c r="B731" s="28" t="s">
        <v>2589</v>
      </c>
      <c r="C731" s="28" t="str">
        <f t="shared" si="36"/>
        <v>q731: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731" s="28" t="str">
        <f t="shared" si="37"/>
        <v xml:space="preserve">q731: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731" s="28" t="s">
        <v>1377</v>
      </c>
      <c r="F731" s="28" t="s">
        <v>1378</v>
      </c>
      <c r="G731" s="28" t="s">
        <v>2590</v>
      </c>
      <c r="H731" s="28"/>
      <c r="I731" s="28"/>
      <c r="J731" s="28"/>
      <c r="K731" s="28"/>
      <c r="L731" s="28"/>
      <c r="M731" s="28"/>
      <c r="N731" s="28"/>
      <c r="O731" s="28"/>
      <c r="P731" s="28"/>
      <c r="Q731" s="28" t="s">
        <v>855</v>
      </c>
      <c r="R731" s="28"/>
      <c r="S731" s="28"/>
      <c r="T731" s="28"/>
      <c r="U731" s="28"/>
      <c r="V731" s="28"/>
      <c r="W731" s="28"/>
      <c r="X731" s="28"/>
      <c r="Y731" s="28"/>
      <c r="Z731" s="28"/>
      <c r="AA731" s="28"/>
      <c r="AB731" s="28"/>
      <c r="AC731" s="28"/>
      <c r="AD731" s="28"/>
      <c r="AE731" s="28"/>
      <c r="AF731" s="28"/>
    </row>
    <row r="732" spans="1:32" ht="15.75" customHeight="1">
      <c r="A732" s="28" t="s">
        <v>1380</v>
      </c>
      <c r="B732" s="28" t="s">
        <v>2591</v>
      </c>
      <c r="C732" s="28" t="str">
        <f t="shared" si="36"/>
        <v>q732: Without giving your child help by pointing or using gestures, ask him/her to “put the book on the table” and “put the shoe under the chair.” Does your child carry out both of these directions correctly?</v>
      </c>
      <c r="D732" s="28" t="str">
        <f t="shared" si="37"/>
        <v>q732: Nta kumufasha ukoresheje gutunga urutoki cyangwa ukoresheje ibimenyetso umusaba “gushyira igitabo ku meza” no “gushyira inkweto mu nsi y’intebe”? Ese umwana wawe akora ibyo bikorwa byombi neza nk’uko wabimusabye?</v>
      </c>
      <c r="E732" s="28" t="s">
        <v>3879</v>
      </c>
      <c r="F732" s="28" t="s">
        <v>2366</v>
      </c>
      <c r="G732" s="28" t="s">
        <v>2292</v>
      </c>
      <c r="H732" s="28"/>
      <c r="I732" s="28"/>
      <c r="J732" s="28"/>
      <c r="K732" s="28"/>
      <c r="L732" s="28"/>
      <c r="M732" s="28"/>
      <c r="N732" s="28"/>
      <c r="O732" s="28"/>
      <c r="P732" s="28"/>
      <c r="Q732" s="28" t="s">
        <v>716</v>
      </c>
      <c r="R732" s="28"/>
      <c r="S732" s="28"/>
      <c r="T732" s="28"/>
      <c r="U732" s="28"/>
      <c r="V732" s="28"/>
      <c r="W732" s="28"/>
      <c r="X732" s="28"/>
      <c r="Y732" s="28"/>
      <c r="Z732" s="28"/>
      <c r="AA732" s="28"/>
      <c r="AB732" s="28"/>
      <c r="AC732" s="28"/>
      <c r="AD732" s="28"/>
      <c r="AE732" s="28"/>
      <c r="AF732" s="28"/>
    </row>
    <row r="733" spans="1:32" ht="15.75" customHeight="1">
      <c r="A733" s="28" t="s">
        <v>1380</v>
      </c>
      <c r="B733" s="28" t="s">
        <v>2592</v>
      </c>
      <c r="C733" s="28" t="str">
        <f t="shared" si="36"/>
        <v>q733: When looking at a picture book, does your child tell you what is happening or what action is taking place in the picture (for example, “bark- ing,” “running,” “eating,” or “crying”)? You may ask, “What is the dog (or boy) doing?”</v>
      </c>
      <c r="D733" s="28" t="str">
        <f t="shared" si="37"/>
        <v>q733: Igihe mureba mu gitabo cy’amashusho, ese umwana wawe akubwira ibirimo kuba cyangwa ibikorwa biri muri iryo shusho (urugero: “kumoka kw’imbwa”, “kwirukanka”, “kurya” cyangwa “kurira”)? Ushobora kubaza uti “Ni iki imbwa (cyangwa umuhungu) irimo/arimo gukora?”</v>
      </c>
      <c r="E733" s="28" t="s">
        <v>2593</v>
      </c>
      <c r="F733" s="28" t="s">
        <v>2369</v>
      </c>
      <c r="G733" s="28" t="s">
        <v>2370</v>
      </c>
      <c r="H733" s="28"/>
      <c r="I733" s="28"/>
      <c r="J733" s="28"/>
      <c r="K733" s="28"/>
      <c r="L733" s="28"/>
      <c r="M733" s="28"/>
      <c r="N733" s="28"/>
      <c r="O733" s="28"/>
      <c r="P733" s="28"/>
      <c r="Q733" s="28" t="s">
        <v>716</v>
      </c>
      <c r="R733" s="28"/>
      <c r="S733" s="28"/>
      <c r="T733" s="28"/>
      <c r="U733" s="28"/>
      <c r="V733" s="28"/>
      <c r="W733" s="28"/>
      <c r="X733" s="28"/>
      <c r="Y733" s="28"/>
      <c r="Z733" s="28"/>
      <c r="AA733" s="28"/>
      <c r="AB733" s="28"/>
      <c r="AC733" s="28"/>
      <c r="AD733" s="28"/>
      <c r="AE733" s="28"/>
      <c r="AF733" s="28"/>
    </row>
    <row r="734" spans="1:32" ht="15.75" customHeight="1">
      <c r="A734" s="28" t="s">
        <v>1380</v>
      </c>
      <c r="B734" s="28" t="s">
        <v>2594</v>
      </c>
      <c r="C734" s="28" t="str">
        <f t="shared" si="36"/>
        <v>q734: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D734" s="28" t="str">
        <f t="shared" si="37"/>
        <v xml:space="preserve">q734: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E734" s="28" t="s">
        <v>2595</v>
      </c>
      <c r="F734" s="28" t="s">
        <v>2458</v>
      </c>
      <c r="G734" s="28" t="s">
        <v>2459</v>
      </c>
      <c r="H734" s="28"/>
      <c r="I734" s="28"/>
      <c r="J734" s="28"/>
      <c r="K734" s="28"/>
      <c r="L734" s="28"/>
      <c r="M734" s="28"/>
      <c r="N734" s="28"/>
      <c r="O734" s="28"/>
      <c r="P734" s="28"/>
      <c r="Q734" s="28" t="s">
        <v>716</v>
      </c>
      <c r="R734" s="28"/>
      <c r="S734" s="28"/>
      <c r="T734" s="28"/>
      <c r="U734" s="28"/>
      <c r="V734" s="28"/>
      <c r="W734" s="28"/>
      <c r="X734" s="28"/>
      <c r="Y734" s="28"/>
      <c r="Z734" s="28"/>
      <c r="AA734" s="28"/>
      <c r="AB734" s="28"/>
      <c r="AC734" s="28"/>
      <c r="AD734" s="28"/>
      <c r="AE734" s="28"/>
      <c r="AF734" s="28"/>
    </row>
    <row r="735" spans="1:32" ht="15.75" customHeight="1">
      <c r="A735" s="28" t="s">
        <v>1380</v>
      </c>
      <c r="B735" s="28" t="s">
        <v>2596</v>
      </c>
      <c r="C735" s="28" t="str">
        <f t="shared" si="36"/>
        <v>q735: When you ask, “What is your name?” does your child say both her first and last names?</v>
      </c>
      <c r="D735" s="28" t="str">
        <f t="shared" si="37"/>
        <v xml:space="preserve">q735: Igihe umubajije “Witwa nde?” ese umwana wawe akubwira amazina ye yose? </v>
      </c>
      <c r="E735" s="28" t="s">
        <v>2534</v>
      </c>
      <c r="F735" s="28" t="s">
        <v>2535</v>
      </c>
      <c r="G735" s="28" t="s">
        <v>2462</v>
      </c>
      <c r="H735" s="28"/>
      <c r="I735" s="28"/>
      <c r="J735" s="28"/>
      <c r="K735" s="28"/>
      <c r="L735" s="28"/>
      <c r="M735" s="28"/>
      <c r="N735" s="28"/>
      <c r="O735" s="28"/>
      <c r="P735" s="28"/>
      <c r="Q735" s="28" t="s">
        <v>716</v>
      </c>
      <c r="R735" s="28"/>
      <c r="S735" s="28"/>
      <c r="T735" s="28"/>
      <c r="U735" s="28"/>
      <c r="V735" s="28"/>
      <c r="W735" s="28"/>
      <c r="X735" s="28"/>
      <c r="Y735" s="28"/>
      <c r="Z735" s="28"/>
      <c r="AA735" s="28"/>
      <c r="AB735" s="28"/>
      <c r="AC735" s="28"/>
      <c r="AD735" s="28"/>
      <c r="AE735" s="28"/>
      <c r="AF735" s="28"/>
    </row>
    <row r="736" spans="1:32" ht="15.75" customHeight="1">
      <c r="A736" s="28" t="s">
        <v>1380</v>
      </c>
      <c r="B736" s="28" t="s">
        <v>2597</v>
      </c>
      <c r="C736" s="28" t="str">
        <f t="shared" si="36"/>
        <v>q736: Without your giving help by pointing or repeating directions, does your child follow three directions that are unrelated to one another? Give all three directions before your child starts. For example, you may ask your child, “Clap your hands, walk to the door, and sit down,” or “Give me the pen, open the book, and stand up.”</v>
      </c>
      <c r="D736" s="28" t="str">
        <f t="shared" si="37"/>
        <v>q736: Nta kumuha ubufasha bwawe mu ngo umwerekere cyangwa ngo usubiremo, ese umwana wawe akurikiza amabwiriza atatu anyuranye? Mubwire ayo mabwiriza atatu mbere y’uko atangira. Urugero ushobora gusaba umwana wawe “Koma mu mashyi, jya ku rugi, icara hasi”, cyangwa “Mpa ikaramu, fungura igitabo, haguruka.”</v>
      </c>
      <c r="E736" s="28" t="s">
        <v>2598</v>
      </c>
      <c r="F736" s="28" t="s">
        <v>2599</v>
      </c>
      <c r="G736" s="28" t="s">
        <v>2600</v>
      </c>
      <c r="H736" s="28"/>
      <c r="I736" s="28"/>
      <c r="J736" s="28"/>
      <c r="K736" s="28"/>
      <c r="L736" s="28"/>
      <c r="M736" s="28"/>
      <c r="N736" s="28"/>
      <c r="O736" s="28"/>
      <c r="P736" s="28"/>
      <c r="Q736" s="28" t="s">
        <v>716</v>
      </c>
      <c r="R736" s="28"/>
      <c r="S736" s="28"/>
      <c r="T736" s="28"/>
      <c r="U736" s="28"/>
      <c r="V736" s="28"/>
      <c r="W736" s="28"/>
      <c r="X736" s="28"/>
      <c r="Y736" s="28"/>
      <c r="Z736" s="28"/>
      <c r="AA736" s="28"/>
      <c r="AB736" s="28"/>
      <c r="AC736" s="28"/>
      <c r="AD736" s="28"/>
      <c r="AE736" s="28"/>
      <c r="AF736" s="28"/>
    </row>
    <row r="737" spans="1:32" ht="15.75" customHeight="1">
      <c r="A737" s="28" t="s">
        <v>1380</v>
      </c>
      <c r="B737" s="28" t="s">
        <v>2601</v>
      </c>
      <c r="C737" s="28" t="str">
        <f t="shared" si="36"/>
        <v>q737: Does your child use all of the words in a sentence (for example, “a,” “the,” “am,” “is,” and “are”) to make complete sentences, such as “I am going to the park,” or “Is there a toy to play with?” or “Are you coming, too?”</v>
      </c>
      <c r="D737" s="28" t="str">
        <f t="shared" si="37"/>
        <v xml:space="preserve">q737: Ese umwana wawe akoresha amagambo yose mu nteruro? (Urugero: “umu/iki”, “ndi”,"ni",“turi”, “bari”) mu gihe ari kuvuga interuro zuzuye nka “ndi umuhungu”, “ndi umukobwa”, “ni umuhungu”, “ ni umukobwa”, “turi abakobwa”, “turi abahungu”, “haba hari igikinisho nakinisha?”, “Ese nawe uraje” </v>
      </c>
      <c r="E737" s="28" t="s">
        <v>2602</v>
      </c>
      <c r="F737" s="28" t="s">
        <v>2603</v>
      </c>
      <c r="G737" s="28" t="s">
        <v>2604</v>
      </c>
      <c r="H737" s="28"/>
      <c r="I737" s="28"/>
      <c r="J737" s="28"/>
      <c r="K737" s="28"/>
      <c r="L737" s="28"/>
      <c r="M737" s="28"/>
      <c r="N737" s="28"/>
      <c r="O737" s="28"/>
      <c r="P737" s="28"/>
      <c r="Q737" s="28" t="s">
        <v>716</v>
      </c>
      <c r="R737" s="28"/>
      <c r="S737" s="28"/>
      <c r="T737" s="28"/>
      <c r="U737" s="28"/>
      <c r="V737" s="28"/>
      <c r="W737" s="28"/>
      <c r="X737" s="28"/>
      <c r="Y737" s="28"/>
      <c r="Z737" s="28"/>
      <c r="AA737" s="28"/>
      <c r="AB737" s="28"/>
      <c r="AC737" s="28"/>
      <c r="AD737" s="28"/>
      <c r="AE737" s="28"/>
      <c r="AF737" s="28"/>
    </row>
    <row r="738" spans="1:32" ht="15.75" customHeight="1">
      <c r="A738" s="28" t="s">
        <v>1380</v>
      </c>
      <c r="B738" s="28" t="s">
        <v>2605</v>
      </c>
      <c r="C738" s="28" t="str">
        <f t="shared" si="36"/>
        <v xml:space="preserve">q738: Does your child walk up stairs, using only one foot on each stair? he/she may hold onto the railing or wall. </v>
      </c>
      <c r="D738" s="28" t="str">
        <f t="shared" si="37"/>
        <v>q738: Ese umwana wawe azamuka ku kabaraza cyangwa ku kagunguzi akoresha gusa ukuguru kumwe kuri buri baraza/kagunguzi/esikariye? Ashobora gufata ku dukikizangazi cyangwa ku rukuta.</v>
      </c>
      <c r="E738" s="28" t="s">
        <v>3868</v>
      </c>
      <c r="F738" s="28" t="s">
        <v>2469</v>
      </c>
      <c r="G738" s="28" t="s">
        <v>2470</v>
      </c>
      <c r="H738" s="28" t="s">
        <v>2471</v>
      </c>
      <c r="I738" s="28" t="s">
        <v>2472</v>
      </c>
      <c r="J738" s="28"/>
      <c r="K738" s="28"/>
      <c r="L738" s="28"/>
      <c r="M738" s="28"/>
      <c r="N738" s="28"/>
      <c r="O738" s="28"/>
      <c r="P738" s="28"/>
      <c r="Q738" s="28" t="s">
        <v>716</v>
      </c>
      <c r="R738" s="28"/>
      <c r="S738" s="28"/>
      <c r="T738" s="28"/>
      <c r="U738" s="28"/>
      <c r="V738" s="28"/>
      <c r="W738" s="28"/>
      <c r="X738" s="28"/>
      <c r="Y738" s="28"/>
      <c r="Z738" s="28"/>
      <c r="AA738" s="28"/>
      <c r="AB738" s="28"/>
      <c r="AC738" s="28"/>
      <c r="AD738" s="28"/>
      <c r="AE738" s="28"/>
      <c r="AF738" s="28"/>
    </row>
    <row r="739" spans="1:32" ht="15.75" customHeight="1">
      <c r="A739" s="28" t="s">
        <v>1380</v>
      </c>
      <c r="B739" s="28" t="s">
        <v>2606</v>
      </c>
      <c r="C739" s="28" t="str">
        <f t="shared" si="36"/>
        <v>q739: Does your child stand on one foot for about 1 second without holding onto anything?</v>
      </c>
      <c r="D739" s="28" t="str">
        <f t="shared" si="37"/>
        <v>q739: Ese umwana wawe ahagarara ku kaguru kamwe mu gihe cy’ isogonda imwe nta gufata ku kintu icyo ari cyo cyose?</v>
      </c>
      <c r="E739" s="28" t="s">
        <v>2385</v>
      </c>
      <c r="F739" s="28" t="s">
        <v>2386</v>
      </c>
      <c r="G739" s="28" t="s">
        <v>2387</v>
      </c>
      <c r="H739" s="28"/>
      <c r="I739" s="28"/>
      <c r="J739" s="28"/>
      <c r="K739" s="28"/>
      <c r="L739" s="28"/>
      <c r="M739" s="28"/>
      <c r="N739" s="28"/>
      <c r="O739" s="28"/>
      <c r="P739" s="28"/>
      <c r="Q739" s="28" t="s">
        <v>716</v>
      </c>
      <c r="R739" s="28"/>
      <c r="S739" s="28"/>
      <c r="T739" s="28"/>
      <c r="U739" s="28"/>
      <c r="V739" s="28"/>
      <c r="W739" s="28"/>
      <c r="X739" s="28"/>
      <c r="Y739" s="28"/>
      <c r="Z739" s="28"/>
      <c r="AA739" s="28"/>
      <c r="AB739" s="28"/>
      <c r="AC739" s="28"/>
      <c r="AD739" s="28"/>
      <c r="AE739" s="28"/>
      <c r="AF739" s="28"/>
    </row>
    <row r="740" spans="1:32" ht="15.75" customHeight="1">
      <c r="A740" s="28" t="s">
        <v>1380</v>
      </c>
      <c r="B740" s="28" t="s">
        <v>2607</v>
      </c>
      <c r="C740" s="28" t="str">
        <f t="shared" si="36"/>
        <v>q740: While standing, does your child throw a ball overhand by raising his/her arm to shoulder height and throwing the ball forward?</v>
      </c>
      <c r="D740" s="28" t="str">
        <f t="shared" si="37"/>
        <v>q740: Mu gihe ahagaze, ese umwana wawe ajugunya umupira yazamuye ukuboko ku buryo kuringanira n’urutugu akajugunya umupira imbere.</v>
      </c>
      <c r="E740" s="28" t="s">
        <v>3913</v>
      </c>
      <c r="F740" s="28" t="s">
        <v>2476</v>
      </c>
      <c r="G740" s="28" t="s">
        <v>2477</v>
      </c>
      <c r="H740" s="28" t="s">
        <v>2478</v>
      </c>
      <c r="I740" s="28" t="s">
        <v>2479</v>
      </c>
      <c r="J740" s="28"/>
      <c r="K740" s="28"/>
      <c r="L740" s="28"/>
      <c r="M740" s="28"/>
      <c r="N740" s="28"/>
      <c r="O740" s="28"/>
      <c r="P740" s="28"/>
      <c r="Q740" s="28" t="s">
        <v>716</v>
      </c>
      <c r="R740" s="28"/>
      <c r="S740" s="28"/>
      <c r="T740" s="28"/>
      <c r="U740" s="28"/>
      <c r="V740" s="28"/>
      <c r="W740" s="28"/>
      <c r="X740" s="28"/>
      <c r="Y740" s="28"/>
      <c r="Z740" s="28"/>
      <c r="AA740" s="28"/>
      <c r="AB740" s="28"/>
      <c r="AC740" s="28"/>
      <c r="AD740" s="28"/>
      <c r="AE740" s="28"/>
      <c r="AF740" s="28"/>
    </row>
    <row r="741" spans="1:32" ht="15.75" customHeight="1">
      <c r="A741" s="28" t="s">
        <v>1380</v>
      </c>
      <c r="B741" s="28" t="s">
        <v>2608</v>
      </c>
      <c r="C741" s="28" t="str">
        <f t="shared" si="36"/>
        <v>q741: Does your child jump forward at least 15 centimeters (6 inches) with both feet leaving the ground at the same time?</v>
      </c>
      <c r="D741" s="28" t="str">
        <f t="shared" si="37"/>
        <v>q741: Ese umwana wawe asimbuka ajya imbere nibura sentimetero 15, ibirenge bye byombi byaviriye hasi rimwe?</v>
      </c>
      <c r="E741" s="28" t="s">
        <v>2609</v>
      </c>
      <c r="F741" s="28" t="s">
        <v>2610</v>
      </c>
      <c r="G741" s="28" t="s">
        <v>2303</v>
      </c>
      <c r="H741" s="28"/>
      <c r="I741" s="28"/>
      <c r="J741" s="28"/>
      <c r="K741" s="28"/>
      <c r="L741" s="28"/>
      <c r="M741" s="28"/>
      <c r="N741" s="28"/>
      <c r="O741" s="28"/>
      <c r="P741" s="28"/>
      <c r="Q741" s="28" t="s">
        <v>716</v>
      </c>
      <c r="R741" s="28"/>
      <c r="S741" s="28"/>
      <c r="T741" s="28"/>
      <c r="U741" s="28"/>
      <c r="V741" s="28"/>
      <c r="W741" s="28"/>
      <c r="X741" s="28"/>
      <c r="Y741" s="28"/>
      <c r="Z741" s="28"/>
      <c r="AA741" s="28"/>
      <c r="AB741" s="28"/>
      <c r="AC741" s="28"/>
      <c r="AD741" s="28"/>
      <c r="AE741" s="28"/>
      <c r="AF741" s="28"/>
    </row>
    <row r="742" spans="1:32" ht="15.75" customHeight="1">
      <c r="A742" s="28" t="s">
        <v>1380</v>
      </c>
      <c r="B742" s="28" t="s">
        <v>2611</v>
      </c>
      <c r="C742" s="28" t="str">
        <f t="shared" si="36"/>
        <v>q742: Does your child catch a large ball with both hands?</v>
      </c>
      <c r="D742" s="28" t="str">
        <f t="shared" si="37"/>
        <v xml:space="preserve">q742: Ese umwana wawe asama umupira munini n'ibiganza byombi? </v>
      </c>
      <c r="E742" s="28" t="s">
        <v>2612</v>
      </c>
      <c r="F742" s="28" t="s">
        <v>2613</v>
      </c>
      <c r="G742" s="28" t="s">
        <v>2614</v>
      </c>
      <c r="H742" s="28" t="s">
        <v>2615</v>
      </c>
      <c r="I742" s="28" t="s">
        <v>2616</v>
      </c>
      <c r="J742" s="28"/>
      <c r="K742" s="28"/>
      <c r="L742" s="28"/>
      <c r="M742" s="28"/>
      <c r="N742" s="28"/>
      <c r="O742" s="28"/>
      <c r="P742" s="28"/>
      <c r="Q742" s="28" t="s">
        <v>716</v>
      </c>
      <c r="R742" s="28"/>
      <c r="S742" s="28"/>
      <c r="T742" s="28"/>
      <c r="U742" s="28"/>
      <c r="V742" s="28"/>
      <c r="W742" s="28"/>
      <c r="X742" s="28"/>
      <c r="Y742" s="28"/>
      <c r="Z742" s="28"/>
      <c r="AA742" s="28"/>
      <c r="AB742" s="28"/>
      <c r="AC742" s="28"/>
      <c r="AD742" s="28"/>
      <c r="AE742" s="28"/>
      <c r="AF742" s="28"/>
    </row>
    <row r="743" spans="1:32" ht="15.75" customHeight="1">
      <c r="A743" s="28" t="s">
        <v>1380</v>
      </c>
      <c r="B743" s="28" t="s">
        <v>2617</v>
      </c>
      <c r="C743" s="28" t="str">
        <f t="shared" si="36"/>
        <v>q743: Does your child climb the rungs of a ladder of a playground slide and slide down without help?</v>
      </c>
      <c r="D743" s="28" t="str">
        <f t="shared" si="37"/>
        <v>q743: Ese umwana wawe azamuka ku kabaraza cyangwa ku kagunguzi/rwego ntawe umufashije?</v>
      </c>
      <c r="E743" s="28" t="s">
        <v>2618</v>
      </c>
      <c r="F743" s="28" t="s">
        <v>2619</v>
      </c>
      <c r="G743" s="28" t="s">
        <v>2620</v>
      </c>
      <c r="H743" s="28"/>
      <c r="I743" s="28"/>
      <c r="J743" s="28"/>
      <c r="K743" s="28"/>
      <c r="L743" s="28"/>
      <c r="M743" s="28"/>
      <c r="N743" s="28"/>
      <c r="O743" s="28"/>
      <c r="P743" s="28"/>
      <c r="Q743" s="28" t="s">
        <v>716</v>
      </c>
      <c r="R743" s="28"/>
      <c r="S743" s="28"/>
      <c r="T743" s="28"/>
      <c r="U743" s="28"/>
      <c r="V743" s="28"/>
      <c r="W743" s="28"/>
      <c r="X743" s="28"/>
      <c r="Y743" s="28"/>
      <c r="Z743" s="28"/>
      <c r="AA743" s="28"/>
      <c r="AB743" s="28"/>
      <c r="AC743" s="28"/>
      <c r="AD743" s="28"/>
      <c r="AE743" s="28"/>
      <c r="AF743" s="28"/>
    </row>
    <row r="744" spans="1:32" ht="15.75" customHeight="1">
      <c r="A744" s="28" t="s">
        <v>1380</v>
      </c>
      <c r="B744" s="28" t="s">
        <v>2621</v>
      </c>
      <c r="C744" s="28" t="str">
        <f t="shared" si="36"/>
        <v>q744: After your child watches you draw a single circle, ask him/her to make a circle like yours. Do not let him/her trace your circle. Does your child copy you by drawing a circle?</v>
      </c>
      <c r="D744" s="28" t="str">
        <f t="shared" si="37"/>
        <v xml:space="preserve">q744: Nyuma y’uko umwana wawe akwitegereza ushushanya uruziga rumwe, musabe akore uruziga nk’urwawe. Ntumureke ngo ashushanyirize mu rwawe. Ese umwana yaba akwigana agashushanya uruziga? </v>
      </c>
      <c r="E744" s="28" t="s">
        <v>3878</v>
      </c>
      <c r="F744" s="28" t="s">
        <v>2622</v>
      </c>
      <c r="G744" s="28" t="s">
        <v>2398</v>
      </c>
      <c r="H744" s="28"/>
      <c r="I744" s="28"/>
      <c r="J744" s="28"/>
      <c r="K744" s="28"/>
      <c r="L744" s="28"/>
      <c r="M744" s="28"/>
      <c r="N744" s="28"/>
      <c r="O744" s="28"/>
      <c r="P744" s="28"/>
      <c r="Q744" s="28" t="s">
        <v>716</v>
      </c>
      <c r="R744" s="28"/>
      <c r="S744" s="28"/>
      <c r="T744" s="28"/>
      <c r="U744" s="28"/>
      <c r="V744" s="28"/>
      <c r="W744" s="28"/>
      <c r="X744" s="28"/>
      <c r="Y744" s="28"/>
      <c r="Z744" s="28"/>
      <c r="AA744" s="28"/>
      <c r="AB744" s="28"/>
      <c r="AC744" s="28"/>
      <c r="AD744" s="28"/>
      <c r="AE744" s="28"/>
      <c r="AF744" s="28"/>
    </row>
    <row r="745" spans="1:32" ht="15.75" customHeight="1">
      <c r="A745" s="28" t="s">
        <v>1380</v>
      </c>
      <c r="B745" s="28" t="s">
        <v>2623</v>
      </c>
      <c r="C745" s="28" t="str">
        <f t="shared" si="36"/>
        <v>q745: After your child watches you draw a line from one side of the paper to the other side, ask her to make a line like yours. Do not let your child trace your line. Does your child copy you by drawing a single line in a horizontal direction?</v>
      </c>
      <c r="D745" s="28" t="str">
        <f t="shared" si="37"/>
        <v xml:space="preserve">q745: Nyuma y’uko umwana wawe akwitegereje uriguca umurongo ku rupapuro utambitse, akoresheje ikaramu isanzwe cg iy'igiti, musabe guca umurongo nk’uwo waciye, ntumureke ngo anyuze mu murongo waciye. Umwana ajya yigana uko wabikoze agaca umurongo umwe kandi utambitse? </v>
      </c>
      <c r="E745" s="28" t="s">
        <v>2319</v>
      </c>
      <c r="F745" s="28" t="s">
        <v>2624</v>
      </c>
      <c r="G745" s="28" t="s">
        <v>2321</v>
      </c>
      <c r="H745" s="28"/>
      <c r="I745" s="28"/>
      <c r="J745" s="28"/>
      <c r="K745" s="28"/>
      <c r="L745" s="28"/>
      <c r="M745" s="28"/>
      <c r="N745" s="28"/>
      <c r="O745" s="28"/>
      <c r="P745" s="28"/>
      <c r="Q745" s="28" t="s">
        <v>716</v>
      </c>
      <c r="R745" s="28"/>
      <c r="S745" s="28"/>
      <c r="T745" s="28"/>
      <c r="U745" s="28"/>
      <c r="V745" s="28"/>
      <c r="W745" s="28"/>
      <c r="X745" s="28"/>
      <c r="Y745" s="28"/>
      <c r="Z745" s="28"/>
      <c r="AA745" s="28"/>
      <c r="AB745" s="28"/>
      <c r="AC745" s="28"/>
      <c r="AD745" s="28"/>
      <c r="AE745" s="28"/>
      <c r="AF745" s="28"/>
    </row>
    <row r="746" spans="1:32" ht="15.75" customHeight="1">
      <c r="A746" s="28" t="s">
        <v>1380</v>
      </c>
      <c r="B746" s="28" t="s">
        <v>2625</v>
      </c>
      <c r="C746" s="28" t="str">
        <f t="shared" si="36"/>
        <v>q746: Does your child try to cut paper with child-safe scissors? he/she does not need to cut the paper but must get the blades to open and close while holding the paper with the other hand.</v>
      </c>
      <c r="D746" s="28" t="str">
        <f t="shared" si="37"/>
        <v>q746: Ese umwana wawe agerageza gukata urupapuro n’umukasi? Si ngombwa gukata urupapuro ahubwo reba niba yasamura no akanafunga umukasi anafashe urupapuro mu kindi kiganza.</v>
      </c>
      <c r="E746" s="28" t="s">
        <v>3866</v>
      </c>
      <c r="F746" s="28" t="s">
        <v>2490</v>
      </c>
      <c r="G746" s="28" t="s">
        <v>2491</v>
      </c>
      <c r="H746" s="28" t="s">
        <v>2626</v>
      </c>
      <c r="I746" s="28" t="s">
        <v>2493</v>
      </c>
      <c r="J746" s="28"/>
      <c r="K746" s="28"/>
      <c r="L746" s="28"/>
      <c r="M746" s="28"/>
      <c r="N746" s="28"/>
      <c r="O746" s="28"/>
      <c r="P746" s="28"/>
      <c r="Q746" s="28" t="s">
        <v>716</v>
      </c>
      <c r="R746" s="28"/>
      <c r="S746" s="28"/>
      <c r="T746" s="28"/>
      <c r="U746" s="28"/>
      <c r="V746" s="28"/>
      <c r="W746" s="28"/>
      <c r="X746" s="28"/>
      <c r="Y746" s="28"/>
      <c r="Z746" s="28"/>
      <c r="AA746" s="28"/>
      <c r="AB746" s="28"/>
      <c r="AC746" s="28"/>
      <c r="AD746" s="28"/>
      <c r="AE746" s="28"/>
      <c r="AF746" s="28"/>
    </row>
    <row r="747" spans="1:32" ht="15.75" customHeight="1">
      <c r="A747" s="28" t="s">
        <v>1380</v>
      </c>
      <c r="B747" s="28" t="s">
        <v>2627</v>
      </c>
      <c r="C747" s="28" t="str">
        <f t="shared" si="36"/>
        <v>q747: When drawing, does your child hold a pencil, crayon, or pen between her fingers and thumb like an adult does?</v>
      </c>
      <c r="D747" s="28" t="str">
        <f t="shared" si="37"/>
        <v>q747: Mu gihe ashushanya, ese umwana wawe afatira ikaramu y’igiti cyangwa ikaramu isanzwe hagati y’intoki ze n’igikumwe nk’uko umuntu mukuru abikora?</v>
      </c>
      <c r="E747" s="28" t="s">
        <v>2555</v>
      </c>
      <c r="F747" s="28" t="s">
        <v>2556</v>
      </c>
      <c r="G747" s="28" t="s">
        <v>2557</v>
      </c>
      <c r="H747" s="28"/>
      <c r="I747" s="28"/>
      <c r="J747" s="28"/>
      <c r="K747" s="28"/>
      <c r="L747" s="28"/>
      <c r="M747" s="28"/>
      <c r="N747" s="28"/>
      <c r="O747" s="28"/>
      <c r="P747" s="28"/>
      <c r="Q747" s="28" t="s">
        <v>716</v>
      </c>
      <c r="R747" s="28"/>
      <c r="S747" s="28"/>
      <c r="T747" s="28"/>
      <c r="U747" s="28"/>
      <c r="V747" s="28"/>
      <c r="W747" s="28"/>
      <c r="X747" s="28"/>
      <c r="Y747" s="28"/>
      <c r="Z747" s="28"/>
      <c r="AA747" s="28"/>
      <c r="AB747" s="28"/>
      <c r="AC747" s="28"/>
      <c r="AD747" s="28"/>
      <c r="AE747" s="28"/>
      <c r="AF747" s="28"/>
    </row>
    <row r="748" spans="1:32" ht="15.75" customHeight="1">
      <c r="A748" s="28" t="s">
        <v>1380</v>
      </c>
      <c r="B748" s="28" t="s">
        <v>2628</v>
      </c>
      <c r="C748" s="28" t="str">
        <f t="shared" si="36"/>
        <v>q748: Does your child put together a five- to seven-piece interlocking puzzle?</v>
      </c>
      <c r="D748" s="28" t="str">
        <f t="shared" si="37"/>
        <v xml:space="preserve">q748: Ese umwana wawe ashyira hamwe uduce 5 kugeza kuri 7 mu mukino wo kurema ishusho womekanya udupande? </v>
      </c>
      <c r="E748" s="28" t="s">
        <v>2629</v>
      </c>
      <c r="F748" s="28" t="s">
        <v>2630</v>
      </c>
      <c r="G748" s="28" t="s">
        <v>2631</v>
      </c>
      <c r="H748" s="28" t="s">
        <v>2632</v>
      </c>
      <c r="I748" s="28" t="s">
        <v>2633</v>
      </c>
      <c r="J748" s="28"/>
      <c r="K748" s="28"/>
      <c r="L748" s="28"/>
      <c r="M748" s="28"/>
      <c r="N748" s="28"/>
      <c r="O748" s="28"/>
      <c r="P748" s="28"/>
      <c r="Q748" s="28" t="s">
        <v>716</v>
      </c>
      <c r="R748" s="28"/>
      <c r="S748" s="28"/>
      <c r="T748" s="28"/>
      <c r="U748" s="28"/>
      <c r="V748" s="28"/>
      <c r="W748" s="28"/>
      <c r="X748" s="28"/>
      <c r="Y748" s="28"/>
      <c r="Z748" s="28"/>
      <c r="AA748" s="28"/>
      <c r="AB748" s="28"/>
      <c r="AC748" s="28"/>
      <c r="AD748" s="28"/>
      <c r="AE748" s="28"/>
      <c r="AF748" s="28"/>
    </row>
    <row r="749" spans="1:32" ht="15.75" customHeight="1">
      <c r="A749" s="28" t="s">
        <v>1380</v>
      </c>
      <c r="B749" s="28" t="s">
        <v>2634</v>
      </c>
      <c r="C749" s="28" t="str">
        <f t="shared" si="36"/>
        <v>q749: Using the shape at right to look at, does your child copy it onto a large piece of paper using a pencil, crayon, or pen, without tracing?</v>
      </c>
      <c r="D749" s="28" t="str">
        <f t="shared" si="37"/>
        <v>q749: Uhereye ku gishushanyo areba, ese umwana wawe ashobora kukigana akagishushanya ku rupapuro runini akoresheje ikaramu isanzwe cg ikaramu y’igiti, atari uguca imirongo gusa?</v>
      </c>
      <c r="E749" s="28" t="s">
        <v>2635</v>
      </c>
      <c r="F749" s="28" t="s">
        <v>2636</v>
      </c>
      <c r="G749" s="28" t="s">
        <v>2637</v>
      </c>
      <c r="H749" s="28" t="s">
        <v>2638</v>
      </c>
      <c r="I749" s="28" t="s">
        <v>2639</v>
      </c>
      <c r="J749" s="28"/>
      <c r="K749" s="28"/>
      <c r="L749" s="28"/>
      <c r="M749" s="28"/>
      <c r="N749" s="28"/>
      <c r="O749" s="28"/>
      <c r="P749" s="28"/>
      <c r="Q749" s="28" t="s">
        <v>716</v>
      </c>
      <c r="R749" s="28"/>
      <c r="S749" s="28"/>
      <c r="T749" s="28"/>
      <c r="U749" s="28"/>
      <c r="V749" s="56" t="s">
        <v>3672</v>
      </c>
      <c r="W749" s="28"/>
      <c r="X749" s="28"/>
      <c r="Y749" s="28"/>
      <c r="Z749" s="28"/>
      <c r="AA749" s="28"/>
      <c r="AB749" s="28"/>
      <c r="AC749" s="28"/>
      <c r="AD749" s="28"/>
      <c r="AE749" s="28"/>
      <c r="AF749" s="28"/>
    </row>
    <row r="750" spans="1:32" ht="15.75" customHeight="1">
      <c r="A750" s="28" t="s">
        <v>1380</v>
      </c>
      <c r="B750" s="28" t="s">
        <v>2640</v>
      </c>
      <c r="C750" s="28" t="str">
        <f t="shared" si="36"/>
        <v>q750: When you point to the figure and ask your child, “What is this?” does your child say a word that means a person or something similar?</v>
      </c>
      <c r="D750" s="28" t="str">
        <f t="shared" si="37"/>
        <v>q750: Igihe utunze urutoki ku gishushanyo hanyuma ukabaza umwana wawe uti “iki ni igiki”, ese avuga ijambo ryerekeza cyangwa risobanura umuntu cyangwa ikintu bisa?</v>
      </c>
      <c r="E750" s="28" t="s">
        <v>2334</v>
      </c>
      <c r="F750" s="28" t="s">
        <v>2411</v>
      </c>
      <c r="G750" s="28" t="s">
        <v>2336</v>
      </c>
      <c r="H750" s="28" t="s">
        <v>2412</v>
      </c>
      <c r="I750" s="28" t="s">
        <v>2641</v>
      </c>
      <c r="J750" s="28"/>
      <c r="K750" s="28"/>
      <c r="L750" s="28"/>
      <c r="M750" s="28"/>
      <c r="N750" s="28"/>
      <c r="O750" s="28"/>
      <c r="P750" s="28"/>
      <c r="Q750" s="28" t="s">
        <v>716</v>
      </c>
      <c r="R750" s="28"/>
      <c r="S750" s="28"/>
      <c r="T750" s="28"/>
      <c r="U750" s="28"/>
      <c r="V750" s="28"/>
      <c r="W750" s="28"/>
      <c r="X750" s="28"/>
      <c r="Y750" s="28"/>
      <c r="Z750" s="28"/>
      <c r="AA750" s="28"/>
      <c r="AB750" s="28"/>
      <c r="AC750" s="28"/>
      <c r="AD750" s="28"/>
      <c r="AE750" s="28"/>
      <c r="AF750" s="28"/>
    </row>
    <row r="751" spans="1:32" ht="15.75" customHeight="1">
      <c r="A751" s="28" t="s">
        <v>1380</v>
      </c>
      <c r="B751" s="28" t="s">
        <v>2642</v>
      </c>
      <c r="C751" s="28" t="str">
        <f t="shared" si="36"/>
        <v>q751: When you say, “Say ‘seven three,’” does your child repeat just the two numbers in the same order? Do not repeat the numbers. If necessary, try another pair of numbers and say, “Say ‘eight two.’”</v>
      </c>
      <c r="D751" s="28" t="str">
        <f t="shared" si="37"/>
        <v>q751: Igihe uvuze uti “vuga ‘karindwi, gatatu”, ese umwana wawe asubiramo neza imibare ibiri ayikurikiranyije neza? Ntusubiremo iyo mibare. Niba ari ngombwa, gerageza indi mibare ibiri, urugero, “ vuga ‘umunani, kabiri’”.</v>
      </c>
      <c r="E751" s="28" t="s">
        <v>2415</v>
      </c>
      <c r="F751" s="28" t="s">
        <v>2416</v>
      </c>
      <c r="G751" s="28" t="s">
        <v>2417</v>
      </c>
      <c r="H751" s="28" t="s">
        <v>2418</v>
      </c>
      <c r="I751" s="28" t="s">
        <v>2643</v>
      </c>
      <c r="J751" s="28"/>
      <c r="K751" s="28"/>
      <c r="L751" s="28"/>
      <c r="M751" s="28"/>
      <c r="N751" s="28"/>
      <c r="O751" s="28"/>
      <c r="P751" s="28"/>
      <c r="Q751" s="28" t="s">
        <v>716</v>
      </c>
      <c r="R751" s="28"/>
      <c r="S751" s="28"/>
      <c r="T751" s="28"/>
      <c r="U751" s="28"/>
      <c r="V751" s="28"/>
      <c r="W751" s="28"/>
      <c r="X751" s="28"/>
      <c r="Y751" s="28"/>
      <c r="Z751" s="28"/>
      <c r="AA751" s="28"/>
      <c r="AB751" s="28"/>
      <c r="AC751" s="28"/>
      <c r="AD751" s="28"/>
      <c r="AE751" s="28"/>
      <c r="AF751" s="28"/>
    </row>
    <row r="752" spans="1:32" ht="15.75" customHeight="1">
      <c r="A752" s="28" t="s">
        <v>1380</v>
      </c>
      <c r="B752" s="28" t="s">
        <v>2644</v>
      </c>
      <c r="C752" s="28" t="str">
        <f t="shared" si="36"/>
        <v>q752: Show your child how to make a bridge with blocks, boxes, or cans, like the example. Does your child copy you by making one like it?</v>
      </c>
      <c r="D752" s="28" t="str">
        <f t="shared" si="37"/>
        <v xml:space="preserve">q752: Ereka umwana wawe uko bakora urutindo/ikiraro yifashishije amatafari, udukarito, cyangwa udukebe, nk’urugero. Ese umwana wawe agusubiriramo agakora urutindo/ikiraro nk’urwo/icyo wakoze? </v>
      </c>
      <c r="E752" s="28" t="s">
        <v>2567</v>
      </c>
      <c r="F752" s="28" t="s">
        <v>2645</v>
      </c>
      <c r="G752" s="28" t="s">
        <v>2569</v>
      </c>
      <c r="H752" s="28"/>
      <c r="I752" s="28"/>
      <c r="J752" s="28"/>
      <c r="K752" s="28"/>
      <c r="L752" s="28"/>
      <c r="M752" s="28"/>
      <c r="N752" s="28"/>
      <c r="O752" s="28"/>
      <c r="P752" s="28"/>
      <c r="Q752" s="28" t="s">
        <v>716</v>
      </c>
      <c r="R752" s="28"/>
      <c r="S752" s="28"/>
      <c r="T752" s="28"/>
      <c r="U752" s="28"/>
      <c r="V752" s="28"/>
      <c r="W752" s="28"/>
      <c r="X752" s="28"/>
      <c r="Y752" s="28"/>
      <c r="Z752" s="28"/>
      <c r="AA752" s="28"/>
      <c r="AB752" s="28"/>
      <c r="AC752" s="28"/>
      <c r="AD752" s="28"/>
      <c r="AE752" s="28"/>
      <c r="AF752" s="28"/>
    </row>
    <row r="753" spans="1:32" ht="15.75" customHeight="1">
      <c r="A753" s="28" t="s">
        <v>1380</v>
      </c>
      <c r="B753" s="28" t="s">
        <v>2646</v>
      </c>
      <c r="C753" s="28" t="str">
        <f t="shared" si="36"/>
        <v>q753: When you say, “Say ‘five eight three,’” does your child repeat just the three numbers in the same order? Do not repeat the numbers. If neces- sary, try another series of numbers and say, “Say ‘six nine two.’”</v>
      </c>
      <c r="D753" s="28" t="str">
        <f t="shared" si="37"/>
        <v>q753: Igihe uvuze uti “vuga ‘karindwi, gatatu”, ese umwana wawe asubiramo neza imibare ibiri ayikurikiranyije neza? Ntusubiremo iyo mibare. Niba ari ngombwa, gerageza indi mibare ibiri, urugero, “ vuga ‘umunani, kabiri’”.</v>
      </c>
      <c r="E753" s="28" t="s">
        <v>2647</v>
      </c>
      <c r="F753" s="28" t="s">
        <v>2416</v>
      </c>
      <c r="G753" s="28" t="s">
        <v>2573</v>
      </c>
      <c r="H753" s="28" t="s">
        <v>2574</v>
      </c>
      <c r="I753" s="28" t="s">
        <v>2505</v>
      </c>
      <c r="J753" s="28"/>
      <c r="K753" s="28"/>
      <c r="L753" s="28"/>
      <c r="M753" s="28"/>
      <c r="N753" s="28"/>
      <c r="O753" s="28"/>
      <c r="P753" s="28"/>
      <c r="Q753" s="28" t="s">
        <v>716</v>
      </c>
      <c r="R753" s="28"/>
      <c r="S753" s="28"/>
      <c r="T753" s="28"/>
      <c r="U753" s="28"/>
      <c r="V753" s="28"/>
      <c r="W753" s="28"/>
      <c r="X753" s="28"/>
      <c r="Y753" s="28"/>
      <c r="Z753" s="28"/>
      <c r="AA753" s="28"/>
      <c r="AB753" s="28"/>
      <c r="AC753" s="28"/>
      <c r="AD753" s="28"/>
      <c r="AE753" s="28"/>
      <c r="AF753" s="28"/>
    </row>
    <row r="754" spans="1:32" ht="15.75" customHeight="1">
      <c r="A754" s="28" t="s">
        <v>1380</v>
      </c>
      <c r="B754" s="28" t="s">
        <v>2648</v>
      </c>
      <c r="C754" s="28" t="str">
        <f t="shared" si="36"/>
        <v>q754: When asked, “Which circle is the smallest?” does your child point to the smallest circle?</v>
      </c>
      <c r="D754" s="28" t="str">
        <f t="shared" si="37"/>
        <v xml:space="preserve">q754: I gihe abajijwe ngo ”uruziga ruto cyane muri izi ni uruhe?”, ese umwana wawe atunga urutoki ku ruziga ruto kurusha izindi? </v>
      </c>
      <c r="E754" s="28" t="s">
        <v>2649</v>
      </c>
      <c r="F754" s="28" t="s">
        <v>2650</v>
      </c>
      <c r="G754" s="28" t="s">
        <v>2651</v>
      </c>
      <c r="H754" s="28" t="s">
        <v>3986</v>
      </c>
      <c r="I754" s="28" t="s">
        <v>2652</v>
      </c>
      <c r="J754" s="28"/>
      <c r="K754" s="28"/>
      <c r="L754" s="28"/>
      <c r="M754" s="28"/>
      <c r="N754" s="28"/>
      <c r="O754" s="28"/>
      <c r="P754" s="28"/>
      <c r="Q754" s="28" t="s">
        <v>716</v>
      </c>
      <c r="R754" s="28"/>
      <c r="S754" s="28"/>
      <c r="T754" s="28"/>
      <c r="U754" s="28"/>
      <c r="V754" s="28"/>
      <c r="W754" s="28"/>
      <c r="X754" s="28"/>
      <c r="Y754" s="28"/>
      <c r="Z754" s="28"/>
      <c r="AA754" s="28"/>
      <c r="AB754" s="28"/>
      <c r="AC754" s="28"/>
      <c r="AD754" s="28"/>
      <c r="AE754" s="28"/>
      <c r="AF754" s="28"/>
    </row>
    <row r="755" spans="1:32" ht="15.75" customHeight="1">
      <c r="A755" s="28" t="s">
        <v>1380</v>
      </c>
      <c r="B755" s="28" t="s">
        <v>2653</v>
      </c>
      <c r="C755" s="28" t="str">
        <f t="shared" si="36"/>
        <v xml:space="preserve">q755: Does your child dress up and “play-act,” pretending to be someone or something else? </v>
      </c>
      <c r="D755" s="28" t="str">
        <f t="shared" si="37"/>
        <v xml:space="preserve">q755: Ese umwana wawe ajya yiyambika kandi agakina agakino yigira undi umuntu cyangwa ikindi kintu? </v>
      </c>
      <c r="E755" s="28" t="s">
        <v>2654</v>
      </c>
      <c r="F755" s="28" t="s">
        <v>2655</v>
      </c>
      <c r="G755" s="28" t="s">
        <v>2656</v>
      </c>
      <c r="H755" s="28" t="s">
        <v>2657</v>
      </c>
      <c r="I755" s="28" t="s">
        <v>2658</v>
      </c>
      <c r="J755" s="28"/>
      <c r="K755" s="28"/>
      <c r="L755" s="28"/>
      <c r="M755" s="28"/>
      <c r="N755" s="28"/>
      <c r="O755" s="28"/>
      <c r="P755" s="28"/>
      <c r="Q755" s="28" t="s">
        <v>716</v>
      </c>
      <c r="R755" s="28"/>
      <c r="S755" s="28"/>
      <c r="T755" s="28"/>
      <c r="U755" s="28"/>
      <c r="V755" s="28"/>
      <c r="W755" s="28"/>
      <c r="X755" s="28"/>
      <c r="Y755" s="28"/>
      <c r="Z755" s="28"/>
      <c r="AA755" s="28"/>
      <c r="AB755" s="28"/>
      <c r="AC755" s="28"/>
      <c r="AD755" s="28"/>
      <c r="AE755" s="28"/>
      <c r="AF755" s="28"/>
    </row>
    <row r="756" spans="1:32" ht="15.75" customHeight="1">
      <c r="A756" s="28" t="s">
        <v>1380</v>
      </c>
      <c r="B756" s="28" t="s">
        <v>2659</v>
      </c>
      <c r="C756" s="28" t="str">
        <f t="shared" si="36"/>
        <v>q756: When he/she is looking in a mirror and you ask, “Who is in the mirror?” does your child say either “me” or his/her own name?</v>
      </c>
      <c r="D756" s="28" t="str">
        <f t="shared" si="37"/>
        <v xml:space="preserve">q756: Igihe umwana wawe yireba mu ndorerwamo ukamubaza uti “Ni nde uri mu ndorerwamo” ese aravuga ati “ni jyewe” cyangwa akavuga izina rye bwite? </v>
      </c>
      <c r="E756" s="28" t="s">
        <v>3915</v>
      </c>
      <c r="F756" s="28" t="s">
        <v>2440</v>
      </c>
      <c r="G756" s="28" t="s">
        <v>2441</v>
      </c>
      <c r="H756" s="28" t="s">
        <v>1474</v>
      </c>
      <c r="I756" s="28" t="s">
        <v>1475</v>
      </c>
      <c r="J756" s="28"/>
      <c r="K756" s="28"/>
      <c r="L756" s="28"/>
      <c r="M756" s="28"/>
      <c r="N756" s="28"/>
      <c r="O756" s="28"/>
      <c r="P756" s="28"/>
      <c r="Q756" s="28" t="s">
        <v>716</v>
      </c>
      <c r="R756" s="28"/>
      <c r="S756" s="28"/>
      <c r="T756" s="28"/>
      <c r="U756" s="28"/>
      <c r="V756" s="28"/>
      <c r="W756" s="28"/>
      <c r="X756" s="28"/>
      <c r="Y756" s="28"/>
      <c r="Z756" s="28"/>
      <c r="AA756" s="28"/>
      <c r="AB756" s="28"/>
      <c r="AC756" s="28"/>
      <c r="AD756" s="28"/>
      <c r="AE756" s="28"/>
      <c r="AF756" s="28"/>
    </row>
    <row r="757" spans="1:32" ht="15.75" customHeight="1">
      <c r="A757" s="28" t="s">
        <v>1380</v>
      </c>
      <c r="B757" s="28" t="s">
        <v>2660</v>
      </c>
      <c r="C757" s="28" t="str">
        <f t="shared" si="36"/>
        <v>q757: Does your child put on a coat, jacket, or shirt by herself?</v>
      </c>
      <c r="D757" s="28" t="str">
        <f t="shared" si="37"/>
        <v xml:space="preserve">q757: Ese umwana wawe yiyambika ikoti, ijaketi cyangwa ishati we ubwe? </v>
      </c>
      <c r="E757" s="28" t="s">
        <v>2514</v>
      </c>
      <c r="F757" s="28" t="s">
        <v>2352</v>
      </c>
      <c r="G757" s="28" t="s">
        <v>2353</v>
      </c>
      <c r="H757" s="28"/>
      <c r="I757" s="28"/>
      <c r="J757" s="28"/>
      <c r="K757" s="28"/>
      <c r="L757" s="28"/>
      <c r="M757" s="28"/>
      <c r="N757" s="28"/>
      <c r="O757" s="28"/>
      <c r="P757" s="28"/>
      <c r="Q757" s="28" t="s">
        <v>716</v>
      </c>
      <c r="R757" s="28"/>
      <c r="S757" s="28"/>
      <c r="T757" s="28"/>
      <c r="U757" s="28"/>
      <c r="V757" s="28"/>
      <c r="W757" s="28"/>
      <c r="X757" s="28"/>
      <c r="Y757" s="28"/>
      <c r="Z757" s="28"/>
      <c r="AA757" s="28"/>
      <c r="AB757" s="28"/>
      <c r="AC757" s="28"/>
      <c r="AD757" s="28"/>
      <c r="AE757" s="28"/>
      <c r="AF757" s="28"/>
    </row>
    <row r="758" spans="1:32" ht="15.75" customHeight="1">
      <c r="A758" s="28" t="s">
        <v>1380</v>
      </c>
      <c r="B758" s="28" t="s">
        <v>2661</v>
      </c>
      <c r="C758" s="28" t="str">
        <f t="shared" si="36"/>
        <v>q758: Using these exact words, ask your child, “Are you a girl or a boy?” Does your child answer correctly?</v>
      </c>
      <c r="D758" s="28" t="str">
        <f t="shared" si="37"/>
        <v xml:space="preserve">q758: Ukoresheje amagambo nyayo baza, umwana wawe uti “uri umukobwa cyangwa umuhungu?” Ese umwana wawe agusubiza icyo ari cyo atibeshye? </v>
      </c>
      <c r="E758" s="28" t="s">
        <v>2519</v>
      </c>
      <c r="F758" s="28" t="s">
        <v>2520</v>
      </c>
      <c r="G758" s="28" t="s">
        <v>2521</v>
      </c>
      <c r="H758" s="28"/>
      <c r="I758" s="28"/>
      <c r="J758" s="28"/>
      <c r="K758" s="28"/>
      <c r="L758" s="28"/>
      <c r="M758" s="28"/>
      <c r="N758" s="28"/>
      <c r="O758" s="28"/>
      <c r="P758" s="28"/>
      <c r="Q758" s="28" t="s">
        <v>716</v>
      </c>
      <c r="R758" s="28"/>
      <c r="S758" s="28"/>
      <c r="T758" s="28"/>
      <c r="U758" s="28"/>
      <c r="V758" s="28"/>
      <c r="W758" s="28"/>
      <c r="X758" s="28"/>
      <c r="Y758" s="28"/>
      <c r="Z758" s="28"/>
      <c r="AA758" s="28"/>
      <c r="AB758" s="28"/>
      <c r="AC758" s="28"/>
      <c r="AD758" s="28"/>
      <c r="AE758" s="28"/>
      <c r="AF758" s="28"/>
    </row>
    <row r="759" spans="1:32" ht="15.75" customHeight="1">
      <c r="A759" s="28" t="s">
        <v>1380</v>
      </c>
      <c r="B759" s="28" t="s">
        <v>2662</v>
      </c>
      <c r="C759" s="28" t="str">
        <f t="shared" si="36"/>
        <v>q759: Does your child take turns by waiting while another child or adult takes a turn?</v>
      </c>
      <c r="D759" s="28" t="str">
        <f t="shared" si="37"/>
        <v>q759: Ese umwana ajya azenguruka mu gihe ategereje undi mwana cyangwa umuntu mukuru uri gukora ikintu runaka?</v>
      </c>
      <c r="E759" s="28" t="s">
        <v>2582</v>
      </c>
      <c r="F759" s="28" t="s">
        <v>2583</v>
      </c>
      <c r="G759" s="28" t="s">
        <v>2584</v>
      </c>
      <c r="H759" s="28"/>
      <c r="I759" s="28"/>
      <c r="J759" s="28"/>
      <c r="K759" s="28"/>
      <c r="L759" s="28"/>
      <c r="M759" s="28"/>
      <c r="N759" s="28"/>
      <c r="O759" s="28"/>
      <c r="P759" s="28"/>
      <c r="Q759" s="28" t="s">
        <v>716</v>
      </c>
      <c r="R759" s="28"/>
      <c r="S759" s="28"/>
      <c r="T759" s="28"/>
      <c r="U759" s="28"/>
      <c r="V759" s="28"/>
      <c r="W759" s="28"/>
      <c r="X759" s="28"/>
      <c r="Y759" s="28"/>
      <c r="Z759" s="28"/>
      <c r="AA759" s="28"/>
      <c r="AB759" s="28"/>
      <c r="AC759" s="28"/>
      <c r="AD759" s="28"/>
      <c r="AE759" s="28"/>
      <c r="AF759" s="28"/>
    </row>
    <row r="760" spans="1:32" ht="15.75" customHeight="1">
      <c r="A760" s="28" t="s">
        <v>1380</v>
      </c>
      <c r="B760" s="28" t="s">
        <v>2663</v>
      </c>
      <c r="C760" s="28" t="str">
        <f t="shared" si="36"/>
        <v>q760: Does your child serve himself, taking food from one container to another using utensils? For example, does your child use a large spoon to scoop applesauce from a jar into a bowl?</v>
      </c>
      <c r="D760" s="28" t="str">
        <f t="shared" si="37"/>
        <v xml:space="preserve">q760: Ese umwana wawe ariyarurira, afata ibiryo abivana mu gikoresho kimwe akabishyira mu kindi akoresheje ibikoresho byo ku meza ? Urugero ese umwana wawe akoresha ikiyiko kinini ngo adahe isosi ayivana mu isorori ayishyira ku isahani? </v>
      </c>
      <c r="E760" s="28" t="s">
        <v>2664</v>
      </c>
      <c r="F760" s="28" t="s">
        <v>2665</v>
      </c>
      <c r="G760" s="28" t="s">
        <v>2666</v>
      </c>
      <c r="H760" s="28"/>
      <c r="I760" s="28"/>
      <c r="J760" s="28"/>
      <c r="K760" s="28"/>
      <c r="L760" s="28"/>
      <c r="M760" s="28"/>
      <c r="N760" s="28"/>
      <c r="O760" s="28"/>
      <c r="P760" s="28"/>
      <c r="Q760" s="28" t="s">
        <v>716</v>
      </c>
      <c r="R760" s="28"/>
      <c r="S760" s="28"/>
      <c r="T760" s="28"/>
      <c r="U760" s="28"/>
      <c r="V760" s="28"/>
      <c r="W760" s="28"/>
      <c r="X760" s="28"/>
      <c r="Y760" s="28"/>
      <c r="Z760" s="28"/>
      <c r="AA760" s="28"/>
      <c r="AB760" s="28"/>
      <c r="AC760" s="28"/>
      <c r="AD760" s="28"/>
      <c r="AE760" s="28"/>
      <c r="AF760" s="28"/>
    </row>
    <row r="761" spans="1:32" ht="15.75" customHeight="1">
      <c r="A761" s="28" t="s">
        <v>1380</v>
      </c>
      <c r="B761" s="28" t="s">
        <v>2667</v>
      </c>
      <c r="C761" s="28" t="str">
        <f t="shared" si="36"/>
        <v>q761: Does your child wash his/her hands using soap and water and dry off with a towel without help?</v>
      </c>
      <c r="D761" s="28" t="str">
        <f t="shared" si="37"/>
        <v>q761: Ese umwana wawe akaraba intoki ze akoresheje isabuni n’amazi kandi akihanagura utamufashije?</v>
      </c>
      <c r="E761" s="28" t="s">
        <v>3916</v>
      </c>
      <c r="F761" s="28" t="s">
        <v>2668</v>
      </c>
      <c r="G761" s="28" t="s">
        <v>2669</v>
      </c>
      <c r="H761" s="28"/>
      <c r="I761" s="28"/>
      <c r="J761" s="28"/>
      <c r="K761" s="28"/>
      <c r="L761" s="28"/>
      <c r="M761" s="28"/>
      <c r="N761" s="28"/>
      <c r="O761" s="28"/>
      <c r="P761" s="28"/>
      <c r="Q761" s="28" t="s">
        <v>716</v>
      </c>
      <c r="R761" s="28"/>
      <c r="S761" s="28"/>
      <c r="T761" s="28"/>
      <c r="U761" s="28"/>
      <c r="V761" s="28"/>
      <c r="W761" s="28"/>
      <c r="X761" s="28"/>
      <c r="Y761" s="28"/>
      <c r="Z761" s="28"/>
      <c r="AA761" s="28"/>
      <c r="AB761" s="28"/>
      <c r="AC761" s="28"/>
      <c r="AD761" s="28"/>
      <c r="AE761" s="28"/>
      <c r="AF761" s="28"/>
    </row>
    <row r="762" spans="1:32" ht="15.75" customHeight="1">
      <c r="A762" s="28" t="s">
        <v>572</v>
      </c>
      <c r="B762" s="28" t="s">
        <v>2585</v>
      </c>
      <c r="C762" s="28" t="str">
        <f t="shared" si="36"/>
        <v xml:space="preserve">q762: </v>
      </c>
      <c r="D762" s="28" t="str">
        <f t="shared" si="37"/>
        <v xml:space="preserve">q762: </v>
      </c>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c r="AE762" s="28"/>
      <c r="AF762" s="28"/>
    </row>
    <row r="763" spans="1:32" ht="15.75" customHeight="1">
      <c r="A763" s="28" t="s">
        <v>568</v>
      </c>
      <c r="B763" s="28" t="s">
        <v>2670</v>
      </c>
      <c r="C763" s="28" t="str">
        <f t="shared" si="36"/>
        <v>q763: Module 3.16 ASQ - 48 months (asq48)</v>
      </c>
      <c r="D763" s="28" t="str">
        <f t="shared" si="37"/>
        <v>q763: Module 3.16 ASQ - 48 months (asq48)</v>
      </c>
      <c r="E763" s="28" t="s">
        <v>2671</v>
      </c>
      <c r="F763" s="28" t="s">
        <v>2671</v>
      </c>
      <c r="G763" s="28"/>
      <c r="H763" s="28"/>
      <c r="I763" s="28"/>
      <c r="J763" s="28"/>
      <c r="K763" s="28"/>
      <c r="L763" s="28"/>
      <c r="M763" s="28"/>
      <c r="N763" s="28"/>
      <c r="O763" s="28" t="s">
        <v>2672</v>
      </c>
      <c r="P763" s="28"/>
      <c r="Q763" s="28"/>
      <c r="R763" s="28"/>
      <c r="S763" s="28"/>
      <c r="T763" s="28"/>
      <c r="U763" s="28"/>
      <c r="V763" s="28"/>
      <c r="W763" s="28"/>
      <c r="X763" s="28"/>
      <c r="Y763" s="28"/>
      <c r="Z763" s="28"/>
      <c r="AA763" s="28"/>
      <c r="AB763" s="28"/>
      <c r="AC763" s="28"/>
      <c r="AD763" s="28" t="s">
        <v>2673</v>
      </c>
      <c r="AE763" s="28"/>
      <c r="AF763" s="28"/>
    </row>
    <row r="764" spans="1:32" ht="15.75" customHeight="1">
      <c r="A764" s="28" t="s">
        <v>449</v>
      </c>
      <c r="B764" s="28" t="s">
        <v>2674</v>
      </c>
      <c r="C764" s="28" t="str">
        <f t="shared" si="36"/>
        <v>q764: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764" s="28" t="str">
        <f t="shared" si="37"/>
        <v xml:space="preserve">q764: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764" s="28" t="s">
        <v>1377</v>
      </c>
      <c r="F764" s="28" t="s">
        <v>1378</v>
      </c>
      <c r="G764" s="28" t="s">
        <v>2675</v>
      </c>
      <c r="H764" s="28"/>
      <c r="I764" s="28"/>
      <c r="J764" s="28"/>
      <c r="K764" s="28"/>
      <c r="L764" s="28"/>
      <c r="M764" s="28"/>
      <c r="N764" s="28"/>
      <c r="O764" s="28"/>
      <c r="P764" s="28"/>
      <c r="Q764" s="28" t="s">
        <v>855</v>
      </c>
      <c r="R764" s="28"/>
      <c r="S764" s="28"/>
      <c r="T764" s="28"/>
      <c r="U764" s="28"/>
      <c r="V764" s="28"/>
      <c r="W764" s="28"/>
      <c r="X764" s="28"/>
      <c r="Y764" s="28"/>
      <c r="Z764" s="28"/>
      <c r="AA764" s="28"/>
      <c r="AB764" s="28"/>
      <c r="AC764" s="28"/>
      <c r="AD764" s="28"/>
      <c r="AE764" s="28"/>
      <c r="AF764" s="28"/>
    </row>
    <row r="765" spans="1:32" ht="15.75" customHeight="1">
      <c r="A765" s="28" t="s">
        <v>1380</v>
      </c>
      <c r="B765" s="28" t="s">
        <v>2676</v>
      </c>
      <c r="C765" s="28" t="str">
        <f t="shared" si="36"/>
        <v>q765: Does your child name at least three items from a common category? For example, if you say to your child, “Tell me some things that you can eat,” does your child answer with something like “cookies, eggs, and cereal”? Or if you say, “Tell me the names of some animals,” does your child answer with something like “cow, dog, and elephant”?</v>
      </c>
      <c r="D765" s="28" t="str">
        <f t="shared" si="37"/>
        <v xml:space="preserve">q765: Ese umwana wawe avuga amazina y’ibintu byibura bitatu bizwi/bisanzwe/bimenyerewe byo mu kiciro kimwe? Urugero niba ubwiye umwana wawe uti “mbwira ibintu bimwe na bimwe ushobora kurya”, ese umwana wawe asubiza n’ibintu bimwe na bimwe nka “ibisuguti, amagi, ibigori”? Cyangwa niba uvuze uti “mbwira amazina y’inyamaswa zimwe na zimwe ” ese umwana wawe asubiza ibintu bimwe na bimwe bisa nka “inka, imbwa, n’injangwe”? </v>
      </c>
      <c r="E765" s="28" t="s">
        <v>2677</v>
      </c>
      <c r="F765" s="28" t="s">
        <v>2678</v>
      </c>
      <c r="G765" s="28" t="s">
        <v>2679</v>
      </c>
      <c r="H765" s="28"/>
      <c r="I765" s="28"/>
      <c r="J765" s="28"/>
      <c r="K765" s="28"/>
      <c r="L765" s="28"/>
      <c r="M765" s="28"/>
      <c r="N765" s="28"/>
      <c r="O765" s="28"/>
      <c r="P765" s="28"/>
      <c r="Q765" s="28" t="s">
        <v>716</v>
      </c>
      <c r="R765" s="28"/>
      <c r="S765" s="28"/>
      <c r="T765" s="28"/>
      <c r="U765" s="28"/>
      <c r="V765" s="28"/>
      <c r="W765" s="28"/>
      <c r="X765" s="28"/>
      <c r="Y765" s="28"/>
      <c r="Z765" s="28"/>
      <c r="AA765" s="28"/>
      <c r="AB765" s="28"/>
      <c r="AC765" s="28"/>
      <c r="AD765" s="28"/>
      <c r="AE765" s="28"/>
      <c r="AF765" s="28"/>
    </row>
    <row r="766" spans="1:32" ht="15.75" customHeight="1">
      <c r="A766" s="28" t="s">
        <v>1380</v>
      </c>
      <c r="B766" s="28" t="s">
        <v>2680</v>
      </c>
      <c r="C766" s="28" t="str">
        <f t="shared" si="36"/>
        <v>q766: Does your child answer the following questions?_x000D__x000D_“What do you do when you are hungry?” (Acceptable answers include “get food,” “eat,” “ask for something to eat,” and “have a snack.”)_x000D__x000D_“What do you do when you are tired?” (Acceptable answers include “take a nap,” “rest,” “go to sleep,” “go to bed,” “lie down,” and “sit down.”)</v>
      </c>
      <c r="D766" s="28" t="str">
        <f t="shared" si="37"/>
        <v>q766: Ese umwana wawe asubiza ibibazo bikurikira?   _x000D_                                                                                                         _x000D_"Ukora iki iyo ushonje”? (Ibishubizo byemewe birimo “gushaka ibiryo”, “kurya”, “gusaba ikintu cyo kurya”, no “kurya ibyoroheje”.)_x000D__x000D_“Ukora iki iyo unaniwe”? (Ibishubizo byemewe birimo “kwirambika”, “kuruhuka”, “kujya kuryama”, “kujya ku buriri”, “kurambarara hasi”, no “kwicara hasi ”.)_x000D_</v>
      </c>
      <c r="E766" s="28" t="s">
        <v>2681</v>
      </c>
      <c r="F766" s="28" t="s">
        <v>2682</v>
      </c>
      <c r="G766" s="28" t="s">
        <v>2683</v>
      </c>
      <c r="H766" s="28" t="s">
        <v>2684</v>
      </c>
      <c r="I766" s="28" t="s">
        <v>2685</v>
      </c>
      <c r="J766" s="28"/>
      <c r="K766" s="28"/>
      <c r="L766" s="28"/>
      <c r="M766" s="28"/>
      <c r="N766" s="28"/>
      <c r="O766" s="28"/>
      <c r="P766" s="28"/>
      <c r="Q766" s="28" t="s">
        <v>716</v>
      </c>
      <c r="R766" s="28"/>
      <c r="S766" s="28"/>
      <c r="T766" s="28"/>
      <c r="U766" s="28"/>
      <c r="V766" s="28"/>
      <c r="W766" s="28"/>
      <c r="X766" s="28"/>
      <c r="Y766" s="28"/>
      <c r="Z766" s="28"/>
      <c r="AA766" s="28"/>
      <c r="AB766" s="28"/>
      <c r="AC766" s="28"/>
      <c r="AD766" s="28"/>
      <c r="AE766" s="28"/>
      <c r="AF766" s="28"/>
    </row>
    <row r="767" spans="1:32" ht="15.75" customHeight="1">
      <c r="A767" s="28" t="s">
        <v>1380</v>
      </c>
      <c r="B767" s="28" t="s">
        <v>2686</v>
      </c>
      <c r="C767" s="28" t="str">
        <f t="shared" si="36"/>
        <v>q767: Does your child tell you at least two things about common objects? For example, if you say to your child, “Tell me about your ball,” does he/she say something like, “It’s round. I throw it. It’s big”?</v>
      </c>
      <c r="D767" s="28" t="str">
        <f t="shared" si="37"/>
        <v xml:space="preserve">q767: Ese umwana wawe akubwira nibura ibintu bibiri bihuriye ku kintu kimwe? Urugero niba Ubwiye umwana wawe uti “Gira icyo umbwira ku mupira wawe”, ese avuga ikintu mka “Uriburungushuye/ni nkuruziga”, “ndawutera”, “ni munini”? </v>
      </c>
      <c r="E767" s="28" t="s">
        <v>3953</v>
      </c>
      <c r="F767" s="28" t="s">
        <v>2687</v>
      </c>
      <c r="G767" s="28" t="s">
        <v>2688</v>
      </c>
      <c r="H767" s="28"/>
      <c r="I767" s="28"/>
      <c r="J767" s="28"/>
      <c r="K767" s="28"/>
      <c r="L767" s="28"/>
      <c r="M767" s="28"/>
      <c r="N767" s="28"/>
      <c r="O767" s="28"/>
      <c r="P767" s="28"/>
      <c r="Q767" s="28" t="s">
        <v>716</v>
      </c>
      <c r="R767" s="28"/>
      <c r="S767" s="28"/>
      <c r="T767" s="28"/>
      <c r="U767" s="28"/>
      <c r="V767" s="28"/>
      <c r="W767" s="28"/>
      <c r="X767" s="28"/>
      <c r="Y767" s="28"/>
      <c r="Z767" s="28"/>
      <c r="AA767" s="28"/>
      <c r="AB767" s="28"/>
      <c r="AC767" s="28"/>
      <c r="AD767" s="28"/>
      <c r="AE767" s="28"/>
      <c r="AF767" s="28"/>
    </row>
    <row r="768" spans="1:32" ht="15.75" customHeight="1">
      <c r="A768" s="28" t="s">
        <v>1380</v>
      </c>
      <c r="B768" s="28" t="s">
        <v>2689</v>
      </c>
      <c r="C768" s="28" t="str">
        <f t="shared" si="36"/>
        <v>q768: Does your child use endings of words, such as “-s,” “-ed,” and “-ing”? For example, does your child say things like, “I see two cats,” “I am playing,” or “I kicked the ball”?</v>
      </c>
      <c r="D768" s="28" t="str">
        <f t="shared" si="37"/>
        <v>q768: Ese umwana wawe avuga amagambo mu bwinshi cyangwa atondagura inshinga mu mu ndagihe, injya-gihe? Urugero, ese umwana wawe avuga ibintu nka “Mfite amaso abili”, “Ndimo ndakina”cyangwa “Nakinnye umupira”?</v>
      </c>
      <c r="E768" s="28" t="s">
        <v>2690</v>
      </c>
      <c r="F768" s="28" t="s">
        <v>2691</v>
      </c>
      <c r="G768" s="28" t="s">
        <v>2692</v>
      </c>
      <c r="H768" s="28"/>
      <c r="I768" s="28"/>
      <c r="J768" s="28"/>
      <c r="K768" s="28"/>
      <c r="L768" s="28"/>
      <c r="M768" s="28"/>
      <c r="N768" s="28"/>
      <c r="O768" s="28"/>
      <c r="P768" s="28"/>
      <c r="Q768" s="28" t="s">
        <v>716</v>
      </c>
      <c r="R768" s="28"/>
      <c r="S768" s="28"/>
      <c r="T768" s="28"/>
      <c r="U768" s="28"/>
      <c r="V768" s="28"/>
      <c r="W768" s="28"/>
      <c r="X768" s="28"/>
      <c r="Y768" s="28"/>
      <c r="Z768" s="28"/>
      <c r="AA768" s="28"/>
      <c r="AB768" s="28"/>
      <c r="AC768" s="28"/>
      <c r="AD768" s="28"/>
      <c r="AE768" s="28"/>
      <c r="AF768" s="28"/>
    </row>
    <row r="769" spans="1:32" ht="15.75" customHeight="1">
      <c r="A769" s="28" t="s">
        <v>1380</v>
      </c>
      <c r="B769" s="28" t="s">
        <v>2693</v>
      </c>
      <c r="C769" s="28" t="str">
        <f t="shared" si="36"/>
        <v>q769: Without your giving help by pointing or repeating, does your child follow three directions that are unrelated to one another? Give all three directions before your child starts. For example, you may ask your child, “Clap your hands, walk to the door, and sit down,” or “Give me the pen, open the book, and stand up.”</v>
      </c>
      <c r="D769" s="28" t="str">
        <f t="shared" si="37"/>
        <v xml:space="preserve">q769: Nta kumufasha umwereka cyangwa umusubiriramo, ese umwana wawe akurikiza amabwiriza atatu atandukanye? Mubwire ayo mabwiriza atatu mbere yuko umwana wawe atangira. Urugero ushobora gusaba umwana wawe ibi bikurikira: “Koma mu mashyi, jya ku rugi na icara hasi”, cyangwa “mpa ikaramu, fungura igitabo, na haguruka.” </v>
      </c>
      <c r="E769" s="28" t="s">
        <v>2694</v>
      </c>
      <c r="F769" s="28" t="s">
        <v>2695</v>
      </c>
      <c r="G769" s="28" t="s">
        <v>2600</v>
      </c>
      <c r="H769" s="28"/>
      <c r="I769" s="28"/>
      <c r="J769" s="28"/>
      <c r="K769" s="28"/>
      <c r="L769" s="28"/>
      <c r="M769" s="28"/>
      <c r="N769" s="28"/>
      <c r="O769" s="28"/>
      <c r="P769" s="28"/>
      <c r="Q769" s="28" t="s">
        <v>716</v>
      </c>
      <c r="R769" s="28"/>
      <c r="S769" s="28"/>
      <c r="T769" s="28"/>
      <c r="U769" s="28"/>
      <c r="V769" s="28"/>
      <c r="W769" s="28"/>
      <c r="X769" s="28"/>
      <c r="Y769" s="28"/>
      <c r="Z769" s="28"/>
      <c r="AA769" s="28"/>
      <c r="AB769" s="28"/>
      <c r="AC769" s="28"/>
      <c r="AD769" s="28"/>
      <c r="AE769" s="28"/>
      <c r="AF769" s="28"/>
    </row>
    <row r="770" spans="1:32" ht="15.75" customHeight="1">
      <c r="A770" s="28" t="s">
        <v>1380</v>
      </c>
      <c r="B770" s="28" t="s">
        <v>2696</v>
      </c>
      <c r="C770" s="28" t="str">
        <f t="shared" si="36"/>
        <v>q770: Does your child use all of the words in a sentence (for example, “a,” “the,” “am,” “is,” and “are”) to make complete sentences, such as “I am going to the park,” or “Is there a toy to play with?” or “Are you coming, too?”</v>
      </c>
      <c r="D770" s="28" t="str">
        <f t="shared" si="37"/>
        <v xml:space="preserve">q770: Ese umwana wawe akoresha amagambo yose mu nteruro? (Urugero: “umu/igi”, “ndi”, “turi”, "ni" "bari" na “haba hari”) mu gihe ari kuvuga interuro zuzuye nka “ndi umuhungu”, “ndi umukobwa”, “ni umuhungu”, “ ni umukobwa”, “turi abakobwa”, “turi abahungu”, “haba hari igikinisho nakinisha?”, “Ese nawe uraje” </v>
      </c>
      <c r="E770" s="28" t="s">
        <v>2602</v>
      </c>
      <c r="F770" s="28" t="s">
        <v>2697</v>
      </c>
      <c r="G770" s="28" t="s">
        <v>2604</v>
      </c>
      <c r="H770" s="28"/>
      <c r="I770" s="28"/>
      <c r="J770" s="28"/>
      <c r="K770" s="28"/>
      <c r="L770" s="28"/>
      <c r="M770" s="28"/>
      <c r="N770" s="28"/>
      <c r="O770" s="28"/>
      <c r="P770" s="28"/>
      <c r="Q770" s="28" t="s">
        <v>716</v>
      </c>
      <c r="R770" s="28"/>
      <c r="S770" s="28"/>
      <c r="T770" s="28"/>
      <c r="U770" s="28"/>
      <c r="V770" s="28"/>
      <c r="W770" s="28"/>
      <c r="X770" s="28"/>
      <c r="Y770" s="28"/>
      <c r="Z770" s="28"/>
      <c r="AA770" s="28"/>
      <c r="AB770" s="28"/>
      <c r="AC770" s="28"/>
      <c r="AD770" s="28"/>
      <c r="AE770" s="28"/>
      <c r="AF770" s="28"/>
    </row>
    <row r="771" spans="1:32" ht="15.75" customHeight="1">
      <c r="A771" s="28" t="s">
        <v>1380</v>
      </c>
      <c r="B771" s="28" t="s">
        <v>2698</v>
      </c>
      <c r="C771" s="28" t="str">
        <f t="shared" si="36"/>
        <v>q771: Does your child catch a large ball with both hands?</v>
      </c>
      <c r="D771" s="28" t="str">
        <f t="shared" si="37"/>
        <v xml:space="preserve">q771: Ese umwana wawe asama umupira munini n'ibiganza byombi? </v>
      </c>
      <c r="E771" s="28" t="s">
        <v>2612</v>
      </c>
      <c r="F771" s="28" t="s">
        <v>2613</v>
      </c>
      <c r="G771" s="28" t="s">
        <v>2614</v>
      </c>
      <c r="H771" s="28" t="s">
        <v>2615</v>
      </c>
      <c r="I771" s="28" t="s">
        <v>2699</v>
      </c>
      <c r="J771" s="28"/>
      <c r="K771" s="28"/>
      <c r="L771" s="28"/>
      <c r="M771" s="28"/>
      <c r="N771" s="28"/>
      <c r="O771" s="28"/>
      <c r="P771" s="28"/>
      <c r="Q771" s="28" t="s">
        <v>716</v>
      </c>
      <c r="R771" s="28"/>
      <c r="S771" s="28"/>
      <c r="T771" s="28"/>
      <c r="U771" s="28"/>
      <c r="V771" s="28"/>
      <c r="W771" s="28"/>
      <c r="X771" s="28"/>
      <c r="Y771" s="28"/>
      <c r="Z771" s="28"/>
      <c r="AA771" s="28"/>
      <c r="AB771" s="28"/>
      <c r="AC771" s="28"/>
      <c r="AD771" s="28"/>
      <c r="AE771" s="28"/>
      <c r="AF771" s="28"/>
    </row>
    <row r="772" spans="1:32" ht="15.75" customHeight="1">
      <c r="A772" s="28" t="s">
        <v>1380</v>
      </c>
      <c r="B772" s="28" t="s">
        <v>2700</v>
      </c>
      <c r="C772" s="28" t="str">
        <f t="shared" si="36"/>
        <v>q772: Does your child climb the rungs of a ladder of a playground slide and slide down without help?</v>
      </c>
      <c r="D772" s="28" t="str">
        <f t="shared" si="37"/>
        <v>q772: Ese umwana wawe azamuka ku kabaraza cyangwa ku kagunguzi/ urwego  nta umufashije?</v>
      </c>
      <c r="E772" s="28" t="s">
        <v>2618</v>
      </c>
      <c r="F772" s="28" t="s">
        <v>2701</v>
      </c>
      <c r="G772" s="28" t="s">
        <v>2620</v>
      </c>
      <c r="H772" s="28"/>
      <c r="I772" s="28"/>
      <c r="J772" s="28"/>
      <c r="K772" s="28"/>
      <c r="L772" s="28"/>
      <c r="M772" s="28"/>
      <c r="N772" s="28"/>
      <c r="O772" s="28"/>
      <c r="P772" s="28"/>
      <c r="Q772" s="28" t="s">
        <v>716</v>
      </c>
      <c r="R772" s="28"/>
      <c r="S772" s="28"/>
      <c r="T772" s="28"/>
      <c r="U772" s="28"/>
      <c r="V772" s="28"/>
      <c r="W772" s="28"/>
      <c r="X772" s="28"/>
      <c r="Y772" s="28"/>
      <c r="Z772" s="28"/>
      <c r="AA772" s="28"/>
      <c r="AB772" s="28"/>
      <c r="AC772" s="28"/>
      <c r="AD772" s="28"/>
      <c r="AE772" s="28"/>
      <c r="AF772" s="28"/>
    </row>
    <row r="773" spans="1:32" ht="15.75" customHeight="1">
      <c r="A773" s="28" t="s">
        <v>1380</v>
      </c>
      <c r="B773" s="28" t="s">
        <v>2702</v>
      </c>
      <c r="C773" s="28" t="str">
        <f t="shared" si="36"/>
        <v>q773: While standing, does your child throw a ball overhand in the direction of a person standing at least 1.5 - 2 meters (6 feet) away? To throw overhand, your child must raise his/her arm to shoulder height and throw the ball forward.</v>
      </c>
      <c r="D773" s="28" t="str">
        <f t="shared" si="37"/>
        <v>q773: Mu gihe ahagaze, ese umwana wawe ajugunyira umupira umuntu uhagaze byibura mu ntambwe esheshatu (metero 1,5- kugeza 2)? Kugira ngo ajugunye umupira agomba kuba yazamuye ukuboko ku buryo kuringanira n’urutugu hanyuma akuwujugunya kure.</v>
      </c>
      <c r="E773" s="28" t="s">
        <v>3917</v>
      </c>
      <c r="F773" s="28" t="s">
        <v>2703</v>
      </c>
      <c r="G773" s="28" t="s">
        <v>2477</v>
      </c>
      <c r="H773" s="28" t="s">
        <v>2704</v>
      </c>
      <c r="I773" s="28" t="s">
        <v>2705</v>
      </c>
      <c r="J773" s="28"/>
      <c r="K773" s="28"/>
      <c r="L773" s="28"/>
      <c r="M773" s="28"/>
      <c r="N773" s="28"/>
      <c r="O773" s="28"/>
      <c r="P773" s="28"/>
      <c r="Q773" s="28" t="s">
        <v>716</v>
      </c>
      <c r="R773" s="28"/>
      <c r="S773" s="28"/>
      <c r="T773" s="28"/>
      <c r="U773" s="28"/>
      <c r="V773" s="28"/>
      <c r="W773" s="28"/>
      <c r="X773" s="28"/>
      <c r="Y773" s="28"/>
      <c r="Z773" s="28"/>
      <c r="AA773" s="28"/>
      <c r="AB773" s="28"/>
      <c r="AC773" s="28"/>
      <c r="AD773" s="28"/>
      <c r="AE773" s="28"/>
      <c r="AF773" s="28"/>
    </row>
    <row r="774" spans="1:32" ht="15.75" customHeight="1">
      <c r="A774" s="28" t="s">
        <v>1380</v>
      </c>
      <c r="B774" s="28" t="s">
        <v>2706</v>
      </c>
      <c r="C774" s="28" t="str">
        <f t="shared" ref="C774:C837" si="38">("q"&amp;ROW()&amp;":"&amp;" "&amp;E774)</f>
        <v>q774: Does your child hop up and down on either the right or left foot at least one time without losing her balance or falling?</v>
      </c>
      <c r="D774" s="28" t="str">
        <f t="shared" ref="D774:D837" si="39">("q"&amp;ROW()&amp;":"&amp;" "&amp;F774)</f>
        <v>q774: _x000D_Ese umwana wawe asimbuka ku kaguru kamwe k’i buryo cyangwa k’ibumoso nibura incuro imwe atadigadize/yemye cyangwa ngo agwe?</v>
      </c>
      <c r="E774" s="28" t="s">
        <v>2707</v>
      </c>
      <c r="F774" s="28" t="s">
        <v>2708</v>
      </c>
      <c r="G774" s="28" t="s">
        <v>2709</v>
      </c>
      <c r="H774" s="28"/>
      <c r="I774" s="28"/>
      <c r="J774" s="28"/>
      <c r="K774" s="28"/>
      <c r="L774" s="28"/>
      <c r="M774" s="28"/>
      <c r="N774" s="28"/>
      <c r="O774" s="28"/>
      <c r="P774" s="28"/>
      <c r="Q774" s="28" t="s">
        <v>716</v>
      </c>
      <c r="R774" s="28"/>
      <c r="S774" s="28"/>
      <c r="T774" s="28"/>
      <c r="U774" s="28"/>
      <c r="V774" s="28"/>
      <c r="W774" s="28"/>
      <c r="X774" s="28"/>
      <c r="Y774" s="28"/>
      <c r="Z774" s="28"/>
      <c r="AA774" s="28"/>
      <c r="AB774" s="28"/>
      <c r="AC774" s="28"/>
      <c r="AD774" s="28"/>
      <c r="AE774" s="28"/>
      <c r="AF774" s="28"/>
    </row>
    <row r="775" spans="1:32" ht="15.75" customHeight="1">
      <c r="A775" s="28" t="s">
        <v>1380</v>
      </c>
      <c r="B775" s="28" t="s">
        <v>2710</v>
      </c>
      <c r="C775" s="28" t="str">
        <f t="shared" si="38"/>
        <v>q775: Does your child jump forward a distance of 0.5 meters (20 inches) from a standing position, starting with his/her feet together?</v>
      </c>
      <c r="D775" s="28" t="str">
        <f t="shared" si="39"/>
        <v xml:space="preserve">q775: Ese umwana wawe ajya asimbuka agana imbere nibura, (ahantu hareshya n'igice cya metero ), ahereye aho ahagaze kandi agasimbuka ibirenge byose bitangirira icyarimwe? </v>
      </c>
      <c r="E775" s="28" t="s">
        <v>3918</v>
      </c>
      <c r="F775" s="28" t="s">
        <v>2711</v>
      </c>
      <c r="G775" s="28" t="s">
        <v>2712</v>
      </c>
      <c r="H775" s="28"/>
      <c r="I775" s="28"/>
      <c r="J775" s="28"/>
      <c r="K775" s="28"/>
      <c r="L775" s="28"/>
      <c r="M775" s="28"/>
      <c r="N775" s="28"/>
      <c r="O775" s="28"/>
      <c r="P775" s="28"/>
      <c r="Q775" s="28" t="s">
        <v>716</v>
      </c>
      <c r="R775" s="28"/>
      <c r="S775" s="28"/>
      <c r="T775" s="28"/>
      <c r="U775" s="28"/>
      <c r="V775" s="28"/>
      <c r="W775" s="28"/>
      <c r="X775" s="28"/>
      <c r="Y775" s="28"/>
      <c r="Z775" s="28"/>
      <c r="AA775" s="28"/>
      <c r="AB775" s="28"/>
      <c r="AC775" s="28"/>
      <c r="AD775" s="28"/>
      <c r="AE775" s="28"/>
      <c r="AF775" s="28"/>
    </row>
    <row r="776" spans="1:32" ht="15.75" customHeight="1">
      <c r="A776" s="28" t="s">
        <v>1380</v>
      </c>
      <c r="B776" s="28" t="s">
        <v>2713</v>
      </c>
      <c r="C776" s="28" t="str">
        <f t="shared" si="38"/>
        <v>q776: Without holding onto anything, does your child stand on one foot for at least 5 seconds without losing her balance and putting her foot down?</v>
      </c>
      <c r="D776" s="28" t="str">
        <f t="shared" si="39"/>
        <v>q776: Nta kintu yishingikirijeho, ese umwana wawe abasha guhagarara ku kuguru kumwe nibura amasegonda 5 atadigadize ngo ashyire ukundi kuguru kwe hasi?</v>
      </c>
      <c r="E776" s="28" t="s">
        <v>2714</v>
      </c>
      <c r="F776" s="28" t="s">
        <v>2715</v>
      </c>
      <c r="G776" s="28" t="s">
        <v>2716</v>
      </c>
      <c r="H776" s="28" t="s">
        <v>2717</v>
      </c>
      <c r="I776" s="28" t="s">
        <v>2718</v>
      </c>
      <c r="J776" s="28"/>
      <c r="K776" s="28"/>
      <c r="L776" s="28"/>
      <c r="M776" s="28"/>
      <c r="N776" s="28"/>
      <c r="O776" s="28"/>
      <c r="P776" s="28"/>
      <c r="Q776" s="28" t="s">
        <v>716</v>
      </c>
      <c r="R776" s="28"/>
      <c r="S776" s="28"/>
      <c r="T776" s="28"/>
      <c r="U776" s="28"/>
      <c r="V776" s="28"/>
      <c r="W776" s="28"/>
      <c r="X776" s="28"/>
      <c r="Y776" s="28"/>
      <c r="Z776" s="28"/>
      <c r="AA776" s="28"/>
      <c r="AB776" s="28"/>
      <c r="AC776" s="28"/>
      <c r="AD776" s="28"/>
      <c r="AE776" s="28"/>
      <c r="AF776" s="28"/>
    </row>
    <row r="777" spans="1:32" ht="15.75" customHeight="1">
      <c r="A777" s="28" t="s">
        <v>1380</v>
      </c>
      <c r="B777" s="28" t="s">
        <v>2719</v>
      </c>
      <c r="C777" s="28" t="str">
        <f t="shared" si="38"/>
        <v>q777: Does your child put together a five- to seven-piece interlocking puzzle?</v>
      </c>
      <c r="D777" s="28" t="str">
        <f t="shared" si="39"/>
        <v xml:space="preserve">q777: Ese umwana wawe ashyira hamwe uduce 5 kugeza muri 7 mu mukino wo kurema ishusho womekanya udupande? </v>
      </c>
      <c r="E777" s="28" t="s">
        <v>2629</v>
      </c>
      <c r="F777" s="28" t="s">
        <v>2720</v>
      </c>
      <c r="G777" s="28" t="s">
        <v>2631</v>
      </c>
      <c r="H777" s="28" t="s">
        <v>2632</v>
      </c>
      <c r="I777" s="28" t="s">
        <v>2721</v>
      </c>
      <c r="J777" s="28"/>
      <c r="K777" s="28"/>
      <c r="L777" s="28"/>
      <c r="M777" s="28"/>
      <c r="N777" s="28"/>
      <c r="O777" s="28"/>
      <c r="P777" s="28"/>
      <c r="Q777" s="28" t="s">
        <v>716</v>
      </c>
      <c r="R777" s="28"/>
      <c r="S777" s="28"/>
      <c r="T777" s="28"/>
      <c r="U777" s="28"/>
      <c r="V777" s="28"/>
      <c r="W777" s="28"/>
      <c r="X777" s="28"/>
      <c r="Y777" s="28"/>
      <c r="Z777" s="28"/>
      <c r="AA777" s="28"/>
      <c r="AB777" s="28"/>
      <c r="AC777" s="28"/>
      <c r="AD777" s="28"/>
      <c r="AE777" s="28"/>
      <c r="AF777" s="28"/>
    </row>
    <row r="778" spans="1:32" ht="15.75" customHeight="1">
      <c r="A778" s="28" t="s">
        <v>1380</v>
      </c>
      <c r="B778" s="28" t="s">
        <v>2722</v>
      </c>
      <c r="C778" s="28" t="str">
        <f t="shared" si="38"/>
        <v>q778: Using child-safe scissors, does your child cut a paper in half on a more or less straight line, making the blades go up and down?</v>
      </c>
      <c r="D778" s="28" t="str">
        <f t="shared" si="39"/>
        <v>q778: Akoresheje umukasi w’abana, ese umwana wawe akata urupapuro mo kabiri mu murongo usa n’ugororotse, yasamura akanafunga umukasi Itegereze witonze uko mwana wawe akoresha umukasi ku bw’impamvu z’umutekano we)</v>
      </c>
      <c r="E778" s="28" t="s">
        <v>2723</v>
      </c>
      <c r="F778" s="28" t="s">
        <v>2724</v>
      </c>
      <c r="G778" s="28" t="s">
        <v>2491</v>
      </c>
      <c r="H778" s="28" t="s">
        <v>2725</v>
      </c>
      <c r="I778" s="28" t="s">
        <v>2726</v>
      </c>
      <c r="J778" s="28"/>
      <c r="K778" s="28"/>
      <c r="L778" s="28"/>
      <c r="M778" s="28"/>
      <c r="N778" s="28"/>
      <c r="O778" s="28"/>
      <c r="P778" s="28"/>
      <c r="Q778" s="28" t="s">
        <v>716</v>
      </c>
      <c r="R778" s="28"/>
      <c r="S778" s="28"/>
      <c r="T778" s="28"/>
      <c r="U778" s="28"/>
      <c r="V778" s="28"/>
      <c r="W778" s="28"/>
      <c r="X778" s="28"/>
      <c r="Y778" s="28"/>
      <c r="Z778" s="28"/>
      <c r="AA778" s="28"/>
      <c r="AB778" s="28"/>
      <c r="AC778" s="28"/>
      <c r="AD778" s="28"/>
      <c r="AE778" s="28"/>
      <c r="AF778" s="28"/>
    </row>
    <row r="779" spans="1:32" ht="15.75" customHeight="1">
      <c r="A779" s="28" t="s">
        <v>1380</v>
      </c>
      <c r="B779" s="28" t="s">
        <v>2727</v>
      </c>
      <c r="C779" s="28" t="str">
        <f t="shared" si="38"/>
        <v>q779: Using the shapes below to look at, does your child copy at least three shapes onto a large piece of paper using a pencil, crayon, or pen, without tracing?</v>
      </c>
      <c r="D779" s="28" t="str">
        <f t="shared" si="39"/>
        <v xml:space="preserve">q779: Ukoresheje amashusho-ngero akurikira, ese umwana wawe ashushanya atatu byibura ku gipapuro kinini akoresheje ikaramu y’igiti, ikaramu y’ibara cyangwa ikaramu isanzwe adaciye imirongo gusa? </v>
      </c>
      <c r="E779" s="28" t="s">
        <v>2728</v>
      </c>
      <c r="F779" s="28" t="s">
        <v>2729</v>
      </c>
      <c r="G779" s="28" t="s">
        <v>2637</v>
      </c>
      <c r="H779" s="28" t="s">
        <v>2730</v>
      </c>
      <c r="I779" s="28" t="s">
        <v>2731</v>
      </c>
      <c r="J779" s="28"/>
      <c r="K779" s="28"/>
      <c r="L779" s="28"/>
      <c r="M779" s="28"/>
      <c r="N779" s="28"/>
      <c r="O779" s="28"/>
      <c r="P779" s="28"/>
      <c r="Q779" s="28" t="s">
        <v>716</v>
      </c>
      <c r="R779" s="28"/>
      <c r="S779" s="28"/>
      <c r="T779" s="28"/>
      <c r="U779" s="28"/>
      <c r="V779" s="56" t="s">
        <v>3667</v>
      </c>
      <c r="W779" s="28"/>
      <c r="X779" s="28"/>
      <c r="Y779" s="28"/>
      <c r="Z779" s="28"/>
      <c r="AA779" s="28"/>
      <c r="AB779" s="28"/>
      <c r="AC779" s="28"/>
      <c r="AD779" s="28"/>
      <c r="AE779" s="28"/>
      <c r="AF779" s="28"/>
    </row>
    <row r="780" spans="1:32" ht="15.75" customHeight="1">
      <c r="A780" s="28" t="s">
        <v>1380</v>
      </c>
      <c r="B780" s="28" t="s">
        <v>2732</v>
      </c>
      <c r="C780" s="28" t="str">
        <f t="shared" si="38"/>
        <v>q780: Does your child unbutton one or more buttons?</v>
      </c>
      <c r="D780" s="28" t="str">
        <f t="shared" si="39"/>
        <v>q780: Ese umwana wawe abasha gufungura igipesu kimwe cyangwa byinshi by’umwenda we?</v>
      </c>
      <c r="E780" s="28" t="s">
        <v>2733</v>
      </c>
      <c r="F780" s="28" t="s">
        <v>2734</v>
      </c>
      <c r="G780" s="28" t="s">
        <v>2735</v>
      </c>
      <c r="H780" s="28" t="s">
        <v>4019</v>
      </c>
      <c r="I780" s="28" t="s">
        <v>2736</v>
      </c>
      <c r="J780" s="28"/>
      <c r="K780" s="28"/>
      <c r="L780" s="28"/>
      <c r="M780" s="28"/>
      <c r="N780" s="28"/>
      <c r="O780" s="28"/>
      <c r="P780" s="28"/>
      <c r="Q780" s="28" t="s">
        <v>716</v>
      </c>
      <c r="R780" s="28"/>
      <c r="S780" s="28"/>
      <c r="T780" s="28"/>
      <c r="U780" s="28"/>
      <c r="V780" s="28"/>
      <c r="W780" s="28"/>
      <c r="X780" s="28"/>
      <c r="Y780" s="28"/>
      <c r="Z780" s="28"/>
      <c r="AA780" s="28"/>
      <c r="AB780" s="28"/>
      <c r="AC780" s="28"/>
      <c r="AD780" s="28"/>
      <c r="AE780" s="28"/>
      <c r="AF780" s="28"/>
    </row>
    <row r="781" spans="1:32" ht="15.75" customHeight="1">
      <c r="A781" s="28" t="s">
        <v>1380</v>
      </c>
      <c r="B781" s="28" t="s">
        <v>2737</v>
      </c>
      <c r="C781" s="28" t="str">
        <f t="shared" si="38"/>
        <v>q781: Does your child draw pictures of people that have at least three of the following features: head, eyes, nose, mouth, neck, hair, trunk, arms, hands, legs, or feet?</v>
      </c>
      <c r="D781" s="28" t="str">
        <f t="shared" si="39"/>
        <v>q781: Ese umwana wawe ashushanya amashusho y’abantu afite nibura bitatu mu bice by’umubiri w’umuntu bikurikira: umutwe, amaso, izuru, umunwa, ijosi, umusatsi, igihimba, amaboko, ibiganza, amaguru, cyangwa ibirenge?</v>
      </c>
      <c r="E781" s="28" t="s">
        <v>2738</v>
      </c>
      <c r="F781" s="28" t="s">
        <v>2739</v>
      </c>
      <c r="G781" s="28" t="s">
        <v>2740</v>
      </c>
      <c r="H781" s="28"/>
      <c r="I781" s="28"/>
      <c r="J781" s="28"/>
      <c r="K781" s="28"/>
      <c r="L781" s="28"/>
      <c r="M781" s="28"/>
      <c r="N781" s="28"/>
      <c r="O781" s="28"/>
      <c r="P781" s="28"/>
      <c r="Q781" s="28" t="s">
        <v>716</v>
      </c>
      <c r="R781" s="28"/>
      <c r="S781" s="28"/>
      <c r="T781" s="28"/>
      <c r="U781" s="28"/>
      <c r="V781" s="28"/>
      <c r="W781" s="28"/>
      <c r="X781" s="28"/>
      <c r="Y781" s="28"/>
      <c r="Z781" s="28"/>
      <c r="AA781" s="28"/>
      <c r="AB781" s="28"/>
      <c r="AC781" s="28"/>
      <c r="AD781" s="28"/>
      <c r="AE781" s="28"/>
      <c r="AF781" s="28"/>
    </row>
    <row r="782" spans="1:32" ht="15.75" customHeight="1">
      <c r="A782" s="28" t="s">
        <v>1380</v>
      </c>
      <c r="B782" s="28" t="s">
        <v>2741</v>
      </c>
      <c r="C782" s="28" t="str">
        <f t="shared" si="38"/>
        <v>q782: Does your child color mostly within the lines in a coloring book or within the lines of a 5 cm (2-inch) circle that you draw?</v>
      </c>
      <c r="D782" s="28" t="str">
        <f t="shared" si="39"/>
        <v xml:space="preserve">q782: Ese umwana wawe asiga amabara imirongo yo mu gitabo cy’amashusho cyangwa imirongo y’uruziga rwa cm 5 washushanyije? </v>
      </c>
      <c r="E782" s="28" t="s">
        <v>2742</v>
      </c>
      <c r="F782" s="28" t="s">
        <v>2743</v>
      </c>
      <c r="G782" s="28" t="s">
        <v>2744</v>
      </c>
      <c r="H782" s="28" t="s">
        <v>2745</v>
      </c>
      <c r="I782" s="28" t="s">
        <v>2746</v>
      </c>
      <c r="J782" s="28"/>
      <c r="K782" s="28"/>
      <c r="L782" s="28"/>
      <c r="M782" s="28"/>
      <c r="N782" s="28"/>
      <c r="O782" s="28"/>
      <c r="P782" s="28"/>
      <c r="Q782" s="28" t="s">
        <v>716</v>
      </c>
      <c r="R782" s="28"/>
      <c r="S782" s="28"/>
      <c r="T782" s="28"/>
      <c r="U782" s="28"/>
      <c r="V782" s="28"/>
      <c r="W782" s="28"/>
      <c r="X782" s="28"/>
      <c r="Y782" s="28"/>
      <c r="Z782" s="28"/>
      <c r="AA782" s="28"/>
      <c r="AB782" s="28"/>
      <c r="AC782" s="28"/>
      <c r="AD782" s="28"/>
      <c r="AE782" s="28"/>
      <c r="AF782" s="28"/>
    </row>
    <row r="783" spans="1:32" ht="15.75" customHeight="1">
      <c r="A783" s="28" t="s">
        <v>1380</v>
      </c>
      <c r="B783" s="28" t="s">
        <v>2747</v>
      </c>
      <c r="C783" s="28" t="str">
        <f t="shared" si="38"/>
        <v>q783: When you say, “Say ‘five eight three,’” does your child repeat just the three numbers in the same order? Do not repeat the numbers. If neces- sary, try another series of numbers and say, “Say ‘six nine two.’”</v>
      </c>
      <c r="D783" s="28" t="str">
        <f t="shared" si="39"/>
        <v>q783: Igihe uvuze uti “vuga ‘karindwi, gatatu”, ese umwana wawe asubiramo neza imibare ibiri ayikurikiranyije neza? Ntusubiremo iyo mibare. Niba ari ngombwa, gerageza indi mibare ibiri, urugero, “ vuga ‘umunani, kabiri’”.</v>
      </c>
      <c r="E783" s="28" t="s">
        <v>2647</v>
      </c>
      <c r="F783" s="28" t="s">
        <v>2416</v>
      </c>
      <c r="G783" s="28" t="s">
        <v>2573</v>
      </c>
      <c r="H783" s="28" t="s">
        <v>2748</v>
      </c>
      <c r="I783" s="28" t="s">
        <v>2749</v>
      </c>
      <c r="J783" s="28"/>
      <c r="K783" s="28"/>
      <c r="L783" s="28"/>
      <c r="M783" s="28"/>
      <c r="N783" s="28"/>
      <c r="O783" s="28"/>
      <c r="P783" s="28"/>
      <c r="Q783" s="28" t="s">
        <v>716</v>
      </c>
      <c r="R783" s="28"/>
      <c r="S783" s="28"/>
      <c r="T783" s="28"/>
      <c r="U783" s="28"/>
      <c r="V783" s="28"/>
      <c r="W783" s="28"/>
      <c r="X783" s="28"/>
      <c r="Y783" s="28"/>
      <c r="Z783" s="28"/>
      <c r="AA783" s="28"/>
      <c r="AB783" s="28"/>
      <c r="AC783" s="28"/>
      <c r="AD783" s="28"/>
      <c r="AE783" s="28"/>
      <c r="AF783" s="28"/>
    </row>
    <row r="784" spans="1:32" ht="15.75" customHeight="1">
      <c r="A784" s="28" t="s">
        <v>1380</v>
      </c>
      <c r="B784" s="28" t="s">
        <v>2750</v>
      </c>
      <c r="C784" s="28" t="str">
        <f t="shared" si="38"/>
        <v>q784: When asked, “Which circle is the smallest?” does your child point to the smallest circle?</v>
      </c>
      <c r="D784" s="28" t="str">
        <f t="shared" si="39"/>
        <v xml:space="preserve">q784: Igihe abajijwe ngo ”uruziga ruto cyane muri izi ni uruhe?”, ese umwana wawe atunga urutoki ku ruziga ruto kurusha izindi? </v>
      </c>
      <c r="E784" s="28" t="s">
        <v>2649</v>
      </c>
      <c r="F784" s="28" t="s">
        <v>2751</v>
      </c>
      <c r="G784" s="28" t="s">
        <v>2651</v>
      </c>
      <c r="H784" s="28" t="s">
        <v>3986</v>
      </c>
      <c r="I784" s="28" t="s">
        <v>2652</v>
      </c>
      <c r="J784" s="28"/>
      <c r="K784" s="28"/>
      <c r="L784" s="28"/>
      <c r="M784" s="28"/>
      <c r="N784" s="28"/>
      <c r="O784" s="28"/>
      <c r="P784" s="28"/>
      <c r="Q784" s="28" t="s">
        <v>716</v>
      </c>
      <c r="R784" s="28"/>
      <c r="S784" s="28"/>
      <c r="T784" s="28"/>
      <c r="U784" s="28"/>
      <c r="V784" s="56" t="s">
        <v>3668</v>
      </c>
      <c r="W784" s="28"/>
      <c r="X784" s="28"/>
      <c r="Y784" s="28"/>
      <c r="Z784" s="28"/>
      <c r="AA784" s="28"/>
      <c r="AB784" s="28"/>
      <c r="AC784" s="28"/>
      <c r="AD784" s="28"/>
      <c r="AE784" s="28"/>
      <c r="AF784" s="28"/>
    </row>
    <row r="785" spans="1:32" ht="15.75" customHeight="1">
      <c r="A785" s="28" t="s">
        <v>1380</v>
      </c>
      <c r="B785" s="28" t="s">
        <v>2752</v>
      </c>
      <c r="C785" s="28" t="str">
        <f t="shared" si="38"/>
        <v>q785: Without your giving help by pointing, does your child follow three dif- ferent directions using the words “under,” “between,” and “middle”?</v>
      </c>
      <c r="D785" s="28" t="str">
        <f t="shared" si="39"/>
        <v xml:space="preserve">q785: Utamufashije utunga urutoki, ese umwana wawe akurikira ibyerekezo bitatu bitandukanye mu gihe ukoresheje amagambo nka “munsi”, “hagati ya” na “hagati mu”? </v>
      </c>
      <c r="E785" s="28" t="s">
        <v>2753</v>
      </c>
      <c r="F785" s="28" t="s">
        <v>2754</v>
      </c>
      <c r="G785" s="28" t="s">
        <v>2755</v>
      </c>
      <c r="H785" s="28" t="s">
        <v>3987</v>
      </c>
      <c r="I785" s="28" t="s">
        <v>2756</v>
      </c>
      <c r="J785" s="28"/>
      <c r="K785" s="28"/>
      <c r="L785" s="28"/>
      <c r="M785" s="28"/>
      <c r="N785" s="28"/>
      <c r="O785" s="28"/>
      <c r="P785" s="28"/>
      <c r="Q785" s="28" t="s">
        <v>716</v>
      </c>
      <c r="R785" s="28"/>
      <c r="S785" s="28"/>
      <c r="T785" s="28"/>
      <c r="U785" s="28"/>
      <c r="V785" s="28"/>
      <c r="W785" s="28"/>
      <c r="X785" s="28"/>
      <c r="Y785" s="28"/>
      <c r="Z785" s="28"/>
      <c r="AA785" s="28"/>
      <c r="AB785" s="28"/>
      <c r="AC785" s="28"/>
      <c r="AD785" s="28"/>
      <c r="AE785" s="28"/>
      <c r="AF785" s="28"/>
    </row>
    <row r="786" spans="1:32" ht="15.75" customHeight="1">
      <c r="A786" s="28" t="s">
        <v>1380</v>
      </c>
      <c r="B786" s="28" t="s">
        <v>2757</v>
      </c>
      <c r="C786" s="28" t="str">
        <f t="shared" si="38"/>
        <v>q786: When shown objects and asked, “What color is this?” does your child name five different colors, like red, blue, yellow, orange, black, white, or pink?</v>
      </c>
      <c r="D786" s="28" t="str">
        <f t="shared" si="39"/>
        <v xml:space="preserve">q786: Igihe umwereste ibintu hanyuma ukamubaza uti “ibi bifite irihe bara?”, ese umwana wawe abasha kuvuga amabara atanu atandukanye nk’umutuku, ubururu, umuhondo, oranje, umukara, umweru, cyangwa iroza”? </v>
      </c>
      <c r="E786" s="28" t="s">
        <v>2758</v>
      </c>
      <c r="F786" s="28" t="s">
        <v>2759</v>
      </c>
      <c r="G786" s="28" t="s">
        <v>2760</v>
      </c>
      <c r="H786" s="28" t="s">
        <v>2761</v>
      </c>
      <c r="I786" s="28" t="s">
        <v>2762</v>
      </c>
      <c r="J786" s="28"/>
      <c r="K786" s="28"/>
      <c r="L786" s="28"/>
      <c r="M786" s="28"/>
      <c r="N786" s="28"/>
      <c r="O786" s="28"/>
      <c r="P786" s="28"/>
      <c r="Q786" s="28" t="s">
        <v>716</v>
      </c>
      <c r="R786" s="28"/>
      <c r="S786" s="28"/>
      <c r="T786" s="28"/>
      <c r="U786" s="28"/>
      <c r="V786" s="28"/>
      <c r="W786" s="28"/>
      <c r="X786" s="28"/>
      <c r="Y786" s="28"/>
      <c r="Z786" s="28"/>
      <c r="AA786" s="28"/>
      <c r="AB786" s="28"/>
      <c r="AC786" s="28"/>
      <c r="AD786" s="28"/>
      <c r="AE786" s="28"/>
      <c r="AF786" s="28"/>
    </row>
    <row r="787" spans="1:32" ht="15.75" customHeight="1">
      <c r="A787" s="28" t="s">
        <v>1380</v>
      </c>
      <c r="B787" s="28" t="s">
        <v>2763</v>
      </c>
      <c r="C787" s="28" t="str">
        <f t="shared" si="38"/>
        <v xml:space="preserve">q787: Does your child dress up and “play-act,” pretending to be someone or something else? </v>
      </c>
      <c r="D787" s="28" t="str">
        <f t="shared" si="39"/>
        <v xml:space="preserve">q787: Ese umwana wawe ajya yiyambika kandi agakina agakino yigira undi umuntu cyangwa ikindi kintu? </v>
      </c>
      <c r="E787" s="28" t="s">
        <v>2654</v>
      </c>
      <c r="F787" s="28" t="s">
        <v>2655</v>
      </c>
      <c r="G787" s="28" t="s">
        <v>2656</v>
      </c>
      <c r="H787" s="28" t="s">
        <v>2764</v>
      </c>
      <c r="I787" s="28" t="s">
        <v>2658</v>
      </c>
      <c r="J787" s="28"/>
      <c r="K787" s="28"/>
      <c r="L787" s="28"/>
      <c r="M787" s="28"/>
      <c r="N787" s="28"/>
      <c r="O787" s="28"/>
      <c r="P787" s="28"/>
      <c r="Q787" s="28" t="s">
        <v>716</v>
      </c>
      <c r="R787" s="28"/>
      <c r="S787" s="28"/>
      <c r="T787" s="28"/>
      <c r="U787" s="28"/>
      <c r="V787" s="28"/>
      <c r="W787" s="28"/>
      <c r="X787" s="28"/>
      <c r="Y787" s="28"/>
      <c r="Z787" s="28"/>
      <c r="AA787" s="28"/>
      <c r="AB787" s="28"/>
      <c r="AC787" s="28"/>
      <c r="AD787" s="28"/>
      <c r="AE787" s="28"/>
      <c r="AF787" s="28"/>
    </row>
    <row r="788" spans="1:32" ht="15.75" customHeight="1">
      <c r="A788" s="28" t="s">
        <v>1380</v>
      </c>
      <c r="B788" s="28" t="s">
        <v>2765</v>
      </c>
      <c r="C788" s="28" t="str">
        <f t="shared" si="38"/>
        <v>q788: If you place five objects in front of your child, can he/she count them by saying, “one, two, three, four, five,” in order?</v>
      </c>
      <c r="D788" s="28" t="str">
        <f t="shared" si="39"/>
        <v xml:space="preserve">q788: I yo ushyize ibintu bitanu imbere y’umwana wawe, ese ashobora kubibara avuga ati “rimwe, kabiri, gatatu, kane, gatanu” abikurikiranyije? </v>
      </c>
      <c r="E788" s="28" t="s">
        <v>3869</v>
      </c>
      <c r="F788" s="28" t="s">
        <v>2766</v>
      </c>
      <c r="G788" s="28" t="s">
        <v>2767</v>
      </c>
      <c r="H788" s="28" t="s">
        <v>3988</v>
      </c>
      <c r="I788" s="28" t="s">
        <v>2768</v>
      </c>
      <c r="J788" s="28"/>
      <c r="K788" s="28"/>
      <c r="L788" s="28"/>
      <c r="M788" s="28"/>
      <c r="N788" s="28"/>
      <c r="O788" s="28"/>
      <c r="P788" s="28"/>
      <c r="Q788" s="28" t="s">
        <v>716</v>
      </c>
      <c r="R788" s="28"/>
      <c r="S788" s="28"/>
      <c r="T788" s="28"/>
      <c r="U788" s="28"/>
      <c r="V788" s="28"/>
      <c r="W788" s="28"/>
      <c r="X788" s="28"/>
      <c r="Y788" s="28"/>
      <c r="Z788" s="28"/>
      <c r="AA788" s="28"/>
      <c r="AB788" s="28"/>
      <c r="AC788" s="28"/>
      <c r="AD788" s="28"/>
      <c r="AE788" s="28"/>
      <c r="AF788" s="28"/>
    </row>
    <row r="789" spans="1:32" ht="15.75" customHeight="1">
      <c r="A789" s="28" t="s">
        <v>1380</v>
      </c>
      <c r="B789" s="28" t="s">
        <v>2769</v>
      </c>
      <c r="C789" s="28" t="str">
        <f t="shared" si="38"/>
        <v xml:space="preserve">q789: Does your child serve herself, taking food from one container to another using utensils? </v>
      </c>
      <c r="D789" s="28" t="str">
        <f t="shared" si="39"/>
        <v xml:space="preserve">q789: Ese umwana wawe ariyarurira, afata ibiryo abivana mu gikoresho kimwe akabishyira mu kindi akoresheje ibikoresho byo ku meza? </v>
      </c>
      <c r="E789" s="28" t="s">
        <v>2770</v>
      </c>
      <c r="F789" s="28" t="s">
        <v>2771</v>
      </c>
      <c r="G789" s="28" t="s">
        <v>2666</v>
      </c>
      <c r="H789" s="28" t="s">
        <v>2772</v>
      </c>
      <c r="I789" s="28" t="s">
        <v>2773</v>
      </c>
      <c r="J789" s="28"/>
      <c r="K789" s="28"/>
      <c r="L789" s="28"/>
      <c r="M789" s="28"/>
      <c r="N789" s="28"/>
      <c r="O789" s="28"/>
      <c r="P789" s="28"/>
      <c r="Q789" s="28" t="s">
        <v>716</v>
      </c>
      <c r="R789" s="28"/>
      <c r="S789" s="28"/>
      <c r="T789" s="28"/>
      <c r="U789" s="28"/>
      <c r="V789" s="28"/>
      <c r="W789" s="28"/>
      <c r="X789" s="28"/>
      <c r="Y789" s="28"/>
      <c r="Z789" s="28"/>
      <c r="AA789" s="28"/>
      <c r="AB789" s="28"/>
      <c r="AC789" s="28"/>
      <c r="AD789" s="28"/>
      <c r="AE789" s="28"/>
      <c r="AF789" s="28"/>
    </row>
    <row r="790" spans="1:32" ht="15.75" customHeight="1">
      <c r="A790" s="28" t="s">
        <v>1380</v>
      </c>
      <c r="B790" s="28" t="s">
        <v>2774</v>
      </c>
      <c r="C790" s="28" t="str">
        <f t="shared" si="38"/>
        <v>q790: Does your child tell you at least four of the following?_x000D_a. First name_x000D_b. Age_x000D_c. City he/she lives in _x000D_d. Last name_x000D_e. Boy or girl_x000D_f. Telephone number</v>
      </c>
      <c r="D790" s="28" t="str">
        <f t="shared" si="39"/>
        <v xml:space="preserve">q790: Ese umwana wawe abasha kukubwira/kugusubiza nibura bimwe muri ibi bikurikira?                                                                             a. Izina rya mbere – _x000D_b. Imyaka –_x000D_c. Agace atuyemo – _x000D_d. Izina rya nyuma – _x000D_e. Umuhungu cyangwa umukobwa – _x000D_f. Nimero ya telefoni – </v>
      </c>
      <c r="E790" s="78" t="s">
        <v>3954</v>
      </c>
      <c r="F790" s="28" t="s">
        <v>2775</v>
      </c>
      <c r="G790" s="28" t="s">
        <v>2776</v>
      </c>
      <c r="H790" s="28"/>
      <c r="I790" s="28"/>
      <c r="J790" s="28"/>
      <c r="K790" s="28"/>
      <c r="L790" s="28"/>
      <c r="M790" s="28"/>
      <c r="N790" s="28"/>
      <c r="O790" s="28"/>
      <c r="P790" s="28"/>
      <c r="Q790" s="28" t="s">
        <v>716</v>
      </c>
      <c r="R790" s="28"/>
      <c r="S790" s="28"/>
      <c r="T790" s="28"/>
      <c r="U790" s="28"/>
      <c r="V790" s="28"/>
      <c r="W790" s="28"/>
      <c r="X790" s="28"/>
      <c r="Y790" s="28"/>
      <c r="Z790" s="28"/>
      <c r="AA790" s="28"/>
      <c r="AB790" s="28"/>
      <c r="AC790" s="28"/>
      <c r="AD790" s="28"/>
      <c r="AE790" s="28"/>
      <c r="AF790" s="28"/>
    </row>
    <row r="791" spans="1:32" ht="15.75" customHeight="1">
      <c r="A791" s="28" t="s">
        <v>1380</v>
      </c>
      <c r="B791" s="28" t="s">
        <v>2777</v>
      </c>
      <c r="C791" s="28" t="str">
        <f t="shared" si="38"/>
        <v>q791: Does your child wash his/her hands using soap and water and dry off with a towel without help?</v>
      </c>
      <c r="D791" s="28" t="str">
        <f t="shared" si="39"/>
        <v>q791: Ese umwana wawe akaraba intoki ze akoresheje isabuni n’amazi kandi akihanagura utamufashije?</v>
      </c>
      <c r="E791" s="28" t="s">
        <v>3916</v>
      </c>
      <c r="F791" s="28" t="s">
        <v>2668</v>
      </c>
      <c r="G791" s="28" t="s">
        <v>2669</v>
      </c>
      <c r="H791" s="28"/>
      <c r="I791" s="28"/>
      <c r="J791" s="28"/>
      <c r="K791" s="28"/>
      <c r="L791" s="28"/>
      <c r="M791" s="28"/>
      <c r="N791" s="28"/>
      <c r="O791" s="28"/>
      <c r="P791" s="28"/>
      <c r="Q791" s="28" t="s">
        <v>716</v>
      </c>
      <c r="R791" s="28"/>
      <c r="S791" s="28"/>
      <c r="T791" s="28"/>
      <c r="U791" s="28"/>
      <c r="V791" s="28"/>
      <c r="W791" s="28"/>
      <c r="X791" s="28"/>
      <c r="Y791" s="28"/>
      <c r="Z791" s="28"/>
      <c r="AA791" s="28"/>
      <c r="AB791" s="28"/>
      <c r="AC791" s="28"/>
      <c r="AD791" s="28"/>
      <c r="AE791" s="28"/>
      <c r="AF791" s="28"/>
    </row>
    <row r="792" spans="1:32" ht="15.75" customHeight="1">
      <c r="A792" s="28" t="s">
        <v>1380</v>
      </c>
      <c r="B792" s="28" t="s">
        <v>2778</v>
      </c>
      <c r="C792" s="28" t="str">
        <f t="shared" si="38"/>
        <v>q792: Does your child tell you the names of two or more playmates, not including brothers and sisters?</v>
      </c>
      <c r="D792" s="28" t="str">
        <f t="shared" si="39"/>
        <v xml:space="preserve">q792: Ese umwana wawe akubwira amazina abiri cyangwa arenga y’abo bakinana atabariyemo abavandimwe be? </v>
      </c>
      <c r="E792" s="28" t="s">
        <v>2779</v>
      </c>
      <c r="F792" s="28" t="s">
        <v>2780</v>
      </c>
      <c r="G792" s="28" t="s">
        <v>2781</v>
      </c>
      <c r="H792" s="28" t="s">
        <v>3989</v>
      </c>
      <c r="I792" s="28" t="s">
        <v>2782</v>
      </c>
      <c r="J792" s="28"/>
      <c r="K792" s="28"/>
      <c r="L792" s="28"/>
      <c r="M792" s="28"/>
      <c r="N792" s="28"/>
      <c r="O792" s="28"/>
      <c r="P792" s="28"/>
      <c r="Q792" s="28" t="s">
        <v>716</v>
      </c>
      <c r="R792" s="28"/>
      <c r="S792" s="28"/>
      <c r="T792" s="28"/>
      <c r="U792" s="28"/>
      <c r="V792" s="28"/>
      <c r="W792" s="28"/>
      <c r="X792" s="28"/>
      <c r="Y792" s="28"/>
      <c r="Z792" s="28"/>
      <c r="AA792" s="28"/>
      <c r="AB792" s="28"/>
      <c r="AC792" s="28"/>
      <c r="AD792" s="28"/>
      <c r="AE792" s="28"/>
      <c r="AF792" s="28"/>
    </row>
    <row r="793" spans="1:32" ht="15.75" customHeight="1">
      <c r="A793" s="28" t="s">
        <v>1380</v>
      </c>
      <c r="B793" s="28" t="s">
        <v>2783</v>
      </c>
      <c r="C793" s="28" t="str">
        <f t="shared" si="38"/>
        <v>q793: Does your child brush her teeth by putting toothpaste on the toothbrush and brushing all of her teeth without help?_x000D_</v>
      </c>
      <c r="D793" s="28" t="str">
        <f t="shared" si="39"/>
        <v xml:space="preserve">q793: Ese se umwana ashyira umuti w’amenyo ku buroso bw’amenyo hanyuma akoza amenyo ye yose utamufashije?  </v>
      </c>
      <c r="E793" s="28" t="s">
        <v>2784</v>
      </c>
      <c r="F793" s="28" t="s">
        <v>2785</v>
      </c>
      <c r="G793" s="28" t="s">
        <v>2786</v>
      </c>
      <c r="H793" s="28" t="s">
        <v>2787</v>
      </c>
      <c r="I793" s="28" t="s">
        <v>2788</v>
      </c>
      <c r="J793" s="28"/>
      <c r="K793" s="28"/>
      <c r="L793" s="28"/>
      <c r="M793" s="28"/>
      <c r="N793" s="28"/>
      <c r="O793" s="28"/>
      <c r="P793" s="28"/>
      <c r="Q793" s="28" t="s">
        <v>716</v>
      </c>
      <c r="R793" s="28"/>
      <c r="S793" s="28"/>
      <c r="T793" s="28"/>
      <c r="U793" s="28"/>
      <c r="V793" s="28"/>
      <c r="W793" s="28"/>
      <c r="X793" s="28"/>
      <c r="Y793" s="28"/>
      <c r="Z793" s="28"/>
      <c r="AA793" s="28"/>
      <c r="AB793" s="28"/>
      <c r="AC793" s="28"/>
      <c r="AD793" s="28"/>
      <c r="AE793" s="28"/>
      <c r="AF793" s="28"/>
    </row>
    <row r="794" spans="1:32" ht="15.75" customHeight="1">
      <c r="A794" s="28" t="s">
        <v>1380</v>
      </c>
      <c r="B794" s="28" t="s">
        <v>2789</v>
      </c>
      <c r="C794" s="28" t="str">
        <f t="shared" si="38"/>
        <v>q794: Does your child dress or undress himself without help (except for snaps, buttons, and zippers)?</v>
      </c>
      <c r="D794" s="28" t="str">
        <f t="shared" si="39"/>
        <v>q794: Ese umwana wawe ariyambika akaniyambura nta bufasha (usibye indumane ibifungo n’imashini by’imyenda)?</v>
      </c>
      <c r="E794" s="28" t="s">
        <v>2790</v>
      </c>
      <c r="F794" s="28" t="s">
        <v>2791</v>
      </c>
      <c r="G794" s="28" t="s">
        <v>2792</v>
      </c>
      <c r="H794" s="28"/>
      <c r="I794" s="28"/>
      <c r="J794" s="28"/>
      <c r="K794" s="28"/>
      <c r="L794" s="28"/>
      <c r="M794" s="28"/>
      <c r="N794" s="28"/>
      <c r="O794" s="28"/>
      <c r="P794" s="28"/>
      <c r="Q794" s="28" t="s">
        <v>716</v>
      </c>
      <c r="R794" s="28"/>
      <c r="S794" s="28"/>
      <c r="T794" s="28"/>
      <c r="U794" s="28"/>
      <c r="V794" s="28"/>
      <c r="W794" s="28"/>
      <c r="X794" s="28"/>
      <c r="Y794" s="28"/>
      <c r="Z794" s="28"/>
      <c r="AA794" s="28"/>
      <c r="AB794" s="28"/>
      <c r="AC794" s="28"/>
      <c r="AD794" s="28"/>
      <c r="AE794" s="28"/>
      <c r="AF794" s="28"/>
    </row>
    <row r="795" spans="1:32" ht="15.75" customHeight="1">
      <c r="A795" s="28" t="s">
        <v>572</v>
      </c>
      <c r="B795" s="28" t="s">
        <v>2670</v>
      </c>
      <c r="C795" s="28" t="str">
        <f t="shared" si="38"/>
        <v xml:space="preserve">q795: </v>
      </c>
      <c r="D795" s="28" t="str">
        <f t="shared" si="39"/>
        <v xml:space="preserve">q795: </v>
      </c>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c r="AE795" s="28"/>
      <c r="AF795" s="28"/>
    </row>
    <row r="796" spans="1:32" ht="15.75" customHeight="1">
      <c r="A796" s="28" t="s">
        <v>568</v>
      </c>
      <c r="B796" s="28" t="s">
        <v>2793</v>
      </c>
      <c r="C796" s="28" t="str">
        <f t="shared" si="38"/>
        <v>q796: Module 3.17 ASQ - 54 months (asq54)</v>
      </c>
      <c r="D796" s="28" t="str">
        <f t="shared" si="39"/>
        <v>q796: Module 3.17 ASQ - 54 months (asq54)</v>
      </c>
      <c r="E796" s="28" t="s">
        <v>2794</v>
      </c>
      <c r="F796" s="28" t="s">
        <v>2794</v>
      </c>
      <c r="G796" s="28"/>
      <c r="H796" s="28"/>
      <c r="I796" s="28"/>
      <c r="J796" s="28"/>
      <c r="K796" s="28"/>
      <c r="L796" s="28"/>
      <c r="M796" s="28"/>
      <c r="N796" s="28"/>
      <c r="O796" s="28" t="s">
        <v>2795</v>
      </c>
      <c r="P796" s="28"/>
      <c r="Q796" s="28"/>
      <c r="R796" s="28"/>
      <c r="S796" s="28"/>
      <c r="T796" s="28"/>
      <c r="U796" s="28"/>
      <c r="V796" s="28"/>
      <c r="W796" s="28"/>
      <c r="X796" s="28"/>
      <c r="Y796" s="28"/>
      <c r="Z796" s="28"/>
      <c r="AA796" s="28"/>
      <c r="AB796" s="28"/>
      <c r="AC796" s="28"/>
      <c r="AD796" s="28" t="s">
        <v>2796</v>
      </c>
      <c r="AE796" s="28"/>
      <c r="AF796" s="28"/>
    </row>
    <row r="797" spans="1:32" ht="15.75" customHeight="1">
      <c r="A797" s="28" t="s">
        <v>449</v>
      </c>
      <c r="B797" s="28" t="s">
        <v>2797</v>
      </c>
      <c r="C797" s="28" t="str">
        <f t="shared" si="38"/>
        <v>q797: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797" s="28" t="str">
        <f t="shared" si="39"/>
        <v xml:space="preserve">q797: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797" s="28" t="s">
        <v>1377</v>
      </c>
      <c r="F797" s="28" t="s">
        <v>1378</v>
      </c>
      <c r="G797" s="28" t="s">
        <v>2798</v>
      </c>
      <c r="H797" s="28"/>
      <c r="I797" s="28"/>
      <c r="J797" s="28"/>
      <c r="K797" s="28"/>
      <c r="L797" s="28"/>
      <c r="M797" s="28"/>
      <c r="N797" s="28"/>
      <c r="O797" s="28"/>
      <c r="P797" s="28"/>
      <c r="Q797" s="28" t="s">
        <v>855</v>
      </c>
      <c r="R797" s="28"/>
      <c r="S797" s="28"/>
      <c r="T797" s="28"/>
      <c r="U797" s="28"/>
      <c r="V797" s="28"/>
      <c r="W797" s="28"/>
      <c r="X797" s="28"/>
      <c r="Y797" s="28"/>
      <c r="Z797" s="28"/>
      <c r="AA797" s="28"/>
      <c r="AB797" s="28"/>
      <c r="AC797" s="28"/>
      <c r="AD797" s="28"/>
      <c r="AE797" s="28"/>
      <c r="AF797" s="28"/>
    </row>
    <row r="798" spans="1:32" ht="15.75" customHeight="1">
      <c r="A798" s="28" t="s">
        <v>1380</v>
      </c>
      <c r="B798" s="28" t="s">
        <v>2799</v>
      </c>
      <c r="C798" s="28" t="str">
        <f t="shared" si="38"/>
        <v xml:space="preserve">q798: Does your child tell you at least two things about common objects? </v>
      </c>
      <c r="D798" s="28" t="str">
        <f t="shared" si="39"/>
        <v xml:space="preserve">q798: Ese umwana wawe akubwira nibura ibintu bibiri bihuriye ku kintu kimwe? </v>
      </c>
      <c r="E798" s="28" t="s">
        <v>2800</v>
      </c>
      <c r="F798" s="28" t="s">
        <v>2801</v>
      </c>
      <c r="G798" s="28" t="s">
        <v>2688</v>
      </c>
      <c r="H798" s="28" t="s">
        <v>4008</v>
      </c>
      <c r="I798" s="28" t="s">
        <v>2802</v>
      </c>
      <c r="J798" s="28"/>
      <c r="K798" s="28"/>
      <c r="L798" s="28"/>
      <c r="M798" s="28"/>
      <c r="N798" s="28"/>
      <c r="O798" s="28"/>
      <c r="P798" s="28"/>
      <c r="Q798" s="28" t="s">
        <v>716</v>
      </c>
      <c r="R798" s="28"/>
      <c r="S798" s="28"/>
      <c r="T798" s="28"/>
      <c r="U798" s="28"/>
      <c r="V798" s="28"/>
      <c r="W798" s="28"/>
      <c r="X798" s="28"/>
      <c r="Y798" s="28"/>
      <c r="Z798" s="28"/>
      <c r="AA798" s="28"/>
      <c r="AB798" s="28"/>
      <c r="AC798" s="28"/>
      <c r="AD798" s="28"/>
      <c r="AE798" s="28"/>
      <c r="AF798" s="28"/>
    </row>
    <row r="799" spans="1:32" ht="15.75" customHeight="1">
      <c r="A799" s="28" t="s">
        <v>1380</v>
      </c>
      <c r="B799" s="28" t="s">
        <v>2803</v>
      </c>
      <c r="C799" s="28" t="str">
        <f t="shared" si="38"/>
        <v xml:space="preserve">q799: Does your child use all of the words in a sentence (for example, “a,” “the,” “am,” “is,” and “are”) to make complete sentences, such as “I am going to the park,” “Is there a toy to play with?” or “Are you coming, too?” </v>
      </c>
      <c r="D799" s="28" t="str">
        <f t="shared" si="39"/>
        <v xml:space="preserve">q799: Ese umwana wawe akoresha amagambo yose mu nteruro? (Urugero: “umu/igi”, “ndi”, "ni",“turi”, "bari" na “haba hari”) mu gihe ari kuvuga interuro zuzuye nka “ndi umuhungu”, “ndi umukobwa”, “ni umuhungu”, “ ni umukobwa”, “turi abakobwa”, “turi abahungu”, “haba hari igikinisho nakinisha?”, “Ese nawe uraje” </v>
      </c>
      <c r="E799" s="28" t="s">
        <v>2804</v>
      </c>
      <c r="F799" s="28" t="s">
        <v>2805</v>
      </c>
      <c r="G799" s="28" t="s">
        <v>2604</v>
      </c>
      <c r="H799" s="28"/>
      <c r="I799" s="28"/>
      <c r="J799" s="28"/>
      <c r="K799" s="28"/>
      <c r="L799" s="28"/>
      <c r="M799" s="28"/>
      <c r="N799" s="28"/>
      <c r="O799" s="28"/>
      <c r="P799" s="28"/>
      <c r="Q799" s="28" t="s">
        <v>716</v>
      </c>
      <c r="R799" s="28"/>
      <c r="S799" s="28"/>
      <c r="T799" s="28"/>
      <c r="U799" s="28"/>
      <c r="V799" s="28"/>
      <c r="W799" s="28"/>
      <c r="X799" s="28"/>
      <c r="Y799" s="28"/>
      <c r="Z799" s="28"/>
      <c r="AA799" s="28"/>
      <c r="AB799" s="28"/>
      <c r="AC799" s="28"/>
      <c r="AD799" s="28"/>
      <c r="AE799" s="28"/>
      <c r="AF799" s="28"/>
    </row>
    <row r="800" spans="1:32" ht="15.75" customHeight="1">
      <c r="A800" s="28" t="s">
        <v>1380</v>
      </c>
      <c r="B800" s="28" t="s">
        <v>2806</v>
      </c>
      <c r="C800" s="28" t="str">
        <f t="shared" si="38"/>
        <v xml:space="preserve">q800: Does your child use endings of words, such as “-s,” “-ed,” and “-ing”? </v>
      </c>
      <c r="D800" s="28" t="str">
        <f t="shared" si="39"/>
        <v xml:space="preserve">q800: Ese umwana wawe avuga amagambo mu bwinshi cyangwa atondagura inshinga mu mu ndagihe, injya-gihe? </v>
      </c>
      <c r="E800" s="28" t="s">
        <v>2807</v>
      </c>
      <c r="F800" s="28" t="s">
        <v>2808</v>
      </c>
      <c r="G800" s="28" t="s">
        <v>2692</v>
      </c>
      <c r="H800" s="28" t="s">
        <v>2809</v>
      </c>
      <c r="I800" s="28" t="s">
        <v>2810</v>
      </c>
      <c r="J800" s="28"/>
      <c r="K800" s="28"/>
      <c r="L800" s="28"/>
      <c r="M800" s="28"/>
      <c r="N800" s="28"/>
      <c r="O800" s="28"/>
      <c r="P800" s="28"/>
      <c r="Q800" s="28" t="s">
        <v>716</v>
      </c>
      <c r="R800" s="28"/>
      <c r="S800" s="28"/>
      <c r="T800" s="28"/>
      <c r="U800" s="28"/>
      <c r="V800" s="28"/>
      <c r="W800" s="28"/>
      <c r="X800" s="28"/>
      <c r="Y800" s="28"/>
      <c r="Z800" s="28"/>
      <c r="AA800" s="28"/>
      <c r="AB800" s="28"/>
      <c r="AC800" s="28"/>
      <c r="AD800" s="28"/>
      <c r="AE800" s="28"/>
      <c r="AF800" s="28"/>
    </row>
    <row r="801" spans="1:32" ht="15.75" customHeight="1">
      <c r="A801" s="28" t="s">
        <v>1380</v>
      </c>
      <c r="B801" s="28" t="s">
        <v>2811</v>
      </c>
      <c r="C801" s="28" t="str">
        <f t="shared" si="38"/>
        <v xml:space="preserve">q801: Without giving your child help by pointing or repeating directions, does he/she follow three directions that are unrelated to one another? Give all three directions before your child starts. </v>
      </c>
      <c r="D801" s="28" t="str">
        <f t="shared" si="39"/>
        <v xml:space="preserve">q801: Nta kumufasha umwereka cyangwa umusubiriramo, ese umwana wawe akurikiza amabwiriza atatu atandukanye? Mubwire ayo mabwiriza atatu mbere yuko umwana wawe atangira. </v>
      </c>
      <c r="E801" s="28" t="s">
        <v>3870</v>
      </c>
      <c r="F801" s="28" t="s">
        <v>2812</v>
      </c>
      <c r="G801" s="28" t="s">
        <v>2600</v>
      </c>
      <c r="H801" s="28" t="s">
        <v>2813</v>
      </c>
      <c r="I801" s="28" t="s">
        <v>2814</v>
      </c>
      <c r="J801" s="28"/>
      <c r="K801" s="28"/>
      <c r="L801" s="28"/>
      <c r="M801" s="28"/>
      <c r="N801" s="28"/>
      <c r="O801" s="28"/>
      <c r="P801" s="28"/>
      <c r="Q801" s="28" t="s">
        <v>716</v>
      </c>
      <c r="R801" s="28"/>
      <c r="S801" s="28"/>
      <c r="T801" s="28"/>
      <c r="U801" s="28"/>
      <c r="V801" s="28"/>
      <c r="W801" s="28"/>
      <c r="X801" s="28"/>
      <c r="Y801" s="28"/>
      <c r="Z801" s="28"/>
      <c r="AA801" s="28"/>
      <c r="AB801" s="28"/>
      <c r="AC801" s="28"/>
      <c r="AD801" s="28"/>
      <c r="AE801" s="28"/>
      <c r="AF801" s="28"/>
    </row>
    <row r="802" spans="1:32" ht="15.75" customHeight="1">
      <c r="A802" s="28" t="s">
        <v>1380</v>
      </c>
      <c r="B802" s="28" t="s">
        <v>2815</v>
      </c>
      <c r="C802" s="28" t="str">
        <f t="shared" si="38"/>
        <v xml:space="preserve">q802: Does your child use four- and five-word sentences? </v>
      </c>
      <c r="D802" s="28" t="str">
        <f t="shared" si="39"/>
        <v xml:space="preserve">q802: Ese umwana wawe akoresha interuro zigizwe, n’amagambo ane cyangwa atanu? </v>
      </c>
      <c r="E802" s="28" t="s">
        <v>2816</v>
      </c>
      <c r="F802" s="28" t="s">
        <v>2817</v>
      </c>
      <c r="G802" s="28" t="s">
        <v>2818</v>
      </c>
      <c r="H802" s="28" t="s">
        <v>2819</v>
      </c>
      <c r="I802" s="28" t="s">
        <v>2820</v>
      </c>
      <c r="J802" s="28"/>
      <c r="K802" s="28"/>
      <c r="L802" s="28"/>
      <c r="M802" s="28"/>
      <c r="N802" s="28"/>
      <c r="O802" s="28"/>
      <c r="P802" s="28"/>
      <c r="Q802" s="28" t="s">
        <v>716</v>
      </c>
      <c r="R802" s="28"/>
      <c r="S802" s="28"/>
      <c r="T802" s="28"/>
      <c r="U802" s="28"/>
      <c r="V802" s="28"/>
      <c r="W802" s="28"/>
      <c r="X802" s="28"/>
      <c r="Y802" s="28"/>
      <c r="Z802" s="28"/>
      <c r="AA802" s="28"/>
      <c r="AB802" s="28"/>
      <c r="AC802" s="28"/>
      <c r="AD802" s="28"/>
      <c r="AE802" s="28"/>
      <c r="AF802" s="28"/>
    </row>
    <row r="803" spans="1:32" ht="15.75" customHeight="1">
      <c r="A803" s="28" t="s">
        <v>1380</v>
      </c>
      <c r="B803" s="28" t="s">
        <v>2821</v>
      </c>
      <c r="C803" s="28" t="str">
        <f t="shared" si="38"/>
        <v xml:space="preserve">q803: When talking about something that already happened, does your child use words that end in “-ed,” such as “walked,” “jumped,” or “played”? Ask your child questions, such as “How did you get to the store?” (“We walked.”) “What did you do at your friend’s house?” (“We played.”) </v>
      </c>
      <c r="D803" s="28" t="str">
        <f t="shared" si="39"/>
        <v xml:space="preserve">q803: Igihe avuga ku kintu cyabaye, ese umwana wawe akoresha amagambo arangizwa na “ye cg e”? nka “giye” “simbutse” “kinnye”? Baza umwana wawe ibibazo ka “ Mwageze gute mu bubiko?” (twagenze), Ni iki wakoze iwabo w’inshuti yawe?” (Twarakinnye). </v>
      </c>
      <c r="E803" s="28" t="s">
        <v>2822</v>
      </c>
      <c r="F803" s="28" t="s">
        <v>2823</v>
      </c>
      <c r="G803" s="28" t="s">
        <v>2824</v>
      </c>
      <c r="H803" s="28"/>
      <c r="I803" s="28"/>
      <c r="J803" s="28"/>
      <c r="K803" s="28"/>
      <c r="L803" s="28"/>
      <c r="M803" s="28"/>
      <c r="N803" s="28"/>
      <c r="O803" s="28"/>
      <c r="P803" s="28"/>
      <c r="Q803" s="28" t="s">
        <v>716</v>
      </c>
      <c r="R803" s="28"/>
      <c r="S803" s="28"/>
      <c r="T803" s="28"/>
      <c r="U803" s="28"/>
      <c r="V803" s="28"/>
      <c r="W803" s="28"/>
      <c r="X803" s="28"/>
      <c r="Y803" s="28"/>
      <c r="Z803" s="28"/>
      <c r="AA803" s="28"/>
      <c r="AB803" s="28"/>
      <c r="AC803" s="28"/>
      <c r="AD803" s="28"/>
      <c r="AE803" s="28"/>
      <c r="AF803" s="28"/>
    </row>
    <row r="804" spans="1:32" ht="15.75" customHeight="1">
      <c r="A804" s="28" t="s">
        <v>1380</v>
      </c>
      <c r="B804" s="28" t="s">
        <v>2825</v>
      </c>
      <c r="C804" s="28" t="str">
        <f t="shared" si="38"/>
        <v>q804: Does your child hop up and down on either the right foot or the left foot at least one time without losing her balanace or falling?</v>
      </c>
      <c r="D804" s="28" t="str">
        <f t="shared" si="39"/>
        <v>q804: _x000D_Ese umwana wawe asimbuka ku kaguru kamwe k’i buryo cyangwa k’ibumoso nibura incuro imwe atadigadize cyangwa ngo agwe?</v>
      </c>
      <c r="E804" s="28" t="s">
        <v>2826</v>
      </c>
      <c r="F804" s="28" t="s">
        <v>2827</v>
      </c>
      <c r="G804" s="28" t="s">
        <v>2709</v>
      </c>
      <c r="H804" s="28"/>
      <c r="I804" s="28"/>
      <c r="J804" s="28"/>
      <c r="K804" s="28"/>
      <c r="L804" s="28"/>
      <c r="M804" s="28"/>
      <c r="N804" s="28"/>
      <c r="O804" s="28"/>
      <c r="P804" s="28"/>
      <c r="Q804" s="28" t="s">
        <v>716</v>
      </c>
      <c r="R804" s="28"/>
      <c r="S804" s="28"/>
      <c r="T804" s="28"/>
      <c r="U804" s="28"/>
      <c r="V804" s="28"/>
      <c r="W804" s="28"/>
      <c r="X804" s="28"/>
      <c r="Y804" s="28"/>
      <c r="Z804" s="28"/>
      <c r="AA804" s="28"/>
      <c r="AB804" s="28"/>
      <c r="AC804" s="28"/>
      <c r="AD804" s="28"/>
      <c r="AE804" s="28"/>
      <c r="AF804" s="28"/>
    </row>
    <row r="805" spans="1:32" ht="15.75" customHeight="1">
      <c r="A805" s="28" t="s">
        <v>1380</v>
      </c>
      <c r="B805" s="28" t="s">
        <v>2828</v>
      </c>
      <c r="C805" s="28" t="str">
        <f t="shared" si="38"/>
        <v xml:space="preserve">q805: While standing, does your child throw a ball overhand in the direction of a person standing at least 1.5 - 2 meters (6 feet) away? To throw overhand, your child must raise his/her arm to shoulder height and throw the ball forward.  </v>
      </c>
      <c r="D805" s="28" t="str">
        <f t="shared" si="39"/>
        <v>q805: Mu gihe ahagaze, ese umwana wawe ajugunyira umupira umuntu uhagaze byibura mu ntambwe esheshatu ( metero 1,5- kugeza 2 )? Kugira ngo ajugunye umupira agomba kuba yazamuye ukuboko ku buryo kuringanira n’urutugu hanyuma akuwujugunya kure.</v>
      </c>
      <c r="E805" s="28" t="s">
        <v>3919</v>
      </c>
      <c r="F805" s="28" t="s">
        <v>2829</v>
      </c>
      <c r="G805" s="28" t="s">
        <v>2477</v>
      </c>
      <c r="H805" s="28" t="s">
        <v>2704</v>
      </c>
      <c r="I805" s="28" t="s">
        <v>2830</v>
      </c>
      <c r="J805" s="28"/>
      <c r="K805" s="28"/>
      <c r="L805" s="28"/>
      <c r="M805" s="28"/>
      <c r="N805" s="28"/>
      <c r="O805" s="28"/>
      <c r="P805" s="28"/>
      <c r="Q805" s="28" t="s">
        <v>716</v>
      </c>
      <c r="R805" s="28"/>
      <c r="S805" s="28"/>
      <c r="T805" s="28"/>
      <c r="U805" s="28"/>
      <c r="V805" s="28"/>
      <c r="W805" s="28"/>
      <c r="X805" s="28"/>
      <c r="Y805" s="28"/>
      <c r="Z805" s="28"/>
      <c r="AA805" s="28"/>
      <c r="AB805" s="28"/>
      <c r="AC805" s="28"/>
      <c r="AD805" s="28"/>
      <c r="AE805" s="28"/>
      <c r="AF805" s="28"/>
    </row>
    <row r="806" spans="1:32" ht="15.75" customHeight="1">
      <c r="A806" s="28" t="s">
        <v>1380</v>
      </c>
      <c r="B806" s="28" t="s">
        <v>2831</v>
      </c>
      <c r="C806" s="28" t="str">
        <f t="shared" si="38"/>
        <v xml:space="preserve">q806: Does your child jump forward a distance of  0.5 meters (20 inches) from a standing position, starting with her feet together? </v>
      </c>
      <c r="D806" s="28" t="str">
        <f t="shared" si="39"/>
        <v xml:space="preserve">q806: Ese umwana wawe ajya asimbuka ajya imbere nibura,( ahantu hareshya n'igice cya metero ),  ahereye aho ahagaze agasimbuka kandi ibirenge byombi bitangiriye icyarimwe? </v>
      </c>
      <c r="E806" s="28" t="s">
        <v>2832</v>
      </c>
      <c r="F806" s="28" t="s">
        <v>2833</v>
      </c>
      <c r="G806" s="28" t="s">
        <v>2303</v>
      </c>
      <c r="H806" s="28"/>
      <c r="I806" s="28"/>
      <c r="J806" s="28"/>
      <c r="K806" s="28"/>
      <c r="L806" s="28"/>
      <c r="M806" s="28"/>
      <c r="N806" s="28"/>
      <c r="O806" s="28"/>
      <c r="P806" s="28"/>
      <c r="Q806" s="28" t="s">
        <v>716</v>
      </c>
      <c r="R806" s="28"/>
      <c r="S806" s="28"/>
      <c r="T806" s="28"/>
      <c r="U806" s="28"/>
      <c r="V806" s="28"/>
      <c r="W806" s="28"/>
      <c r="X806" s="28"/>
      <c r="Y806" s="28"/>
      <c r="Z806" s="28"/>
      <c r="AA806" s="28"/>
      <c r="AB806" s="28"/>
      <c r="AC806" s="28"/>
      <c r="AD806" s="28"/>
      <c r="AE806" s="28"/>
      <c r="AF806" s="28"/>
    </row>
    <row r="807" spans="1:32" ht="15.75" customHeight="1">
      <c r="A807" s="28" t="s">
        <v>1380</v>
      </c>
      <c r="B807" s="28" t="s">
        <v>2834</v>
      </c>
      <c r="C807" s="28" t="str">
        <f t="shared" si="38"/>
        <v xml:space="preserve">q807: Does your child catch a large ball with both hands? </v>
      </c>
      <c r="D807" s="28" t="str">
        <f t="shared" si="39"/>
        <v xml:space="preserve">q807: Ese umwana wawe asama umupira munini n'ibiganza byombi? </v>
      </c>
      <c r="E807" s="28" t="s">
        <v>2835</v>
      </c>
      <c r="F807" s="28" t="s">
        <v>2613</v>
      </c>
      <c r="G807" s="28" t="s">
        <v>2614</v>
      </c>
      <c r="H807" s="28" t="s">
        <v>2836</v>
      </c>
      <c r="I807" s="28" t="s">
        <v>2837</v>
      </c>
      <c r="J807" s="28"/>
      <c r="K807" s="28"/>
      <c r="L807" s="28"/>
      <c r="M807" s="28"/>
      <c r="N807" s="28"/>
      <c r="O807" s="28"/>
      <c r="P807" s="28"/>
      <c r="Q807" s="28" t="s">
        <v>716</v>
      </c>
      <c r="R807" s="28"/>
      <c r="S807" s="28"/>
      <c r="T807" s="28"/>
      <c r="U807" s="28"/>
      <c r="V807" s="28"/>
      <c r="W807" s="28"/>
      <c r="X807" s="28"/>
      <c r="Y807" s="28"/>
      <c r="Z807" s="28"/>
      <c r="AA807" s="28"/>
      <c r="AB807" s="28"/>
      <c r="AC807" s="28"/>
      <c r="AD807" s="28"/>
      <c r="AE807" s="28"/>
      <c r="AF807" s="28"/>
    </row>
    <row r="808" spans="1:32" ht="15.75" customHeight="1">
      <c r="A808" s="28" t="s">
        <v>1380</v>
      </c>
      <c r="B808" s="28" t="s">
        <v>2838</v>
      </c>
      <c r="C808" s="28" t="str">
        <f t="shared" si="38"/>
        <v xml:space="preserve">q808: Without holding onto anything, does your child stand on one foot for at least 5 seconds without losing her balance and putting her foot down? </v>
      </c>
      <c r="D808" s="28" t="str">
        <f t="shared" si="39"/>
        <v xml:space="preserve">q808: Nta kintu yishingikirijeho, ese umwana wawe ahagarara ku kuguru kumwe nibura amasegonda 5 atadigadize ngo ashyire n’ikirenge cye hasi? </v>
      </c>
      <c r="E808" s="28" t="s">
        <v>2839</v>
      </c>
      <c r="F808" s="28" t="s">
        <v>2840</v>
      </c>
      <c r="G808" s="28" t="s">
        <v>2716</v>
      </c>
      <c r="H808" s="28" t="s">
        <v>2717</v>
      </c>
      <c r="I808" s="28" t="s">
        <v>2841</v>
      </c>
      <c r="J808" s="28"/>
      <c r="K808" s="28"/>
      <c r="L808" s="28"/>
      <c r="M808" s="28"/>
      <c r="N808" s="28"/>
      <c r="O808" s="28"/>
      <c r="P808" s="28"/>
      <c r="Q808" s="28" t="s">
        <v>716</v>
      </c>
      <c r="R808" s="28"/>
      <c r="S808" s="28"/>
      <c r="T808" s="28"/>
      <c r="U808" s="28"/>
      <c r="V808" s="28"/>
      <c r="W808" s="28"/>
      <c r="X808" s="28"/>
      <c r="Y808" s="28"/>
      <c r="Z808" s="28"/>
      <c r="AA808" s="28"/>
      <c r="AB808" s="28"/>
      <c r="AC808" s="28"/>
      <c r="AD808" s="28"/>
      <c r="AE808" s="28"/>
      <c r="AF808" s="28"/>
    </row>
    <row r="809" spans="1:32" ht="15.75" customHeight="1">
      <c r="A809" s="28" t="s">
        <v>1380</v>
      </c>
      <c r="B809" s="28" t="s">
        <v>2842</v>
      </c>
      <c r="C809" s="28" t="str">
        <f t="shared" si="38"/>
        <v xml:space="preserve">q809: Does your child walk on his/her tiptoes for 4-5 meters (15 feet - about the length of a large car)? </v>
      </c>
      <c r="D809" s="28" t="str">
        <f t="shared" si="39"/>
        <v xml:space="preserve">q809: Ese umwana wawe agendesha imitwe y’amano ahantu hangana na metero 4-5? </v>
      </c>
      <c r="E809" s="28" t="s">
        <v>3920</v>
      </c>
      <c r="F809" s="28" t="s">
        <v>2843</v>
      </c>
      <c r="G809" s="28" t="s">
        <v>2844</v>
      </c>
      <c r="H809" s="28" t="s">
        <v>3964</v>
      </c>
      <c r="I809" s="28" t="s">
        <v>2845</v>
      </c>
      <c r="J809" s="28"/>
      <c r="K809" s="28"/>
      <c r="L809" s="28"/>
      <c r="M809" s="28"/>
      <c r="N809" s="28"/>
      <c r="O809" s="28"/>
      <c r="P809" s="28"/>
      <c r="Q809" s="28" t="s">
        <v>716</v>
      </c>
      <c r="R809" s="28"/>
      <c r="S809" s="28"/>
      <c r="T809" s="28"/>
      <c r="U809" s="28"/>
      <c r="V809" s="28"/>
      <c r="W809" s="28"/>
      <c r="X809" s="28"/>
      <c r="Y809" s="28"/>
      <c r="Z809" s="28"/>
      <c r="AA809" s="28"/>
      <c r="AB809" s="28"/>
      <c r="AC809" s="28"/>
      <c r="AD809" s="28"/>
      <c r="AE809" s="28"/>
      <c r="AF809" s="28"/>
    </row>
    <row r="810" spans="1:32" ht="15.75" customHeight="1">
      <c r="A810" s="28" t="s">
        <v>1380</v>
      </c>
      <c r="B810" s="28" t="s">
        <v>2846</v>
      </c>
      <c r="C810" s="28" t="str">
        <f t="shared" si="38"/>
        <v xml:space="preserve">q810: Using the shapes below to look at, does your child copy at least three shapes onto a large piece of paper using a pencil, crayon, or pen, without tracing? </v>
      </c>
      <c r="D810" s="28" t="str">
        <f t="shared" si="39"/>
        <v>q810: Ukoresheje amashusho-ngero akurikira, ese umwana wawe ashushanya atatu byibura ku gipapuro kinini akoresheje ikaramu y’igiti, ikaramu y’ibara cyangwa ikaramu isanzwe adaciye imirongo gusa?</v>
      </c>
      <c r="E810" s="28" t="s">
        <v>2847</v>
      </c>
      <c r="F810" s="28" t="s">
        <v>2848</v>
      </c>
      <c r="G810" s="28" t="s">
        <v>2849</v>
      </c>
      <c r="H810" s="28" t="s">
        <v>2730</v>
      </c>
      <c r="I810" s="28" t="s">
        <v>2850</v>
      </c>
      <c r="J810" s="28"/>
      <c r="K810" s="28"/>
      <c r="L810" s="28"/>
      <c r="M810" s="28"/>
      <c r="N810" s="28"/>
      <c r="O810" s="28"/>
      <c r="P810" s="28"/>
      <c r="Q810" s="28" t="s">
        <v>716</v>
      </c>
      <c r="R810" s="28"/>
      <c r="S810" s="28"/>
      <c r="T810" s="28"/>
      <c r="U810" s="28"/>
      <c r="V810" s="56" t="s">
        <v>3667</v>
      </c>
      <c r="W810" s="28"/>
      <c r="X810" s="28"/>
      <c r="Y810" s="28"/>
      <c r="Z810" s="28"/>
      <c r="AA810" s="28"/>
      <c r="AB810" s="28"/>
      <c r="AC810" s="28"/>
      <c r="AD810" s="28"/>
      <c r="AE810" s="28"/>
      <c r="AF810" s="28"/>
    </row>
    <row r="811" spans="1:32" ht="15.75" customHeight="1">
      <c r="A811" s="28" t="s">
        <v>1380</v>
      </c>
      <c r="B811" s="28" t="s">
        <v>2851</v>
      </c>
      <c r="C811" s="28" t="str">
        <f t="shared" si="38"/>
        <v xml:space="preserve">q811: Does your child unbutton one or more buttons? </v>
      </c>
      <c r="D811" s="28" t="str">
        <f t="shared" si="39"/>
        <v>q811: Ese umwana wawe abasha gufungura igipesu kimwe cyangwa byinshi by’umwenda we?</v>
      </c>
      <c r="E811" s="28" t="s">
        <v>2852</v>
      </c>
      <c r="F811" s="28" t="s">
        <v>2734</v>
      </c>
      <c r="G811" s="28" t="s">
        <v>2735</v>
      </c>
      <c r="H811" s="28" t="s">
        <v>4020</v>
      </c>
      <c r="I811" s="28" t="s">
        <v>2853</v>
      </c>
      <c r="J811" s="28"/>
      <c r="K811" s="28"/>
      <c r="L811" s="28"/>
      <c r="M811" s="28"/>
      <c r="N811" s="28"/>
      <c r="O811" s="28"/>
      <c r="P811" s="28"/>
      <c r="Q811" s="28" t="s">
        <v>716</v>
      </c>
      <c r="R811" s="28"/>
      <c r="S811" s="28"/>
      <c r="T811" s="28"/>
      <c r="U811" s="28"/>
      <c r="V811" s="28"/>
      <c r="W811" s="28"/>
      <c r="X811" s="28"/>
      <c r="Y811" s="28"/>
      <c r="Z811" s="28"/>
      <c r="AA811" s="28"/>
      <c r="AB811" s="28"/>
      <c r="AC811" s="28"/>
      <c r="AD811" s="28"/>
      <c r="AE811" s="28"/>
      <c r="AF811" s="28"/>
    </row>
    <row r="812" spans="1:32" ht="15.75" customHeight="1">
      <c r="A812" s="28" t="s">
        <v>1380</v>
      </c>
      <c r="B812" s="28" t="s">
        <v>2854</v>
      </c>
      <c r="C812" s="28" t="str">
        <f t="shared" si="38"/>
        <v xml:space="preserve">q812: Does your child color mostly within the lines in a coloring book or within the lines of a 5 cm (2-inch) circle that you draw? </v>
      </c>
      <c r="D812" s="28" t="str">
        <f t="shared" si="39"/>
        <v>q812: Ese umwana wawe asiga amabara imirongo yo mu gitabo cy’amashusho cyangwa imirongo y’uruziga rwa cm 5 washushanyije?</v>
      </c>
      <c r="E812" s="28" t="s">
        <v>2855</v>
      </c>
      <c r="F812" s="28" t="s">
        <v>2856</v>
      </c>
      <c r="G812" s="28" t="s">
        <v>2744</v>
      </c>
      <c r="H812" s="28" t="s">
        <v>2857</v>
      </c>
      <c r="I812" s="28" t="s">
        <v>2858</v>
      </c>
      <c r="J812" s="28"/>
      <c r="K812" s="28"/>
      <c r="L812" s="28"/>
      <c r="M812" s="28"/>
      <c r="N812" s="28"/>
      <c r="O812" s="28"/>
      <c r="P812" s="28"/>
      <c r="Q812" s="28" t="s">
        <v>716</v>
      </c>
      <c r="R812" s="28"/>
      <c r="S812" s="28"/>
      <c r="T812" s="28"/>
      <c r="U812" s="28"/>
      <c r="V812" s="28"/>
      <c r="W812" s="28"/>
      <c r="X812" s="28"/>
      <c r="Y812" s="28"/>
      <c r="Z812" s="28"/>
      <c r="AA812" s="28"/>
      <c r="AB812" s="28"/>
      <c r="AC812" s="28"/>
      <c r="AD812" s="28"/>
      <c r="AE812" s="28"/>
      <c r="AF812" s="28"/>
    </row>
    <row r="813" spans="1:32" ht="15.75" customHeight="1">
      <c r="A813" s="28" t="s">
        <v>1380</v>
      </c>
      <c r="B813" s="28" t="s">
        <v>2859</v>
      </c>
      <c r="C813" s="28" t="str">
        <f t="shared" si="38"/>
        <v xml:space="preserve">q813: Ask your child to trace on the line below with a pencil. Does your child trace on the line without going off the line more than two times? </v>
      </c>
      <c r="D813" s="28" t="str">
        <f t="shared" si="39"/>
        <v xml:space="preserve">q813: Saba umwana wawe guca umurongo ku murongo uri munsi akoresheje ikaramu y’igiti . Ese umwana wawe aca umurongo ku murongo nta kujya hirya y’umurongo inshuro zirenze ebyiri? </v>
      </c>
      <c r="E813" s="28" t="s">
        <v>2860</v>
      </c>
      <c r="F813" s="28" t="s">
        <v>2861</v>
      </c>
      <c r="G813" s="28" t="s">
        <v>2862</v>
      </c>
      <c r="H813" s="28" t="s">
        <v>2863</v>
      </c>
      <c r="I813" s="28" t="s">
        <v>2864</v>
      </c>
      <c r="J813" s="28"/>
      <c r="K813" s="28"/>
      <c r="L813" s="28"/>
      <c r="M813" s="28"/>
      <c r="N813" s="28"/>
      <c r="O813" s="28"/>
      <c r="P813" s="28"/>
      <c r="Q813" s="28" t="s">
        <v>716</v>
      </c>
      <c r="R813" s="28"/>
      <c r="S813" s="28"/>
      <c r="T813" s="28"/>
      <c r="U813" s="28"/>
      <c r="V813" s="28"/>
      <c r="W813" s="28"/>
      <c r="X813" s="28"/>
      <c r="Y813" s="28"/>
      <c r="Z813" s="28"/>
      <c r="AA813" s="28"/>
      <c r="AB813" s="28"/>
      <c r="AC813" s="28"/>
      <c r="AD813" s="28"/>
      <c r="AE813" s="28"/>
      <c r="AF813" s="28"/>
    </row>
    <row r="814" spans="1:32" ht="15.75" customHeight="1">
      <c r="A814" s="28" t="s">
        <v>1380</v>
      </c>
      <c r="B814" s="28" t="s">
        <v>2865</v>
      </c>
      <c r="C814" s="28" t="str">
        <f t="shared" si="38"/>
        <v xml:space="preserve">q814: Ask your child to draw a picture of a person on a blank sheet of paper. You may ask your child, “Draw a picture of a girl or a boy.” </v>
      </c>
      <c r="D814" s="28" t="str">
        <f t="shared" si="39"/>
        <v xml:space="preserve">q814: Saba umwana wawe gushushanya ishusho y’umuntu ku rupapuro rutanditseho. Ushobora kumubwira uti: “shushanya umuhungu cyangwa umukobwa”. </v>
      </c>
      <c r="E814" s="28" t="s">
        <v>2866</v>
      </c>
      <c r="F814" s="28" t="s">
        <v>2867</v>
      </c>
      <c r="G814" s="28" t="s">
        <v>2868</v>
      </c>
      <c r="H814" s="28" t="s">
        <v>3990</v>
      </c>
      <c r="I814" s="28" t="s">
        <v>2869</v>
      </c>
      <c r="J814" s="28"/>
      <c r="K814" s="28"/>
      <c r="L814" s="28"/>
      <c r="M814" s="28"/>
      <c r="N814" s="28"/>
      <c r="O814" s="28"/>
      <c r="P814" s="28"/>
      <c r="Q814" s="28" t="s">
        <v>716</v>
      </c>
      <c r="R814" s="28"/>
      <c r="S814" s="28"/>
      <c r="T814" s="28"/>
      <c r="U814" s="28"/>
      <c r="V814" s="28"/>
      <c r="W814" s="28"/>
      <c r="X814" s="28"/>
      <c r="Y814" s="28"/>
      <c r="Z814" s="28"/>
      <c r="AA814" s="28"/>
      <c r="AB814" s="28"/>
      <c r="AC814" s="28"/>
      <c r="AD814" s="28"/>
      <c r="AE814" s="28"/>
      <c r="AF814" s="28"/>
    </row>
    <row r="815" spans="1:32" ht="15.75" customHeight="1">
      <c r="A815" s="28" t="s">
        <v>1380</v>
      </c>
      <c r="B815" s="28" t="s">
        <v>2870</v>
      </c>
      <c r="C815" s="28" t="str">
        <f t="shared" si="38"/>
        <v xml:space="preserve">q815: Draw a line across a piece of paper. Using child-safe scissors, does your child cut the paper in half on a more or less straight line, making the blades go up and down? </v>
      </c>
      <c r="D815" s="28" t="str">
        <f t="shared" si="39"/>
        <v xml:space="preserve">q815: Shushanya umurongo wambukanyije urupapuro. Akoresheje umukasi w’abana, ese umwana wawe akata urupapuro mo ibipande bibiri ku murongo ujya kugororoka awufunga ndetse akawufungura? </v>
      </c>
      <c r="E815" s="28" t="s">
        <v>2871</v>
      </c>
      <c r="F815" s="28" t="s">
        <v>2872</v>
      </c>
      <c r="G815" s="28" t="s">
        <v>2873</v>
      </c>
      <c r="H815" s="28" t="s">
        <v>2725</v>
      </c>
      <c r="I815" s="28" t="s">
        <v>2874</v>
      </c>
      <c r="J815" s="28"/>
      <c r="K815" s="28"/>
      <c r="L815" s="28"/>
      <c r="M815" s="28"/>
      <c r="N815" s="28"/>
      <c r="O815" s="28"/>
      <c r="P815" s="28"/>
      <c r="Q815" s="28" t="s">
        <v>716</v>
      </c>
      <c r="R815" s="28"/>
      <c r="S815" s="28"/>
      <c r="T815" s="28"/>
      <c r="U815" s="28"/>
      <c r="V815" s="28"/>
      <c r="W815" s="28"/>
      <c r="X815" s="28"/>
      <c r="Y815" s="28"/>
      <c r="Z815" s="28"/>
      <c r="AA815" s="28"/>
      <c r="AB815" s="28"/>
      <c r="AC815" s="28"/>
      <c r="AD815" s="28"/>
      <c r="AE815" s="28"/>
      <c r="AF815" s="28"/>
    </row>
    <row r="816" spans="1:32" ht="15.75" customHeight="1">
      <c r="A816" s="28" t="s">
        <v>1380</v>
      </c>
      <c r="B816" s="28" t="s">
        <v>2875</v>
      </c>
      <c r="C816" s="28" t="str">
        <f t="shared" si="38"/>
        <v xml:space="preserve">q816: When shown objects and asked, “What color is this?” does your child name five different colors, like red, blue, yellow, orange, black, white, or pink? </v>
      </c>
      <c r="D816" s="28" t="str">
        <f t="shared" si="39"/>
        <v xml:space="preserve">q816: Iyo yerestwe ibintu kandi akabazwa ati “iri ni irihe bara?, ese umwana wawe avuga amabara atanu atandukanye nk’umutuku, ubururu, umuhondo, icyatsi, umukara, cyangwa umweru”? </v>
      </c>
      <c r="E816" s="28" t="s">
        <v>2876</v>
      </c>
      <c r="F816" s="28" t="s">
        <v>2877</v>
      </c>
      <c r="G816" s="28" t="s">
        <v>2760</v>
      </c>
      <c r="H816" s="28" t="s">
        <v>2761</v>
      </c>
      <c r="I816" s="28" t="s">
        <v>2878</v>
      </c>
      <c r="J816" s="28"/>
      <c r="K816" s="28"/>
      <c r="L816" s="28"/>
      <c r="M816" s="28"/>
      <c r="N816" s="28"/>
      <c r="O816" s="28"/>
      <c r="P816" s="28"/>
      <c r="Q816" s="28" t="s">
        <v>716</v>
      </c>
      <c r="R816" s="28"/>
      <c r="S816" s="28"/>
      <c r="T816" s="28"/>
      <c r="U816" s="28"/>
      <c r="V816" s="28"/>
      <c r="W816" s="28"/>
      <c r="X816" s="28"/>
      <c r="Y816" s="28"/>
      <c r="Z816" s="28"/>
      <c r="AA816" s="28"/>
      <c r="AB816" s="28"/>
      <c r="AC816" s="28"/>
      <c r="AD816" s="28"/>
      <c r="AE816" s="28"/>
      <c r="AF816" s="28"/>
    </row>
    <row r="817" spans="1:32" ht="15.75" customHeight="1">
      <c r="A817" s="28" t="s">
        <v>1380</v>
      </c>
      <c r="B817" s="28" t="s">
        <v>2879</v>
      </c>
      <c r="C817" s="28" t="str">
        <f t="shared" si="38"/>
        <v xml:space="preserve">q817: Does your child dress up and “play-act,” pretending to be someone or something else? </v>
      </c>
      <c r="D817" s="28" t="str">
        <f t="shared" si="39"/>
        <v xml:space="preserve">q817: Ese umwana wawe ajya yiyambika kandi agakina agakino yigira undi umuntu cyangwa ikindi kintu? </v>
      </c>
      <c r="E817" s="28" t="s">
        <v>2654</v>
      </c>
      <c r="F817" s="28" t="s">
        <v>2655</v>
      </c>
      <c r="G817" s="28" t="s">
        <v>2656</v>
      </c>
      <c r="H817" s="28" t="s">
        <v>2880</v>
      </c>
      <c r="I817" s="28" t="s">
        <v>2658</v>
      </c>
      <c r="J817" s="28"/>
      <c r="K817" s="28"/>
      <c r="L817" s="28"/>
      <c r="M817" s="28"/>
      <c r="N817" s="28"/>
      <c r="O817" s="28"/>
      <c r="P817" s="28"/>
      <c r="Q817" s="28" t="s">
        <v>716</v>
      </c>
      <c r="R817" s="28"/>
      <c r="S817" s="28"/>
      <c r="T817" s="28"/>
      <c r="U817" s="28"/>
      <c r="V817" s="28"/>
      <c r="W817" s="28"/>
      <c r="X817" s="28"/>
      <c r="Y817" s="28"/>
      <c r="Z817" s="28"/>
      <c r="AA817" s="28"/>
      <c r="AB817" s="28"/>
      <c r="AC817" s="28"/>
      <c r="AD817" s="28"/>
      <c r="AE817" s="28"/>
      <c r="AF817" s="28"/>
    </row>
    <row r="818" spans="1:32" ht="15.75" customHeight="1">
      <c r="A818" s="28" t="s">
        <v>1380</v>
      </c>
      <c r="B818" s="28" t="s">
        <v>2881</v>
      </c>
      <c r="C818" s="28" t="str">
        <f t="shared" si="38"/>
        <v xml:space="preserve">q818: If you place five objects in front of your child, can he/she count them by saying, “One, two, three, four, five” in order? </v>
      </c>
      <c r="D818" s="28" t="str">
        <f t="shared" si="39"/>
        <v xml:space="preserve">q818: I yo ushyize ibintu bitanu imbere y’umwana wawe, ese ashobora kubibara avuga ati “rimwe, kabiri, gatatu, kane, gatanu” abikurikiranyije? </v>
      </c>
      <c r="E818" s="28" t="s">
        <v>3955</v>
      </c>
      <c r="F818" s="28" t="s">
        <v>2882</v>
      </c>
      <c r="G818" s="28" t="s">
        <v>2767</v>
      </c>
      <c r="H818" s="28" t="s">
        <v>3988</v>
      </c>
      <c r="I818" s="28" t="s">
        <v>2768</v>
      </c>
      <c r="J818" s="28"/>
      <c r="K818" s="28"/>
      <c r="L818" s="28"/>
      <c r="M818" s="28"/>
      <c r="N818" s="28"/>
      <c r="O818" s="28"/>
      <c r="P818" s="28"/>
      <c r="Q818" s="28" t="s">
        <v>716</v>
      </c>
      <c r="R818" s="28"/>
      <c r="S818" s="28"/>
      <c r="T818" s="28"/>
      <c r="U818" s="28"/>
      <c r="V818" s="28"/>
      <c r="W818" s="28"/>
      <c r="X818" s="28"/>
      <c r="Y818" s="28"/>
      <c r="Z818" s="28"/>
      <c r="AA818" s="28"/>
      <c r="AB818" s="28"/>
      <c r="AC818" s="28"/>
      <c r="AD818" s="28"/>
      <c r="AE818" s="28"/>
      <c r="AF818" s="28"/>
    </row>
    <row r="819" spans="1:32" ht="15.75" customHeight="1">
      <c r="A819" s="28" t="s">
        <v>1380</v>
      </c>
      <c r="B819" s="28" t="s">
        <v>2883</v>
      </c>
      <c r="C819" s="28" t="str">
        <f t="shared" si="38"/>
        <v xml:space="preserve">q819: When asked, “Which circle is smallest?” does your child point to the smallest circle? </v>
      </c>
      <c r="D819" s="28" t="str">
        <f t="shared" si="39"/>
        <v>q819: Iyo abajijwe ati ”ni uruhe ruziga ruto cyane muri izi?” Ese umwana wawe atunga urutoki ku ruziga ruto muri zo?</v>
      </c>
      <c r="E819" s="28" t="s">
        <v>2884</v>
      </c>
      <c r="F819" s="28" t="s">
        <v>2885</v>
      </c>
      <c r="G819" s="28" t="s">
        <v>2651</v>
      </c>
      <c r="H819" s="28" t="s">
        <v>3991</v>
      </c>
      <c r="I819" s="28" t="s">
        <v>2886</v>
      </c>
      <c r="J819" s="28"/>
      <c r="K819" s="28"/>
      <c r="L819" s="28"/>
      <c r="M819" s="28"/>
      <c r="N819" s="28"/>
      <c r="O819" s="28"/>
      <c r="P819" s="28"/>
      <c r="Q819" s="28" t="s">
        <v>716</v>
      </c>
      <c r="R819" s="28"/>
      <c r="S819" s="28"/>
      <c r="T819" s="28"/>
      <c r="U819" s="28"/>
      <c r="V819" s="56" t="s">
        <v>3668</v>
      </c>
      <c r="W819" s="28"/>
      <c r="X819" s="28"/>
      <c r="Y819" s="28"/>
      <c r="Z819" s="28"/>
      <c r="AA819" s="28"/>
      <c r="AB819" s="28"/>
      <c r="AC819" s="28"/>
      <c r="AD819" s="28"/>
      <c r="AE819" s="28"/>
      <c r="AF819" s="28"/>
    </row>
    <row r="820" spans="1:32" ht="15.75" customHeight="1">
      <c r="A820" s="28" t="s">
        <v>1380</v>
      </c>
      <c r="B820" s="28" t="s">
        <v>2887</v>
      </c>
      <c r="C820" s="28" t="str">
        <f t="shared" si="38"/>
        <v xml:space="preserve">q820: Does your child count up to 15 without making mistakes? </v>
      </c>
      <c r="D820" s="28" t="str">
        <f t="shared" si="39"/>
        <v>q820: Ese umwana wawe abasha kubara kugeza kuri 15 nta kwibeshya?</v>
      </c>
      <c r="E820" s="28" t="s">
        <v>2888</v>
      </c>
      <c r="F820" s="28" t="s">
        <v>2889</v>
      </c>
      <c r="G820" s="28" t="s">
        <v>2890</v>
      </c>
      <c r="H820" s="28" t="s">
        <v>2891</v>
      </c>
      <c r="I820" s="28" t="s">
        <v>2892</v>
      </c>
      <c r="J820" s="28"/>
      <c r="K820" s="28"/>
      <c r="L820" s="28"/>
      <c r="M820" s="28"/>
      <c r="N820" s="28"/>
      <c r="O820" s="28"/>
      <c r="P820" s="28"/>
      <c r="Q820" s="28" t="s">
        <v>716</v>
      </c>
      <c r="R820" s="28"/>
      <c r="S820" s="28"/>
      <c r="T820" s="28"/>
      <c r="U820" s="28"/>
      <c r="V820" s="28"/>
      <c r="W820" s="28"/>
      <c r="X820" s="28"/>
      <c r="Y820" s="28"/>
      <c r="Z820" s="28"/>
      <c r="AA820" s="28"/>
      <c r="AB820" s="28"/>
      <c r="AC820" s="28"/>
      <c r="AD820" s="28"/>
      <c r="AE820" s="28"/>
      <c r="AF820" s="28"/>
    </row>
    <row r="821" spans="1:32" ht="15.75" customHeight="1">
      <c r="A821" s="28" t="s">
        <v>1380</v>
      </c>
      <c r="B821" s="28" t="s">
        <v>2893</v>
      </c>
      <c r="C821" s="28" t="str">
        <f t="shared" si="38"/>
        <v xml:space="preserve">q821: Does your child know the names of numbers? </v>
      </c>
      <c r="D821" s="28" t="str">
        <f t="shared" si="39"/>
        <v>q821: Ese umwana wawe azi amazina y’imibare?</v>
      </c>
      <c r="E821" s="28" t="s">
        <v>2894</v>
      </c>
      <c r="F821" s="28" t="s">
        <v>2895</v>
      </c>
      <c r="G821" s="28" t="s">
        <v>2896</v>
      </c>
      <c r="H821" s="28" t="s">
        <v>3992</v>
      </c>
      <c r="I821" s="28" t="s">
        <v>2897</v>
      </c>
      <c r="J821" s="28"/>
      <c r="K821" s="28"/>
      <c r="L821" s="28"/>
      <c r="M821" s="28"/>
      <c r="N821" s="28"/>
      <c r="O821" s="28"/>
      <c r="P821" s="28"/>
      <c r="Q821" s="28" t="s">
        <v>716</v>
      </c>
      <c r="R821" s="28"/>
      <c r="S821" s="28"/>
      <c r="T821" s="28"/>
      <c r="U821" s="28"/>
      <c r="V821" s="56" t="s">
        <v>3669</v>
      </c>
      <c r="W821" s="28"/>
      <c r="X821" s="28"/>
      <c r="Y821" s="28"/>
      <c r="Z821" s="28"/>
      <c r="AA821" s="28"/>
      <c r="AB821" s="28"/>
      <c r="AC821" s="28"/>
      <c r="AD821" s="28"/>
      <c r="AE821" s="28"/>
      <c r="AF821" s="28"/>
    </row>
    <row r="822" spans="1:32" ht="15.75" customHeight="1">
      <c r="A822" s="28" t="s">
        <v>1380</v>
      </c>
      <c r="B822" s="28" t="s">
        <v>2898</v>
      </c>
      <c r="C822" s="28" t="str">
        <f t="shared" si="38"/>
        <v xml:space="preserve">q822: Does your child wash her hands using soap and water and dry off with a towel without help? </v>
      </c>
      <c r="D822" s="28" t="str">
        <f t="shared" si="39"/>
        <v>q822: Ese umwana wawe akaraba intoki ze akoresheje isabuni n’amazi kandi akihanaguza igitambaro cy’amazi nta bufasha?</v>
      </c>
      <c r="E822" s="28" t="s">
        <v>2899</v>
      </c>
      <c r="F822" s="28" t="s">
        <v>2900</v>
      </c>
      <c r="G822" s="28" t="s">
        <v>2669</v>
      </c>
      <c r="H822" s="28"/>
      <c r="I822" s="28"/>
      <c r="J822" s="28"/>
      <c r="K822" s="28"/>
      <c r="L822" s="28"/>
      <c r="M822" s="28"/>
      <c r="N822" s="28"/>
      <c r="O822" s="28"/>
      <c r="P822" s="28"/>
      <c r="Q822" s="28" t="s">
        <v>716</v>
      </c>
      <c r="R822" s="28"/>
      <c r="S822" s="28"/>
      <c r="T822" s="28"/>
      <c r="U822" s="28"/>
      <c r="V822" s="28"/>
      <c r="W822" s="28"/>
      <c r="X822" s="28"/>
      <c r="Y822" s="28"/>
      <c r="Z822" s="28"/>
      <c r="AA822" s="28"/>
      <c r="AB822" s="28"/>
      <c r="AC822" s="28"/>
      <c r="AD822" s="28"/>
      <c r="AE822" s="28"/>
      <c r="AF822" s="28"/>
    </row>
    <row r="823" spans="1:32" ht="15.75" customHeight="1">
      <c r="A823" s="28" t="s">
        <v>1380</v>
      </c>
      <c r="B823" s="28" t="s">
        <v>2901</v>
      </c>
      <c r="C823" s="28" t="str">
        <f t="shared" si="38"/>
        <v xml:space="preserve">q823: Does your child tell you the names of two or more playmates, not including brothers and sisters? </v>
      </c>
      <c r="D823" s="28" t="str">
        <f t="shared" si="39"/>
        <v xml:space="preserve">q823: Ese umwana wawe akubwira amazina abiri cyangwa arenga y’abo bakinana atabariyemo abavandimwe be? </v>
      </c>
      <c r="E823" s="28" t="s">
        <v>2902</v>
      </c>
      <c r="F823" s="28" t="s">
        <v>2903</v>
      </c>
      <c r="G823" s="28" t="s">
        <v>2904</v>
      </c>
      <c r="H823" s="28" t="s">
        <v>3989</v>
      </c>
      <c r="I823" s="28" t="s">
        <v>2905</v>
      </c>
      <c r="J823" s="28"/>
      <c r="K823" s="28"/>
      <c r="L823" s="28"/>
      <c r="M823" s="28"/>
      <c r="N823" s="28"/>
      <c r="O823" s="28"/>
      <c r="P823" s="28"/>
      <c r="Q823" s="28" t="s">
        <v>716</v>
      </c>
      <c r="R823" s="28"/>
      <c r="S823" s="28"/>
      <c r="T823" s="28"/>
      <c r="U823" s="28"/>
      <c r="V823" s="28"/>
      <c r="W823" s="28"/>
      <c r="X823" s="28"/>
      <c r="Y823" s="28"/>
      <c r="Z823" s="28"/>
      <c r="AA823" s="28"/>
      <c r="AB823" s="28"/>
      <c r="AC823" s="28"/>
      <c r="AD823" s="28"/>
      <c r="AE823" s="28"/>
      <c r="AF823" s="28"/>
    </row>
    <row r="824" spans="1:32" ht="15.75" customHeight="1">
      <c r="A824" s="28" t="s">
        <v>1380</v>
      </c>
      <c r="B824" s="28" t="s">
        <v>2906</v>
      </c>
      <c r="C824" s="28" t="str">
        <f t="shared" si="38"/>
        <v xml:space="preserve">q824: Does your child brush his/her teeth by putting toothpaste on the tooth- brush and brushing all of his/her teeth without help? </v>
      </c>
      <c r="D824" s="28" t="str">
        <f t="shared" si="39"/>
        <v xml:space="preserve">q824: Ese se umwana ashyira umuti w’amenyo ku buroso bw’amenyo hanyuma akoza amenyo ye yose utamufashije? </v>
      </c>
      <c r="E824" s="28" t="s">
        <v>3921</v>
      </c>
      <c r="F824" s="28" t="s">
        <v>2907</v>
      </c>
      <c r="G824" s="28" t="s">
        <v>2786</v>
      </c>
      <c r="H824" s="28" t="s">
        <v>2787</v>
      </c>
      <c r="I824" s="28" t="s">
        <v>2788</v>
      </c>
      <c r="J824" s="28"/>
      <c r="K824" s="28"/>
      <c r="L824" s="28"/>
      <c r="M824" s="28"/>
      <c r="N824" s="28"/>
      <c r="O824" s="28"/>
      <c r="P824" s="28"/>
      <c r="Q824" s="28" t="s">
        <v>716</v>
      </c>
      <c r="R824" s="28"/>
      <c r="S824" s="28"/>
      <c r="T824" s="28"/>
      <c r="U824" s="28"/>
      <c r="V824" s="28"/>
      <c r="W824" s="28"/>
      <c r="X824" s="28"/>
      <c r="Y824" s="28"/>
      <c r="Z824" s="28"/>
      <c r="AA824" s="28"/>
      <c r="AB824" s="28"/>
      <c r="AC824" s="28"/>
      <c r="AD824" s="28"/>
      <c r="AE824" s="28"/>
      <c r="AF824" s="28"/>
    </row>
    <row r="825" spans="1:32" ht="15.75" customHeight="1">
      <c r="A825" s="28" t="s">
        <v>1380</v>
      </c>
      <c r="B825" s="28" t="s">
        <v>2908</v>
      </c>
      <c r="C825" s="28" t="str">
        <f t="shared" si="38"/>
        <v xml:space="preserve">q825: Does your child serve herself, taking food from one container to an- other, using utensils? </v>
      </c>
      <c r="D825" s="28" t="str">
        <f t="shared" si="39"/>
        <v xml:space="preserve">q825: Umwana wawe ashobora kwigaburira, avana ibiryo mu gikoresho kimwe abishyira mu kindi akoresheje ibikoresho byo ku meza? </v>
      </c>
      <c r="E825" s="28" t="s">
        <v>2909</v>
      </c>
      <c r="F825" s="28" t="s">
        <v>2910</v>
      </c>
      <c r="G825" s="28" t="s">
        <v>2666</v>
      </c>
      <c r="H825" s="28" t="s">
        <v>2772</v>
      </c>
      <c r="I825" s="28" t="s">
        <v>2911</v>
      </c>
      <c r="J825" s="28"/>
      <c r="K825" s="28"/>
      <c r="L825" s="28"/>
      <c r="M825" s="28"/>
      <c r="N825" s="28"/>
      <c r="O825" s="28"/>
      <c r="P825" s="28"/>
      <c r="Q825" s="28" t="s">
        <v>716</v>
      </c>
      <c r="R825" s="28"/>
      <c r="S825" s="28"/>
      <c r="T825" s="28"/>
      <c r="U825" s="28"/>
      <c r="V825" s="28"/>
      <c r="W825" s="28"/>
      <c r="X825" s="28"/>
      <c r="Y825" s="28"/>
      <c r="Z825" s="28"/>
      <c r="AA825" s="28"/>
      <c r="AB825" s="28"/>
      <c r="AC825" s="28"/>
      <c r="AD825" s="28"/>
      <c r="AE825" s="28"/>
      <c r="AF825" s="28"/>
    </row>
    <row r="826" spans="1:32" ht="15.75" customHeight="1">
      <c r="A826" s="28" t="s">
        <v>1380</v>
      </c>
      <c r="B826" s="28" t="s">
        <v>2912</v>
      </c>
      <c r="C826" s="28" t="str">
        <f t="shared" si="38"/>
        <v>q826: Does your child tell you at least four of the following?_x000D_a. First name_x000D_b. Age_x000D_c. City he/she lives in _x000D_d. Last name_x000D_e. Boy or girl_x000D_f. Telephone number</v>
      </c>
      <c r="D826" s="28" t="str">
        <f t="shared" si="39"/>
        <v xml:space="preserve">q826: Ese umwana wawe akubwira nibura bine muri ibi bikurikira? Nyamuneka shyira kamenyetso ku bintu umwana wawe azi. _x000D_a. Izina rye ry’idini – _x000D_b. Imyaka ye – _x000D_c. Agace atuyemo –_x000D_d. Izina rye – _x000D_e. Umuhungu cyangwa umukobwa –_x000D_f. Nimero ya telefoni – </v>
      </c>
      <c r="E826" s="78" t="s">
        <v>3954</v>
      </c>
      <c r="F826" s="28" t="s">
        <v>2913</v>
      </c>
      <c r="G826" s="28" t="s">
        <v>2776</v>
      </c>
      <c r="H826" s="28"/>
      <c r="I826" s="28"/>
      <c r="J826" s="28"/>
      <c r="K826" s="28"/>
      <c r="L826" s="28"/>
      <c r="M826" s="28"/>
      <c r="N826" s="28"/>
      <c r="O826" s="28"/>
      <c r="P826" s="28"/>
      <c r="Q826" s="28" t="s">
        <v>716</v>
      </c>
      <c r="R826" s="28"/>
      <c r="S826" s="28"/>
      <c r="T826" s="28"/>
      <c r="U826" s="28"/>
      <c r="V826" s="28"/>
      <c r="W826" s="28"/>
      <c r="X826" s="28"/>
      <c r="Y826" s="28"/>
      <c r="Z826" s="28"/>
      <c r="AA826" s="28"/>
      <c r="AB826" s="28"/>
      <c r="AC826" s="28"/>
      <c r="AD826" s="28"/>
      <c r="AE826" s="28"/>
      <c r="AF826" s="28"/>
    </row>
    <row r="827" spans="1:32" ht="15.75" customHeight="1">
      <c r="A827" s="28" t="s">
        <v>1380</v>
      </c>
      <c r="B827" s="28" t="s">
        <v>2914</v>
      </c>
      <c r="C827" s="28" t="str">
        <f t="shared" si="38"/>
        <v xml:space="preserve">q827: Does your child dress and undress herself, including buttoning medium-size buttons and zipping front zippers? </v>
      </c>
      <c r="D827" s="28" t="str">
        <f t="shared" si="39"/>
        <v>q827: Ese umwana wawe abasha kwiyambika akaniyambura, ushyizemo no gufunga ibifungo biringaniye no gufunga imashini z’imbere?</v>
      </c>
      <c r="E827" s="28" t="s">
        <v>2915</v>
      </c>
      <c r="F827" s="28" t="s">
        <v>2916</v>
      </c>
      <c r="G827" s="28" t="s">
        <v>2792</v>
      </c>
      <c r="H827" s="28"/>
      <c r="I827" s="28"/>
      <c r="J827" s="28"/>
      <c r="K827" s="28"/>
      <c r="L827" s="28"/>
      <c r="M827" s="28"/>
      <c r="N827" s="28"/>
      <c r="O827" s="28"/>
      <c r="P827" s="28"/>
      <c r="Q827" s="28" t="s">
        <v>716</v>
      </c>
      <c r="R827" s="28"/>
      <c r="S827" s="28"/>
      <c r="T827" s="28"/>
      <c r="U827" s="28"/>
      <c r="V827" s="28"/>
      <c r="W827" s="28"/>
      <c r="X827" s="28"/>
      <c r="Y827" s="28"/>
      <c r="Z827" s="28"/>
      <c r="AA827" s="28"/>
      <c r="AB827" s="28"/>
      <c r="AC827" s="28"/>
      <c r="AD827" s="28"/>
      <c r="AE827" s="28"/>
      <c r="AF827" s="28"/>
    </row>
    <row r="828" spans="1:32" ht="15.75" customHeight="1">
      <c r="A828" s="28" t="s">
        <v>572</v>
      </c>
      <c r="B828" s="28" t="s">
        <v>2793</v>
      </c>
      <c r="C828" s="28" t="str">
        <f t="shared" si="38"/>
        <v xml:space="preserve">q828: </v>
      </c>
      <c r="D828" s="28" t="str">
        <f t="shared" si="39"/>
        <v xml:space="preserve">q828: </v>
      </c>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c r="AE828" s="28"/>
      <c r="AF828" s="28"/>
    </row>
    <row r="829" spans="1:32" ht="15.75" customHeight="1">
      <c r="A829" s="28" t="s">
        <v>568</v>
      </c>
      <c r="B829" s="28" t="s">
        <v>2917</v>
      </c>
      <c r="C829" s="28" t="str">
        <f t="shared" si="38"/>
        <v>q829: Module 3.18 ASQ - 60 months (asq60)</v>
      </c>
      <c r="D829" s="28" t="str">
        <f t="shared" si="39"/>
        <v>q829: Module 3.18 ASQ - 60 months (asq60)</v>
      </c>
      <c r="E829" s="28" t="s">
        <v>2918</v>
      </c>
      <c r="F829" s="28" t="s">
        <v>2918</v>
      </c>
      <c r="G829" s="28"/>
      <c r="H829" s="28"/>
      <c r="I829" s="28"/>
      <c r="J829" s="28"/>
      <c r="K829" s="28" t="s">
        <v>2919</v>
      </c>
      <c r="L829" s="28"/>
      <c r="M829" s="28"/>
      <c r="N829" s="28"/>
      <c r="O829" s="28" t="s">
        <v>2920</v>
      </c>
      <c r="P829" s="28"/>
      <c r="Q829" s="28"/>
      <c r="R829" s="28"/>
      <c r="S829" s="28"/>
      <c r="T829" s="28"/>
      <c r="U829" s="28"/>
      <c r="V829" s="28"/>
      <c r="W829" s="28"/>
      <c r="X829" s="28"/>
      <c r="Y829" s="28"/>
      <c r="Z829" s="28"/>
      <c r="AA829" s="28"/>
      <c r="AB829" s="28"/>
      <c r="AC829" s="28"/>
      <c r="AD829" s="28" t="s">
        <v>2921</v>
      </c>
      <c r="AE829" s="28"/>
      <c r="AF829" s="28"/>
    </row>
    <row r="830" spans="1:32" ht="15.75" customHeight="1">
      <c r="A830" s="28" t="s">
        <v>449</v>
      </c>
      <c r="B830" s="28" t="s">
        <v>2922</v>
      </c>
      <c r="C830" s="28" t="str">
        <f t="shared" si="38"/>
        <v>q830: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D830" s="28" t="str">
        <f t="shared" si="39"/>
        <v xml:space="preserve">q830: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E830" s="28" t="s">
        <v>1377</v>
      </c>
      <c r="F830" s="28" t="s">
        <v>1378</v>
      </c>
      <c r="G830" s="28" t="s">
        <v>2923</v>
      </c>
      <c r="H830" s="28"/>
      <c r="I830" s="28"/>
      <c r="J830" s="28"/>
      <c r="K830" s="28"/>
      <c r="L830" s="28"/>
      <c r="M830" s="28"/>
      <c r="N830" s="28"/>
      <c r="O830" s="28"/>
      <c r="P830" s="28"/>
      <c r="Q830" s="28" t="s">
        <v>855</v>
      </c>
      <c r="R830" s="28"/>
      <c r="S830" s="28"/>
      <c r="T830" s="28"/>
      <c r="U830" s="28"/>
      <c r="V830" s="28"/>
      <c r="W830" s="28"/>
      <c r="X830" s="28"/>
      <c r="Y830" s="28"/>
      <c r="Z830" s="28"/>
      <c r="AA830" s="28"/>
      <c r="AB830" s="28"/>
      <c r="AC830" s="28"/>
      <c r="AD830" s="28"/>
      <c r="AE830" s="28"/>
      <c r="AF830" s="28"/>
    </row>
    <row r="831" spans="1:32" ht="15.75" customHeight="1">
      <c r="A831" s="28" t="s">
        <v>1380</v>
      </c>
      <c r="B831" s="28" t="s">
        <v>2924</v>
      </c>
      <c r="C831" s="28" t="str">
        <f t="shared" si="38"/>
        <v>q831: Without your giving help by pointing or repeating directions, does your child follow three directions that are unrelated to one another?</v>
      </c>
      <c r="D831" s="28" t="str">
        <f t="shared" si="39"/>
        <v xml:space="preserve">q831: Nta kumuha ubufasha bwawe mu ngo umwerekere cyangwa ngo usubiremo, ese umwana wawe akurikiza amabwiriza atatu anyuranye? </v>
      </c>
      <c r="E831" s="28" t="s">
        <v>2925</v>
      </c>
      <c r="F831" s="28" t="s">
        <v>2926</v>
      </c>
      <c r="G831" s="28" t="s">
        <v>2600</v>
      </c>
      <c r="H831" s="28" t="s">
        <v>2927</v>
      </c>
      <c r="I831" s="28" t="s">
        <v>2928</v>
      </c>
      <c r="J831" s="28"/>
      <c r="K831" s="28"/>
      <c r="L831" s="28"/>
      <c r="M831" s="28"/>
      <c r="N831" s="28"/>
      <c r="O831" s="28"/>
      <c r="P831" s="28"/>
      <c r="Q831" s="28" t="s">
        <v>716</v>
      </c>
      <c r="R831" s="28"/>
      <c r="S831" s="28"/>
      <c r="T831" s="28"/>
      <c r="U831" s="28"/>
      <c r="V831" s="28"/>
      <c r="W831" s="28"/>
      <c r="X831" s="28"/>
      <c r="Y831" s="28"/>
      <c r="Z831" s="28"/>
      <c r="AA831" s="28"/>
      <c r="AB831" s="28"/>
      <c r="AC831" s="28"/>
      <c r="AD831" s="28"/>
      <c r="AE831" s="28"/>
      <c r="AF831" s="28"/>
    </row>
    <row r="832" spans="1:32" ht="15.75" customHeight="1">
      <c r="A832" s="28" t="s">
        <v>1380</v>
      </c>
      <c r="B832" s="28" t="s">
        <v>2929</v>
      </c>
      <c r="C832" s="28" t="str">
        <f t="shared" si="38"/>
        <v xml:space="preserve">q832: Does your child use four- and five-word sentences? For example, does your child say, “I want the car”? </v>
      </c>
      <c r="D832" s="28" t="str">
        <f t="shared" si="39"/>
        <v xml:space="preserve">q832: Ese umwana wawe akoresha interuro zigizwe, n’amagambo ane cyangwa atanu? Urugero: Ese ashobo aravuga ati “Zana kariya kamodoka gato?” </v>
      </c>
      <c r="E832" s="28" t="s">
        <v>2930</v>
      </c>
      <c r="F832" s="28" t="s">
        <v>2931</v>
      </c>
      <c r="G832" s="28" t="s">
        <v>2818</v>
      </c>
      <c r="H832" s="28"/>
      <c r="I832" s="28"/>
      <c r="J832" s="28"/>
      <c r="K832" s="28"/>
      <c r="L832" s="28"/>
      <c r="M832" s="28"/>
      <c r="N832" s="28"/>
      <c r="O832" s="28"/>
      <c r="P832" s="28"/>
      <c r="Q832" s="28" t="s">
        <v>716</v>
      </c>
      <c r="R832" s="28"/>
      <c r="S832" s="28"/>
      <c r="T832" s="28"/>
      <c r="U832" s="28"/>
      <c r="V832" s="28"/>
      <c r="W832" s="28"/>
      <c r="X832" s="28"/>
      <c r="Y832" s="28"/>
      <c r="Z832" s="28"/>
      <c r="AA832" s="28"/>
      <c r="AB832" s="28"/>
      <c r="AC832" s="28"/>
      <c r="AD832" s="28"/>
      <c r="AE832" s="28"/>
      <c r="AF832" s="28"/>
    </row>
    <row r="833" spans="1:32" ht="15.75" customHeight="1">
      <c r="A833" s="28" t="s">
        <v>1380</v>
      </c>
      <c r="B833" s="28" t="s">
        <v>2932</v>
      </c>
      <c r="C833" s="28" t="str">
        <f t="shared" si="38"/>
        <v xml:space="preserve">q833: When talking about something that already happened, does your child use words that end in “-ed,” such as “walked,” “jumped,” or “played”? Ask your child questions, such as “How did you get to the store?” (“We walked.”) “What did you do at your friend’s house?” (“We played.”) </v>
      </c>
      <c r="D833" s="28" t="str">
        <f t="shared" si="39"/>
        <v xml:space="preserve">q833: Igihe avuga ku kintu cyabaye, ese umwana wawe akoresha amagambo arangizwa na “ye cg e”? nka “ giye” “simbutse” “kinnye”? Baza umwana wawe ibibazo ka “ Mwageze gute mu bubiko?” (twagenze), “Ni iki wakoze iwabo w’inshuti yawe?” (Twarakinnye). </v>
      </c>
      <c r="E833" s="28" t="s">
        <v>2822</v>
      </c>
      <c r="F833" s="28" t="s">
        <v>2933</v>
      </c>
      <c r="G833" s="28" t="s">
        <v>2824</v>
      </c>
      <c r="H833" s="28"/>
      <c r="I833" s="28"/>
      <c r="J833" s="28"/>
      <c r="K833" s="28"/>
      <c r="L833" s="28"/>
      <c r="M833" s="28"/>
      <c r="N833" s="28"/>
      <c r="O833" s="28"/>
      <c r="P833" s="28"/>
      <c r="Q833" s="28" t="s">
        <v>716</v>
      </c>
      <c r="R833" s="28"/>
      <c r="S833" s="28"/>
      <c r="T833" s="28"/>
      <c r="U833" s="28"/>
      <c r="V833" s="28"/>
      <c r="W833" s="28"/>
      <c r="X833" s="28"/>
      <c r="Y833" s="28"/>
      <c r="Z833" s="28"/>
      <c r="AA833" s="28"/>
      <c r="AB833" s="28"/>
      <c r="AC833" s="28"/>
      <c r="AD833" s="28"/>
      <c r="AE833" s="28"/>
      <c r="AF833" s="28"/>
    </row>
    <row r="834" spans="1:32" ht="15.75" customHeight="1">
      <c r="A834" s="28" t="s">
        <v>1380</v>
      </c>
      <c r="B834" s="28" t="s">
        <v>2934</v>
      </c>
      <c r="C834" s="28" t="str">
        <f t="shared" si="38"/>
        <v>q834: Does your child use comparison words, such as “heavier,” “stronger,” or “shorter”? Ask your child questions, such as “A car is big, but a bus is _____” (bigger); “A cat is heavy, but a man is _____” (heavier).</v>
      </c>
      <c r="D834" s="28" t="str">
        <f t="shared" si="39"/>
        <v xml:space="preserve">q834: Ese umwana wawe akoresha amagambo y’igereranya nka “kiremereye kurushaho”, “gikomeye kurushaho ” cyangwa “kigufi kurusha”? Baza umwana wawe ibibazo nka : “imodoka ni nini, ariko inzu ni ________ (nini kurushaho), “injangwe iraremereye, ariko inka ________ (araremereye kurushaho)” </v>
      </c>
      <c r="E834" s="28" t="s">
        <v>2935</v>
      </c>
      <c r="F834" s="28" t="s">
        <v>2936</v>
      </c>
      <c r="G834" s="28" t="s">
        <v>2937</v>
      </c>
      <c r="H834" s="28"/>
      <c r="I834" s="28"/>
      <c r="J834" s="28"/>
      <c r="K834" s="28"/>
      <c r="L834" s="28"/>
      <c r="M834" s="28"/>
      <c r="N834" s="28"/>
      <c r="O834" s="28"/>
      <c r="P834" s="28"/>
      <c r="Q834" s="28" t="s">
        <v>716</v>
      </c>
      <c r="R834" s="28"/>
      <c r="S834" s="28"/>
      <c r="T834" s="28"/>
      <c r="U834" s="28"/>
      <c r="V834" s="28"/>
      <c r="W834" s="28"/>
      <c r="X834" s="28"/>
      <c r="Y834" s="28"/>
      <c r="Z834" s="28"/>
      <c r="AA834" s="28"/>
      <c r="AB834" s="28"/>
      <c r="AC834" s="28"/>
      <c r="AD834" s="28"/>
      <c r="AE834" s="28"/>
      <c r="AF834" s="28"/>
    </row>
    <row r="835" spans="1:32" ht="15.75" customHeight="1">
      <c r="A835" s="28" t="s">
        <v>1380</v>
      </c>
      <c r="B835" s="28" t="s">
        <v>2938</v>
      </c>
      <c r="C835" s="28" t="str">
        <f t="shared" si="38"/>
        <v xml:space="preserve">q835: Does your child answer the following questions?                                                             _x000D__x000D_A. "What do you do when you are hungry?" (Acceptable answers include "get food," "eat," "ask for something to eat," and "have a snack,")_x000D_B. "What do you do when you are tired" (Acceptable answers include: "take a nap," "rest," "go to sleep," "go to bed," "lie down," and "sit down,") </v>
      </c>
      <c r="D835" s="28" t="str">
        <f t="shared" si="39"/>
        <v>q835: Ese umwana wawe asubiza ibibazo bikurikira?_x000D__x000D_A. “Iyo ushonje ukora iki?” (Mu bisubizo byakwemerwa hari “gushaka ibiryo”, “kurya”, “gusaba ibyo kurya”, “no gufata ifunguro ryoroheje”.)_x000D_B. “Ukora iki iyo unaniwe”? (Ibishubizo byemewe birimo “kwirambika”, “kuruhuka”, “kujya kuryama”, “kujya ku buriri”, “kurambarara hasi”, no “kwicara hasi ”.)</v>
      </c>
      <c r="E835" s="28" t="s">
        <v>2939</v>
      </c>
      <c r="F835" s="28" t="s">
        <v>2940</v>
      </c>
      <c r="G835" s="28" t="s">
        <v>2941</v>
      </c>
      <c r="H835" s="28" t="s">
        <v>2942</v>
      </c>
      <c r="I835" s="28" t="s">
        <v>2943</v>
      </c>
      <c r="J835" s="28"/>
      <c r="K835" s="28"/>
      <c r="L835" s="28"/>
      <c r="M835" s="28"/>
      <c r="N835" s="28"/>
      <c r="O835" s="28"/>
      <c r="P835" s="28"/>
      <c r="Q835" s="28" t="s">
        <v>716</v>
      </c>
      <c r="R835" s="28"/>
      <c r="S835" s="28"/>
      <c r="T835" s="28"/>
      <c r="U835" s="28"/>
      <c r="V835" s="28"/>
      <c r="W835" s="28"/>
      <c r="X835" s="28"/>
      <c r="Y835" s="28"/>
      <c r="Z835" s="28"/>
      <c r="AA835" s="28"/>
      <c r="AB835" s="28"/>
      <c r="AC835" s="28"/>
      <c r="AD835" s="28"/>
      <c r="AE835" s="28"/>
      <c r="AF835" s="28"/>
    </row>
    <row r="836" spans="1:32" ht="15.75" customHeight="1">
      <c r="A836" s="28" t="s">
        <v>1380</v>
      </c>
      <c r="B836" s="28" t="s">
        <v>2944</v>
      </c>
      <c r="C836" s="28" t="str">
        <f t="shared" si="38"/>
        <v>q836: Does your child repeat the sentences shown below back to you, with- out any mistakes?_x000D_Jane hides her shoes for Maria to find._x000D_Al read the blue book under his/her bed.</v>
      </c>
      <c r="D836" s="28" t="str">
        <f t="shared" si="39"/>
        <v>q836: Ese Umwana wawe agusubiriramo interuro zerekanwa hasi nta makosa?_x000D_Ani ahisha inkweto ze kugirango Mariya azishake._x000D_Ali yasomeye igitabo cy’ubururu munsi y’uburiri bwe.</v>
      </c>
      <c r="E836" s="78" t="s">
        <v>3922</v>
      </c>
      <c r="F836" s="28" t="s">
        <v>2945</v>
      </c>
      <c r="G836" s="28" t="s">
        <v>2946</v>
      </c>
      <c r="H836" s="28" t="s">
        <v>2947</v>
      </c>
      <c r="I836" s="28" t="s">
        <v>2948</v>
      </c>
      <c r="J836" s="28"/>
      <c r="K836" s="28"/>
      <c r="L836" s="28"/>
      <c r="M836" s="28"/>
      <c r="N836" s="28"/>
      <c r="O836" s="28"/>
      <c r="P836" s="28"/>
      <c r="Q836" s="28" t="s">
        <v>716</v>
      </c>
      <c r="R836" s="28"/>
      <c r="S836" s="28"/>
      <c r="T836" s="28"/>
      <c r="U836" s="28"/>
      <c r="V836" s="28"/>
      <c r="W836" s="28"/>
      <c r="X836" s="28"/>
      <c r="Y836" s="28"/>
      <c r="Z836" s="28"/>
      <c r="AA836" s="28"/>
      <c r="AB836" s="28"/>
      <c r="AC836" s="28"/>
      <c r="AD836" s="28"/>
      <c r="AE836" s="28"/>
      <c r="AF836" s="28"/>
    </row>
    <row r="837" spans="1:32" ht="15.75" customHeight="1">
      <c r="A837" s="28" t="s">
        <v>1380</v>
      </c>
      <c r="B837" s="28" t="s">
        <v>2949</v>
      </c>
      <c r="C837" s="28" t="str">
        <f t="shared" si="38"/>
        <v xml:space="preserve">q837: While standing, does your child throw a ball overhand in the direction of a person standing at least 1.5 - 2 meters (6 feet) away? To throw overhand, your child must raise his/her arm to shoulder height and throw the ball forward. </v>
      </c>
      <c r="D837" s="28" t="str">
        <f t="shared" si="39"/>
        <v>q837: Mu gihe ahagaze, ese umwana wawe ajugunyira umupira umuntu uhagaze byibura mu ntambwe esheshatu ( metero 1,5- kugeza 2 )? Kugira ngo ajugunye umupira agomba kuba yazamuye ukuboko ku buryo kuringanira n’urutugu hanyuma akuwujugunya kure.</v>
      </c>
      <c r="E837" s="28" t="s">
        <v>3923</v>
      </c>
      <c r="F837" s="28" t="s">
        <v>2829</v>
      </c>
      <c r="G837" s="28" t="s">
        <v>2477</v>
      </c>
      <c r="H837" s="28" t="s">
        <v>2704</v>
      </c>
      <c r="I837" s="28" t="s">
        <v>2830</v>
      </c>
      <c r="J837" s="28"/>
      <c r="K837" s="28"/>
      <c r="L837" s="28"/>
      <c r="M837" s="28"/>
      <c r="N837" s="28"/>
      <c r="O837" s="28"/>
      <c r="P837" s="28"/>
      <c r="Q837" s="28" t="s">
        <v>716</v>
      </c>
      <c r="R837" s="28"/>
      <c r="S837" s="28"/>
      <c r="T837" s="28"/>
      <c r="U837" s="28"/>
      <c r="V837" s="28"/>
      <c r="W837" s="28"/>
      <c r="X837" s="28"/>
      <c r="Y837" s="28"/>
      <c r="Z837" s="28"/>
      <c r="AA837" s="28"/>
      <c r="AB837" s="28"/>
      <c r="AC837" s="28"/>
      <c r="AD837" s="28"/>
      <c r="AE837" s="28"/>
      <c r="AF837" s="28"/>
    </row>
    <row r="838" spans="1:32" ht="15.75" customHeight="1">
      <c r="A838" s="28" t="s">
        <v>1380</v>
      </c>
      <c r="B838" s="28" t="s">
        <v>2950</v>
      </c>
      <c r="C838" s="28" t="str">
        <f t="shared" ref="C838:C901" si="40">("q"&amp;ROW()&amp;":"&amp;" "&amp;E838)</f>
        <v>q838: Does your child catch a large ball with both hands?</v>
      </c>
      <c r="D838" s="28" t="str">
        <f t="shared" ref="D838:D901" si="41">("q"&amp;ROW()&amp;":"&amp;" "&amp;F838)</f>
        <v xml:space="preserve">q838: Ese umwana wawe asama umupira munini n'ibiganza byombi? </v>
      </c>
      <c r="E838" s="28" t="s">
        <v>2612</v>
      </c>
      <c r="F838" s="28" t="s">
        <v>2613</v>
      </c>
      <c r="G838" s="28" t="s">
        <v>2614</v>
      </c>
      <c r="H838" s="28" t="s">
        <v>2836</v>
      </c>
      <c r="I838" s="28" t="s">
        <v>2951</v>
      </c>
      <c r="J838" s="28"/>
      <c r="K838" s="28"/>
      <c r="L838" s="28"/>
      <c r="M838" s="28"/>
      <c r="N838" s="28"/>
      <c r="O838" s="28"/>
      <c r="P838" s="28"/>
      <c r="Q838" s="28" t="s">
        <v>716</v>
      </c>
      <c r="R838" s="28"/>
      <c r="S838" s="28"/>
      <c r="T838" s="28"/>
      <c r="U838" s="28"/>
      <c r="V838" s="28"/>
      <c r="W838" s="28"/>
      <c r="X838" s="28"/>
      <c r="Y838" s="28"/>
      <c r="Z838" s="28"/>
      <c r="AA838" s="28"/>
      <c r="AB838" s="28"/>
      <c r="AC838" s="28"/>
      <c r="AD838" s="28"/>
      <c r="AE838" s="28"/>
      <c r="AF838" s="28"/>
    </row>
    <row r="839" spans="1:32" ht="15.75" customHeight="1">
      <c r="A839" s="28" t="s">
        <v>1380</v>
      </c>
      <c r="B839" s="28" t="s">
        <v>2952</v>
      </c>
      <c r="C839" s="28" t="str">
        <f t="shared" si="40"/>
        <v xml:space="preserve">q839: Without holding onto anything, does your child stand on one foot for at least 5 seconds without losing her balance and putting her foot down? </v>
      </c>
      <c r="D839" s="28" t="str">
        <f t="shared" si="41"/>
        <v xml:space="preserve">q839: Nta kintu yishingikirijeho, ese umwana wawe ahagarara ku kuguru kumwe nibura amasegonda 5 atadigadize ngo ashyire n’ikirenge cye hasi? </v>
      </c>
      <c r="E839" s="28" t="s">
        <v>2839</v>
      </c>
      <c r="F839" s="28" t="s">
        <v>2953</v>
      </c>
      <c r="G839" s="28" t="s">
        <v>2716</v>
      </c>
      <c r="H839" s="28" t="s">
        <v>2717</v>
      </c>
      <c r="I839" s="28" t="s">
        <v>2841</v>
      </c>
      <c r="J839" s="28"/>
      <c r="K839" s="28"/>
      <c r="L839" s="28"/>
      <c r="M839" s="28"/>
      <c r="N839" s="28"/>
      <c r="O839" s="28"/>
      <c r="P839" s="28"/>
      <c r="Q839" s="28" t="s">
        <v>716</v>
      </c>
      <c r="R839" s="28"/>
      <c r="S839" s="28"/>
      <c r="T839" s="28"/>
      <c r="U839" s="28"/>
      <c r="V839" s="28"/>
      <c r="W839" s="28"/>
      <c r="X839" s="28"/>
      <c r="Y839" s="28"/>
      <c r="Z839" s="28"/>
      <c r="AA839" s="28"/>
      <c r="AB839" s="28"/>
      <c r="AC839" s="28"/>
      <c r="AD839" s="28"/>
      <c r="AE839" s="28"/>
      <c r="AF839" s="28"/>
    </row>
    <row r="840" spans="1:32" ht="15.75" customHeight="1">
      <c r="A840" s="28" t="s">
        <v>1380</v>
      </c>
      <c r="B840" s="28" t="s">
        <v>2954</v>
      </c>
      <c r="C840" s="28" t="str">
        <f t="shared" si="40"/>
        <v>q840: Does your child walk on his/her tiptoes for 4-5 meters (15 feet - about the length of a large car)? (You may show him/her how to do this.)</v>
      </c>
      <c r="D840" s="28" t="str">
        <f t="shared" si="41"/>
        <v xml:space="preserve">q840: Ese umwana wawe agendesha imitwe y’amano ahantu hangana na metero 4-5? (Ushobora kubanza kumwereka uko bikorwa.) </v>
      </c>
      <c r="E840" s="28" t="s">
        <v>3924</v>
      </c>
      <c r="F840" s="28" t="s">
        <v>2955</v>
      </c>
      <c r="G840" s="28" t="s">
        <v>2844</v>
      </c>
      <c r="H840" s="28"/>
      <c r="I840" s="28"/>
      <c r="J840" s="28"/>
      <c r="K840" s="28"/>
      <c r="L840" s="28"/>
      <c r="M840" s="28"/>
      <c r="N840" s="28"/>
      <c r="O840" s="28"/>
      <c r="P840" s="28"/>
      <c r="Q840" s="28" t="s">
        <v>716</v>
      </c>
      <c r="R840" s="28"/>
      <c r="S840" s="28"/>
      <c r="T840" s="28"/>
      <c r="U840" s="28"/>
      <c r="V840" s="28"/>
      <c r="W840" s="28"/>
      <c r="X840" s="28"/>
      <c r="Y840" s="28"/>
      <c r="Z840" s="28"/>
      <c r="AA840" s="28"/>
      <c r="AB840" s="28"/>
      <c r="AC840" s="28"/>
      <c r="AD840" s="28"/>
      <c r="AE840" s="28"/>
      <c r="AF840" s="28"/>
    </row>
    <row r="841" spans="1:32" ht="15.75" customHeight="1">
      <c r="A841" s="28" t="s">
        <v>1380</v>
      </c>
      <c r="B841" s="28" t="s">
        <v>2956</v>
      </c>
      <c r="C841" s="28" t="str">
        <f t="shared" si="40"/>
        <v xml:space="preserve">q841: Does your child hop forward on one foot for a distance of 1.2- 1.8 meters (4–6 feet) without putting down the other foot? </v>
      </c>
      <c r="D841" s="28" t="str">
        <f t="shared" si="41"/>
        <v xml:space="preserve">q841: Ese umwana wawe abasha gusimbukira ku kuguru kumwe ahantu hareshya na metero imwe n’igice nta gushyira ikindi kirenge hasi? </v>
      </c>
      <c r="E841" s="28" t="s">
        <v>2957</v>
      </c>
      <c r="F841" s="28" t="s">
        <v>2958</v>
      </c>
      <c r="G841" s="28" t="s">
        <v>2709</v>
      </c>
      <c r="H841" s="28" t="s">
        <v>4009</v>
      </c>
      <c r="I841" s="28" t="s">
        <v>2959</v>
      </c>
      <c r="J841" s="28"/>
      <c r="K841" s="28"/>
      <c r="L841" s="28"/>
      <c r="M841" s="28"/>
      <c r="N841" s="28"/>
      <c r="O841" s="28"/>
      <c r="P841" s="28"/>
      <c r="Q841" s="28" t="s">
        <v>716</v>
      </c>
      <c r="R841" s="28"/>
      <c r="S841" s="28"/>
      <c r="T841" s="28"/>
      <c r="U841" s="28"/>
      <c r="V841" s="28"/>
      <c r="W841" s="28"/>
      <c r="X841" s="28"/>
      <c r="Y841" s="28"/>
      <c r="Z841" s="28"/>
      <c r="AA841" s="28"/>
      <c r="AB841" s="28"/>
      <c r="AC841" s="28"/>
      <c r="AD841" s="28"/>
      <c r="AE841" s="28"/>
      <c r="AF841" s="28"/>
    </row>
    <row r="842" spans="1:32" ht="15.75" customHeight="1">
      <c r="A842" s="28" t="s">
        <v>1380</v>
      </c>
      <c r="B842" s="28" t="s">
        <v>2960</v>
      </c>
      <c r="C842" s="28" t="str">
        <f t="shared" si="40"/>
        <v>q842: Does your child skip using alternating feet?</v>
      </c>
      <c r="D842" s="28" t="str">
        <f t="shared" si="41"/>
        <v xml:space="preserve">q842: Ese umwana wawe asimbukira ku kuguru kumwe ariko agenda asimburanya amaguru? </v>
      </c>
      <c r="E842" s="28" t="s">
        <v>2961</v>
      </c>
      <c r="F842" s="28" t="s">
        <v>2962</v>
      </c>
      <c r="G842" s="28" t="s">
        <v>2963</v>
      </c>
      <c r="H842" s="28" t="s">
        <v>3964</v>
      </c>
      <c r="I842" s="28" t="s">
        <v>2964</v>
      </c>
      <c r="J842" s="28"/>
      <c r="K842" s="28"/>
      <c r="L842" s="28"/>
      <c r="M842" s="28"/>
      <c r="N842" s="28"/>
      <c r="O842" s="28"/>
      <c r="P842" s="28"/>
      <c r="Q842" s="28" t="s">
        <v>716</v>
      </c>
      <c r="R842" s="28"/>
      <c r="S842" s="28"/>
      <c r="T842" s="28"/>
      <c r="U842" s="28"/>
      <c r="V842" s="28"/>
      <c r="W842" s="28"/>
      <c r="X842" s="28"/>
      <c r="Y842" s="28"/>
      <c r="Z842" s="28"/>
      <c r="AA842" s="28"/>
      <c r="AB842" s="28"/>
      <c r="AC842" s="28"/>
      <c r="AD842" s="28"/>
      <c r="AE842" s="28"/>
      <c r="AF842" s="28"/>
    </row>
    <row r="843" spans="1:32" ht="15.75" customHeight="1">
      <c r="A843" s="28" t="s">
        <v>1380</v>
      </c>
      <c r="B843" s="28" t="s">
        <v>2965</v>
      </c>
      <c r="C843" s="28" t="str">
        <f t="shared" si="40"/>
        <v xml:space="preserve">q843: Ask your child to trace on the line below with a pencil. Does your child trace on the line without going off the line more than two times? </v>
      </c>
      <c r="D843" s="28" t="str">
        <f t="shared" si="41"/>
        <v xml:space="preserve">q843: Saba umwana wawe guca umurongo ku murongo uri munsi akoresheje ikaramu y’igiti . Ese umwana wawe aca umurongo ku murongo nta kujya hirya y’umurongo inshuro zirenze ebyiri? </v>
      </c>
      <c r="E843" s="28" t="s">
        <v>2860</v>
      </c>
      <c r="F843" s="28" t="s">
        <v>2861</v>
      </c>
      <c r="G843" s="28" t="s">
        <v>2862</v>
      </c>
      <c r="H843" s="28" t="s">
        <v>2863</v>
      </c>
      <c r="I843" s="28" t="s">
        <v>2966</v>
      </c>
      <c r="J843" s="28"/>
      <c r="K843" s="28"/>
      <c r="L843" s="28"/>
      <c r="M843" s="28"/>
      <c r="N843" s="28"/>
      <c r="O843" s="28"/>
      <c r="P843" s="28"/>
      <c r="Q843" s="28" t="s">
        <v>716</v>
      </c>
      <c r="R843" s="28"/>
      <c r="S843" s="28"/>
      <c r="T843" s="28"/>
      <c r="U843" s="28"/>
      <c r="V843" s="28"/>
      <c r="W843" s="28"/>
      <c r="X843" s="28"/>
      <c r="Y843" s="28"/>
      <c r="Z843" s="28"/>
      <c r="AA843" s="28"/>
      <c r="AB843" s="28"/>
      <c r="AC843" s="28"/>
      <c r="AD843" s="28"/>
      <c r="AE843" s="28"/>
      <c r="AF843" s="28"/>
    </row>
    <row r="844" spans="1:32" ht="15.75" customHeight="1">
      <c r="A844" s="28" t="s">
        <v>1380</v>
      </c>
      <c r="B844" s="28" t="s">
        <v>2967</v>
      </c>
      <c r="C844" s="28" t="str">
        <f t="shared" si="40"/>
        <v>q844: Ask your child to draw a picture of a person on a blank sheet of paper. You may ask your child, “Draw a picture of a girl or a boy.”</v>
      </c>
      <c r="D844" s="28" t="str">
        <f t="shared" si="41"/>
        <v>q844: Saba umwana wawe gushushanya ishusho y’umuntu ku rupapuro rutanditseho. Ushobora kumubwira uti: “shushanya umuhungu cyangwa umukobwa”.</v>
      </c>
      <c r="E844" s="28" t="s">
        <v>2968</v>
      </c>
      <c r="F844" s="28" t="s">
        <v>2969</v>
      </c>
      <c r="G844" s="28" t="s">
        <v>2868</v>
      </c>
      <c r="H844" s="28" t="s">
        <v>3990</v>
      </c>
      <c r="I844" s="28" t="s">
        <v>2869</v>
      </c>
      <c r="J844" s="28"/>
      <c r="K844" s="28"/>
      <c r="L844" s="28"/>
      <c r="M844" s="28"/>
      <c r="N844" s="28"/>
      <c r="O844" s="28"/>
      <c r="P844" s="28"/>
      <c r="Q844" s="28" t="s">
        <v>716</v>
      </c>
      <c r="R844" s="28"/>
      <c r="S844" s="28"/>
      <c r="T844" s="28"/>
      <c r="U844" s="28"/>
      <c r="V844" s="28"/>
      <c r="W844" s="28"/>
      <c r="X844" s="28"/>
      <c r="Y844" s="28"/>
      <c r="Z844" s="28"/>
      <c r="AA844" s="28"/>
      <c r="AB844" s="28"/>
      <c r="AC844" s="28"/>
      <c r="AD844" s="28"/>
      <c r="AE844" s="28"/>
      <c r="AF844" s="28"/>
    </row>
    <row r="845" spans="1:32" ht="15.75" customHeight="1">
      <c r="A845" s="28" t="s">
        <v>1380</v>
      </c>
      <c r="B845" s="28" t="s">
        <v>2970</v>
      </c>
      <c r="C845" s="28" t="str">
        <f t="shared" si="40"/>
        <v>q845: Draw a line across a piece of paper. Using child-safe scissors, does your child cut the paper in half on a more or less straight line, making the blades go up and down?</v>
      </c>
      <c r="D845" s="28" t="str">
        <f t="shared" si="41"/>
        <v xml:space="preserve">q845: Shushanya umurongo wambukanyije urupapuro. Akoresheje umukasi w’abana, ese umwana wawe akata urupapuro mo ibipande bibiri ku murongo ujya kugororoka awufunga ndetse akawufungura? </v>
      </c>
      <c r="E845" s="28" t="s">
        <v>2971</v>
      </c>
      <c r="F845" s="28" t="s">
        <v>2972</v>
      </c>
      <c r="G845" s="28" t="s">
        <v>2973</v>
      </c>
      <c r="H845" s="28" t="s">
        <v>2725</v>
      </c>
      <c r="I845" s="28" t="s">
        <v>2874</v>
      </c>
      <c r="J845" s="28"/>
      <c r="K845" s="28"/>
      <c r="L845" s="28"/>
      <c r="M845" s="28"/>
      <c r="N845" s="28"/>
      <c r="O845" s="28"/>
      <c r="P845" s="28"/>
      <c r="Q845" s="28" t="s">
        <v>716</v>
      </c>
      <c r="R845" s="28"/>
      <c r="S845" s="28"/>
      <c r="T845" s="28"/>
      <c r="U845" s="28"/>
      <c r="V845" s="28"/>
      <c r="W845" s="28"/>
      <c r="X845" s="28"/>
      <c r="Y845" s="28"/>
      <c r="Z845" s="28"/>
      <c r="AA845" s="28"/>
      <c r="AB845" s="28"/>
      <c r="AC845" s="28"/>
      <c r="AD845" s="28"/>
      <c r="AE845" s="28"/>
      <c r="AF845" s="28"/>
    </row>
    <row r="846" spans="1:32" ht="15.75" customHeight="1">
      <c r="A846" s="28" t="s">
        <v>1380</v>
      </c>
      <c r="B846" s="28" t="s">
        <v>2974</v>
      </c>
      <c r="C846" s="28" t="str">
        <f t="shared" si="40"/>
        <v xml:space="preserve">q846: Using the shapes below to look at, does your child copy the shapes in the space below without tracing? </v>
      </c>
      <c r="D846" s="28" t="str">
        <f t="shared" si="41"/>
        <v xml:space="preserve">q846: Ukoresheje amashusho-ngero akurikira yo kureberaho, ese umwana wawe ayashushanya neza mu mwanya wabigenewe uri hasi atagombye gushushanyiriza mu yo kureberaho? </v>
      </c>
      <c r="E846" s="28" t="s">
        <v>2975</v>
      </c>
      <c r="F846" s="28" t="s">
        <v>2976</v>
      </c>
      <c r="G846" s="28" t="s">
        <v>2977</v>
      </c>
      <c r="H846" s="28" t="s">
        <v>4010</v>
      </c>
      <c r="I846" s="28" t="s">
        <v>2978</v>
      </c>
      <c r="J846" s="28"/>
      <c r="K846" s="28"/>
      <c r="L846" s="28"/>
      <c r="M846" s="28"/>
      <c r="N846" s="28"/>
      <c r="O846" s="28"/>
      <c r="P846" s="28"/>
      <c r="Q846" s="28" t="s">
        <v>716</v>
      </c>
      <c r="R846" s="28"/>
      <c r="S846" s="28"/>
      <c r="T846" s="28"/>
      <c r="U846" s="28"/>
      <c r="V846" s="56" t="s">
        <v>3670</v>
      </c>
      <c r="W846" s="28"/>
      <c r="X846" s="28"/>
      <c r="Y846" s="28"/>
      <c r="Z846" s="28"/>
      <c r="AA846" s="28"/>
      <c r="AB846" s="28"/>
      <c r="AC846" s="28"/>
      <c r="AD846" s="28"/>
      <c r="AE846" s="28"/>
      <c r="AF846" s="28"/>
    </row>
    <row r="847" spans="1:32" ht="15.75" customHeight="1">
      <c r="A847" s="28" t="s">
        <v>1380</v>
      </c>
      <c r="B847" s="28" t="s">
        <v>2979</v>
      </c>
      <c r="C847" s="28" t="str">
        <f t="shared" si="40"/>
        <v xml:space="preserve">q847: Using the letters below to look at, does your child copy the letters without tracing? Cover up all of the letters except the letter being copied. </v>
      </c>
      <c r="D847" s="28" t="str">
        <f t="shared" si="41"/>
        <v>q847: Ukoresheje inyuguti zikurikira zo kureberaho, ese umwana wawe arazandika atagombye guzishushanyiriza mu zanditswe aha hasi?</v>
      </c>
      <c r="E847" s="28" t="s">
        <v>2980</v>
      </c>
      <c r="F847" s="28" t="s">
        <v>2981</v>
      </c>
      <c r="G847" s="28" t="s">
        <v>2982</v>
      </c>
      <c r="H847" s="28" t="s">
        <v>2983</v>
      </c>
      <c r="I847" s="28" t="s">
        <v>2984</v>
      </c>
      <c r="J847" s="28"/>
      <c r="K847" s="28"/>
      <c r="L847" s="28"/>
      <c r="M847" s="28"/>
      <c r="N847" s="28"/>
      <c r="O847" s="28"/>
      <c r="P847" s="28"/>
      <c r="Q847" s="28" t="s">
        <v>716</v>
      </c>
      <c r="R847" s="28"/>
      <c r="S847" s="28"/>
      <c r="T847" s="28"/>
      <c r="U847" s="28"/>
      <c r="V847" s="56" t="s">
        <v>3671</v>
      </c>
      <c r="W847" s="28"/>
      <c r="X847" s="28"/>
      <c r="Y847" s="28"/>
      <c r="Z847" s="28"/>
      <c r="AA847" s="28"/>
      <c r="AB847" s="28"/>
      <c r="AC847" s="28"/>
      <c r="AD847" s="28"/>
      <c r="AE847" s="28"/>
      <c r="AF847" s="28"/>
    </row>
    <row r="848" spans="1:32" ht="15.75" customHeight="1">
      <c r="A848" s="28" t="s">
        <v>1380</v>
      </c>
      <c r="B848" s="28" t="s">
        <v>2985</v>
      </c>
      <c r="C848" s="28" t="str">
        <f t="shared" si="40"/>
        <v xml:space="preserve">q848: Print your child’s first name. Can your child copy the letters? The letters may be large, backward, or reversed. </v>
      </c>
      <c r="D848" s="28" t="str">
        <f t="shared" si="41"/>
        <v xml:space="preserve">q848: Andika mu cyapa izina rya mbere ry’umwana wawe. Ese ashobora kuryandika nawe? Inyuguti zishobora kuba nini, zihengamye cyangwa zicuritse. </v>
      </c>
      <c r="E848" s="28" t="s">
        <v>2986</v>
      </c>
      <c r="F848" s="28" t="s">
        <v>2987</v>
      </c>
      <c r="G848" s="28" t="s">
        <v>2988</v>
      </c>
      <c r="H848" s="28" t="s">
        <v>2989</v>
      </c>
      <c r="I848" s="28" t="s">
        <v>2990</v>
      </c>
      <c r="J848" s="28"/>
      <c r="K848" s="28"/>
      <c r="L848" s="28"/>
      <c r="M848" s="28"/>
      <c r="N848" s="28"/>
      <c r="O848" s="28"/>
      <c r="P848" s="28"/>
      <c r="Q848" s="28" t="s">
        <v>716</v>
      </c>
      <c r="R848" s="28"/>
      <c r="S848" s="28"/>
      <c r="T848" s="28"/>
      <c r="U848" s="28"/>
      <c r="V848" s="28"/>
      <c r="W848" s="28"/>
      <c r="X848" s="28"/>
      <c r="Y848" s="28"/>
      <c r="Z848" s="28"/>
      <c r="AA848" s="28"/>
      <c r="AB848" s="28"/>
      <c r="AC848" s="28"/>
      <c r="AD848" s="28"/>
      <c r="AE848" s="28"/>
      <c r="AF848" s="28"/>
    </row>
    <row r="849" spans="1:32" ht="15.75" customHeight="1">
      <c r="A849" s="28" t="s">
        <v>1380</v>
      </c>
      <c r="B849" s="28" t="s">
        <v>2991</v>
      </c>
      <c r="C849" s="28" t="str">
        <f t="shared" si="40"/>
        <v>q849: When asked, “Which circle is smallest?” does your child point to the smallest circle?</v>
      </c>
      <c r="D849" s="28" t="str">
        <f t="shared" si="41"/>
        <v>q849: Iyo abajijwe ati ”ni uruhe ruziga ruto cyane muri izi?” Ese umwana wawe atunga urutoki ku ruziga ruto muri zo?</v>
      </c>
      <c r="E849" s="28" t="s">
        <v>2992</v>
      </c>
      <c r="F849" s="28" t="s">
        <v>2885</v>
      </c>
      <c r="G849" s="28" t="s">
        <v>2651</v>
      </c>
      <c r="H849" s="28" t="s">
        <v>3991</v>
      </c>
      <c r="I849" s="28" t="s">
        <v>2886</v>
      </c>
      <c r="J849" s="28"/>
      <c r="K849" s="28"/>
      <c r="L849" s="28"/>
      <c r="M849" s="28"/>
      <c r="N849" s="28"/>
      <c r="O849" s="28"/>
      <c r="P849" s="28"/>
      <c r="Q849" s="28" t="s">
        <v>716</v>
      </c>
      <c r="R849" s="28"/>
      <c r="S849" s="28"/>
      <c r="T849" s="28"/>
      <c r="U849" s="28"/>
      <c r="V849" s="55" t="s">
        <v>3668</v>
      </c>
      <c r="W849" s="28"/>
      <c r="X849" s="28"/>
      <c r="Y849" s="28"/>
      <c r="Z849" s="28"/>
      <c r="AA849" s="28"/>
      <c r="AB849" s="28"/>
      <c r="AC849" s="28"/>
      <c r="AD849" s="28"/>
      <c r="AE849" s="28"/>
      <c r="AF849" s="28"/>
    </row>
    <row r="850" spans="1:32" ht="15.75" customHeight="1">
      <c r="A850" s="28" t="s">
        <v>1380</v>
      </c>
      <c r="B850" s="28" t="s">
        <v>2993</v>
      </c>
      <c r="C850" s="28" t="str">
        <f t="shared" si="40"/>
        <v xml:space="preserve">q850: When shown objects and asked, “What color is this?” does your child name five different colors like red, blue, yellow, orange, black, white, or pink? </v>
      </c>
      <c r="D850" s="28" t="str">
        <f t="shared" si="41"/>
        <v>q850: Iyo yerestwe ibintu kandi akabazwa ati “iri ni irihe bara?, ese umwana wawe avuga amabara atanu atandukanye nk’umutuku, ubururu, umuhondo, icyatsi, umukara, cyangwa umweru”?</v>
      </c>
      <c r="E850" s="28" t="s">
        <v>2994</v>
      </c>
      <c r="F850" s="28" t="s">
        <v>2995</v>
      </c>
      <c r="G850" s="28" t="s">
        <v>2760</v>
      </c>
      <c r="H850" s="28" t="s">
        <v>2761</v>
      </c>
      <c r="I850" s="28" t="s">
        <v>2878</v>
      </c>
      <c r="J850" s="28"/>
      <c r="K850" s="28"/>
      <c r="L850" s="28"/>
      <c r="M850" s="28"/>
      <c r="N850" s="28"/>
      <c r="O850" s="28"/>
      <c r="P850" s="28"/>
      <c r="Q850" s="28" t="s">
        <v>716</v>
      </c>
      <c r="R850" s="28"/>
      <c r="S850" s="28"/>
      <c r="T850" s="28"/>
      <c r="U850" s="28"/>
      <c r="V850" s="28"/>
      <c r="W850" s="28"/>
      <c r="X850" s="28"/>
      <c r="Y850" s="28"/>
      <c r="Z850" s="28"/>
      <c r="AA850" s="28"/>
      <c r="AB850" s="28"/>
      <c r="AC850" s="28"/>
      <c r="AD850" s="28"/>
      <c r="AE850" s="28"/>
      <c r="AF850" s="28"/>
    </row>
    <row r="851" spans="1:32" ht="15.75" customHeight="1">
      <c r="A851" s="28" t="s">
        <v>1380</v>
      </c>
      <c r="B851" s="28" t="s">
        <v>2996</v>
      </c>
      <c r="C851" s="28" t="str">
        <f t="shared" si="40"/>
        <v xml:space="preserve">q851: Does your child count to 15 without making mistakes? </v>
      </c>
      <c r="D851" s="28" t="str">
        <f t="shared" si="41"/>
        <v xml:space="preserve">q851: Ese umwana wawe abasha kubara kugeza kuri 15 nta kwibeshya? </v>
      </c>
      <c r="E851" s="28" t="s">
        <v>2997</v>
      </c>
      <c r="F851" s="28" t="s">
        <v>2998</v>
      </c>
      <c r="G851" s="28" t="s">
        <v>2890</v>
      </c>
      <c r="H851" s="28" t="s">
        <v>2999</v>
      </c>
      <c r="I851" s="28" t="s">
        <v>3000</v>
      </c>
      <c r="J851" s="28"/>
      <c r="K851" s="28"/>
      <c r="L851" s="28"/>
      <c r="M851" s="28"/>
      <c r="N851" s="28"/>
      <c r="O851" s="28"/>
      <c r="P851" s="28"/>
      <c r="Q851" s="28" t="s">
        <v>716</v>
      </c>
      <c r="R851" s="28"/>
      <c r="S851" s="28"/>
      <c r="T851" s="28"/>
      <c r="U851" s="28"/>
      <c r="V851" s="28"/>
      <c r="W851" s="28"/>
      <c r="X851" s="28"/>
      <c r="Y851" s="28"/>
      <c r="Z851" s="28"/>
      <c r="AA851" s="28"/>
      <c r="AB851" s="28"/>
      <c r="AC851" s="28"/>
      <c r="AD851" s="28"/>
      <c r="AE851" s="28"/>
      <c r="AF851" s="28"/>
    </row>
    <row r="852" spans="1:32" ht="15.75" customHeight="1">
      <c r="A852" s="28" t="s">
        <v>1380</v>
      </c>
      <c r="B852" s="28" t="s">
        <v>3001</v>
      </c>
      <c r="C852" s="28" t="str">
        <f t="shared" si="40"/>
        <v>q852: Does your child finish the following sentences using a word that means the opposite of the word that is italicized? For example: “A rock is hard, and a pillow is soft.” Ask your child to finish the following sentences: _x000D_A. A cow is big, and a mouse is                                                                                       _x000D_B. Ice is cold, and fire is                                                                                                    _x000D_C. We see stars at night, and we see the sun during the                                             _x000D_D. When I throw the ball up, it comes</v>
      </c>
      <c r="D852" s="28" t="str">
        <f t="shared" si="41"/>
        <v>q852: Ese umwana wawe yabasha kuvuga contraire (amagambo ahabanye) n'amagambo aciyeho akarongo mu nteruro zikurikira? Urugero: Ibuye rirakomeye, naho umusego uroroshye". Saba umwana kuzuza interuro zikurikira:_x000D_A. Inka ni nini, imbeba ikaba                                                                                      _x000D_B. Barafu irakonja, umuriro                                                                                                    _x000D_C. Tubona inyenyeri nijoro, tukabona izuba                                            _x000D_D. Iyo nteye umupira hejuru, ugaruka"</v>
      </c>
      <c r="E852" s="28" t="s">
        <v>3002</v>
      </c>
      <c r="F852" s="28" t="s">
        <v>3003</v>
      </c>
      <c r="G852" s="28" t="s">
        <v>3004</v>
      </c>
      <c r="H852" s="28" t="s">
        <v>3993</v>
      </c>
      <c r="I852" s="28" t="s">
        <v>3005</v>
      </c>
      <c r="J852" s="28"/>
      <c r="K852" s="28"/>
      <c r="L852" s="28"/>
      <c r="M852" s="28"/>
      <c r="N852" s="28"/>
      <c r="O852" s="28"/>
      <c r="P852" s="28"/>
      <c r="Q852" s="28" t="s">
        <v>716</v>
      </c>
      <c r="R852" s="28"/>
      <c r="S852" s="28"/>
      <c r="T852" s="28"/>
      <c r="U852" s="28"/>
      <c r="V852" s="28"/>
      <c r="W852" s="28"/>
      <c r="X852" s="28"/>
      <c r="Y852" s="28"/>
      <c r="Z852" s="28"/>
      <c r="AA852" s="28"/>
      <c r="AB852" s="28"/>
      <c r="AC852" s="28"/>
      <c r="AD852" s="28"/>
      <c r="AE852" s="28"/>
      <c r="AF852" s="28"/>
    </row>
    <row r="853" spans="1:32" ht="15.75" customHeight="1">
      <c r="A853" s="28" t="s">
        <v>1380</v>
      </c>
      <c r="B853" s="28" t="s">
        <v>3006</v>
      </c>
      <c r="C853" s="28" t="str">
        <f t="shared" si="40"/>
        <v xml:space="preserve">q853: Does your child know the names of numbers? </v>
      </c>
      <c r="D853" s="28" t="str">
        <f t="shared" si="41"/>
        <v>q853: Ese umwana wawe azi amazina y’imibare?</v>
      </c>
      <c r="E853" s="28" t="s">
        <v>2894</v>
      </c>
      <c r="F853" s="28" t="s">
        <v>2895</v>
      </c>
      <c r="G853" s="28" t="s">
        <v>2896</v>
      </c>
      <c r="H853" s="28" t="s">
        <v>4011</v>
      </c>
      <c r="I853" s="28" t="s">
        <v>3007</v>
      </c>
      <c r="J853" s="28"/>
      <c r="K853" s="28"/>
      <c r="L853" s="28"/>
      <c r="M853" s="28"/>
      <c r="N853" s="28"/>
      <c r="O853" s="28"/>
      <c r="P853" s="28"/>
      <c r="Q853" s="28" t="s">
        <v>716</v>
      </c>
      <c r="R853" s="28"/>
      <c r="S853" s="28"/>
      <c r="T853" s="28"/>
      <c r="U853" s="28"/>
      <c r="V853" s="55" t="s">
        <v>3669</v>
      </c>
      <c r="W853" s="28"/>
      <c r="X853" s="28"/>
      <c r="Y853" s="28"/>
      <c r="Z853" s="28"/>
      <c r="AA853" s="28"/>
      <c r="AB853" s="28"/>
      <c r="AC853" s="28"/>
      <c r="AD853" s="28"/>
      <c r="AE853" s="28"/>
      <c r="AF853" s="28"/>
    </row>
    <row r="854" spans="1:32" ht="15.75" customHeight="1">
      <c r="A854" s="28" t="s">
        <v>1380</v>
      </c>
      <c r="B854" s="28" t="s">
        <v>3008</v>
      </c>
      <c r="C854" s="28" t="str">
        <f t="shared" si="40"/>
        <v>q854: Does your child name at least four letters in her name? Point to the letters and ask, “What letter is this?”</v>
      </c>
      <c r="D854" s="28" t="str">
        <f t="shared" si="41"/>
        <v>q854: Ese umwana wawe avuga mu mazina nibura inyuguti enye mu izina rye? Tunga urutoki ku nyuguti maze ubaze “Iyi nyuguti ni iyihe?”</v>
      </c>
      <c r="E854" s="28" t="s">
        <v>3009</v>
      </c>
      <c r="F854" s="28" t="s">
        <v>3010</v>
      </c>
      <c r="G854" s="28" t="s">
        <v>3011</v>
      </c>
      <c r="H854" s="28" t="s">
        <v>3012</v>
      </c>
      <c r="I854" s="28" t="s">
        <v>3013</v>
      </c>
      <c r="J854" s="28"/>
      <c r="K854" s="28"/>
      <c r="L854" s="28"/>
      <c r="M854" s="28"/>
      <c r="N854" s="28"/>
      <c r="O854" s="28"/>
      <c r="P854" s="28"/>
      <c r="Q854" s="28" t="s">
        <v>716</v>
      </c>
      <c r="R854" s="28"/>
      <c r="S854" s="28"/>
      <c r="T854" s="28"/>
      <c r="U854" s="28"/>
      <c r="V854" s="28"/>
      <c r="W854" s="28"/>
      <c r="X854" s="28"/>
      <c r="Y854" s="28"/>
      <c r="Z854" s="28"/>
      <c r="AA854" s="28"/>
      <c r="AB854" s="28"/>
      <c r="AC854" s="28"/>
      <c r="AD854" s="28"/>
      <c r="AE854" s="28"/>
      <c r="AF854" s="28"/>
    </row>
    <row r="855" spans="1:32" ht="15.75" customHeight="1">
      <c r="A855" s="28" t="s">
        <v>1380</v>
      </c>
      <c r="B855" s="28" t="s">
        <v>3014</v>
      </c>
      <c r="C855" s="28" t="str">
        <f t="shared" si="40"/>
        <v xml:space="preserve">q855: Can your child serve himself, taking food from one container to an- other, using utensils? </v>
      </c>
      <c r="D855" s="28" t="str">
        <f t="shared" si="41"/>
        <v xml:space="preserve">q855: Umwana wawe ashobora kwigaburira, avana ibiryo mu gikoresho kimwe abishyira mu kindi akoresheje ibikoresho byo ku meza? </v>
      </c>
      <c r="E855" s="28" t="s">
        <v>3015</v>
      </c>
      <c r="F855" s="28" t="s">
        <v>2910</v>
      </c>
      <c r="G855" s="28" t="s">
        <v>2666</v>
      </c>
      <c r="H855" s="28" t="s">
        <v>3016</v>
      </c>
      <c r="I855" s="28" t="s">
        <v>2911</v>
      </c>
      <c r="J855" s="28"/>
      <c r="K855" s="28"/>
      <c r="L855" s="28"/>
      <c r="M855" s="28"/>
      <c r="N855" s="28"/>
      <c r="O855" s="28"/>
      <c r="P855" s="28"/>
      <c r="Q855" s="28" t="s">
        <v>716</v>
      </c>
      <c r="R855" s="28"/>
      <c r="S855" s="28"/>
      <c r="T855" s="28"/>
      <c r="U855" s="28"/>
      <c r="V855" s="28"/>
      <c r="W855" s="28"/>
      <c r="X855" s="28"/>
      <c r="Y855" s="28"/>
      <c r="Z855" s="28"/>
      <c r="AA855" s="28"/>
      <c r="AB855" s="28"/>
      <c r="AC855" s="28"/>
      <c r="AD855" s="28"/>
      <c r="AE855" s="28"/>
      <c r="AF855" s="28"/>
    </row>
    <row r="856" spans="1:32" ht="15.75" customHeight="1">
      <c r="A856" s="28" t="s">
        <v>1380</v>
      </c>
      <c r="B856" s="28" t="s">
        <v>3017</v>
      </c>
      <c r="C856" s="28" t="str">
        <f t="shared" si="40"/>
        <v xml:space="preserve">q856: Does your child wash her hands and face using soap and water and dry off with a towel without help? </v>
      </c>
      <c r="D856" s="28" t="str">
        <f t="shared" si="41"/>
        <v>q856: Ese umwana wawe akaraba intoki ze akoresheje isabuni n’amazi kandi akihanaguza igitambaro cy’amazi nta bufasha?</v>
      </c>
      <c r="E856" s="28" t="s">
        <v>3018</v>
      </c>
      <c r="F856" s="28" t="s">
        <v>2900</v>
      </c>
      <c r="G856" s="28" t="s">
        <v>2669</v>
      </c>
      <c r="H856" s="28"/>
      <c r="I856" s="28"/>
      <c r="J856" s="28"/>
      <c r="K856" s="28"/>
      <c r="L856" s="28"/>
      <c r="M856" s="28"/>
      <c r="N856" s="28"/>
      <c r="O856" s="28"/>
      <c r="P856" s="28"/>
      <c r="Q856" s="28" t="s">
        <v>716</v>
      </c>
      <c r="R856" s="28"/>
      <c r="S856" s="28"/>
      <c r="T856" s="28"/>
      <c r="U856" s="28"/>
      <c r="V856" s="28"/>
      <c r="W856" s="28"/>
      <c r="X856" s="28"/>
      <c r="Y856" s="28"/>
      <c r="Z856" s="28"/>
      <c r="AA856" s="28"/>
      <c r="AB856" s="28"/>
      <c r="AC856" s="28"/>
      <c r="AD856" s="28"/>
      <c r="AE856" s="28"/>
      <c r="AF856" s="28"/>
    </row>
    <row r="857" spans="1:32" ht="15.75" customHeight="1">
      <c r="A857" s="28" t="s">
        <v>1380</v>
      </c>
      <c r="B857" s="28" t="s">
        <v>3019</v>
      </c>
      <c r="C857" s="28" t="str">
        <f t="shared" si="40"/>
        <v>q857: Does your child tell you at least four of the following? Please mark the items your child knows. _x000D_a. First name_x000D_b. Age_x000D_c. City he/she lives in_x000D_d. Last name_x000D_e. Boy or Girl_x000D_f. Telephone number</v>
      </c>
      <c r="D857" s="28" t="str">
        <f t="shared" si="41"/>
        <v xml:space="preserve">q857: Ese umwana wawe akubwira nibura bine muri ibi bikurikira? Nyamuneka shyira kamenyetso ku bintu umwana wawe azi. _x000D_a. Izina rye ry’idini – _x000D_b. Imyaka ye – _x000D_c. Agace atuyemo –_x000D_d. Izina rye – _x000D_e. Umuhungu cyangwa umukobwa –_x000D_f. Nimero ya telefoni – </v>
      </c>
      <c r="E857" s="78" t="s">
        <v>3871</v>
      </c>
      <c r="F857" s="28" t="s">
        <v>2913</v>
      </c>
      <c r="G857" s="28" t="s">
        <v>2776</v>
      </c>
      <c r="H857" s="28"/>
      <c r="I857" s="28"/>
      <c r="J857" s="28"/>
      <c r="K857" s="28"/>
      <c r="L857" s="28"/>
      <c r="M857" s="28"/>
      <c r="N857" s="28"/>
      <c r="O857" s="28"/>
      <c r="P857" s="28"/>
      <c r="Q857" s="28" t="s">
        <v>716</v>
      </c>
      <c r="R857" s="28"/>
      <c r="S857" s="28"/>
      <c r="T857" s="28"/>
      <c r="U857" s="28"/>
      <c r="V857" s="28"/>
      <c r="W857" s="28"/>
      <c r="X857" s="28"/>
      <c r="Y857" s="28"/>
      <c r="Z857" s="28"/>
      <c r="AA857" s="28"/>
      <c r="AB857" s="28"/>
      <c r="AC857" s="28"/>
      <c r="AD857" s="28"/>
      <c r="AE857" s="28"/>
      <c r="AF857" s="28"/>
    </row>
    <row r="858" spans="1:32" ht="15.75" customHeight="1">
      <c r="A858" s="28" t="s">
        <v>1380</v>
      </c>
      <c r="B858" s="28" t="s">
        <v>3020</v>
      </c>
      <c r="C858" s="28" t="str">
        <f t="shared" si="40"/>
        <v>q858: Does your child dress and undress himself, including buttoning medium-size buttons and zipping front zippers?</v>
      </c>
      <c r="D858" s="28" t="str">
        <f t="shared" si="41"/>
        <v>q858: Ese umwana wawe abasha kwiyambika akaniyambura, ushyizemo no gufunga ibifungo biringaniye no gufunga imashini z’imbere?</v>
      </c>
      <c r="E858" s="28" t="s">
        <v>3021</v>
      </c>
      <c r="F858" s="28" t="s">
        <v>2916</v>
      </c>
      <c r="G858" s="28" t="s">
        <v>2792</v>
      </c>
      <c r="H858" s="28"/>
      <c r="I858" s="28"/>
      <c r="J858" s="28"/>
      <c r="K858" s="28"/>
      <c r="L858" s="28"/>
      <c r="M858" s="28"/>
      <c r="N858" s="28"/>
      <c r="O858" s="28"/>
      <c r="P858" s="28"/>
      <c r="Q858" s="28" t="s">
        <v>716</v>
      </c>
      <c r="R858" s="28"/>
      <c r="S858" s="28"/>
      <c r="T858" s="28"/>
      <c r="U858" s="28"/>
      <c r="V858" s="28"/>
      <c r="W858" s="28"/>
      <c r="X858" s="28"/>
      <c r="Y858" s="28"/>
      <c r="Z858" s="28"/>
      <c r="AA858" s="28"/>
      <c r="AB858" s="28"/>
      <c r="AC858" s="28"/>
      <c r="AD858" s="28"/>
      <c r="AE858" s="28"/>
      <c r="AF858" s="28"/>
    </row>
    <row r="859" spans="1:32" ht="15.75" customHeight="1">
      <c r="A859" s="28" t="s">
        <v>1380</v>
      </c>
      <c r="B859" s="28" t="s">
        <v>3022</v>
      </c>
      <c r="C859" s="28" t="str">
        <f t="shared" si="40"/>
        <v>q859: Does your child use the toilet by herself?</v>
      </c>
      <c r="D859" s="28" t="str">
        <f t="shared" si="41"/>
        <v>q859: Ese umwana wawe akoresha umusarani nta bufasha?</v>
      </c>
      <c r="E859" s="28" t="s">
        <v>3023</v>
      </c>
      <c r="F859" s="28" t="s">
        <v>3024</v>
      </c>
      <c r="G859" s="28" t="s">
        <v>3025</v>
      </c>
      <c r="H859" s="28" t="s">
        <v>4012</v>
      </c>
      <c r="I859" s="28" t="s">
        <v>3026</v>
      </c>
      <c r="J859" s="28"/>
      <c r="K859" s="28"/>
      <c r="L859" s="28"/>
      <c r="M859" s="28"/>
      <c r="N859" s="28"/>
      <c r="O859" s="28"/>
      <c r="P859" s="28"/>
      <c r="Q859" s="28" t="s">
        <v>716</v>
      </c>
      <c r="R859" s="28"/>
      <c r="S859" s="28"/>
      <c r="T859" s="28"/>
      <c r="U859" s="28"/>
      <c r="V859" s="28"/>
      <c r="W859" s="28"/>
      <c r="X859" s="28"/>
      <c r="Y859" s="28"/>
      <c r="Z859" s="28"/>
      <c r="AA859" s="28"/>
      <c r="AB859" s="28"/>
      <c r="AC859" s="28"/>
      <c r="AD859" s="28"/>
      <c r="AE859" s="28"/>
      <c r="AF859" s="28"/>
    </row>
    <row r="860" spans="1:32" ht="15.75" customHeight="1">
      <c r="A860" s="28" t="s">
        <v>1380</v>
      </c>
      <c r="B860" s="28" t="s">
        <v>3027</v>
      </c>
      <c r="C860" s="28" t="str">
        <f t="shared" si="40"/>
        <v xml:space="preserve">q860: Does your child usually take turns and share with other children? </v>
      </c>
      <c r="D860" s="28" t="str">
        <f t="shared" si="41"/>
        <v>q860: Ese umwana wawe akunda kujya ibihe no gusangira n’abandi bana?</v>
      </c>
      <c r="E860" s="28" t="s">
        <v>3028</v>
      </c>
      <c r="F860" s="28" t="s">
        <v>3029</v>
      </c>
      <c r="G860" s="28" t="s">
        <v>2584</v>
      </c>
      <c r="H860" s="28"/>
      <c r="I860" s="28"/>
      <c r="J860" s="28"/>
      <c r="K860" s="28"/>
      <c r="L860" s="28"/>
      <c r="M860" s="28"/>
      <c r="N860" s="28"/>
      <c r="O860" s="28"/>
      <c r="P860" s="28"/>
      <c r="Q860" s="28" t="s">
        <v>716</v>
      </c>
      <c r="R860" s="28"/>
      <c r="S860" s="28"/>
      <c r="T860" s="28"/>
      <c r="U860" s="28"/>
      <c r="V860" s="28"/>
      <c r="W860" s="28"/>
      <c r="X860" s="28"/>
      <c r="Y860" s="28"/>
      <c r="Z860" s="28"/>
      <c r="AA860" s="28"/>
      <c r="AB860" s="28"/>
      <c r="AC860" s="28"/>
      <c r="AD860" s="28"/>
      <c r="AE860" s="28"/>
      <c r="AF860" s="28"/>
    </row>
    <row r="861" spans="1:32" ht="15.75" customHeight="1">
      <c r="A861" s="28" t="s">
        <v>572</v>
      </c>
      <c r="B861" s="28" t="s">
        <v>2917</v>
      </c>
      <c r="C861" s="28" t="str">
        <f t="shared" si="40"/>
        <v xml:space="preserve">q861: </v>
      </c>
      <c r="D861" s="28" t="str">
        <f t="shared" si="41"/>
        <v xml:space="preserve">q861: </v>
      </c>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c r="AE861" s="28"/>
      <c r="AF861" s="28"/>
    </row>
    <row r="862" spans="1:32" ht="15.75" customHeight="1">
      <c r="A862" s="28" t="s">
        <v>572</v>
      </c>
      <c r="B862" s="28" t="s">
        <v>1368</v>
      </c>
      <c r="C862" s="28" t="str">
        <f t="shared" si="40"/>
        <v xml:space="preserve">q862: </v>
      </c>
      <c r="D862" s="28" t="str">
        <f t="shared" si="41"/>
        <v xml:space="preserve">q862: </v>
      </c>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c r="AE862" s="28"/>
      <c r="AF862" s="28"/>
    </row>
    <row r="863" spans="1:32" ht="15.75" customHeight="1">
      <c r="A863" s="28" t="s">
        <v>449</v>
      </c>
      <c r="B863" s="28" t="s">
        <v>3030</v>
      </c>
      <c r="C863" s="28" t="str">
        <f t="shared" si="40"/>
        <v>q863: Return to ${assess_home}</v>
      </c>
      <c r="D863" s="28" t="str">
        <f t="shared" si="41"/>
        <v>q863: Return to ${assess_home}</v>
      </c>
      <c r="E863" s="28" t="s">
        <v>3031</v>
      </c>
      <c r="F863" s="28" t="s">
        <v>3031</v>
      </c>
      <c r="G863" s="28"/>
      <c r="H863" s="28"/>
      <c r="I863" s="28"/>
      <c r="J863" s="28"/>
      <c r="K863" s="28"/>
      <c r="L863" s="28"/>
      <c r="M863" s="28"/>
      <c r="N863" s="28"/>
      <c r="O863" s="28" t="s">
        <v>3032</v>
      </c>
      <c r="P863" s="28"/>
      <c r="Q863" s="28"/>
      <c r="R863" s="28"/>
      <c r="S863" s="28"/>
      <c r="T863" s="28"/>
      <c r="U863" s="28"/>
      <c r="V863" s="28"/>
      <c r="W863" s="28"/>
      <c r="X863" s="28"/>
      <c r="Y863" s="28"/>
      <c r="Z863" s="28"/>
      <c r="AA863" s="28"/>
      <c r="AB863" s="28"/>
      <c r="AC863" s="28"/>
      <c r="AD863" s="28"/>
      <c r="AE863" s="28"/>
      <c r="AF863" s="28"/>
    </row>
    <row r="864" spans="1:32" ht="15.75" customHeight="1">
      <c r="A864" s="28" t="s">
        <v>560</v>
      </c>
      <c r="B864" s="28" t="s">
        <v>3033</v>
      </c>
      <c r="C864" s="28" t="str">
        <f t="shared" si="40"/>
        <v xml:space="preserve">q864: </v>
      </c>
      <c r="D864" s="28" t="str">
        <f t="shared" si="41"/>
        <v xml:space="preserve">q864: </v>
      </c>
      <c r="E864" s="28"/>
      <c r="F864" s="28"/>
      <c r="G864" s="28"/>
      <c r="H864" s="28"/>
      <c r="I864" s="28"/>
      <c r="J864" s="28"/>
      <c r="K864" s="28"/>
      <c r="L864" s="28"/>
      <c r="M864" s="28"/>
      <c r="N864" s="28"/>
      <c r="O864" s="28"/>
      <c r="P864" s="28"/>
      <c r="Q864" s="28"/>
      <c r="R864" s="28"/>
      <c r="S864" s="28"/>
      <c r="T864" s="28" t="s">
        <v>708</v>
      </c>
      <c r="U864" s="28"/>
      <c r="V864" s="28"/>
      <c r="W864" s="28"/>
      <c r="X864" s="28"/>
      <c r="Y864" s="28"/>
      <c r="Z864" s="28"/>
      <c r="AA864" s="28"/>
      <c r="AB864" s="28"/>
      <c r="AC864" s="28"/>
      <c r="AD864" s="28"/>
      <c r="AE864" s="28"/>
      <c r="AF864" s="28"/>
    </row>
    <row r="865" spans="1:32" ht="15.75" customHeight="1">
      <c r="A865" s="28" t="s">
        <v>558</v>
      </c>
      <c r="B865" s="28" t="s">
        <v>3034</v>
      </c>
      <c r="C865" s="28" t="str">
        <f t="shared" si="40"/>
        <v xml:space="preserve">q865: </v>
      </c>
      <c r="D865" s="28" t="str">
        <f t="shared" si="41"/>
        <v xml:space="preserve">q865: </v>
      </c>
      <c r="E865" s="28"/>
      <c r="F865" s="28"/>
      <c r="G865" s="28"/>
      <c r="H865" s="28"/>
      <c r="I865" s="28"/>
      <c r="J865" s="28"/>
      <c r="K865" s="28"/>
      <c r="L865" s="28"/>
      <c r="M865" s="28"/>
      <c r="N865" s="28"/>
      <c r="O865" s="28"/>
      <c r="P865" s="28"/>
      <c r="Q865" s="28"/>
      <c r="R865" s="28"/>
      <c r="S865" s="28"/>
      <c r="T865" s="28" t="s">
        <v>3035</v>
      </c>
      <c r="U865" s="28"/>
      <c r="V865" s="28"/>
      <c r="W865" s="28"/>
      <c r="X865" s="28"/>
      <c r="Y865" s="28"/>
      <c r="Z865" s="28"/>
      <c r="AA865" s="28"/>
      <c r="AB865" s="28"/>
      <c r="AC865" s="28"/>
      <c r="AD865" s="28"/>
      <c r="AE865" s="28"/>
      <c r="AF865" s="28"/>
    </row>
    <row r="866" spans="1:32" ht="15.75" customHeight="1">
      <c r="A866" s="28" t="s">
        <v>560</v>
      </c>
      <c r="B866" s="28" t="s">
        <v>3036</v>
      </c>
      <c r="C866" s="28" t="str">
        <f t="shared" si="40"/>
        <v xml:space="preserve">q866: </v>
      </c>
      <c r="D866" s="28" t="str">
        <f t="shared" si="41"/>
        <v xml:space="preserve">q866: </v>
      </c>
      <c r="E866" s="28"/>
      <c r="F866" s="28"/>
      <c r="G866" s="28"/>
      <c r="H866" s="28"/>
      <c r="I866" s="28"/>
      <c r="J866" s="28"/>
      <c r="K866" s="28"/>
      <c r="L866" s="28"/>
      <c r="M866" s="28"/>
      <c r="N866" s="28"/>
      <c r="O866" s="28"/>
      <c r="P866" s="28"/>
      <c r="Q866" s="28"/>
      <c r="R866" s="28"/>
      <c r="S866" s="28"/>
      <c r="T866" s="28" t="s">
        <v>708</v>
      </c>
      <c r="U866" s="28"/>
      <c r="V866" s="28"/>
      <c r="W866" s="28"/>
      <c r="X866" s="28"/>
      <c r="Y866" s="28"/>
      <c r="Z866" s="28"/>
      <c r="AA866" s="28"/>
      <c r="AB866" s="28"/>
      <c r="AC866" s="28"/>
      <c r="AD866" s="28"/>
      <c r="AE866" s="28"/>
      <c r="AF866" s="28"/>
    </row>
    <row r="867" spans="1:32" ht="15.75" customHeight="1">
      <c r="A867" s="28" t="s">
        <v>568</v>
      </c>
      <c r="B867" s="28" t="s">
        <v>3037</v>
      </c>
      <c r="C867" s="28" t="str">
        <f t="shared" si="40"/>
        <v>q867: Module 5. Assessments 2</v>
      </c>
      <c r="D867" s="28" t="str">
        <f t="shared" si="41"/>
        <v>q867: Module 5. Assessments 2</v>
      </c>
      <c r="E867" s="28" t="s">
        <v>3038</v>
      </c>
      <c r="F867" s="28" t="s">
        <v>3038</v>
      </c>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c r="AE867" s="28"/>
      <c r="AF867" s="28"/>
    </row>
    <row r="868" spans="1:32" ht="15.75" customHeight="1">
      <c r="A868" s="28" t="s">
        <v>568</v>
      </c>
      <c r="B868" s="28" t="s">
        <v>3039</v>
      </c>
      <c r="C868" s="28" t="str">
        <f t="shared" si="40"/>
        <v>q868: Module 5.1 Access to ECD and childcare services (aecd)</v>
      </c>
      <c r="D868" s="28" t="str">
        <f t="shared" si="41"/>
        <v>q868: Module 5.1 Access to ECD and childcare services (aecd)</v>
      </c>
      <c r="E868" s="28" t="s">
        <v>3040</v>
      </c>
      <c r="F868" s="28" t="s">
        <v>3040</v>
      </c>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c r="AE868" s="28"/>
      <c r="AF868" s="28"/>
    </row>
    <row r="869" spans="1:32" ht="15.75" customHeight="1">
      <c r="A869" s="28" t="s">
        <v>449</v>
      </c>
      <c r="B869" s="28" t="s">
        <v>3041</v>
      </c>
      <c r="C869" s="28" t="str">
        <f t="shared" si="40"/>
        <v>q869: Read to caregiver: Sometimes adults taking care of children have to leave the house to go shopping, wash clothes, or for other reasons and have to leave young children…</v>
      </c>
      <c r="D869" s="28" t="str">
        <f t="shared" si="41"/>
        <v>q869: Somera umubyeyi: Rimwe na rimwe abantu bakuru bita kubana, biba ngombwa ko bava murugo bakajya guhaha, kumesa imyenda, cg kubera izizndi mpamvu bikaba ngombwa ko basiga abana bato…</v>
      </c>
      <c r="E869" s="28" t="s">
        <v>3042</v>
      </c>
      <c r="F869" s="28" t="s">
        <v>3043</v>
      </c>
      <c r="G869" s="28" t="s">
        <v>3044</v>
      </c>
      <c r="H869" s="28"/>
      <c r="I869" s="28"/>
      <c r="J869" s="28"/>
      <c r="K869" s="28"/>
      <c r="L869" s="28"/>
      <c r="M869" s="28"/>
      <c r="N869" s="28"/>
      <c r="O869" s="28"/>
      <c r="P869" s="28"/>
      <c r="Q869" s="28" t="s">
        <v>855</v>
      </c>
      <c r="R869" s="28"/>
      <c r="S869" s="28"/>
      <c r="T869" s="28"/>
      <c r="U869" s="28"/>
      <c r="V869" s="28"/>
      <c r="W869" s="28"/>
      <c r="X869" s="28"/>
      <c r="Y869" s="28"/>
      <c r="Z869" s="28"/>
      <c r="AA869" s="28"/>
      <c r="AB869" s="28"/>
      <c r="AC869" s="28"/>
      <c r="AD869" s="28"/>
      <c r="AE869" s="28"/>
      <c r="AF869" s="28"/>
    </row>
    <row r="870" spans="1:32" ht="15.75" customHeight="1">
      <c r="A870" s="28" t="s">
        <v>489</v>
      </c>
      <c r="B870" s="28" t="s">
        <v>3045</v>
      </c>
      <c r="C870" s="28" t="str">
        <f t="shared" si="40"/>
        <v>q870: On how many days in the past week was ${child_name} left alone for more than an hour?</v>
      </c>
      <c r="D870" s="28" t="str">
        <f t="shared" si="41"/>
        <v>q870: N’iminsi ingahe mu cyumweru gishize ${child_name} yaba yarasigaye murugo wenyine  mu gihe kirenze isaha?</v>
      </c>
      <c r="E870" s="28" t="s">
        <v>3046</v>
      </c>
      <c r="F870" s="28" t="s">
        <v>3047</v>
      </c>
      <c r="G870" s="28" t="s">
        <v>3048</v>
      </c>
      <c r="H870" s="28"/>
      <c r="I870" s="28"/>
      <c r="J870" s="28"/>
      <c r="K870" s="28"/>
      <c r="L870" s="28" t="s">
        <v>943</v>
      </c>
      <c r="M870" s="28" t="s">
        <v>3049</v>
      </c>
      <c r="N870" s="28" t="s">
        <v>3049</v>
      </c>
      <c r="O870" s="28"/>
      <c r="P870" s="28"/>
      <c r="Q870" s="28" t="s">
        <v>716</v>
      </c>
      <c r="R870" s="28"/>
      <c r="S870" s="28"/>
      <c r="T870" s="28"/>
      <c r="U870" s="28"/>
      <c r="V870" s="28"/>
      <c r="W870" s="28"/>
      <c r="X870" s="28"/>
      <c r="Y870" s="28"/>
      <c r="Z870" s="28"/>
      <c r="AA870" s="28"/>
      <c r="AB870" s="28"/>
      <c r="AC870" s="28"/>
      <c r="AD870" s="28"/>
      <c r="AE870" s="28"/>
      <c r="AF870" s="28"/>
    </row>
    <row r="871" spans="1:32" ht="15.75" customHeight="1">
      <c r="A871" s="28" t="s">
        <v>489</v>
      </c>
      <c r="B871" s="28" t="s">
        <v>3050</v>
      </c>
      <c r="C871" s="28" t="str">
        <f t="shared" si="40"/>
        <v>q871: On how many days in the past week was ${child_name} left in the care of another child, that is, someone less than 10 years old, for more than an hour?</v>
      </c>
      <c r="D871" s="28" t="str">
        <f t="shared" si="41"/>
        <v>q871: N’iminsi ingahe mu cyumweru gishize ${child_name} yaba yarasigaranye n’undi mwana uri munsi y’imyaka 10. Mugihe kirenze isaha?</v>
      </c>
      <c r="E871" s="28" t="s">
        <v>3051</v>
      </c>
      <c r="F871" s="28" t="s">
        <v>3052</v>
      </c>
      <c r="G871" s="28" t="s">
        <v>3053</v>
      </c>
      <c r="H871" s="28"/>
      <c r="I871" s="28"/>
      <c r="J871" s="28"/>
      <c r="K871" s="28"/>
      <c r="L871" s="28" t="s">
        <v>943</v>
      </c>
      <c r="M871" s="28" t="s">
        <v>3049</v>
      </c>
      <c r="N871" s="28" t="s">
        <v>3049</v>
      </c>
      <c r="O871" s="28"/>
      <c r="P871" s="28"/>
      <c r="Q871" s="28" t="s">
        <v>716</v>
      </c>
      <c r="R871" s="28"/>
      <c r="S871" s="28"/>
      <c r="T871" s="28"/>
      <c r="U871" s="28"/>
      <c r="V871" s="28"/>
      <c r="W871" s="28"/>
      <c r="X871" s="28"/>
      <c r="Y871" s="28"/>
      <c r="Z871" s="28"/>
      <c r="AA871" s="28"/>
      <c r="AB871" s="28"/>
      <c r="AC871" s="28"/>
      <c r="AD871" s="28"/>
      <c r="AE871" s="28"/>
      <c r="AF871" s="28"/>
    </row>
    <row r="872" spans="1:32" ht="15.75" customHeight="1">
      <c r="A872" s="28" t="s">
        <v>793</v>
      </c>
      <c r="B872" s="28" t="s">
        <v>3054</v>
      </c>
      <c r="C872" s="28" t="str">
        <f t="shared" si="40"/>
        <v>q872: Does ${child_name} attend any organized learning or early childhood education programme, such as a private or government facility, including community child care?</v>
      </c>
      <c r="D872" s="28" t="str">
        <f t="shared" si="41"/>
        <v>q872: Ese ${child_name} yaba yitabira gahunda zigisha, cg zita ku myigire y’abana bato, yaba gahunda zigenga cg iza leta, ushyizemo na gahunda zita ku bana zitangirwa mu gace mutuyemo?</v>
      </c>
      <c r="E872" s="28" t="s">
        <v>3055</v>
      </c>
      <c r="F872" s="28" t="s">
        <v>3056</v>
      </c>
      <c r="G872" s="28" t="s">
        <v>3057</v>
      </c>
      <c r="H872" s="28"/>
      <c r="I872" s="28"/>
      <c r="J872" s="28"/>
      <c r="K872" s="28"/>
      <c r="L872" s="28"/>
      <c r="M872" s="28"/>
      <c r="N872" s="28"/>
      <c r="O872" s="28"/>
      <c r="P872" s="28"/>
      <c r="Q872" s="28" t="s">
        <v>716</v>
      </c>
      <c r="R872" s="28"/>
      <c r="S872" s="28"/>
      <c r="T872" s="28"/>
      <c r="U872" s="28"/>
      <c r="V872" s="28"/>
      <c r="W872" s="28"/>
      <c r="X872" s="28"/>
      <c r="Y872" s="28"/>
      <c r="Z872" s="28"/>
      <c r="AA872" s="28"/>
      <c r="AB872" s="28"/>
      <c r="AC872" s="28"/>
      <c r="AD872" s="28"/>
      <c r="AE872" s="28"/>
      <c r="AF872" s="28"/>
    </row>
    <row r="873" spans="1:32" ht="15.75" customHeight="1">
      <c r="A873" s="28" t="s">
        <v>3058</v>
      </c>
      <c r="B873" s="28" t="s">
        <v>3059</v>
      </c>
      <c r="C873" s="28" t="str">
        <f t="shared" si="40"/>
        <v xml:space="preserve">q873: What is the main reason that ${child_name} does not attend any organized learning or early childhood education programme, such as a private or government facility, including community child care? </v>
      </c>
      <c r="D873" s="28" t="str">
        <f t="shared" si="41"/>
        <v>q873: Ni izihe mpamvu z’ingenzi zituma umwana wawe atitabira gahunda z’uburezi cg amashuri y’abana b’incuke mu bigo byigenga cg ibya leta harimo na gahunda zita ku bana zitangirwa mu gace mutuyemo?</v>
      </c>
      <c r="E873" s="28" t="s">
        <v>4061</v>
      </c>
      <c r="F873" s="28" t="s">
        <v>3060</v>
      </c>
      <c r="G873" s="28" t="s">
        <v>3061</v>
      </c>
      <c r="H873" s="28"/>
      <c r="I873" s="28"/>
      <c r="J873" s="28"/>
      <c r="K873" s="28"/>
      <c r="L873" s="28"/>
      <c r="M873" s="28"/>
      <c r="N873" s="28"/>
      <c r="O873" s="28" t="s">
        <v>3062</v>
      </c>
      <c r="P873" s="28"/>
      <c r="Q873" s="28" t="s">
        <v>716</v>
      </c>
      <c r="R873" s="28"/>
      <c r="S873" s="28"/>
      <c r="T873" s="28"/>
      <c r="U873" s="28"/>
      <c r="V873" s="28"/>
      <c r="W873" s="28"/>
      <c r="X873" s="28"/>
      <c r="Y873" s="28"/>
      <c r="Z873" s="28"/>
      <c r="AA873" s="28"/>
      <c r="AB873" s="28"/>
      <c r="AC873" s="28"/>
      <c r="AD873" s="28"/>
      <c r="AE873" s="28"/>
      <c r="AF873" s="28"/>
    </row>
    <row r="874" spans="1:32" ht="15.75" customHeight="1">
      <c r="A874" s="28" t="s">
        <v>568</v>
      </c>
      <c r="B874" s="28" t="s">
        <v>3063</v>
      </c>
      <c r="C874" s="28" t="str">
        <f t="shared" si="40"/>
        <v>q874: Module 5.1.2 Attends early childhood care (attends)</v>
      </c>
      <c r="D874" s="28" t="str">
        <f t="shared" si="41"/>
        <v>q874: Module 5.1.2 Attends early childhood care (attends)</v>
      </c>
      <c r="E874" s="28" t="s">
        <v>3064</v>
      </c>
      <c r="F874" s="28" t="s">
        <v>3064</v>
      </c>
      <c r="G874" s="28"/>
      <c r="H874" s="28"/>
      <c r="I874" s="28"/>
      <c r="J874" s="28"/>
      <c r="K874" s="28"/>
      <c r="L874" s="28"/>
      <c r="M874" s="28"/>
      <c r="N874" s="28"/>
      <c r="O874" s="28" t="s">
        <v>3065</v>
      </c>
      <c r="P874" s="28"/>
      <c r="Q874" s="28"/>
      <c r="R874" s="28"/>
      <c r="S874" s="28"/>
      <c r="T874" s="28"/>
      <c r="U874" s="28"/>
      <c r="V874" s="28"/>
      <c r="W874" s="28"/>
      <c r="X874" s="28"/>
      <c r="Y874" s="28"/>
      <c r="Z874" s="28"/>
      <c r="AA874" s="28"/>
      <c r="AB874" s="28"/>
      <c r="AC874" s="28"/>
      <c r="AD874" s="28"/>
      <c r="AE874" s="28"/>
      <c r="AF874" s="28"/>
    </row>
    <row r="875" spans="1:32" ht="15.75" customHeight="1">
      <c r="A875" s="28" t="s">
        <v>3066</v>
      </c>
      <c r="B875" s="28" t="s">
        <v>117</v>
      </c>
      <c r="C875" s="28" t="str">
        <f t="shared" si="40"/>
        <v>q875: Who runs this program? </v>
      </c>
      <c r="D875" s="28" t="str">
        <f t="shared" si="41"/>
        <v xml:space="preserve">q875: Iyi gahunda ni iyande? </v>
      </c>
      <c r="E875" s="28" t="s">
        <v>3067</v>
      </c>
      <c r="F875" s="28" t="s">
        <v>3068</v>
      </c>
      <c r="G875" s="28" t="s">
        <v>3069</v>
      </c>
      <c r="H875" s="28"/>
      <c r="I875" s="28"/>
      <c r="J875" s="28"/>
      <c r="K875" s="28"/>
      <c r="L875" s="28"/>
      <c r="M875" s="28"/>
      <c r="N875" s="28"/>
      <c r="O875" s="28"/>
      <c r="P875" s="28"/>
      <c r="Q875" s="28" t="s">
        <v>716</v>
      </c>
      <c r="R875" s="28"/>
      <c r="S875" s="28"/>
      <c r="T875" s="28"/>
      <c r="U875" s="28"/>
      <c r="V875" s="28"/>
      <c r="W875" s="28"/>
      <c r="X875" s="28"/>
      <c r="Y875" s="28"/>
      <c r="Z875" s="28"/>
      <c r="AA875" s="28"/>
      <c r="AB875" s="28"/>
      <c r="AC875" s="28"/>
      <c r="AD875" s="28"/>
      <c r="AE875" s="28"/>
      <c r="AF875" s="28"/>
    </row>
    <row r="876" spans="1:32" ht="15.75" customHeight="1">
      <c r="A876" s="28" t="s">
        <v>3070</v>
      </c>
      <c r="B876" s="28" t="s">
        <v>3071</v>
      </c>
      <c r="C876" s="28" t="str">
        <f t="shared" si="40"/>
        <v>q876: Do you pay any fees or purchase any materials so that your child may attend?</v>
      </c>
      <c r="D876" s="28" t="str">
        <f t="shared" si="41"/>
        <v>q876: Mwaba hari amafaranga mwishyura cg  ibikoresho ibyo ibyo aribyo byose mugura  kugirango umwana wanyu ashobore kujyayo?</v>
      </c>
      <c r="E876" s="28" t="s">
        <v>3072</v>
      </c>
      <c r="F876" s="28" t="s">
        <v>3073</v>
      </c>
      <c r="G876" s="28" t="s">
        <v>3074</v>
      </c>
      <c r="H876" s="28"/>
      <c r="I876" s="28"/>
      <c r="J876" s="28"/>
      <c r="K876" s="28"/>
      <c r="L876" s="28"/>
      <c r="M876" s="28"/>
      <c r="N876" s="28"/>
      <c r="O876" s="28"/>
      <c r="P876" s="28"/>
      <c r="Q876" s="28" t="s">
        <v>716</v>
      </c>
      <c r="R876" s="28"/>
      <c r="S876" s="28"/>
      <c r="T876" s="28"/>
      <c r="U876" s="28"/>
      <c r="V876" s="28"/>
      <c r="W876" s="28"/>
      <c r="X876" s="28"/>
      <c r="Y876" s="28"/>
      <c r="Z876" s="28"/>
      <c r="AA876" s="28"/>
      <c r="AB876" s="28"/>
      <c r="AC876" s="28"/>
      <c r="AD876" s="28"/>
      <c r="AE876" s="28" t="s">
        <v>3075</v>
      </c>
      <c r="AF876" s="28"/>
    </row>
    <row r="877" spans="1:32" ht="15.75" customHeight="1">
      <c r="A877" s="28" t="s">
        <v>572</v>
      </c>
      <c r="B877" s="28" t="s">
        <v>3063</v>
      </c>
      <c r="C877" s="28" t="str">
        <f t="shared" si="40"/>
        <v xml:space="preserve">q877: </v>
      </c>
      <c r="D877" s="28" t="str">
        <f t="shared" si="41"/>
        <v xml:space="preserve">q877: </v>
      </c>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c r="AE877" s="28"/>
      <c r="AF877" s="28"/>
    </row>
    <row r="878" spans="1:32" ht="15.75" customHeight="1">
      <c r="A878" s="28" t="s">
        <v>568</v>
      </c>
      <c r="B878" s="28" t="s">
        <v>3076</v>
      </c>
      <c r="C878" s="28" t="str">
        <f t="shared" si="40"/>
        <v>q878: Module 5.1.3 Caregiver pays for earlychildhood care (pays)</v>
      </c>
      <c r="D878" s="28" t="str">
        <f t="shared" si="41"/>
        <v>q878: Module 5.1.3 Caregiver pays for earlychildhood care (pays)</v>
      </c>
      <c r="E878" s="28" t="s">
        <v>3077</v>
      </c>
      <c r="F878" s="28" t="s">
        <v>3077</v>
      </c>
      <c r="G878" s="28"/>
      <c r="H878" s="28"/>
      <c r="I878" s="28"/>
      <c r="J878" s="28"/>
      <c r="K878" s="28"/>
      <c r="L878" s="28"/>
      <c r="M878" s="28"/>
      <c r="N878" s="28"/>
      <c r="O878" s="28" t="s">
        <v>3078</v>
      </c>
      <c r="P878" s="28"/>
      <c r="Q878" s="28"/>
      <c r="R878" s="28"/>
      <c r="S878" s="28"/>
      <c r="T878" s="28"/>
      <c r="U878" s="28"/>
      <c r="V878" s="28"/>
      <c r="W878" s="28"/>
      <c r="X878" s="28"/>
      <c r="Y878" s="28"/>
      <c r="Z878" s="28"/>
      <c r="AA878" s="28"/>
      <c r="AB878" s="28"/>
      <c r="AC878" s="28"/>
      <c r="AD878" s="28"/>
      <c r="AE878" s="28"/>
      <c r="AF878" s="28"/>
    </row>
    <row r="879" spans="1:32" ht="15.75" customHeight="1">
      <c r="A879" s="28" t="s">
        <v>489</v>
      </c>
      <c r="B879" s="28" t="s">
        <v>3079</v>
      </c>
      <c r="C879" s="28" t="str">
        <f t="shared" si="40"/>
        <v>q879: How much money do you pay each month for your child to attend?</v>
      </c>
      <c r="D879" s="28" t="str">
        <f t="shared" si="41"/>
        <v>q879: Ni amafaranga angahe mwishyura buri kwezi kugirango umwana wanyu abashe kujyayo?</v>
      </c>
      <c r="E879" s="28" t="s">
        <v>3080</v>
      </c>
      <c r="F879" s="28" t="s">
        <v>3081</v>
      </c>
      <c r="G879" s="28" t="s">
        <v>3082</v>
      </c>
      <c r="H879" s="28"/>
      <c r="I879" s="28"/>
      <c r="J879" s="28"/>
      <c r="K879" s="28"/>
      <c r="L879" s="28"/>
      <c r="M879" s="28"/>
      <c r="N879" s="28"/>
      <c r="O879" s="28" t="s">
        <v>3083</v>
      </c>
      <c r="P879" s="28"/>
      <c r="Q879" s="28" t="s">
        <v>716</v>
      </c>
      <c r="R879" s="28"/>
      <c r="S879" s="28"/>
      <c r="T879" s="28"/>
      <c r="U879" s="28"/>
      <c r="V879" s="28"/>
      <c r="W879" s="28"/>
      <c r="X879" s="28"/>
      <c r="Y879" s="28"/>
      <c r="Z879" s="28"/>
      <c r="AA879" s="28"/>
      <c r="AB879" s="28"/>
      <c r="AC879" s="28"/>
      <c r="AD879" s="28"/>
      <c r="AE879" s="28"/>
      <c r="AF879" s="28"/>
    </row>
    <row r="880" spans="1:32" ht="15.75" customHeight="1">
      <c r="A880" s="28" t="s">
        <v>3084</v>
      </c>
      <c r="B880" s="28" t="s">
        <v>3085</v>
      </c>
      <c r="C880" s="28" t="str">
        <f t="shared" si="40"/>
        <v>q880: What materials do you provide for your child to attend?</v>
      </c>
      <c r="D880" s="28" t="str">
        <f t="shared" si="41"/>
        <v>q880: Ni ibihe bikoresho muha umwana wanyu kugirango abashe kujyayo?</v>
      </c>
      <c r="E880" s="28" t="s">
        <v>3086</v>
      </c>
      <c r="F880" s="28" t="s">
        <v>3087</v>
      </c>
      <c r="G880" s="28" t="s">
        <v>3088</v>
      </c>
      <c r="H880" s="28"/>
      <c r="I880" s="28"/>
      <c r="J880" s="28"/>
      <c r="K880" s="28"/>
      <c r="L880" s="28"/>
      <c r="M880" s="28"/>
      <c r="N880" s="28"/>
      <c r="O880" s="28" t="s">
        <v>3089</v>
      </c>
      <c r="P880" s="28"/>
      <c r="Q880" s="28" t="s">
        <v>716</v>
      </c>
      <c r="R880" s="28"/>
      <c r="S880" s="28"/>
      <c r="T880" s="28"/>
      <c r="U880" s="28"/>
      <c r="V880" s="28"/>
      <c r="W880" s="28"/>
      <c r="X880" s="28"/>
      <c r="Y880" s="28"/>
      <c r="Z880" s="28"/>
      <c r="AA880" s="28"/>
      <c r="AB880" s="28"/>
      <c r="AC880" s="28"/>
      <c r="AD880" s="28"/>
      <c r="AE880" s="28"/>
      <c r="AF880" s="28"/>
    </row>
    <row r="881" spans="1:32" ht="15.75" customHeight="1">
      <c r="A881" s="28" t="s">
        <v>572</v>
      </c>
      <c r="B881" s="28" t="s">
        <v>3076</v>
      </c>
      <c r="C881" s="28" t="str">
        <f t="shared" si="40"/>
        <v xml:space="preserve">q881: </v>
      </c>
      <c r="D881" s="28" t="str">
        <f t="shared" si="41"/>
        <v xml:space="preserve">q881: </v>
      </c>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c r="AE881" s="28"/>
      <c r="AF881" s="28"/>
    </row>
    <row r="882" spans="1:32" ht="15.75" customHeight="1">
      <c r="A882" s="28" t="s">
        <v>568</v>
      </c>
      <c r="B882" s="28" t="s">
        <v>3090</v>
      </c>
      <c r="C882" s="28" t="str">
        <f t="shared" si="40"/>
        <v>q882: Module 5.1.4 Attends earlychildhood care 2 (attends2)</v>
      </c>
      <c r="D882" s="28" t="str">
        <f t="shared" si="41"/>
        <v>q882: Module 5.1.4 Attends earlychildhood care 2 (attends2)</v>
      </c>
      <c r="E882" s="28" t="s">
        <v>3091</v>
      </c>
      <c r="F882" s="28" t="s">
        <v>3091</v>
      </c>
      <c r="G882" s="28"/>
      <c r="H882" s="28"/>
      <c r="I882" s="28"/>
      <c r="J882" s="28"/>
      <c r="K882" s="28"/>
      <c r="L882" s="28"/>
      <c r="M882" s="28"/>
      <c r="N882" s="28"/>
      <c r="O882" s="28" t="s">
        <v>3065</v>
      </c>
      <c r="P882" s="28"/>
      <c r="Q882" s="28"/>
      <c r="R882" s="28"/>
      <c r="S882" s="28"/>
      <c r="T882" s="28"/>
      <c r="U882" s="28"/>
      <c r="V882" s="28"/>
      <c r="W882" s="28"/>
      <c r="X882" s="28"/>
      <c r="Y882" s="28"/>
      <c r="Z882" s="28"/>
      <c r="AA882" s="28"/>
      <c r="AB882" s="28"/>
      <c r="AC882" s="28"/>
      <c r="AD882" s="28"/>
      <c r="AE882" s="28"/>
      <c r="AF882" s="28"/>
    </row>
    <row r="883" spans="1:32" ht="15.75" customHeight="1">
      <c r="A883" s="28" t="s">
        <v>3092</v>
      </c>
      <c r="B883" s="28" t="s">
        <v>3093</v>
      </c>
      <c r="C883" s="28" t="str">
        <f t="shared" si="40"/>
        <v>q883: In your opinion, how good is the standard of care at this program?</v>
      </c>
      <c r="D883" s="28" t="str">
        <f t="shared" si="41"/>
        <v>q883: Ku bwawe, ubona ireme ry'uburezi/kwitabwaho kw'abana bimeze gute muri iyi gahunda?</v>
      </c>
      <c r="E883" s="28" t="s">
        <v>3094</v>
      </c>
      <c r="F883" s="28" t="s">
        <v>3095</v>
      </c>
      <c r="G883" s="28" t="s">
        <v>3096</v>
      </c>
      <c r="H883" s="28"/>
      <c r="I883" s="28"/>
      <c r="J883" s="28"/>
      <c r="K883" s="28"/>
      <c r="L883" s="28"/>
      <c r="M883" s="28"/>
      <c r="N883" s="28"/>
      <c r="O883" s="28"/>
      <c r="P883" s="28"/>
      <c r="Q883" s="28" t="s">
        <v>716</v>
      </c>
      <c r="R883" s="28"/>
      <c r="S883" s="28"/>
      <c r="T883" s="28"/>
      <c r="U883" s="28"/>
      <c r="V883" s="28"/>
      <c r="W883" s="28"/>
      <c r="X883" s="28"/>
      <c r="Y883" s="28"/>
      <c r="Z883" s="28"/>
      <c r="AA883" s="28"/>
      <c r="AB883" s="28"/>
      <c r="AC883" s="28"/>
      <c r="AD883" s="28"/>
      <c r="AE883" s="28"/>
      <c r="AF883" s="28"/>
    </row>
    <row r="884" spans="1:32" ht="15.75" customHeight="1">
      <c r="A884" s="28" t="s">
        <v>489</v>
      </c>
      <c r="B884" s="28" t="s">
        <v>3097</v>
      </c>
      <c r="C884" s="28" t="str">
        <f t="shared" si="40"/>
        <v xml:space="preserve">q884: How many days per week does your child attend? </v>
      </c>
      <c r="D884" s="28" t="str">
        <f t="shared" si="41"/>
        <v xml:space="preserve">q884: Umwana wawe ajyayo kangahe mu cyumweru? </v>
      </c>
      <c r="E884" s="28" t="s">
        <v>3098</v>
      </c>
      <c r="F884" s="28" t="s">
        <v>3099</v>
      </c>
      <c r="G884" s="28" t="s">
        <v>3100</v>
      </c>
      <c r="H884" s="28"/>
      <c r="I884" s="28"/>
      <c r="J884" s="28"/>
      <c r="K884" s="28"/>
      <c r="L884" s="28" t="s">
        <v>943</v>
      </c>
      <c r="M884" s="28" t="s">
        <v>3049</v>
      </c>
      <c r="N884" s="28" t="s">
        <v>3049</v>
      </c>
      <c r="O884" s="28"/>
      <c r="P884" s="28"/>
      <c r="Q884" s="28" t="s">
        <v>716</v>
      </c>
      <c r="R884" s="28"/>
      <c r="S884" s="28"/>
      <c r="T884" s="28"/>
      <c r="U884" s="28"/>
      <c r="V884" s="28"/>
      <c r="W884" s="28"/>
      <c r="X884" s="28"/>
      <c r="Y884" s="28"/>
      <c r="Z884" s="28"/>
      <c r="AA884" s="28"/>
      <c r="AB884" s="28"/>
      <c r="AC884" s="28"/>
      <c r="AD884" s="28"/>
      <c r="AE884" s="28"/>
      <c r="AF884" s="28"/>
    </row>
    <row r="885" spans="1:32" ht="15.75" customHeight="1">
      <c r="A885" s="28" t="s">
        <v>3101</v>
      </c>
      <c r="B885" s="28" t="s">
        <v>3102</v>
      </c>
      <c r="C885" s="28" t="str">
        <f t="shared" si="40"/>
        <v>q885: What is the main reason that your child attends an organized learning or early childhood education programme, such as a private or government facility, including community child care?</v>
      </c>
      <c r="D885" s="28" t="str">
        <f t="shared" si="41"/>
        <v xml:space="preserve">q885: Ni izihe mpamvu z’ingenzi zituma umwana wawe yitabira gahunda z’uburezi cg amashuri y’abana b’incuke  mu bigo byigenga cg ibya leta harimo n’aho abana birirwa hegenwe mu gace mutuyemo? </v>
      </c>
      <c r="E885" s="28" t="s">
        <v>3103</v>
      </c>
      <c r="F885" s="28" t="s">
        <v>3104</v>
      </c>
      <c r="G885" s="28" t="s">
        <v>3105</v>
      </c>
      <c r="H885" s="28"/>
      <c r="I885" s="28"/>
      <c r="J885" s="28"/>
      <c r="K885" s="28"/>
      <c r="L885" s="28"/>
      <c r="M885" s="28"/>
      <c r="N885" s="28"/>
      <c r="O885" s="28"/>
      <c r="P885" s="28"/>
      <c r="Q885" s="28" t="s">
        <v>716</v>
      </c>
      <c r="R885" s="28"/>
      <c r="S885" s="28"/>
      <c r="T885" s="28"/>
      <c r="U885" s="28"/>
      <c r="V885" s="28"/>
      <c r="W885" s="28"/>
      <c r="X885" s="28"/>
      <c r="Y885" s="28"/>
      <c r="Z885" s="28"/>
      <c r="AA885" s="28"/>
      <c r="AB885" s="28"/>
      <c r="AC885" s="28"/>
      <c r="AD885" s="28"/>
      <c r="AE885" s="28"/>
      <c r="AF885" s="28"/>
    </row>
    <row r="886" spans="1:32" ht="15.75" customHeight="1">
      <c r="A886" s="28" t="s">
        <v>572</v>
      </c>
      <c r="B886" s="28" t="s">
        <v>3090</v>
      </c>
      <c r="C886" s="28" t="str">
        <f t="shared" si="40"/>
        <v xml:space="preserve">q886: </v>
      </c>
      <c r="D886" s="28" t="str">
        <f t="shared" si="41"/>
        <v xml:space="preserve">q886: </v>
      </c>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c r="AE886" s="28"/>
      <c r="AF886" s="28"/>
    </row>
    <row r="887" spans="1:32" ht="15.75" customHeight="1">
      <c r="A887" s="28" t="s">
        <v>572</v>
      </c>
      <c r="B887" s="28" t="s">
        <v>3039</v>
      </c>
      <c r="C887" s="28" t="str">
        <f t="shared" si="40"/>
        <v xml:space="preserve">q887: </v>
      </c>
      <c r="D887" s="28" t="str">
        <f t="shared" si="41"/>
        <v xml:space="preserve">q887: </v>
      </c>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c r="AE887" s="28"/>
      <c r="AF887" s="28"/>
    </row>
    <row r="888" spans="1:32" ht="15.75" customHeight="1">
      <c r="A888" s="28" t="s">
        <v>568</v>
      </c>
      <c r="B888" s="28" t="s">
        <v>3106</v>
      </c>
      <c r="C888" s="28" t="str">
        <f t="shared" si="40"/>
        <v>q888: Access to ECD and early child care services (aecd2)</v>
      </c>
      <c r="D888" s="28" t="str">
        <f t="shared" si="41"/>
        <v>q888: Access to ECD and early child care services (aecd2)</v>
      </c>
      <c r="E888" s="28" t="s">
        <v>3107</v>
      </c>
      <c r="F888" s="28" t="s">
        <v>3107</v>
      </c>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c r="AE888" s="28"/>
      <c r="AF888" s="28"/>
    </row>
    <row r="889" spans="1:32" ht="15.75" customHeight="1">
      <c r="A889" s="28" t="s">
        <v>793</v>
      </c>
      <c r="B889" s="28" t="s">
        <v>3108</v>
      </c>
      <c r="C889" s="28" t="str">
        <f t="shared" si="40"/>
        <v>q889: Have you ever attended the parenting evening talks? (VUP)</v>
      </c>
      <c r="D889" s="28" t="str">
        <f t="shared" si="41"/>
        <v>q889: Mwaba mwarigeze mwitabira gahunda y'akagoroba k'ababyeyi? (VUP)</v>
      </c>
      <c r="E889" s="28" t="s">
        <v>3109</v>
      </c>
      <c r="F889" s="28" t="s">
        <v>3110</v>
      </c>
      <c r="G889" s="28" t="s">
        <v>3111</v>
      </c>
      <c r="H889" s="28"/>
      <c r="I889" s="28"/>
      <c r="J889" s="28"/>
      <c r="K889" s="28"/>
      <c r="L889" s="28"/>
      <c r="M889" s="28"/>
      <c r="N889" s="28"/>
      <c r="O889" s="28"/>
      <c r="P889" s="28"/>
      <c r="Q889" s="28" t="s">
        <v>716</v>
      </c>
      <c r="R889" s="28"/>
      <c r="S889" s="28"/>
      <c r="T889" s="28"/>
      <c r="U889" s="28"/>
      <c r="V889" s="28"/>
      <c r="W889" s="28"/>
      <c r="X889" s="28"/>
      <c r="Y889" s="28"/>
      <c r="Z889" s="28"/>
      <c r="AA889" s="28"/>
      <c r="AB889" s="28"/>
      <c r="AC889" s="28"/>
      <c r="AD889" s="28"/>
      <c r="AE889" s="28"/>
      <c r="AF889" s="28"/>
    </row>
    <row r="890" spans="1:32" ht="15.75" customHeight="1">
      <c r="A890" s="28" t="s">
        <v>489</v>
      </c>
      <c r="B890" s="28" t="s">
        <v>3112</v>
      </c>
      <c r="C890" s="28" t="str">
        <f t="shared" si="40"/>
        <v>q890: How many times in the past month have you attended?</v>
      </c>
      <c r="D890" s="28" t="str">
        <f t="shared" si="41"/>
        <v>q890: Ni inshuro zingahe mu kwezi gushize mwaba mwaritabiriye gahunda y'akagoroba k'ababyeyi?</v>
      </c>
      <c r="E890" s="28" t="s">
        <v>3113</v>
      </c>
      <c r="F890" s="28" t="s">
        <v>3114</v>
      </c>
      <c r="G890" s="28" t="s">
        <v>3115</v>
      </c>
      <c r="H890" s="28"/>
      <c r="I890" s="28"/>
      <c r="J890" s="28"/>
      <c r="K890" s="28"/>
      <c r="L890" s="28" t="s">
        <v>3116</v>
      </c>
      <c r="M890" s="28" t="s">
        <v>4021</v>
      </c>
      <c r="N890" s="28" t="s">
        <v>4021</v>
      </c>
      <c r="O890" s="28" t="s">
        <v>3117</v>
      </c>
      <c r="P890" s="28"/>
      <c r="Q890" s="28" t="s">
        <v>716</v>
      </c>
      <c r="R890" s="28"/>
      <c r="S890" s="28"/>
      <c r="T890" s="28"/>
      <c r="U890" s="28"/>
      <c r="V890" s="28"/>
      <c r="W890" s="28"/>
      <c r="X890" s="28"/>
      <c r="Y890" s="28"/>
      <c r="Z890" s="28"/>
      <c r="AA890" s="28"/>
      <c r="AB890" s="28"/>
      <c r="AC890" s="28"/>
      <c r="AD890" s="28"/>
      <c r="AE890" s="28"/>
      <c r="AF890" s="28"/>
    </row>
    <row r="891" spans="1:32" ht="15.75" customHeight="1">
      <c r="A891" s="28" t="s">
        <v>793</v>
      </c>
      <c r="B891" s="28" t="s">
        <v>3118</v>
      </c>
      <c r="C891" s="28" t="str">
        <f t="shared" si="40"/>
        <v>q891: Have you ever attended the cooking demonstrations? (VUP)</v>
      </c>
      <c r="D891" s="28" t="str">
        <f t="shared" si="41"/>
        <v>q891: Mwaba mwarigeze mwitabira gahunda y'igikoni cy'umudugudu? (VUP)</v>
      </c>
      <c r="E891" s="28" t="s">
        <v>3119</v>
      </c>
      <c r="F891" s="28" t="s">
        <v>3120</v>
      </c>
      <c r="G891" s="28" t="s">
        <v>3121</v>
      </c>
      <c r="H891" s="28"/>
      <c r="I891" s="28"/>
      <c r="J891" s="28"/>
      <c r="K891" s="28"/>
      <c r="L891" s="28"/>
      <c r="M891" s="28"/>
      <c r="N891" s="28"/>
      <c r="O891" s="28"/>
      <c r="P891" s="28"/>
      <c r="Q891" s="28" t="s">
        <v>716</v>
      </c>
      <c r="R891" s="28"/>
      <c r="S891" s="28"/>
      <c r="T891" s="28"/>
      <c r="U891" s="28"/>
      <c r="V891" s="28"/>
      <c r="W891" s="28"/>
      <c r="X891" s="28"/>
      <c r="Y891" s="28"/>
      <c r="Z891" s="28"/>
      <c r="AA891" s="28"/>
      <c r="AB891" s="28"/>
      <c r="AC891" s="28"/>
      <c r="AD891" s="28"/>
      <c r="AE891" s="28"/>
      <c r="AF891" s="28"/>
    </row>
    <row r="892" spans="1:32" ht="15.75" customHeight="1">
      <c r="A892" s="28" t="s">
        <v>489</v>
      </c>
      <c r="B892" s="28" t="s">
        <v>3122</v>
      </c>
      <c r="C892" s="28" t="str">
        <f t="shared" si="40"/>
        <v>q892: How many times in the past month have you attended?</v>
      </c>
      <c r="D892" s="28" t="str">
        <f t="shared" si="41"/>
        <v>q892: Ni inshuro zingahe mu kwezi gushize mwaba mwaritabiriye iyo gahunda?</v>
      </c>
      <c r="E892" s="28" t="s">
        <v>3113</v>
      </c>
      <c r="F892" s="28" t="s">
        <v>3123</v>
      </c>
      <c r="G892" s="28" t="s">
        <v>3124</v>
      </c>
      <c r="H892" s="28"/>
      <c r="I892" s="28"/>
      <c r="J892" s="28"/>
      <c r="K892" s="28"/>
      <c r="L892" s="28" t="s">
        <v>3116</v>
      </c>
      <c r="M892" s="28" t="s">
        <v>4021</v>
      </c>
      <c r="N892" s="28" t="s">
        <v>4021</v>
      </c>
      <c r="O892" s="28" t="s">
        <v>3125</v>
      </c>
      <c r="P892" s="28"/>
      <c r="Q892" s="28" t="s">
        <v>716</v>
      </c>
      <c r="R892" s="28"/>
      <c r="S892" s="28"/>
      <c r="T892" s="28"/>
      <c r="U892" s="28"/>
      <c r="V892" s="28"/>
      <c r="W892" s="28"/>
      <c r="X892" s="28"/>
      <c r="Y892" s="28"/>
      <c r="Z892" s="28"/>
      <c r="AA892" s="28"/>
      <c r="AB892" s="28"/>
      <c r="AC892" s="28"/>
      <c r="AD892" s="28"/>
      <c r="AE892" s="28"/>
      <c r="AF892" s="28"/>
    </row>
    <row r="893" spans="1:32" ht="15.75" customHeight="1">
      <c r="A893" s="28" t="s">
        <v>3126</v>
      </c>
      <c r="B893" s="28" t="s">
        <v>93</v>
      </c>
      <c r="C893" s="28" t="str">
        <f t="shared" si="40"/>
        <v>q893: If you bring ${child_name} to any organized learning or early childhood education programme, what do you think your neighbour will think?</v>
      </c>
      <c r="D893" s="28" t="str">
        <f t="shared" si="41"/>
        <v>q893: Uramutse ushyize ${child_name} muri gahunda zo kwigisha abana b'incuke, ni iki utekereza ko abaturanyi bawe babitekerezaho?</v>
      </c>
      <c r="E893" s="28" t="s">
        <v>3127</v>
      </c>
      <c r="F893" s="28" t="s">
        <v>4062</v>
      </c>
      <c r="G893" s="28" t="s">
        <v>3128</v>
      </c>
      <c r="H893" s="28"/>
      <c r="I893" s="28"/>
      <c r="J893" s="28"/>
      <c r="K893" s="28"/>
      <c r="L893" s="28"/>
      <c r="M893" s="28"/>
      <c r="N893" s="28"/>
      <c r="O893" s="28"/>
      <c r="P893" s="28"/>
      <c r="Q893" s="28" t="s">
        <v>716</v>
      </c>
      <c r="R893" s="28"/>
      <c r="S893" s="28"/>
      <c r="T893" s="28"/>
      <c r="U893" s="28"/>
      <c r="V893" s="28"/>
      <c r="W893" s="28"/>
      <c r="X893" s="28"/>
      <c r="Y893" s="28"/>
      <c r="Z893" s="28"/>
      <c r="AA893" s="28"/>
      <c r="AB893" s="28"/>
      <c r="AC893" s="28"/>
      <c r="AD893" s="28"/>
      <c r="AE893" s="28"/>
      <c r="AF893" s="28"/>
    </row>
    <row r="894" spans="1:32" ht="15.75" customHeight="1">
      <c r="A894" s="28" t="s">
        <v>722</v>
      </c>
      <c r="B894" s="28" t="s">
        <v>3129</v>
      </c>
      <c r="C894" s="28" t="str">
        <f t="shared" si="40"/>
        <v>q894: Do you care for any other children who are between the ages of 4-6 years?</v>
      </c>
      <c r="D894" s="28" t="str">
        <f t="shared" si="41"/>
        <v>q894: Hari abandi bana murera bafite hagati y'imyaka 4 -6?</v>
      </c>
      <c r="E894" s="28" t="s">
        <v>3130</v>
      </c>
      <c r="F894" s="28" t="s">
        <v>3131</v>
      </c>
      <c r="G894" s="28" t="s">
        <v>3132</v>
      </c>
      <c r="H894" s="28"/>
      <c r="I894" s="28"/>
      <c r="J894" s="28"/>
      <c r="K894" s="28"/>
      <c r="L894" s="28"/>
      <c r="M894" s="28"/>
      <c r="N894" s="28"/>
      <c r="O894" s="28"/>
      <c r="P894" s="28"/>
      <c r="Q894" s="28" t="s">
        <v>716</v>
      </c>
      <c r="R894" s="28"/>
      <c r="S894" s="28"/>
      <c r="T894" s="28"/>
      <c r="U894" s="28"/>
      <c r="V894" s="28"/>
      <c r="W894" s="28"/>
      <c r="X894" s="28"/>
      <c r="Y894" s="28"/>
      <c r="Z894" s="28"/>
      <c r="AA894" s="28"/>
      <c r="AB894" s="28"/>
      <c r="AC894" s="28"/>
      <c r="AD894" s="28"/>
      <c r="AE894" s="28"/>
      <c r="AF894" s="28"/>
    </row>
    <row r="895" spans="1:32" ht="15.75" customHeight="1">
      <c r="A895" s="28" t="s">
        <v>722</v>
      </c>
      <c r="B895" s="28" t="s">
        <v>3133</v>
      </c>
      <c r="C895" s="28" t="str">
        <f t="shared" si="40"/>
        <v>q895: Are any of your other children attending a nursery or pre-primary school?</v>
      </c>
      <c r="D895" s="28" t="str">
        <f t="shared" si="41"/>
        <v>q895: Haba hari umwana wanyu wiga mu ishuli ry'incuke?</v>
      </c>
      <c r="E895" s="28" t="s">
        <v>3134</v>
      </c>
      <c r="F895" s="28" t="s">
        <v>3135</v>
      </c>
      <c r="G895" s="28" t="s">
        <v>3136</v>
      </c>
      <c r="H895" s="28"/>
      <c r="I895" s="28"/>
      <c r="J895" s="28"/>
      <c r="K895" s="28"/>
      <c r="L895" s="28"/>
      <c r="M895" s="28"/>
      <c r="N895" s="28"/>
      <c r="O895" s="28" t="s">
        <v>3137</v>
      </c>
      <c r="P895" s="28"/>
      <c r="Q895" s="28" t="s">
        <v>716</v>
      </c>
      <c r="R895" s="28"/>
      <c r="S895" s="28"/>
      <c r="T895" s="28"/>
      <c r="U895" s="28"/>
      <c r="V895" s="28"/>
      <c r="W895" s="28"/>
      <c r="X895" s="28"/>
      <c r="Y895" s="28"/>
      <c r="Z895" s="28"/>
      <c r="AA895" s="28"/>
      <c r="AB895" s="28"/>
      <c r="AC895" s="28"/>
      <c r="AD895" s="28"/>
      <c r="AE895" s="28"/>
      <c r="AF895" s="28"/>
    </row>
    <row r="896" spans="1:32" ht="15.75" customHeight="1">
      <c r="A896" s="28" t="s">
        <v>3058</v>
      </c>
      <c r="B896" s="28" t="s">
        <v>3138</v>
      </c>
      <c r="C896" s="28" t="str">
        <f t="shared" si="40"/>
        <v>q896: If no, what is the main reason none of your children are attending a nursery or pre-primary school?</v>
      </c>
      <c r="D896" s="28" t="str">
        <f t="shared" si="41"/>
        <v xml:space="preserve">q896: Niba ari oya, ni iyihe mpamvu nyamukuru ituma nta mwna wanyu numwe wiga mu ishuli ry'incuke? </v>
      </c>
      <c r="E896" s="28" t="s">
        <v>3139</v>
      </c>
      <c r="F896" s="28" t="s">
        <v>3140</v>
      </c>
      <c r="G896" s="28" t="s">
        <v>3141</v>
      </c>
      <c r="H896" s="28"/>
      <c r="I896" s="28"/>
      <c r="J896" s="28"/>
      <c r="K896" s="28"/>
      <c r="L896" s="28"/>
      <c r="M896" s="28"/>
      <c r="N896" s="28"/>
      <c r="O896" s="28" t="s">
        <v>3142</v>
      </c>
      <c r="P896" s="28"/>
      <c r="Q896" s="28" t="s">
        <v>716</v>
      </c>
      <c r="R896" s="28"/>
      <c r="S896" s="28"/>
      <c r="T896" s="28"/>
      <c r="U896" s="28"/>
      <c r="V896" s="28"/>
      <c r="W896" s="28"/>
      <c r="X896" s="28"/>
      <c r="Y896" s="28"/>
      <c r="Z896" s="28"/>
      <c r="AA896" s="28"/>
      <c r="AB896" s="28"/>
      <c r="AC896" s="28"/>
      <c r="AD896" s="28"/>
      <c r="AE896" s="28"/>
      <c r="AF896" s="28"/>
    </row>
    <row r="897" spans="1:32" ht="15.75" customHeight="1">
      <c r="A897" s="28" t="s">
        <v>568</v>
      </c>
      <c r="B897" s="28" t="s">
        <v>3143</v>
      </c>
      <c r="C897" s="28" t="str">
        <f t="shared" si="40"/>
        <v>q897: Module 5.2.1. Access to ECD and child care services for other children (otheraccess)</v>
      </c>
      <c r="D897" s="28" t="str">
        <f t="shared" si="41"/>
        <v>q897: Module 5.2.1. Access to ECD and child care services for other children (otheraccess)</v>
      </c>
      <c r="E897" s="28" t="s">
        <v>3144</v>
      </c>
      <c r="F897" s="28" t="s">
        <v>3144</v>
      </c>
      <c r="G897" s="28"/>
      <c r="H897" s="28"/>
      <c r="I897" s="28"/>
      <c r="J897" s="28"/>
      <c r="K897" s="28"/>
      <c r="L897" s="28"/>
      <c r="M897" s="28"/>
      <c r="N897" s="28"/>
      <c r="O897" s="28" t="s">
        <v>3145</v>
      </c>
      <c r="P897" s="28"/>
      <c r="Q897" s="28"/>
      <c r="R897" s="28"/>
      <c r="S897" s="28"/>
      <c r="T897" s="28"/>
      <c r="U897" s="28"/>
      <c r="V897" s="28"/>
      <c r="W897" s="28"/>
      <c r="X897" s="28"/>
      <c r="Y897" s="28"/>
      <c r="Z897" s="28"/>
      <c r="AA897" s="28"/>
      <c r="AB897" s="28"/>
      <c r="AC897" s="28"/>
      <c r="AD897" s="28"/>
      <c r="AE897" s="28"/>
      <c r="AF897" s="28"/>
    </row>
    <row r="898" spans="1:32" ht="15.75" customHeight="1">
      <c r="A898" s="28" t="s">
        <v>489</v>
      </c>
      <c r="B898" s="28" t="s">
        <v>3146</v>
      </c>
      <c r="C898" s="28" t="str">
        <f t="shared" si="40"/>
        <v>q898: How old is the child attending nursery or pre-primary school?</v>
      </c>
      <c r="D898" s="28" t="str">
        <f t="shared" si="41"/>
        <v>q898: Uwiga mu ishuli ry'incuke afite imyaka ingahe?</v>
      </c>
      <c r="E898" s="28" t="s">
        <v>3147</v>
      </c>
      <c r="F898" s="28" t="s">
        <v>3148</v>
      </c>
      <c r="G898" s="28" t="s">
        <v>3149</v>
      </c>
      <c r="H898" s="28"/>
      <c r="I898" s="28"/>
      <c r="J898" s="28"/>
      <c r="K898" s="28"/>
      <c r="L898" s="28" t="s">
        <v>3150</v>
      </c>
      <c r="M898" s="28" t="s">
        <v>3151</v>
      </c>
      <c r="N898" s="28"/>
      <c r="O898" s="28"/>
      <c r="P898" s="28"/>
      <c r="Q898" s="28" t="s">
        <v>716</v>
      </c>
      <c r="R898" s="28"/>
      <c r="S898" s="28"/>
      <c r="T898" s="28"/>
      <c r="U898" s="28"/>
      <c r="V898" s="28"/>
      <c r="W898" s="28"/>
      <c r="X898" s="28"/>
      <c r="Y898" s="28"/>
      <c r="Z898" s="28"/>
      <c r="AA898" s="28"/>
      <c r="AB898" s="28"/>
      <c r="AC898" s="28"/>
      <c r="AD898" s="28"/>
      <c r="AE898" s="28"/>
      <c r="AF898" s="28"/>
    </row>
    <row r="899" spans="1:32" ht="15.75" customHeight="1">
      <c r="A899" s="28" t="s">
        <v>3101</v>
      </c>
      <c r="B899" s="28" t="s">
        <v>3152</v>
      </c>
      <c r="C899" s="28" t="str">
        <f t="shared" si="40"/>
        <v>q899: What is the main reason your child is attending nursery or pre-primary school?</v>
      </c>
      <c r="D899" s="28" t="str">
        <f t="shared" si="41"/>
        <v>q899: Ni iyihe mpamvu nyamukuru ituma umwana wawe yiga mu kiburamwaka cyangwa mw'ishuli ry'incuke?</v>
      </c>
      <c r="E899" s="28" t="s">
        <v>3153</v>
      </c>
      <c r="F899" s="28" t="s">
        <v>3154</v>
      </c>
      <c r="G899" s="28" t="s">
        <v>3155</v>
      </c>
      <c r="H899" s="28"/>
      <c r="I899" s="28"/>
      <c r="J899" s="28"/>
      <c r="K899" s="28"/>
      <c r="L899" s="28"/>
      <c r="M899" s="28"/>
      <c r="N899" s="28"/>
      <c r="O899" s="28"/>
      <c r="P899" s="28"/>
      <c r="Q899" s="28" t="s">
        <v>716</v>
      </c>
      <c r="R899" s="28"/>
      <c r="S899" s="28"/>
      <c r="T899" s="28"/>
      <c r="U899" s="28"/>
      <c r="V899" s="28"/>
      <c r="W899" s="28"/>
      <c r="X899" s="28"/>
      <c r="Y899" s="28"/>
      <c r="Z899" s="28"/>
      <c r="AA899" s="28"/>
      <c r="AB899" s="28"/>
      <c r="AC899" s="28"/>
      <c r="AD899" s="28"/>
      <c r="AE899" s="28"/>
      <c r="AF899" s="28"/>
    </row>
    <row r="900" spans="1:32" ht="15.75" customHeight="1">
      <c r="A900" s="28" t="s">
        <v>3156</v>
      </c>
      <c r="B900" s="28" t="s">
        <v>3157</v>
      </c>
      <c r="C900" s="28" t="str">
        <f t="shared" si="40"/>
        <v>q900: In your opinion, how good is the quality of the nursery or pre-primary school?</v>
      </c>
      <c r="D900" s="28" t="str">
        <f t="shared" si="41"/>
        <v>q900: Ku bwanyu, ireme ry'uburezi rimeze rite mu amashuli ry'incuke?</v>
      </c>
      <c r="E900" s="28" t="s">
        <v>3158</v>
      </c>
      <c r="F900" s="28" t="s">
        <v>3159</v>
      </c>
      <c r="G900" s="28" t="s">
        <v>3160</v>
      </c>
      <c r="H900" s="28"/>
      <c r="I900" s="28"/>
      <c r="J900" s="28"/>
      <c r="K900" s="28"/>
      <c r="L900" s="28"/>
      <c r="M900" s="28"/>
      <c r="N900" s="28"/>
      <c r="O900" s="28"/>
      <c r="P900" s="28"/>
      <c r="Q900" s="28" t="s">
        <v>716</v>
      </c>
      <c r="R900" s="28"/>
      <c r="S900" s="28"/>
      <c r="T900" s="28"/>
      <c r="U900" s="28"/>
      <c r="V900" s="28"/>
      <c r="W900" s="28"/>
      <c r="X900" s="28"/>
      <c r="Y900" s="28"/>
      <c r="Z900" s="28"/>
      <c r="AA900" s="28"/>
      <c r="AB900" s="28"/>
      <c r="AC900" s="28"/>
      <c r="AD900" s="28"/>
      <c r="AE900" s="28"/>
      <c r="AF900" s="28"/>
    </row>
    <row r="901" spans="1:32" ht="15.75" customHeight="1">
      <c r="A901" s="28" t="s">
        <v>3070</v>
      </c>
      <c r="B901" s="28" t="s">
        <v>3161</v>
      </c>
      <c r="C901" s="28" t="str">
        <f t="shared" si="40"/>
        <v>q901: Do you pay any fees or purchase any materials so that your child may attend?</v>
      </c>
      <c r="D901" s="28" t="str">
        <f t="shared" si="41"/>
        <v>q901: Hari amafaranga mwishyura cyangwa ibikoresho mugura kugirango umwana wanyu ashobore kwiga mu ishuli ry'incuke?</v>
      </c>
      <c r="E901" s="28" t="s">
        <v>3072</v>
      </c>
      <c r="F901" s="28" t="s">
        <v>3162</v>
      </c>
      <c r="G901" s="28" t="s">
        <v>3074</v>
      </c>
      <c r="H901" s="28"/>
      <c r="I901" s="28"/>
      <c r="J901" s="28"/>
      <c r="K901" s="28"/>
      <c r="L901" s="28"/>
      <c r="M901" s="28"/>
      <c r="N901" s="28"/>
      <c r="O901" s="28"/>
      <c r="P901" s="28"/>
      <c r="Q901" s="28" t="s">
        <v>716</v>
      </c>
      <c r="R901" s="28"/>
      <c r="S901" s="28"/>
      <c r="T901" s="28"/>
      <c r="U901" s="28"/>
      <c r="V901" s="28"/>
      <c r="W901" s="28"/>
      <c r="X901" s="28"/>
      <c r="Y901" s="28"/>
      <c r="Z901" s="28"/>
      <c r="AA901" s="28"/>
      <c r="AB901" s="28"/>
      <c r="AC901" s="28"/>
      <c r="AD901" s="28"/>
      <c r="AE901" s="28"/>
      <c r="AF901" s="28"/>
    </row>
    <row r="902" spans="1:32" ht="15.75" customHeight="1">
      <c r="A902" s="28" t="s">
        <v>489</v>
      </c>
      <c r="B902" s="28" t="s">
        <v>3163</v>
      </c>
      <c r="C902" s="28" t="str">
        <f t="shared" ref="C902:C942" si="42">("q"&amp;ROW()&amp;":"&amp;" "&amp;E902)</f>
        <v>q902: How much money do you pay each term for your child to attend?</v>
      </c>
      <c r="D902" s="28" t="str">
        <f t="shared" ref="D902:D942" si="43">("q"&amp;ROW()&amp;":"&amp;" "&amp;F902)</f>
        <v>q902: Ni amafaranga angahe mwishyura ku ukwezi kugira ngo umwana wanyu ashobore  kuryigamo?</v>
      </c>
      <c r="E902" s="28" t="s">
        <v>3164</v>
      </c>
      <c r="F902" s="28" t="s">
        <v>3165</v>
      </c>
      <c r="G902" s="28" t="s">
        <v>3082</v>
      </c>
      <c r="H902" s="28"/>
      <c r="I902" s="28"/>
      <c r="J902" s="28"/>
      <c r="K902" s="28"/>
      <c r="L902" s="28" t="s">
        <v>3166</v>
      </c>
      <c r="M902" s="28"/>
      <c r="N902" s="28"/>
      <c r="O902" s="28" t="s">
        <v>4024</v>
      </c>
      <c r="P902" s="28"/>
      <c r="Q902" s="28" t="s">
        <v>716</v>
      </c>
      <c r="R902" s="28"/>
      <c r="S902" s="28"/>
      <c r="T902" s="28"/>
      <c r="U902" s="28"/>
      <c r="V902" s="28"/>
      <c r="W902" s="28"/>
      <c r="X902" s="28"/>
      <c r="Y902" s="28"/>
      <c r="Z902" s="28"/>
      <c r="AA902" s="28"/>
      <c r="AB902" s="28"/>
      <c r="AC902" s="28"/>
      <c r="AD902" s="28"/>
      <c r="AE902" s="28"/>
      <c r="AF902" s="28"/>
    </row>
    <row r="903" spans="1:32" ht="15.75" customHeight="1">
      <c r="A903" s="28" t="s">
        <v>3084</v>
      </c>
      <c r="B903" s="28" t="s">
        <v>3167</v>
      </c>
      <c r="C903" s="28" t="str">
        <f t="shared" si="42"/>
        <v>q903: What materials do you provide for your child to attend?</v>
      </c>
      <c r="D903" s="28" t="str">
        <f t="shared" si="43"/>
        <v>q903: Ni ibihe bikoresho mutanga kugirango umwana wanyu ashobore kuryigamo?</v>
      </c>
      <c r="E903" s="28" t="s">
        <v>3086</v>
      </c>
      <c r="F903" s="28" t="s">
        <v>3168</v>
      </c>
      <c r="G903" s="28" t="s">
        <v>3088</v>
      </c>
      <c r="H903" s="28"/>
      <c r="I903" s="28"/>
      <c r="J903" s="28"/>
      <c r="K903" s="28"/>
      <c r="L903" s="28"/>
      <c r="M903" s="28"/>
      <c r="N903" s="28"/>
      <c r="O903" s="28" t="s">
        <v>4025</v>
      </c>
      <c r="P903" s="28"/>
      <c r="Q903" s="28" t="s">
        <v>716</v>
      </c>
      <c r="R903" s="28"/>
      <c r="S903" s="28"/>
      <c r="T903" s="28"/>
      <c r="U903" s="28"/>
      <c r="V903" s="28"/>
      <c r="W903" s="28"/>
      <c r="X903" s="28"/>
      <c r="Y903" s="28"/>
      <c r="Z903" s="28"/>
      <c r="AA903" s="28"/>
      <c r="AB903" s="28"/>
      <c r="AC903" s="28"/>
      <c r="AD903" s="28"/>
      <c r="AE903" s="28"/>
      <c r="AF903" s="28"/>
    </row>
    <row r="904" spans="1:32" ht="15.75" customHeight="1">
      <c r="A904" s="28" t="s">
        <v>572</v>
      </c>
      <c r="B904" s="28" t="s">
        <v>3143</v>
      </c>
      <c r="C904" s="28" t="str">
        <f t="shared" si="42"/>
        <v xml:space="preserve">q904: </v>
      </c>
      <c r="D904" s="28" t="str">
        <f t="shared" si="43"/>
        <v xml:space="preserve">q904: </v>
      </c>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c r="AE904" s="28"/>
      <c r="AF904" s="28"/>
    </row>
    <row r="905" spans="1:32" ht="15.75" customHeight="1">
      <c r="A905" s="28" t="s">
        <v>572</v>
      </c>
      <c r="B905" s="28" t="s">
        <v>3106</v>
      </c>
      <c r="C905" s="28" t="str">
        <f t="shared" si="42"/>
        <v xml:space="preserve">q905: </v>
      </c>
      <c r="D905" s="28" t="str">
        <f t="shared" si="43"/>
        <v xml:space="preserve">q905: </v>
      </c>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c r="AE905" s="28"/>
      <c r="AF905" s="28"/>
    </row>
    <row r="906" spans="1:32" ht="15.75" customHeight="1">
      <c r="A906" s="28" t="s">
        <v>568</v>
      </c>
      <c r="B906" s="28" t="s">
        <v>3169</v>
      </c>
      <c r="C906" s="28" t="str">
        <f t="shared" si="42"/>
        <v>q906: Module 5.3. MISC ECD Module: Child caregiver play (ec7)</v>
      </c>
      <c r="D906" s="28" t="str">
        <f t="shared" si="43"/>
        <v>q906: Module 5.3. MISC ECD Module: Child caregiver play (ec7)</v>
      </c>
      <c r="E906" s="28" t="s">
        <v>3170</v>
      </c>
      <c r="F906" s="28" t="s">
        <v>3170</v>
      </c>
      <c r="G906" s="28"/>
      <c r="H906" s="28" t="s">
        <v>889</v>
      </c>
      <c r="I906" s="28"/>
      <c r="J906" s="28"/>
      <c r="K906" s="28"/>
      <c r="L906" s="28"/>
      <c r="M906" s="28"/>
      <c r="N906" s="28"/>
      <c r="O906" s="28"/>
      <c r="P906" s="28"/>
      <c r="Q906" s="28"/>
      <c r="R906" s="28"/>
      <c r="S906" s="28"/>
      <c r="T906" s="28"/>
      <c r="U906" s="28"/>
      <c r="V906" s="28"/>
      <c r="W906" s="28"/>
      <c r="X906" s="28"/>
      <c r="Y906" s="28"/>
      <c r="Z906" s="28"/>
      <c r="AA906" s="28"/>
      <c r="AB906" s="28"/>
      <c r="AC906" s="28"/>
      <c r="AD906" s="28"/>
      <c r="AE906" s="28"/>
      <c r="AF906" s="28"/>
    </row>
    <row r="907" spans="1:32" ht="15.75" customHeight="1">
      <c r="A907" s="28" t="s">
        <v>449</v>
      </c>
      <c r="B907" s="28" t="s">
        <v>3171</v>
      </c>
      <c r="C907" s="28" t="str">
        <f t="shared" si="42"/>
        <v>q907: In the past 3 days, did you or any household member over 15 years of age engage in any of the following activities with ${child_name}:</v>
      </c>
      <c r="D907" s="28" t="str">
        <f t="shared" si="43"/>
        <v>q907: Mu iminsi itatu ishize, wowe cyangwa undi muntu wo mu umuryango wanyu urengeje imyaka 15 yaba yarakoranye ibikorwa bikurikira na ${child_name}?</v>
      </c>
      <c r="E907" s="28" t="s">
        <v>3172</v>
      </c>
      <c r="F907" s="28" t="s">
        <v>4063</v>
      </c>
      <c r="G907" s="28" t="s">
        <v>3173</v>
      </c>
      <c r="H907" s="28"/>
      <c r="I907" s="28"/>
      <c r="J907" s="28"/>
      <c r="K907" s="28"/>
      <c r="L907" s="28"/>
      <c r="M907" s="28"/>
      <c r="N907" s="28"/>
      <c r="O907" s="28"/>
      <c r="P907" s="28"/>
      <c r="Q907" s="28" t="s">
        <v>855</v>
      </c>
      <c r="R907" s="28"/>
      <c r="S907" s="28"/>
      <c r="T907" s="28"/>
      <c r="U907" s="28"/>
      <c r="V907" s="28"/>
      <c r="W907" s="28"/>
      <c r="X907" s="28"/>
      <c r="Y907" s="28"/>
      <c r="Z907" s="28"/>
      <c r="AA907" s="28"/>
      <c r="AB907" s="28"/>
      <c r="AC907" s="28"/>
      <c r="AD907" s="28"/>
      <c r="AE907" s="28"/>
      <c r="AF907" s="28"/>
    </row>
    <row r="908" spans="1:32" ht="15.75" customHeight="1">
      <c r="A908" s="28" t="s">
        <v>793</v>
      </c>
      <c r="B908" s="28" t="s">
        <v>3174</v>
      </c>
      <c r="C908" s="28" t="str">
        <f t="shared" si="42"/>
        <v>q908: Read books to or looked at picture books with ${child_name}?</v>
      </c>
      <c r="D908" s="28" t="str">
        <f t="shared" si="43"/>
        <v>q908: Yarasomye ibitabo cyangwa yararebanye ibitabo by’amashusho na ${child_name}?</v>
      </c>
      <c r="E908" s="28" t="s">
        <v>3175</v>
      </c>
      <c r="F908" s="28" t="s">
        <v>3176</v>
      </c>
      <c r="G908" s="28" t="s">
        <v>62</v>
      </c>
      <c r="H908" s="28"/>
      <c r="I908" s="28"/>
      <c r="J908" s="28"/>
      <c r="K908" s="28"/>
      <c r="L908" s="28"/>
      <c r="M908" s="28"/>
      <c r="N908" s="28"/>
      <c r="O908" s="28"/>
      <c r="P908" s="28"/>
      <c r="Q908" s="28" t="s">
        <v>716</v>
      </c>
      <c r="R908" s="28"/>
      <c r="S908" s="28"/>
      <c r="T908" s="28"/>
      <c r="U908" s="28"/>
      <c r="V908" s="28"/>
      <c r="W908" s="28"/>
      <c r="X908" s="28"/>
      <c r="Y908" s="28"/>
      <c r="Z908" s="28"/>
      <c r="AA908" s="28"/>
      <c r="AB908" s="28"/>
      <c r="AC908" s="28"/>
      <c r="AD908" s="28"/>
      <c r="AE908" s="28"/>
      <c r="AF908" s="28"/>
    </row>
    <row r="909" spans="1:32" ht="15.75" customHeight="1">
      <c r="A909" s="28" t="s">
        <v>793</v>
      </c>
      <c r="B909" s="28" t="s">
        <v>3177</v>
      </c>
      <c r="C909" s="28" t="str">
        <f t="shared" si="42"/>
        <v>q909: Told stories to ${child_name}?</v>
      </c>
      <c r="D909" s="28" t="str">
        <f t="shared" si="43"/>
        <v>q909: Yarabwiye udukuru ${child_name}?</v>
      </c>
      <c r="E909" s="28" t="s">
        <v>3178</v>
      </c>
      <c r="F909" s="28" t="s">
        <v>3179</v>
      </c>
      <c r="G909" s="28" t="s">
        <v>3180</v>
      </c>
      <c r="H909" s="28"/>
      <c r="I909" s="28"/>
      <c r="J909" s="28"/>
      <c r="K909" s="28"/>
      <c r="L909" s="28"/>
      <c r="M909" s="28"/>
      <c r="N909" s="28"/>
      <c r="O909" s="28"/>
      <c r="P909" s="28"/>
      <c r="Q909" s="28" t="s">
        <v>716</v>
      </c>
      <c r="R909" s="28"/>
      <c r="S909" s="28"/>
      <c r="T909" s="28"/>
      <c r="U909" s="28"/>
      <c r="V909" s="28"/>
      <c r="W909" s="28"/>
      <c r="X909" s="28"/>
      <c r="Y909" s="28"/>
      <c r="Z909" s="28"/>
      <c r="AA909" s="28"/>
      <c r="AB909" s="28"/>
      <c r="AC909" s="28"/>
      <c r="AD909" s="28"/>
      <c r="AE909" s="28"/>
      <c r="AF909" s="28"/>
    </row>
    <row r="910" spans="1:32" ht="15.75" customHeight="1">
      <c r="A910" s="28" t="s">
        <v>793</v>
      </c>
      <c r="B910" s="28" t="s">
        <v>3181</v>
      </c>
      <c r="C910" s="28" t="str">
        <f t="shared" si="42"/>
        <v>q910: Sang songs to ${child_name} or with ${child_name}, including lullabies?</v>
      </c>
      <c r="D910" s="28" t="str">
        <f t="shared" si="43"/>
        <v>q910: Yararirimbiye ${child_name}, cyangwa yararirimbanye na ${child_name}?</v>
      </c>
      <c r="E910" s="28" t="s">
        <v>3182</v>
      </c>
      <c r="F910" s="28" t="s">
        <v>3183</v>
      </c>
      <c r="G910" s="28" t="s">
        <v>3184</v>
      </c>
      <c r="H910" s="28"/>
      <c r="I910" s="28"/>
      <c r="J910" s="28"/>
      <c r="K910" s="28"/>
      <c r="L910" s="28"/>
      <c r="M910" s="28"/>
      <c r="N910" s="28"/>
      <c r="O910" s="28"/>
      <c r="P910" s="28"/>
      <c r="Q910" s="28" t="s">
        <v>716</v>
      </c>
      <c r="R910" s="28"/>
      <c r="S910" s="28"/>
      <c r="T910" s="28"/>
      <c r="U910" s="28"/>
      <c r="V910" s="28"/>
      <c r="W910" s="28"/>
      <c r="X910" s="28"/>
      <c r="Y910" s="28"/>
      <c r="Z910" s="28"/>
      <c r="AA910" s="28"/>
      <c r="AB910" s="28"/>
      <c r="AC910" s="28"/>
      <c r="AD910" s="28"/>
      <c r="AE910" s="28"/>
      <c r="AF910" s="28"/>
    </row>
    <row r="911" spans="1:32" ht="15.75" customHeight="1">
      <c r="A911" s="28" t="s">
        <v>793</v>
      </c>
      <c r="B911" s="28" t="s">
        <v>3185</v>
      </c>
      <c r="C911" s="28" t="str">
        <f t="shared" si="42"/>
        <v>q911: Took ${child_name} outside the home, compound, yard or enclosure?</v>
      </c>
      <c r="D911" s="28" t="str">
        <f t="shared" si="43"/>
        <v>q911: Yaratembereje ${child_name} hanze yo mu rugo, mu mbuga cyangwa ahantu hisanzuye.</v>
      </c>
      <c r="E911" s="28" t="s">
        <v>3186</v>
      </c>
      <c r="F911" s="28" t="s">
        <v>3187</v>
      </c>
      <c r="G911" s="28" t="s">
        <v>3188</v>
      </c>
      <c r="H911" s="28"/>
      <c r="I911" s="28"/>
      <c r="J911" s="28"/>
      <c r="K911" s="28"/>
      <c r="L911" s="28"/>
      <c r="M911" s="28"/>
      <c r="N911" s="28"/>
      <c r="O911" s="28"/>
      <c r="P911" s="28"/>
      <c r="Q911" s="28" t="s">
        <v>716</v>
      </c>
      <c r="R911" s="28"/>
      <c r="S911" s="28"/>
      <c r="T911" s="28"/>
      <c r="U911" s="28"/>
      <c r="V911" s="28"/>
      <c r="W911" s="28"/>
      <c r="X911" s="28"/>
      <c r="Y911" s="28"/>
      <c r="Z911" s="28"/>
      <c r="AA911" s="28"/>
      <c r="AB911" s="28"/>
      <c r="AC911" s="28"/>
      <c r="AD911" s="28"/>
      <c r="AE911" s="28"/>
      <c r="AF911" s="28"/>
    </row>
    <row r="912" spans="1:32" ht="15.75" customHeight="1">
      <c r="A912" s="28" t="s">
        <v>793</v>
      </c>
      <c r="B912" s="28" t="s">
        <v>3189</v>
      </c>
      <c r="C912" s="28" t="str">
        <f t="shared" si="42"/>
        <v>q912: Played with ${child_name}?</v>
      </c>
      <c r="D912" s="28" t="str">
        <f t="shared" si="43"/>
        <v>q912: Wakinannye na ${child_name}?</v>
      </c>
      <c r="E912" s="28" t="s">
        <v>3190</v>
      </c>
      <c r="F912" s="28" t="s">
        <v>3191</v>
      </c>
      <c r="G912" s="28" t="s">
        <v>3192</v>
      </c>
      <c r="H912" s="28"/>
      <c r="I912" s="28"/>
      <c r="J912" s="28"/>
      <c r="K912" s="28"/>
      <c r="L912" s="28"/>
      <c r="M912" s="28"/>
      <c r="N912" s="28"/>
      <c r="O912" s="28"/>
      <c r="P912" s="28"/>
      <c r="Q912" s="28" t="s">
        <v>716</v>
      </c>
      <c r="R912" s="28"/>
      <c r="S912" s="28"/>
      <c r="T912" s="28"/>
      <c r="U912" s="28"/>
      <c r="V912" s="28"/>
      <c r="W912" s="28"/>
      <c r="X912" s="28"/>
      <c r="Y912" s="28"/>
      <c r="Z912" s="28"/>
      <c r="AA912" s="28"/>
      <c r="AB912" s="28"/>
      <c r="AC912" s="28"/>
      <c r="AD912" s="28"/>
      <c r="AE912" s="28"/>
      <c r="AF912" s="28"/>
    </row>
    <row r="913" spans="1:32" ht="15.75" customHeight="1">
      <c r="A913" s="28" t="s">
        <v>793</v>
      </c>
      <c r="B913" s="28" t="s">
        <v>3193</v>
      </c>
      <c r="C913" s="28" t="str">
        <f t="shared" si="42"/>
        <v>q913: Named, counted, or drew things to or with ${child_name}?</v>
      </c>
      <c r="D913" s="28" t="str">
        <f t="shared" si="43"/>
        <v>q913: Wamubwiye amazina y’ibintu, wamwigishije kubara, cyangwa yashushanyirije ibintu ${child_name}?</v>
      </c>
      <c r="E913" s="28" t="s">
        <v>3194</v>
      </c>
      <c r="F913" s="28" t="s">
        <v>3195</v>
      </c>
      <c r="G913" s="28" t="s">
        <v>3196</v>
      </c>
      <c r="H913" s="28"/>
      <c r="I913" s="28"/>
      <c r="J913" s="28"/>
      <c r="K913" s="28"/>
      <c r="L913" s="28"/>
      <c r="M913" s="28"/>
      <c r="N913" s="28"/>
      <c r="O913" s="28"/>
      <c r="P913" s="28"/>
      <c r="Q913" s="28" t="s">
        <v>716</v>
      </c>
      <c r="R913" s="28"/>
      <c r="S913" s="28"/>
      <c r="T913" s="28"/>
      <c r="U913" s="28"/>
      <c r="V913" s="28"/>
      <c r="W913" s="28"/>
      <c r="X913" s="28"/>
      <c r="Y913" s="28"/>
      <c r="Z913" s="28"/>
      <c r="AA913" s="28"/>
      <c r="AB913" s="28"/>
      <c r="AC913" s="28"/>
      <c r="AD913" s="28"/>
      <c r="AE913" s="28"/>
      <c r="AF913" s="28"/>
    </row>
    <row r="914" spans="1:32" ht="15.75" customHeight="1">
      <c r="A914" s="28" t="s">
        <v>572</v>
      </c>
      <c r="B914" s="28" t="s">
        <v>3169</v>
      </c>
      <c r="C914" s="28" t="str">
        <f t="shared" si="42"/>
        <v xml:space="preserve">q914: </v>
      </c>
      <c r="D914" s="28" t="str">
        <f t="shared" si="43"/>
        <v xml:space="preserve">q914: </v>
      </c>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c r="AE914" s="28"/>
      <c r="AF914" s="28"/>
    </row>
    <row r="915" spans="1:32" ht="15.75" customHeight="1">
      <c r="A915" s="28" t="s">
        <v>568</v>
      </c>
      <c r="B915" s="28" t="s">
        <v>3197</v>
      </c>
      <c r="C915" s="28" t="str">
        <f t="shared" si="42"/>
        <v>q915: Module 5.4. OMCI, HOME: Assessments time 2 (assess)</v>
      </c>
      <c r="D915" s="28" t="str">
        <f t="shared" si="43"/>
        <v>q915: Module 5.4. OMCI, HOME: Assessments time 2 (assess)</v>
      </c>
      <c r="E915" s="28" t="s">
        <v>3198</v>
      </c>
      <c r="F915" s="28" t="s">
        <v>3198</v>
      </c>
      <c r="G915" s="28"/>
      <c r="H915" s="28"/>
      <c r="I915" s="28"/>
      <c r="J915" s="28"/>
      <c r="K915" s="28"/>
      <c r="L915" s="28"/>
      <c r="M915" s="28"/>
      <c r="N915" s="28"/>
      <c r="O915" s="28"/>
      <c r="P915" s="28" t="s">
        <v>716</v>
      </c>
      <c r="Q915" s="28"/>
      <c r="R915" s="28"/>
      <c r="S915" s="28"/>
      <c r="T915" s="28"/>
      <c r="U915" s="28"/>
      <c r="V915" s="28"/>
      <c r="W915" s="28"/>
      <c r="X915" s="28"/>
      <c r="Y915" s="28"/>
      <c r="Z915" s="28"/>
      <c r="AA915" s="28"/>
      <c r="AB915" s="28"/>
      <c r="AC915" s="28"/>
      <c r="AD915" s="28"/>
      <c r="AE915" s="28"/>
      <c r="AF915" s="28"/>
    </row>
    <row r="916" spans="1:32" ht="15.75" customHeight="1">
      <c r="A916" s="28" t="s">
        <v>722</v>
      </c>
      <c r="B916" s="28" t="s">
        <v>3199</v>
      </c>
      <c r="C916" s="28" t="str">
        <f t="shared" si="42"/>
        <v>q916: Is the child awake and able to be assessed for the OMCI?</v>
      </c>
      <c r="D916" s="28" t="str">
        <f t="shared" si="43"/>
        <v>q916: Umwana ari maso kuburyo yakorerwaho isuzumwa rya OMCI?</v>
      </c>
      <c r="E916" s="28" t="s">
        <v>848</v>
      </c>
      <c r="F916" s="28" t="s">
        <v>849</v>
      </c>
      <c r="G916" s="28" t="s">
        <v>3200</v>
      </c>
      <c r="H916" s="28"/>
      <c r="I916" s="28"/>
      <c r="J916" s="28"/>
      <c r="K916" s="28"/>
      <c r="L916" s="28"/>
      <c r="M916" s="28"/>
      <c r="N916" s="28"/>
      <c r="O916" s="28" t="s">
        <v>3201</v>
      </c>
      <c r="P916" s="28" t="s">
        <v>716</v>
      </c>
      <c r="Q916" s="28" t="s">
        <v>716</v>
      </c>
      <c r="R916" s="28"/>
      <c r="S916" s="28"/>
      <c r="T916" s="28"/>
      <c r="U916" s="28"/>
      <c r="V916" s="28"/>
      <c r="W916" s="28"/>
      <c r="X916" s="28"/>
      <c r="Y916" s="28"/>
      <c r="Z916" s="28"/>
      <c r="AA916" s="28"/>
      <c r="AB916" s="28"/>
      <c r="AC916" s="28"/>
      <c r="AD916" s="28" t="s">
        <v>3202</v>
      </c>
      <c r="AE916" s="28"/>
      <c r="AF916" s="28"/>
    </row>
    <row r="917" spans="1:32" ht="15.75" customHeight="1">
      <c r="A917" s="28" t="s">
        <v>449</v>
      </c>
      <c r="B917" s="28" t="s">
        <v>3203</v>
      </c>
      <c r="C917" s="28" t="str">
        <f t="shared" si="42"/>
        <v>q917: **Instructions for Caregiver:**_x000D_I want to watch you play and talk with [CASE CHILD] using a picture book, a ball or any kind of toy as you would do normally. You may choose one of these picture books. I would observe you for 5 minutes. When I say stop, you can discontinue. _x000D_"**Instructions for Interviewer:**_x000D_Observe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_x000D_Now you may begin administering the OMCI!!</v>
      </c>
      <c r="D917" s="28" t="str">
        <f t="shared" si="43"/>
        <v>q917: **Amabwiriza ku babyeyi:** _x000D_Ndashaka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_x000D_**Amabwiriza k’ Umukarani w’ibarura:**_x000D_Itegereze umubyeyi n’umwana ukoresheje isaha  ibara igihe. Itegereze imyitwarire , uhitemo igisubizo ukoresheje i kimenyetso . Uhagarike kubara igihe no kwandika imibare y’ibisubizo nyuma y’iminota 5. Ku buryo bworoheje hagarika ikiganiro cy’umubyeyi n’umwana mugihe gikwiye . Niba umubyeyi ahagaritse igihe kitageze (&lt; iminota 4), umubwire gukomeza, bitari uko usoze. Ubu noneho ushobora gutangira gukora OMCI!!</v>
      </c>
      <c r="E917" s="28" t="s">
        <v>3204</v>
      </c>
      <c r="F917" s="28" t="s">
        <v>3205</v>
      </c>
      <c r="G917" s="28" t="s">
        <v>3206</v>
      </c>
      <c r="H917" s="28"/>
      <c r="I917" s="28"/>
      <c r="J917" s="28"/>
      <c r="K917" s="28"/>
      <c r="L917" s="28"/>
      <c r="M917" s="28"/>
      <c r="N917" s="28"/>
      <c r="O917" s="28" t="s">
        <v>3207</v>
      </c>
      <c r="P917" s="28" t="s">
        <v>716</v>
      </c>
      <c r="Q917" s="28" t="s">
        <v>855</v>
      </c>
      <c r="R917" s="28"/>
      <c r="S917" s="28"/>
      <c r="T917" s="28"/>
      <c r="U917" s="28"/>
      <c r="V917" s="28"/>
      <c r="W917" s="28"/>
      <c r="X917" s="28"/>
      <c r="Y917" s="28"/>
      <c r="Z917" s="28"/>
      <c r="AA917" s="28"/>
      <c r="AB917" s="28"/>
      <c r="AC917" s="28"/>
      <c r="AD917" s="28" t="s">
        <v>3208</v>
      </c>
      <c r="AE917" s="28"/>
      <c r="AF917" s="28"/>
    </row>
    <row r="918" spans="1:32" ht="15.75" customHeight="1">
      <c r="A918" s="28" t="s">
        <v>722</v>
      </c>
      <c r="B918" s="28" t="s">
        <v>3209</v>
      </c>
      <c r="C918" s="28" t="str">
        <f t="shared" si="42"/>
        <v>q918: Is the child awake and able to be assessed for the HOME?</v>
      </c>
      <c r="D918" s="28" t="str">
        <f t="shared" si="43"/>
        <v>q918: Umwana ari maso kuburyo yakorerwaho isuzuma rya HOME?</v>
      </c>
      <c r="E918" s="28" t="s">
        <v>869</v>
      </c>
      <c r="F918" s="28" t="s">
        <v>870</v>
      </c>
      <c r="G918" s="28" t="s">
        <v>3210</v>
      </c>
      <c r="H918" s="28"/>
      <c r="I918" s="28"/>
      <c r="J918" s="28"/>
      <c r="K918" s="28"/>
      <c r="L918" s="28"/>
      <c r="M918" s="28"/>
      <c r="N918" s="28"/>
      <c r="O918" s="28" t="s">
        <v>3211</v>
      </c>
      <c r="P918" s="28" t="s">
        <v>716</v>
      </c>
      <c r="Q918" s="28" t="s">
        <v>855</v>
      </c>
      <c r="R918" s="28"/>
      <c r="S918" s="28"/>
      <c r="T918" s="28"/>
      <c r="U918" s="28"/>
      <c r="V918" s="28"/>
      <c r="W918" s="28"/>
      <c r="X918" s="28"/>
      <c r="Y918" s="28"/>
      <c r="Z918" s="28"/>
      <c r="AA918" s="28"/>
      <c r="AB918" s="28"/>
      <c r="AC918" s="28"/>
      <c r="AD918" s="28" t="s">
        <v>3212</v>
      </c>
      <c r="AE918" s="28"/>
      <c r="AF918" s="28"/>
    </row>
    <row r="919" spans="1:32" ht="15.75" customHeight="1">
      <c r="A919" s="28" t="s">
        <v>449</v>
      </c>
      <c r="B919" s="28" t="s">
        <v>3213</v>
      </c>
      <c r="C919" s="28" t="str">
        <f t="shared" si="42"/>
        <v>q919: Instructions: The interview should be relaxed, non-judgmental and friendly. Talk to the mother while observing mother-child interactions. Observe items when you can; ask question for items that you cannot observe. Child should be in the same place doing his/her usual activities._x000D_Now you may begin administering the HOME!</v>
      </c>
      <c r="D919" s="28" t="str">
        <f t="shared" si="43"/>
        <v>q919: Amabwiriza: Ibazwa rigomba kuba mu bwisanzure, nta kunenga cyangwa amarangamutima birimo. Ganiriza umubyeyi kandi unitegereza uko umubyeyi n’umwana basabana. Itegereze buri ingingo niba bishoboka, baza ikibazo ku ngingo utashoboye kwitegereza._x000D_Umwana agomba kuba ari ahantu asanzwe amenyereye gukinira/gukorera ibikorwa bye._x000D_Ubu nonehoushobora gutangira gukora HOME!_x000D_</v>
      </c>
      <c r="E919" s="28" t="s">
        <v>3214</v>
      </c>
      <c r="F919" s="28" t="s">
        <v>3215</v>
      </c>
      <c r="G919" s="28" t="s">
        <v>3216</v>
      </c>
      <c r="H919" s="28"/>
      <c r="I919" s="28"/>
      <c r="J919" s="28"/>
      <c r="K919" s="28"/>
      <c r="L919" s="28"/>
      <c r="M919" s="28"/>
      <c r="N919" s="28"/>
      <c r="O919" s="28" t="s">
        <v>3217</v>
      </c>
      <c r="P919" s="28" t="s">
        <v>716</v>
      </c>
      <c r="Q919" s="28" t="s">
        <v>855</v>
      </c>
      <c r="R919" s="28"/>
      <c r="S919" s="28"/>
      <c r="T919" s="28"/>
      <c r="U919" s="28"/>
      <c r="V919" s="28"/>
      <c r="W919" s="28"/>
      <c r="X919" s="28"/>
      <c r="Y919" s="28"/>
      <c r="Z919" s="28"/>
      <c r="AA919" s="28"/>
      <c r="AB919" s="28"/>
      <c r="AC919" s="28"/>
      <c r="AD919" s="28" t="s">
        <v>3218</v>
      </c>
      <c r="AE919" s="28"/>
      <c r="AF919" s="28"/>
    </row>
    <row r="920" spans="1:32" ht="15.75" customHeight="1">
      <c r="A920" s="28" t="s">
        <v>722</v>
      </c>
      <c r="B920" s="28" t="s">
        <v>3219</v>
      </c>
      <c r="C920" s="28" t="str">
        <f t="shared" si="42"/>
        <v>q920: Is the child awake and able to be assessed for the ASQ?</v>
      </c>
      <c r="D920" s="28" t="str">
        <f t="shared" si="43"/>
        <v>q920: Umwana ari maso kuburyo yakorerwaho isuzuma rya ASQ?</v>
      </c>
      <c r="E920" s="28" t="s">
        <v>859</v>
      </c>
      <c r="F920" s="28" t="s">
        <v>860</v>
      </c>
      <c r="G920" s="28" t="s">
        <v>861</v>
      </c>
      <c r="H920" s="28"/>
      <c r="I920" s="28"/>
      <c r="J920" s="28"/>
      <c r="K920" s="28"/>
      <c r="L920" s="28"/>
      <c r="M920" s="28"/>
      <c r="N920" s="28"/>
      <c r="O920" s="28" t="s">
        <v>3220</v>
      </c>
      <c r="P920" s="28" t="s">
        <v>716</v>
      </c>
      <c r="Q920" s="28" t="s">
        <v>716</v>
      </c>
      <c r="R920" s="28"/>
      <c r="S920" s="28"/>
      <c r="T920" s="28"/>
      <c r="U920" s="28"/>
      <c r="V920" s="28"/>
      <c r="W920" s="28"/>
      <c r="X920" s="28"/>
      <c r="Y920" s="28"/>
      <c r="Z920" s="28"/>
      <c r="AA920" s="28"/>
      <c r="AB920" s="28"/>
      <c r="AC920" s="28"/>
      <c r="AD920" s="28"/>
      <c r="AE920" s="28"/>
      <c r="AF920" s="28"/>
    </row>
    <row r="921" spans="1:32" ht="15.75" customHeight="1">
      <c r="A921" s="28" t="s">
        <v>449</v>
      </c>
      <c r="B921" s="28" t="s">
        <v>3221</v>
      </c>
      <c r="C921" s="28" t="str">
        <f t="shared" si="42"/>
        <v>q921: Instructions: Now you may begin administering the ASQ</v>
      </c>
      <c r="D921" s="28" t="str">
        <f t="shared" si="43"/>
        <v>q921: Amabwiriza: Ubu nonehoushobora gutangira gukora ASQ</v>
      </c>
      <c r="E921" s="28" t="s">
        <v>3222</v>
      </c>
      <c r="F921" s="28" t="s">
        <v>3223</v>
      </c>
      <c r="G921" s="28" t="s">
        <v>864</v>
      </c>
      <c r="H921" s="28"/>
      <c r="I921" s="28"/>
      <c r="J921" s="28"/>
      <c r="K921" s="28"/>
      <c r="L921" s="28"/>
      <c r="M921" s="28"/>
      <c r="N921" s="28"/>
      <c r="O921" s="28" t="s">
        <v>3224</v>
      </c>
      <c r="P921" s="28" t="s">
        <v>716</v>
      </c>
      <c r="Q921" s="28" t="s">
        <v>855</v>
      </c>
      <c r="R921" s="28"/>
      <c r="S921" s="28"/>
      <c r="T921" s="28"/>
      <c r="U921" s="28"/>
      <c r="V921" s="28"/>
      <c r="W921" s="28"/>
      <c r="X921" s="28"/>
      <c r="Y921" s="28"/>
      <c r="Z921" s="28"/>
      <c r="AA921" s="28"/>
      <c r="AB921" s="28"/>
      <c r="AC921" s="28"/>
      <c r="AD921" s="28"/>
      <c r="AE921" s="28"/>
      <c r="AF921" s="28"/>
    </row>
    <row r="922" spans="1:32" ht="15.75" customHeight="1">
      <c r="A922" s="28" t="s">
        <v>572</v>
      </c>
      <c r="B922" s="28" t="s">
        <v>3197</v>
      </c>
      <c r="C922" s="28" t="str">
        <f t="shared" si="42"/>
        <v xml:space="preserve">q922: </v>
      </c>
      <c r="D922" s="28" t="str">
        <f t="shared" si="43"/>
        <v xml:space="preserve">q922: </v>
      </c>
      <c r="E922" s="28"/>
      <c r="F922" s="28"/>
      <c r="G922" s="28"/>
      <c r="H922" s="28"/>
      <c r="I922" s="28"/>
      <c r="J922" s="28"/>
      <c r="K922" s="28"/>
      <c r="L922" s="28"/>
      <c r="M922" s="28"/>
      <c r="N922" s="28"/>
      <c r="O922" s="28"/>
      <c r="P922" s="28" t="s">
        <v>716</v>
      </c>
      <c r="Q922" s="28"/>
      <c r="R922" s="28"/>
      <c r="S922" s="28"/>
      <c r="T922" s="28"/>
      <c r="U922" s="28"/>
      <c r="V922" s="28"/>
      <c r="W922" s="28"/>
      <c r="X922" s="28"/>
      <c r="Y922" s="28"/>
      <c r="Z922" s="28"/>
      <c r="AA922" s="28"/>
      <c r="AB922" s="28"/>
      <c r="AC922" s="28"/>
      <c r="AD922" s="28"/>
      <c r="AE922" s="28"/>
      <c r="AF922" s="28"/>
    </row>
    <row r="923" spans="1:32" ht="15.75" customHeight="1">
      <c r="A923" s="28" t="s">
        <v>560</v>
      </c>
      <c r="B923" s="28" t="s">
        <v>3225</v>
      </c>
      <c r="C923" s="28" t="str">
        <f t="shared" si="42"/>
        <v xml:space="preserve">q923: </v>
      </c>
      <c r="D923" s="28" t="str">
        <f t="shared" si="43"/>
        <v xml:space="preserve">q923: </v>
      </c>
      <c r="E923" s="38"/>
      <c r="F923" s="38"/>
      <c r="G923" s="38"/>
      <c r="H923" s="28"/>
      <c r="I923" s="28"/>
      <c r="J923" s="28"/>
      <c r="K923" s="28"/>
      <c r="L923" s="28"/>
      <c r="M923" s="28"/>
      <c r="N923" s="28"/>
      <c r="O923" s="28"/>
      <c r="P923" s="28"/>
      <c r="Q923" s="28"/>
      <c r="R923" s="28"/>
      <c r="S923" s="28"/>
      <c r="T923" s="28" t="s">
        <v>708</v>
      </c>
      <c r="U923" s="28"/>
      <c r="V923" s="28"/>
      <c r="W923" s="28"/>
      <c r="X923" s="28"/>
      <c r="Y923" s="28"/>
      <c r="Z923" s="28"/>
      <c r="AA923" s="28"/>
      <c r="AB923" s="28"/>
      <c r="AC923" s="28"/>
      <c r="AD923" s="7"/>
      <c r="AE923" s="7"/>
      <c r="AF923" s="7"/>
    </row>
    <row r="924" spans="1:32" ht="15.75" customHeight="1">
      <c r="A924" s="28" t="s">
        <v>558</v>
      </c>
      <c r="B924" s="28" t="s">
        <v>3226</v>
      </c>
      <c r="C924" s="28" t="str">
        <f t="shared" si="42"/>
        <v xml:space="preserve">q924: </v>
      </c>
      <c r="D924" s="28" t="str">
        <f t="shared" si="43"/>
        <v xml:space="preserve">q924: </v>
      </c>
      <c r="E924" s="38"/>
      <c r="F924" s="38"/>
      <c r="G924" s="38"/>
      <c r="H924" s="28"/>
      <c r="I924" s="28"/>
      <c r="J924" s="28"/>
      <c r="K924" s="28"/>
      <c r="L924" s="28"/>
      <c r="M924" s="28"/>
      <c r="N924" s="28"/>
      <c r="O924" s="28"/>
      <c r="P924" s="28"/>
      <c r="Q924" s="28"/>
      <c r="R924" s="28"/>
      <c r="S924" s="28"/>
      <c r="T924" s="28" t="s">
        <v>3227</v>
      </c>
      <c r="U924" s="28"/>
      <c r="V924" s="28"/>
      <c r="W924" s="28"/>
      <c r="X924" s="28"/>
      <c r="Y924" s="28"/>
      <c r="Z924" s="28"/>
      <c r="AA924" s="28"/>
      <c r="AB924" s="28"/>
      <c r="AC924" s="28"/>
      <c r="AD924" s="7"/>
      <c r="AE924" s="7"/>
      <c r="AF924" s="7"/>
    </row>
    <row r="925" spans="1:32" ht="15.75" customHeight="1">
      <c r="A925" s="28" t="s">
        <v>560</v>
      </c>
      <c r="B925" s="28" t="s">
        <v>3228</v>
      </c>
      <c r="C925" s="28" t="str">
        <f t="shared" si="42"/>
        <v xml:space="preserve">q925: </v>
      </c>
      <c r="D925" s="28" t="str">
        <f t="shared" si="43"/>
        <v xml:space="preserve">q925: </v>
      </c>
      <c r="E925" s="38"/>
      <c r="F925" s="38"/>
      <c r="G925" s="38"/>
      <c r="H925" s="28"/>
      <c r="I925" s="28"/>
      <c r="J925" s="28"/>
      <c r="K925" s="28"/>
      <c r="L925" s="28"/>
      <c r="M925" s="28"/>
      <c r="N925" s="28"/>
      <c r="O925" s="28"/>
      <c r="P925" s="28"/>
      <c r="Q925" s="28"/>
      <c r="R925" s="28"/>
      <c r="S925" s="28"/>
      <c r="T925" s="28" t="s">
        <v>708</v>
      </c>
      <c r="U925" s="28"/>
      <c r="V925" s="28"/>
      <c r="W925" s="28"/>
      <c r="X925" s="28"/>
      <c r="Y925" s="28"/>
      <c r="Z925" s="28"/>
      <c r="AA925" s="28"/>
      <c r="AB925" s="28"/>
      <c r="AC925" s="28"/>
      <c r="AD925" s="7"/>
      <c r="AE925" s="7"/>
      <c r="AF925" s="7"/>
    </row>
    <row r="926" spans="1:32" ht="15.75" customHeight="1">
      <c r="A926" s="28" t="s">
        <v>572</v>
      </c>
      <c r="B926" s="28" t="s">
        <v>3037</v>
      </c>
      <c r="C926" s="28" t="str">
        <f t="shared" si="42"/>
        <v xml:space="preserve">q926: </v>
      </c>
      <c r="D926" s="28" t="str">
        <f t="shared" si="43"/>
        <v xml:space="preserve">q926: </v>
      </c>
      <c r="E926" s="38"/>
      <c r="F926" s="38"/>
      <c r="G926" s="38"/>
      <c r="H926" s="28"/>
      <c r="I926" s="28"/>
      <c r="J926" s="28"/>
      <c r="K926" s="28"/>
      <c r="L926" s="28"/>
      <c r="M926" s="28"/>
      <c r="N926" s="28"/>
      <c r="O926" s="28"/>
      <c r="P926" s="28"/>
      <c r="Q926" s="28"/>
      <c r="R926" s="28"/>
      <c r="S926" s="28"/>
      <c r="T926" s="28"/>
      <c r="U926" s="28"/>
      <c r="V926" s="28"/>
      <c r="W926" s="28"/>
      <c r="X926" s="28"/>
      <c r="Y926" s="28"/>
      <c r="Z926" s="28"/>
      <c r="AA926" s="28"/>
      <c r="AB926" s="28"/>
      <c r="AC926" s="28"/>
      <c r="AD926" s="7"/>
      <c r="AE926" s="7"/>
      <c r="AF926" s="7"/>
    </row>
    <row r="927" spans="1:32" ht="15.75" customHeight="1">
      <c r="A927" s="28" t="s">
        <v>560</v>
      </c>
      <c r="B927" s="28" t="s">
        <v>3229</v>
      </c>
      <c r="C927" s="28" t="str">
        <f t="shared" si="42"/>
        <v xml:space="preserve">q927: </v>
      </c>
      <c r="D927" s="28" t="str">
        <f t="shared" si="43"/>
        <v xml:space="preserve">q927: </v>
      </c>
      <c r="E927" s="38"/>
      <c r="F927" s="38"/>
      <c r="G927" s="38"/>
      <c r="H927" s="28"/>
      <c r="I927" s="28"/>
      <c r="J927" s="28"/>
      <c r="K927" s="28"/>
      <c r="L927" s="28"/>
      <c r="M927" s="28"/>
      <c r="N927" s="28"/>
      <c r="O927" s="28"/>
      <c r="P927" s="28"/>
      <c r="Q927" s="28"/>
      <c r="R927" s="28"/>
      <c r="S927" s="28"/>
      <c r="T927" s="28" t="s">
        <v>708</v>
      </c>
      <c r="U927" s="28"/>
      <c r="V927" s="28"/>
      <c r="W927" s="28"/>
      <c r="X927" s="28"/>
      <c r="Y927" s="28"/>
      <c r="Z927" s="28"/>
      <c r="AA927" s="28"/>
      <c r="AB927" s="28"/>
      <c r="AC927" s="28"/>
      <c r="AD927" s="7"/>
      <c r="AE927" s="7"/>
      <c r="AF927" s="7"/>
    </row>
    <row r="928" spans="1:32" ht="15.75" customHeight="1">
      <c r="A928" s="28" t="s">
        <v>558</v>
      </c>
      <c r="B928" s="28" t="s">
        <v>3230</v>
      </c>
      <c r="C928" s="28" t="str">
        <f t="shared" si="42"/>
        <v xml:space="preserve">q928: </v>
      </c>
      <c r="D928" s="28" t="str">
        <f t="shared" si="43"/>
        <v xml:space="preserve">q928: </v>
      </c>
      <c r="E928" s="38"/>
      <c r="F928" s="38"/>
      <c r="G928" s="38"/>
      <c r="H928" s="28"/>
      <c r="I928" s="28"/>
      <c r="J928" s="28"/>
      <c r="K928" s="28"/>
      <c r="L928" s="28"/>
      <c r="M928" s="28"/>
      <c r="N928" s="28"/>
      <c r="O928" s="28"/>
      <c r="P928" s="28"/>
      <c r="Q928" s="28"/>
      <c r="R928" s="28"/>
      <c r="S928" s="28"/>
      <c r="T928" s="28" t="s">
        <v>3231</v>
      </c>
      <c r="U928" s="28"/>
      <c r="V928" s="28"/>
      <c r="W928" s="28"/>
      <c r="X928" s="28"/>
      <c r="Y928" s="28"/>
      <c r="Z928" s="28"/>
      <c r="AA928" s="28"/>
      <c r="AB928" s="28"/>
      <c r="AC928" s="28"/>
      <c r="AD928" s="7"/>
      <c r="AE928" s="7"/>
      <c r="AF928" s="7"/>
    </row>
    <row r="929" spans="1:32" ht="15.75" customHeight="1">
      <c r="A929" s="28" t="s">
        <v>568</v>
      </c>
      <c r="B929" s="28" t="s">
        <v>3232</v>
      </c>
      <c r="C929" s="28" t="str">
        <f t="shared" si="42"/>
        <v>q929: start Module 3. Observations of Mother-Child Interactions (OMCI) for Rwanda.</v>
      </c>
      <c r="D929" s="28" t="str">
        <f t="shared" si="43"/>
        <v>q929: start Module 3. Observations of Mother-Child Interactions (OMCI) for Rwanda.</v>
      </c>
      <c r="E929" s="38" t="s">
        <v>3233</v>
      </c>
      <c r="F929" s="38" t="s">
        <v>3233</v>
      </c>
      <c r="G929" s="38"/>
      <c r="H929" s="28"/>
      <c r="I929" s="28"/>
      <c r="J929" s="28"/>
      <c r="K929" s="28"/>
      <c r="L929" s="28"/>
      <c r="M929" s="28"/>
      <c r="N929" s="28"/>
      <c r="O929" s="28"/>
      <c r="P929" s="28"/>
      <c r="Q929" s="28"/>
      <c r="R929" s="28"/>
      <c r="S929" s="28"/>
      <c r="T929" s="28"/>
      <c r="U929" s="28"/>
      <c r="V929" s="28"/>
      <c r="W929" s="28"/>
      <c r="X929" s="28"/>
      <c r="Y929" s="28"/>
      <c r="Z929" s="28"/>
      <c r="AA929" s="28"/>
      <c r="AB929" s="28"/>
      <c r="AC929" s="28"/>
      <c r="AD929" s="28"/>
      <c r="AE929" s="28"/>
      <c r="AF929" s="7"/>
    </row>
    <row r="930" spans="1:32" ht="15.75" customHeight="1">
      <c r="A930" s="28" t="s">
        <v>449</v>
      </c>
      <c r="B930" s="28" t="s">
        <v>3234</v>
      </c>
      <c r="C930" s="28" t="str">
        <f t="shared" si="42"/>
        <v xml:space="preserve">q930: Instructions for Caregiver:_x000D_I want to watch you play and talk with ${child_name} using a picture book, a ball or any kind of toy as you would do normally. You may choose one of these picture books. I would observe you for 5 minutes. When I say stop, you can discontinue. _x000D__x000D_Instructions for Interviewer: _x000D_Observe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_x000D__x000D_Neither at the start of the observation nor during the observation provides the mother with instructions or guidelines about how to interact with her child. Let mother continue as usual and make your observations without disturbing or guiding the interaction.  _x000D__x000D_After checking the observations are all marked on the scale, calculate the total score achieved. The value of each rating must be added together based on the scoring instructions at the end of the observation. </v>
      </c>
      <c r="D930" s="28" t="str">
        <f t="shared" si="43"/>
        <v>q930: 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_x000D__x000D_Amabwiriza k’ Umukarani w’ibarura  _x000D_Itegereze umubyeyi n’umwana mu minota 5 ukoresheje isaha  ibara igihe. Itegereze imyitwarire, uhitemo igisubizo ukoresheje akamenyetso ka V. Uhagarike kubara igihe no kwandika imibare y’ibisubizo nyuma y’iminota 5. Ku buryo bworoheje, hagarika ikiganiro cy’umubyeyi n’umwana mugihe gikwiye. Niba umubyeyi ahagaritse igihe kitageze (&lt; iminota 4), umubwire gukomeza, bitari ibyo, usoze._x000D__x000D_Byaba muntangiriro yo  kwitegereza cg mukwitegereza nyirizina sobanurira  umubyeyi amabwiriza cg imirongo ngenderwaho mu kuganira/ gusabana n’umwana we. Ureke umubyeyi akomeze nk’uko bisanzwe kandi witegereze utabarogoye cg ngo uyobore ubusabane/ikiganiro._x000D_Nyuma yo gusuzuma ibyo witegereje  no kubishyira  ku gipimo, bara igiteranyo cy’amanota yagezweho. Agaciro ka buri gipimo kagomba kongerwaho hagendewe ku mabwiriza agenga ibipimo nyuma yo kwitegereza.</v>
      </c>
      <c r="E930" s="38" t="s">
        <v>3235</v>
      </c>
      <c r="F930" s="38" t="s">
        <v>3236</v>
      </c>
      <c r="G930" s="38" t="s">
        <v>3237</v>
      </c>
      <c r="H930" s="28" t="s">
        <v>3238</v>
      </c>
      <c r="I930" s="28" t="s">
        <v>3238</v>
      </c>
      <c r="J930" s="28"/>
      <c r="K930" s="28"/>
      <c r="L930" s="28"/>
      <c r="M930" s="28"/>
      <c r="N930" s="28"/>
      <c r="O930" s="28"/>
      <c r="P930" s="28"/>
      <c r="Q930" s="28"/>
      <c r="R930" s="28"/>
      <c r="S930" s="28"/>
      <c r="T930" s="28"/>
      <c r="U930" s="28"/>
      <c r="V930" s="28"/>
      <c r="W930" s="28"/>
      <c r="X930" s="28"/>
      <c r="Y930" s="28"/>
      <c r="Z930" s="28"/>
      <c r="AA930" s="28"/>
      <c r="AB930" s="28"/>
      <c r="AC930" s="28"/>
      <c r="AD930" s="28"/>
      <c r="AE930" s="28"/>
      <c r="AF930" s="7"/>
    </row>
    <row r="931" spans="1:32" ht="15.75" customHeight="1">
      <c r="A931" s="28" t="s">
        <v>568</v>
      </c>
      <c r="B931" s="28" t="s">
        <v>3239</v>
      </c>
      <c r="C931" s="28" t="str">
        <f t="shared" si="42"/>
        <v>q931: start Module 3.1. OMCI Questions</v>
      </c>
      <c r="D931" s="28" t="str">
        <f t="shared" si="43"/>
        <v>q931: start Module 3.1. OMCI Questions</v>
      </c>
      <c r="E931" s="38" t="s">
        <v>3240</v>
      </c>
      <c r="F931" s="38" t="s">
        <v>3240</v>
      </c>
      <c r="G931" s="38"/>
      <c r="H931" s="28"/>
      <c r="I931" s="28"/>
      <c r="J931" s="28"/>
      <c r="K931" s="28"/>
      <c r="L931" s="28"/>
      <c r="M931" s="28"/>
      <c r="N931" s="28"/>
      <c r="O931" s="28"/>
      <c r="P931" s="28"/>
      <c r="Q931" s="28"/>
      <c r="R931" s="28"/>
      <c r="S931" s="28"/>
      <c r="T931" s="28"/>
      <c r="U931" s="28"/>
      <c r="V931" s="28"/>
      <c r="W931" s="28"/>
      <c r="X931" s="28"/>
      <c r="Y931" s="28"/>
      <c r="Z931" s="28"/>
      <c r="AA931" s="28"/>
      <c r="AB931" s="28"/>
      <c r="AC931" s="28"/>
      <c r="AD931" s="28"/>
      <c r="AE931" s="28"/>
      <c r="AF931" s="7"/>
    </row>
    <row r="932" spans="1:32" ht="15.75" customHeight="1">
      <c r="A932" s="28" t="s">
        <v>568</v>
      </c>
      <c r="B932" s="28" t="s">
        <v>3241</v>
      </c>
      <c r="C932" s="28" t="str">
        <f t="shared" si="42"/>
        <v xml:space="preserve">q932: </v>
      </c>
      <c r="D932" s="28" t="str">
        <f t="shared" si="43"/>
        <v xml:space="preserve">q932: </v>
      </c>
      <c r="E932" s="38"/>
      <c r="F932" s="38"/>
      <c r="G932" s="38"/>
      <c r="H932" s="28"/>
      <c r="I932" s="28"/>
      <c r="J932" s="28"/>
      <c r="K932" s="28" t="s">
        <v>3242</v>
      </c>
      <c r="L932" s="28"/>
      <c r="M932" s="28"/>
      <c r="N932" s="28"/>
      <c r="O932" s="28"/>
      <c r="P932" s="28"/>
      <c r="Q932" s="28"/>
      <c r="R932" s="28"/>
      <c r="S932" s="28"/>
      <c r="T932" s="28"/>
      <c r="U932" s="28"/>
      <c r="V932" s="28"/>
      <c r="W932" s="28"/>
      <c r="X932" s="28"/>
      <c r="Y932" s="28"/>
      <c r="Z932" s="28"/>
      <c r="AA932" s="28"/>
      <c r="AB932" s="28"/>
      <c r="AC932" s="28"/>
      <c r="AD932" s="28"/>
      <c r="AE932" s="28"/>
      <c r="AF932" s="7"/>
    </row>
    <row r="933" spans="1:32" ht="15.75" customHeight="1">
      <c r="A933" s="28" t="s">
        <v>3243</v>
      </c>
      <c r="B933" s="28" t="s">
        <v>3244</v>
      </c>
      <c r="C933" s="28" t="str">
        <f t="shared" si="42"/>
        <v>q933: Caregiver</v>
      </c>
      <c r="D933" s="28" t="str">
        <f t="shared" si="43"/>
        <v>q933: Caregiver</v>
      </c>
      <c r="E933" s="38" t="s">
        <v>3245</v>
      </c>
      <c r="F933" s="38" t="s">
        <v>3245</v>
      </c>
      <c r="G933" s="38" t="s">
        <v>3246</v>
      </c>
      <c r="H933" s="28"/>
      <c r="I933" s="28"/>
      <c r="J933" s="28"/>
      <c r="K933" s="28" t="s">
        <v>406</v>
      </c>
      <c r="L933" s="28"/>
      <c r="M933" s="28"/>
      <c r="N933" s="28"/>
      <c r="O933" s="28"/>
      <c r="P933" s="28"/>
      <c r="Q933" s="28"/>
      <c r="R933" s="28"/>
      <c r="S933" s="28"/>
      <c r="T933" s="28"/>
      <c r="U933" s="28"/>
      <c r="V933" s="28"/>
      <c r="W933" s="28"/>
      <c r="X933" s="28"/>
      <c r="Y933" s="28"/>
      <c r="Z933" s="28"/>
      <c r="AA933" s="28"/>
      <c r="AB933" s="28"/>
      <c r="AC933" s="28"/>
      <c r="AD933" s="28"/>
      <c r="AE933" s="28"/>
      <c r="AF933" s="7"/>
    </row>
    <row r="934" spans="1:32" ht="15.75" customHeight="1">
      <c r="A934" s="28" t="s">
        <v>3243</v>
      </c>
      <c r="B934" s="28" t="s">
        <v>3247</v>
      </c>
      <c r="C934" s="28" t="str">
        <f t="shared" si="42"/>
        <v xml:space="preserve">q934: Shows positive affect for the child. </v>
      </c>
      <c r="D934" s="28" t="str">
        <f t="shared" si="43"/>
        <v>q934: Umubyeyi yeretse  umwana urugwiro</v>
      </c>
      <c r="E934" s="38" t="s">
        <v>3248</v>
      </c>
      <c r="F934" s="43" t="s">
        <v>3249</v>
      </c>
      <c r="G934" s="38" t="s">
        <v>3250</v>
      </c>
      <c r="H934" s="28" t="s">
        <v>3251</v>
      </c>
      <c r="I934" s="28" t="s">
        <v>3252</v>
      </c>
      <c r="J934" s="28"/>
      <c r="K934" s="28" t="s">
        <v>895</v>
      </c>
      <c r="L934" s="28"/>
      <c r="M934" s="28"/>
      <c r="N934" s="28"/>
      <c r="O934" s="28"/>
      <c r="P934" s="28"/>
      <c r="Q934" s="28" t="s">
        <v>716</v>
      </c>
      <c r="R934" s="28"/>
      <c r="S934" s="28"/>
      <c r="T934" s="28"/>
      <c r="U934" s="28"/>
      <c r="V934" s="28"/>
      <c r="W934" s="28"/>
      <c r="X934" s="28"/>
      <c r="Y934" s="28"/>
      <c r="Z934" s="28"/>
      <c r="AA934" s="28"/>
      <c r="AB934" s="28"/>
      <c r="AC934" s="28"/>
      <c r="AD934" s="28"/>
      <c r="AE934" s="28"/>
      <c r="AF934" s="7"/>
    </row>
    <row r="935" spans="1:32" ht="15.75" customHeight="1">
      <c r="A935" s="28" t="s">
        <v>3243</v>
      </c>
      <c r="B935" s="28" t="s">
        <v>3253</v>
      </c>
      <c r="C935" s="28" t="str">
        <f t="shared" si="42"/>
        <v xml:space="preserve">q935: Shows negative affect for the child. </v>
      </c>
      <c r="D935" s="28" t="str">
        <f t="shared" si="43"/>
        <v>q935: Umubyeyi yeretse umwana ko atamwishimiye</v>
      </c>
      <c r="E935" s="38" t="s">
        <v>3254</v>
      </c>
      <c r="F935" s="43" t="s">
        <v>3255</v>
      </c>
      <c r="G935" s="38" t="s">
        <v>3256</v>
      </c>
      <c r="H935" s="28" t="s">
        <v>3257</v>
      </c>
      <c r="I935" s="28" t="s">
        <v>3258</v>
      </c>
      <c r="J935" s="28"/>
      <c r="K935" s="28" t="s">
        <v>895</v>
      </c>
      <c r="L935" s="28"/>
      <c r="M935" s="28"/>
      <c r="N935" s="28"/>
      <c r="O935" s="28"/>
      <c r="P935" s="28"/>
      <c r="Q935" s="28" t="s">
        <v>716</v>
      </c>
      <c r="R935" s="28"/>
      <c r="S935" s="28"/>
      <c r="T935" s="28"/>
      <c r="U935" s="28"/>
      <c r="V935" s="28"/>
      <c r="W935" s="28"/>
      <c r="X935" s="28"/>
      <c r="Y935" s="28"/>
      <c r="Z935" s="28"/>
      <c r="AA935" s="28"/>
      <c r="AB935" s="28"/>
      <c r="AC935" s="28"/>
      <c r="AD935" s="28"/>
      <c r="AE935" s="28"/>
      <c r="AF935" s="7"/>
    </row>
    <row r="936" spans="1:32" ht="15.75" customHeight="1">
      <c r="A936" s="28" t="s">
        <v>3243</v>
      </c>
      <c r="B936" s="28" t="s">
        <v>3259</v>
      </c>
      <c r="C936" s="28" t="str">
        <f t="shared" si="42"/>
        <v>q936: Shows positive touch.</v>
      </c>
      <c r="D936" s="28" t="str">
        <f t="shared" si="43"/>
        <v>q936: Umubyeyi yakoze ku mwana mu buryo bwiza</v>
      </c>
      <c r="E936" s="38" t="s">
        <v>3260</v>
      </c>
      <c r="F936" s="43" t="s">
        <v>3261</v>
      </c>
      <c r="G936" s="38" t="s">
        <v>3262</v>
      </c>
      <c r="H936" s="28" t="s">
        <v>3263</v>
      </c>
      <c r="I936" s="28" t="s">
        <v>3264</v>
      </c>
      <c r="J936" s="28"/>
      <c r="K936" s="28" t="s">
        <v>895</v>
      </c>
      <c r="L936" s="28"/>
      <c r="M936" s="28"/>
      <c r="N936" s="28"/>
      <c r="O936" s="28"/>
      <c r="P936" s="28"/>
      <c r="Q936" s="28" t="s">
        <v>716</v>
      </c>
      <c r="R936" s="28"/>
      <c r="S936" s="28"/>
      <c r="T936" s="28"/>
      <c r="U936" s="28"/>
      <c r="V936" s="28"/>
      <c r="W936" s="28"/>
      <c r="X936" s="28"/>
      <c r="Y936" s="28"/>
      <c r="Z936" s="28"/>
      <c r="AA936" s="28"/>
      <c r="AB936" s="28"/>
      <c r="AC936" s="28"/>
      <c r="AD936" s="28"/>
      <c r="AE936" s="28"/>
      <c r="AF936" s="7"/>
    </row>
    <row r="937" spans="1:32" ht="15.75" customHeight="1">
      <c r="A937" s="28" t="s">
        <v>3243</v>
      </c>
      <c r="B937" s="28" t="s">
        <v>3265</v>
      </c>
      <c r="C937" s="28" t="str">
        <f t="shared" si="42"/>
        <v>q937: Shows negative touch.</v>
      </c>
      <c r="D937" s="28" t="str">
        <f t="shared" si="43"/>
        <v>q937: Umubyeyi yakoze ku mwana mu buryo bubi</v>
      </c>
      <c r="E937" s="38" t="s">
        <v>3266</v>
      </c>
      <c r="F937" s="43" t="s">
        <v>3267</v>
      </c>
      <c r="G937" s="38" t="s">
        <v>3268</v>
      </c>
      <c r="H937" s="28" t="s">
        <v>3269</v>
      </c>
      <c r="I937" s="28" t="s">
        <v>3270</v>
      </c>
      <c r="J937" s="28"/>
      <c r="K937" s="28" t="s">
        <v>895</v>
      </c>
      <c r="L937" s="28"/>
      <c r="M937" s="28"/>
      <c r="N937" s="28"/>
      <c r="O937" s="28"/>
      <c r="P937" s="28"/>
      <c r="Q937" s="28" t="s">
        <v>716</v>
      </c>
      <c r="R937" s="28"/>
      <c r="S937" s="28"/>
      <c r="T937" s="28"/>
      <c r="U937" s="28"/>
      <c r="V937" s="28"/>
      <c r="W937" s="28"/>
      <c r="X937" s="28"/>
      <c r="Y937" s="28"/>
      <c r="Z937" s="28"/>
      <c r="AA937" s="28"/>
      <c r="AB937" s="28"/>
      <c r="AC937" s="28"/>
      <c r="AD937" s="28"/>
      <c r="AE937" s="28"/>
      <c r="AF937" s="7"/>
    </row>
    <row r="938" spans="1:32" ht="15.75" customHeight="1">
      <c r="A938" s="28" t="s">
        <v>3243</v>
      </c>
      <c r="B938" s="28" t="s">
        <v>3271</v>
      </c>
      <c r="C938" s="28" t="str">
        <f t="shared" si="42"/>
        <v>q938: Expresses positive verbal statements.</v>
      </c>
      <c r="D938" s="28" t="str">
        <f t="shared" si="43"/>
        <v>q938: Umubyeyi yakoresheje imvugo nziza</v>
      </c>
      <c r="E938" s="38" t="s">
        <v>3272</v>
      </c>
      <c r="F938" s="43" t="s">
        <v>3273</v>
      </c>
      <c r="G938" s="38" t="s">
        <v>3274</v>
      </c>
      <c r="H938" s="28" t="s">
        <v>3275</v>
      </c>
      <c r="I938" s="28" t="s">
        <v>3276</v>
      </c>
      <c r="J938" s="28"/>
      <c r="K938" s="28" t="s">
        <v>895</v>
      </c>
      <c r="L938" s="28"/>
      <c r="M938" s="28"/>
      <c r="N938" s="28"/>
      <c r="O938" s="28"/>
      <c r="P938" s="28"/>
      <c r="Q938" s="28" t="s">
        <v>716</v>
      </c>
      <c r="R938" s="28"/>
      <c r="S938" s="28"/>
      <c r="T938" s="28"/>
      <c r="U938" s="28"/>
      <c r="V938" s="28"/>
      <c r="W938" s="28"/>
      <c r="X938" s="28"/>
      <c r="Y938" s="28"/>
      <c r="Z938" s="28"/>
      <c r="AA938" s="28"/>
      <c r="AB938" s="28"/>
      <c r="AC938" s="28"/>
      <c r="AD938" s="28"/>
      <c r="AE938" s="28"/>
      <c r="AF938" s="7"/>
    </row>
    <row r="939" spans="1:32" ht="15.75" customHeight="1">
      <c r="A939" s="28" t="s">
        <v>3243</v>
      </c>
      <c r="B939" s="28" t="s">
        <v>3277</v>
      </c>
      <c r="C939" s="28" t="str">
        <f t="shared" si="42"/>
        <v xml:space="preserve">q939: Expresses negative verbal statements. </v>
      </c>
      <c r="D939" s="28" t="str">
        <f t="shared" si="43"/>
        <v>q939: Umubyeyi yakoresheje imvugo mbi</v>
      </c>
      <c r="E939" s="38" t="s">
        <v>3278</v>
      </c>
      <c r="F939" s="43" t="s">
        <v>3279</v>
      </c>
      <c r="G939" s="38" t="s">
        <v>3280</v>
      </c>
      <c r="H939" s="28" t="s">
        <v>3281</v>
      </c>
      <c r="I939" s="28" t="s">
        <v>3282</v>
      </c>
      <c r="J939" s="28"/>
      <c r="K939" s="28" t="s">
        <v>895</v>
      </c>
      <c r="L939" s="28"/>
      <c r="M939" s="28"/>
      <c r="N939" s="28"/>
      <c r="O939" s="28"/>
      <c r="P939" s="28"/>
      <c r="Q939" s="28" t="s">
        <v>716</v>
      </c>
      <c r="R939" s="28"/>
      <c r="S939" s="28"/>
      <c r="T939" s="28"/>
      <c r="U939" s="28"/>
      <c r="V939" s="28"/>
      <c r="W939" s="28"/>
      <c r="X939" s="28"/>
      <c r="Y939" s="28"/>
      <c r="Z939" s="28"/>
      <c r="AA939" s="28"/>
      <c r="AB939" s="28"/>
      <c r="AC939" s="28"/>
      <c r="AD939" s="28"/>
      <c r="AE939" s="28"/>
      <c r="AF939" s="7"/>
    </row>
    <row r="940" spans="1:32" ht="15.75" customHeight="1">
      <c r="A940" s="28" t="s">
        <v>572</v>
      </c>
      <c r="B940" s="28"/>
      <c r="C940" s="28" t="str">
        <f t="shared" si="42"/>
        <v xml:space="preserve">q940: </v>
      </c>
      <c r="D940" s="28" t="str">
        <f t="shared" si="43"/>
        <v xml:space="preserve">q940: </v>
      </c>
      <c r="E940" s="38"/>
      <c r="F940" s="38"/>
      <c r="G940" s="38"/>
      <c r="H940" s="28"/>
      <c r="I940" s="28"/>
      <c r="J940" s="28"/>
      <c r="K940" s="28"/>
      <c r="L940" s="28"/>
      <c r="M940" s="28"/>
      <c r="N940" s="28"/>
      <c r="O940" s="28"/>
      <c r="P940" s="28"/>
      <c r="Q940" s="28"/>
      <c r="R940" s="28"/>
      <c r="S940" s="28"/>
      <c r="T940" s="28"/>
      <c r="U940" s="28"/>
      <c r="V940" s="28"/>
      <c r="W940" s="28"/>
      <c r="X940" s="28"/>
      <c r="Y940" s="28"/>
      <c r="Z940" s="28"/>
      <c r="AA940" s="28"/>
      <c r="AB940" s="28"/>
      <c r="AC940" s="28"/>
      <c r="AD940" s="28"/>
      <c r="AE940" s="28"/>
      <c r="AF940" s="7"/>
    </row>
    <row r="941" spans="1:32" ht="15.75" customHeight="1">
      <c r="A941" s="28" t="s">
        <v>568</v>
      </c>
      <c r="B941" s="28" t="s">
        <v>3283</v>
      </c>
      <c r="C941" s="28" t="str">
        <f t="shared" si="42"/>
        <v xml:space="preserve">q941: </v>
      </c>
      <c r="D941" s="28" t="str">
        <f t="shared" si="43"/>
        <v xml:space="preserve">q941: </v>
      </c>
      <c r="E941" s="38"/>
      <c r="F941" s="38"/>
      <c r="G941" s="38"/>
      <c r="H941" s="28"/>
      <c r="I941" s="28"/>
      <c r="J941" s="28"/>
      <c r="K941" s="28" t="s">
        <v>3242</v>
      </c>
      <c r="L941" s="28"/>
      <c r="M941" s="28"/>
      <c r="N941" s="28"/>
      <c r="O941" s="28"/>
      <c r="P941" s="28"/>
      <c r="Q941" s="28"/>
      <c r="R941" s="28"/>
      <c r="S941" s="28"/>
      <c r="T941" s="28"/>
      <c r="U941" s="28"/>
      <c r="V941" s="28"/>
      <c r="W941" s="28"/>
      <c r="X941" s="28"/>
      <c r="Y941" s="28"/>
      <c r="Z941" s="28"/>
      <c r="AA941" s="28"/>
      <c r="AB941" s="28"/>
      <c r="AC941" s="28"/>
      <c r="AD941" s="28"/>
      <c r="AE941" s="28"/>
      <c r="AF941" s="7"/>
    </row>
    <row r="942" spans="1:32" ht="15.75" customHeight="1">
      <c r="A942" s="28" t="s">
        <v>3243</v>
      </c>
      <c r="B942" s="28" t="s">
        <v>3284</v>
      </c>
      <c r="C942" s="28" t="str">
        <f t="shared" si="42"/>
        <v>q942: Caregiver</v>
      </c>
      <c r="D942" s="28" t="str">
        <f t="shared" si="43"/>
        <v>q942: Caregiver</v>
      </c>
      <c r="E942" s="38" t="s">
        <v>3245</v>
      </c>
      <c r="F942" s="38" t="s">
        <v>3245</v>
      </c>
      <c r="G942" s="38" t="s">
        <v>3246</v>
      </c>
      <c r="H942" s="28"/>
      <c r="I942" s="28"/>
      <c r="J942" s="28"/>
      <c r="K942" s="28" t="s">
        <v>406</v>
      </c>
      <c r="L942" s="28"/>
      <c r="M942" s="28"/>
      <c r="N942" s="28"/>
      <c r="O942" s="28"/>
      <c r="P942" s="28"/>
      <c r="Q942" s="28"/>
      <c r="R942" s="28"/>
      <c r="S942" s="28"/>
      <c r="T942" s="28"/>
      <c r="U942" s="28"/>
      <c r="V942" s="28"/>
      <c r="W942" s="28"/>
      <c r="X942" s="28"/>
      <c r="Y942" s="28"/>
      <c r="Z942" s="28"/>
      <c r="AA942" s="28"/>
      <c r="AB942" s="28"/>
      <c r="AC942" s="28"/>
      <c r="AD942" s="28"/>
      <c r="AE942" s="28"/>
      <c r="AF942" s="7"/>
    </row>
    <row r="943" spans="1:32" ht="15.75" customHeight="1">
      <c r="A943" s="28" t="s">
        <v>3243</v>
      </c>
      <c r="B943" s="28" t="s">
        <v>3285</v>
      </c>
      <c r="C943" s="28" t="str">
        <f t="shared" ref="C943:C964" si="44">"q"&amp;ROW(E943)&amp;": " &amp;E943</f>
        <v>q943: Is sensitive of the child’s needs _x000D_</v>
      </c>
      <c r="D943" s="28" t="str">
        <f t="shared" ref="D943:D964" si="45">"q"&amp;ROW(F943)&amp;": " &amp;F943</f>
        <v>q943: Umubyeyi yumvaga ibyo umwana akeneye.</v>
      </c>
      <c r="E943" s="38" t="s">
        <v>3286</v>
      </c>
      <c r="F943" s="44" t="s">
        <v>3287</v>
      </c>
      <c r="G943" s="38" t="s">
        <v>3288</v>
      </c>
      <c r="H943" s="28" t="s">
        <v>3289</v>
      </c>
      <c r="I943" s="28" t="s">
        <v>3290</v>
      </c>
      <c r="J943" s="28"/>
      <c r="K943" s="28" t="s">
        <v>895</v>
      </c>
      <c r="L943" s="28"/>
      <c r="M943" s="28"/>
      <c r="N943" s="28"/>
      <c r="O943" s="28"/>
      <c r="P943" s="28"/>
      <c r="Q943" s="28" t="s">
        <v>716</v>
      </c>
      <c r="R943" s="28"/>
      <c r="S943" s="28"/>
      <c r="T943" s="28"/>
      <c r="U943" s="28"/>
      <c r="V943" s="28"/>
      <c r="W943" s="28"/>
      <c r="X943" s="28"/>
      <c r="Y943" s="28"/>
      <c r="Z943" s="28"/>
      <c r="AA943" s="28"/>
      <c r="AB943" s="28"/>
      <c r="AC943" s="28"/>
      <c r="AD943" s="28"/>
      <c r="AE943" s="28"/>
      <c r="AF943" s="7"/>
    </row>
    <row r="944" spans="1:32" ht="15.75" customHeight="1">
      <c r="A944" s="28" t="s">
        <v>3243</v>
      </c>
      <c r="B944" s="28" t="s">
        <v>3291</v>
      </c>
      <c r="C944" s="28" t="str">
        <f t="shared" si="44"/>
        <v xml:space="preserve">q944: Expands on child’s prior talk. </v>
      </c>
      <c r="D944" s="28" t="str">
        <f t="shared" si="45"/>
        <v>q944: Umubyeyi y'unganiraga umwana kugirango abashe kuvuga icyo yifuza</v>
      </c>
      <c r="E944" s="38" t="s">
        <v>3292</v>
      </c>
      <c r="F944" s="44" t="s">
        <v>3293</v>
      </c>
      <c r="G944" s="38" t="s">
        <v>3294</v>
      </c>
      <c r="H944" s="28" t="s">
        <v>3295</v>
      </c>
      <c r="I944" s="28" t="s">
        <v>3296</v>
      </c>
      <c r="J944" s="28"/>
      <c r="K944" s="28" t="s">
        <v>895</v>
      </c>
      <c r="L944" s="28"/>
      <c r="M944" s="28"/>
      <c r="N944" s="28"/>
      <c r="O944" s="28"/>
      <c r="P944" s="28"/>
      <c r="Q944" s="28" t="s">
        <v>716</v>
      </c>
      <c r="R944" s="28"/>
      <c r="S944" s="28"/>
      <c r="T944" s="28"/>
      <c r="U944" s="28"/>
      <c r="V944" s="28"/>
      <c r="W944" s="28"/>
      <c r="X944" s="28"/>
      <c r="Y944" s="28"/>
      <c r="Z944" s="28"/>
      <c r="AA944" s="28"/>
      <c r="AB944" s="28"/>
      <c r="AC944" s="28"/>
      <c r="AD944" s="28"/>
      <c r="AE944" s="28"/>
      <c r="AF944" s="7"/>
    </row>
    <row r="945" spans="1:32" ht="15.75" customHeight="1">
      <c r="A945" s="28" t="s">
        <v>3243</v>
      </c>
      <c r="B945" s="28" t="s">
        <v>3297</v>
      </c>
      <c r="C945" s="28" t="str">
        <f t="shared" si="44"/>
        <v>q945: Points and names the toy or object in book</v>
      </c>
      <c r="D945" s="28" t="str">
        <f t="shared" si="45"/>
        <v>q945: Umubyeyi yerekanaga kandi uvuga mu amazina cg y'ibikinisho cg ibintu biri mu gitabo</v>
      </c>
      <c r="E945" s="38" t="s">
        <v>3298</v>
      </c>
      <c r="F945" s="44" t="s">
        <v>3299</v>
      </c>
      <c r="G945" s="38" t="s">
        <v>3300</v>
      </c>
      <c r="H945" s="28" t="s">
        <v>3301</v>
      </c>
      <c r="I945" s="28"/>
      <c r="J945" s="28"/>
      <c r="K945" s="28" t="s">
        <v>895</v>
      </c>
      <c r="L945" s="28"/>
      <c r="M945" s="28"/>
      <c r="N945" s="28"/>
      <c r="O945" s="28"/>
      <c r="P945" s="28"/>
      <c r="Q945" s="28" t="s">
        <v>716</v>
      </c>
      <c r="R945" s="28"/>
      <c r="S945" s="28"/>
      <c r="T945" s="28"/>
      <c r="U945" s="28"/>
      <c r="V945" s="28"/>
      <c r="W945" s="28"/>
      <c r="X945" s="28"/>
      <c r="Y945" s="28"/>
      <c r="Z945" s="28"/>
      <c r="AA945" s="28"/>
      <c r="AB945" s="28"/>
      <c r="AC945" s="28"/>
      <c r="AD945" s="28"/>
      <c r="AE945" s="28"/>
      <c r="AF945" s="7"/>
    </row>
    <row r="946" spans="1:32" ht="15.75" customHeight="1">
      <c r="A946" s="28" t="s">
        <v>3243</v>
      </c>
      <c r="B946" s="28" t="s">
        <v>3302</v>
      </c>
      <c r="C946" s="28" t="str">
        <f t="shared" si="44"/>
        <v>q946: Questions child.</v>
      </c>
      <c r="D946" s="28" t="str">
        <f t="shared" si="45"/>
        <v>q946: Umubyeyi yabazaga umwana ibibazo.</v>
      </c>
      <c r="E946" s="38" t="s">
        <v>3303</v>
      </c>
      <c r="F946" s="44" t="s">
        <v>3304</v>
      </c>
      <c r="G946" s="38" t="s">
        <v>3305</v>
      </c>
      <c r="H946" s="28" t="s">
        <v>3306</v>
      </c>
      <c r="I946" s="28" t="s">
        <v>3307</v>
      </c>
      <c r="J946" s="28"/>
      <c r="K946" s="28" t="s">
        <v>895</v>
      </c>
      <c r="L946" s="28"/>
      <c r="M946" s="28"/>
      <c r="N946" s="28"/>
      <c r="O946" s="28"/>
      <c r="P946" s="28"/>
      <c r="Q946" s="28" t="s">
        <v>716</v>
      </c>
      <c r="R946" s="28"/>
      <c r="S946" s="28"/>
      <c r="T946" s="28"/>
      <c r="U946" s="28"/>
      <c r="V946" s="28"/>
      <c r="W946" s="28"/>
      <c r="X946" s="28"/>
      <c r="Y946" s="28"/>
      <c r="Z946" s="28"/>
      <c r="AA946" s="28"/>
      <c r="AB946" s="28"/>
      <c r="AC946" s="28"/>
      <c r="AD946" s="28"/>
      <c r="AE946" s="28"/>
      <c r="AF946" s="7"/>
    </row>
    <row r="947" spans="1:32" ht="15.75" customHeight="1">
      <c r="A947" s="28" t="s">
        <v>3243</v>
      </c>
      <c r="B947" s="28" t="s">
        <v>3308</v>
      </c>
      <c r="C947" s="28" t="str">
        <f t="shared" si="44"/>
        <v xml:space="preserve">q947: Answers child’s question or request </v>
      </c>
      <c r="D947" s="28" t="str">
        <f t="shared" si="45"/>
        <v>q947: Umubyeyi yasubizaga ikibazo/ibibazo by’umwana cg ibyo asabye/icyifuzo bye.</v>
      </c>
      <c r="E947" s="38" t="s">
        <v>3309</v>
      </c>
      <c r="F947" s="44" t="s">
        <v>3310</v>
      </c>
      <c r="G947" s="38" t="s">
        <v>3311</v>
      </c>
      <c r="H947" s="28"/>
      <c r="I947" s="28"/>
      <c r="J947" s="28"/>
      <c r="K947" s="28" t="s">
        <v>895</v>
      </c>
      <c r="L947" s="28"/>
      <c r="M947" s="28"/>
      <c r="N947" s="28"/>
      <c r="O947" s="28"/>
      <c r="P947" s="28"/>
      <c r="Q947" s="28" t="s">
        <v>716</v>
      </c>
      <c r="R947" s="28"/>
      <c r="S947" s="28"/>
      <c r="T947" s="28"/>
      <c r="U947" s="28"/>
      <c r="V947" s="28"/>
      <c r="W947" s="28"/>
      <c r="X947" s="28"/>
      <c r="Y947" s="28"/>
      <c r="Z947" s="28"/>
      <c r="AA947" s="28"/>
      <c r="AB947" s="28"/>
      <c r="AC947" s="28"/>
      <c r="AD947" s="28"/>
      <c r="AE947" s="28"/>
      <c r="AF947" s="7"/>
    </row>
    <row r="948" spans="1:32" ht="15.75" customHeight="1">
      <c r="A948" s="28" t="s">
        <v>3243</v>
      </c>
      <c r="B948" s="28" t="s">
        <v>3312</v>
      </c>
      <c r="C948" s="28" t="str">
        <f t="shared" si="44"/>
        <v xml:space="preserve">q948: Helps child to maintain interest. </v>
      </c>
      <c r="D948" s="28" t="str">
        <f t="shared" si="45"/>
        <v>q948: Umubyeyi yashaga umwana kugumana ubushake.</v>
      </c>
      <c r="E948" s="38" t="s">
        <v>3313</v>
      </c>
      <c r="F948" s="44" t="s">
        <v>3314</v>
      </c>
      <c r="G948" s="38" t="s">
        <v>3315</v>
      </c>
      <c r="H948" s="28" t="s">
        <v>3994</v>
      </c>
      <c r="I948" s="28" t="s">
        <v>3316</v>
      </c>
      <c r="J948" s="28"/>
      <c r="K948" s="28" t="s">
        <v>895</v>
      </c>
      <c r="L948" s="28"/>
      <c r="M948" s="28"/>
      <c r="N948" s="28"/>
      <c r="O948" s="28"/>
      <c r="P948" s="28"/>
      <c r="Q948" s="28" t="s">
        <v>716</v>
      </c>
      <c r="R948" s="28"/>
      <c r="S948" s="28"/>
      <c r="T948" s="28"/>
      <c r="U948" s="28"/>
      <c r="V948" s="28"/>
      <c r="W948" s="28"/>
      <c r="X948" s="28"/>
      <c r="Y948" s="28"/>
      <c r="Z948" s="28"/>
      <c r="AA948" s="28"/>
      <c r="AB948" s="28"/>
      <c r="AC948" s="28"/>
      <c r="AD948" s="28"/>
      <c r="AE948" s="28"/>
      <c r="AF948" s="7"/>
    </row>
    <row r="949" spans="1:32" ht="15.75" customHeight="1">
      <c r="A949" s="28" t="s">
        <v>572</v>
      </c>
      <c r="B949" s="28"/>
      <c r="C949" s="28" t="str">
        <f t="shared" si="44"/>
        <v xml:space="preserve">q949: </v>
      </c>
      <c r="D949" s="28" t="str">
        <f t="shared" si="45"/>
        <v xml:space="preserve">q949: </v>
      </c>
      <c r="E949" s="38"/>
      <c r="F949" s="38"/>
      <c r="G949" s="38"/>
      <c r="H949" s="28"/>
      <c r="I949" s="28"/>
      <c r="J949" s="28"/>
      <c r="K949" s="28"/>
      <c r="L949" s="28"/>
      <c r="M949" s="28"/>
      <c r="N949" s="28"/>
      <c r="O949" s="28"/>
      <c r="P949" s="28"/>
      <c r="Q949" s="28"/>
      <c r="R949" s="28"/>
      <c r="S949" s="28"/>
      <c r="T949" s="28"/>
      <c r="U949" s="28"/>
      <c r="V949" s="28"/>
      <c r="W949" s="28"/>
      <c r="X949" s="28"/>
      <c r="Y949" s="28"/>
      <c r="Z949" s="28"/>
      <c r="AA949" s="28"/>
      <c r="AB949" s="28"/>
      <c r="AC949" s="28"/>
      <c r="AD949" s="28"/>
      <c r="AE949" s="28"/>
      <c r="AF949" s="7"/>
    </row>
    <row r="950" spans="1:32" ht="15.75" customHeight="1">
      <c r="A950" s="28" t="s">
        <v>568</v>
      </c>
      <c r="B950" s="28" t="s">
        <v>3317</v>
      </c>
      <c r="C950" s="28" t="str">
        <f t="shared" si="44"/>
        <v xml:space="preserve">q950: </v>
      </c>
      <c r="D950" s="28" t="str">
        <f t="shared" si="45"/>
        <v xml:space="preserve">q950: </v>
      </c>
      <c r="E950" s="38"/>
      <c r="F950" s="38"/>
      <c r="G950" s="38"/>
      <c r="H950" s="28"/>
      <c r="I950" s="28"/>
      <c r="J950" s="28"/>
      <c r="K950" s="28" t="s">
        <v>3242</v>
      </c>
      <c r="L950" s="28"/>
      <c r="M950" s="28"/>
      <c r="N950" s="28"/>
      <c r="O950" s="28"/>
      <c r="P950" s="28"/>
      <c r="Q950" s="28"/>
      <c r="R950" s="28"/>
      <c r="S950" s="28"/>
      <c r="T950" s="28"/>
      <c r="U950" s="28"/>
      <c r="V950" s="28"/>
      <c r="W950" s="28"/>
      <c r="X950" s="28"/>
      <c r="Y950" s="28"/>
      <c r="Z950" s="28"/>
      <c r="AA950" s="28"/>
      <c r="AB950" s="28"/>
      <c r="AC950" s="28"/>
      <c r="AD950" s="28"/>
      <c r="AE950" s="28"/>
      <c r="AF950" s="7"/>
    </row>
    <row r="951" spans="1:32" ht="15.75" customHeight="1">
      <c r="A951" s="28" t="s">
        <v>3243</v>
      </c>
      <c r="B951" s="28" t="s">
        <v>3318</v>
      </c>
      <c r="C951" s="28" t="str">
        <f t="shared" si="44"/>
        <v>q951: Child</v>
      </c>
      <c r="D951" s="28" t="str">
        <f t="shared" si="45"/>
        <v>q951: Child</v>
      </c>
      <c r="E951" s="38" t="s">
        <v>3319</v>
      </c>
      <c r="F951" s="38" t="s">
        <v>3319</v>
      </c>
      <c r="G951" s="38" t="s">
        <v>3246</v>
      </c>
      <c r="H951" s="28"/>
      <c r="I951" s="28"/>
      <c r="J951" s="28"/>
      <c r="K951" s="28" t="s">
        <v>406</v>
      </c>
      <c r="L951" s="28"/>
      <c r="M951" s="28"/>
      <c r="N951" s="28"/>
      <c r="O951" s="28"/>
      <c r="P951" s="28"/>
      <c r="Q951" s="28"/>
      <c r="R951" s="28"/>
      <c r="S951" s="28"/>
      <c r="T951" s="28"/>
      <c r="U951" s="28"/>
      <c r="V951" s="28"/>
      <c r="W951" s="28"/>
      <c r="X951" s="28"/>
      <c r="Y951" s="28"/>
      <c r="Z951" s="28"/>
      <c r="AA951" s="28"/>
      <c r="AB951" s="28"/>
      <c r="AC951" s="28"/>
      <c r="AD951" s="28"/>
      <c r="AE951" s="28"/>
      <c r="AF951" s="7"/>
    </row>
    <row r="952" spans="1:32" ht="15.75" customHeight="1">
      <c r="A952" s="28" t="s">
        <v>3243</v>
      </c>
      <c r="B952" s="28" t="s">
        <v>3320</v>
      </c>
      <c r="C952" s="28" t="str">
        <f t="shared" si="44"/>
        <v>q952: Smiles, laughs at caregiver</v>
      </c>
      <c r="D952" s="28" t="str">
        <f t="shared" si="45"/>
        <v>q952: Umwana yamwenyuriraga cg asekera umurezi/umubyeyi</v>
      </c>
      <c r="E952" s="38" t="s">
        <v>3321</v>
      </c>
      <c r="F952" s="38" t="s">
        <v>3322</v>
      </c>
      <c r="G952" s="38" t="s">
        <v>3323</v>
      </c>
      <c r="H952" s="28"/>
      <c r="I952" s="28"/>
      <c r="J952" s="28"/>
      <c r="K952" s="28" t="s">
        <v>895</v>
      </c>
      <c r="L952" s="28"/>
      <c r="M952" s="28"/>
      <c r="N952" s="28"/>
      <c r="O952" s="28"/>
      <c r="P952" s="28"/>
      <c r="Q952" s="28" t="s">
        <v>716</v>
      </c>
      <c r="R952" s="28"/>
      <c r="S952" s="28"/>
      <c r="T952" s="28"/>
      <c r="U952" s="28"/>
      <c r="V952" s="28"/>
      <c r="W952" s="28"/>
      <c r="X952" s="28"/>
      <c r="Y952" s="28"/>
      <c r="Z952" s="28"/>
      <c r="AA952" s="28"/>
      <c r="AB952" s="28"/>
      <c r="AC952" s="28"/>
      <c r="AD952" s="28"/>
      <c r="AE952" s="28"/>
      <c r="AF952" s="7"/>
    </row>
    <row r="953" spans="1:32" ht="15.75" customHeight="1">
      <c r="A953" s="28" t="s">
        <v>3243</v>
      </c>
      <c r="B953" s="28" t="s">
        <v>3324</v>
      </c>
      <c r="C953" s="28" t="str">
        <f t="shared" si="44"/>
        <v>q953: Shows excitement and enjoyment like clapping.</v>
      </c>
      <c r="D953" s="28" t="str">
        <f t="shared" si="45"/>
        <v>q953: Umwana yagaragazaga ibyishimo no kunezerwa binyuze mu gukomaamashyi</v>
      </c>
      <c r="E953" s="38" t="s">
        <v>3325</v>
      </c>
      <c r="F953" s="38" t="s">
        <v>3326</v>
      </c>
      <c r="G953" s="38" t="s">
        <v>3327</v>
      </c>
      <c r="H953" s="28"/>
      <c r="I953" s="28"/>
      <c r="J953" s="28"/>
      <c r="K953" s="28" t="s">
        <v>895</v>
      </c>
      <c r="L953" s="28"/>
      <c r="M953" s="28"/>
      <c r="N953" s="28"/>
      <c r="O953" s="28"/>
      <c r="P953" s="28"/>
      <c r="Q953" s="28" t="s">
        <v>716</v>
      </c>
      <c r="R953" s="28"/>
      <c r="S953" s="28"/>
      <c r="T953" s="28"/>
      <c r="U953" s="28"/>
      <c r="V953" s="28"/>
      <c r="W953" s="28"/>
      <c r="X953" s="28"/>
      <c r="Y953" s="28"/>
      <c r="Z953" s="28"/>
      <c r="AA953" s="28"/>
      <c r="AB953" s="28"/>
      <c r="AC953" s="28"/>
      <c r="AD953" s="28"/>
      <c r="AE953" s="28"/>
      <c r="AF953" s="7"/>
    </row>
    <row r="954" spans="1:32" ht="15.75" customHeight="1">
      <c r="A954" s="28" t="s">
        <v>3243</v>
      </c>
      <c r="B954" s="28" t="s">
        <v>3328</v>
      </c>
      <c r="C954" s="28" t="str">
        <f t="shared" si="44"/>
        <v>q954: Crying, frowning, frustrated</v>
      </c>
      <c r="D954" s="28" t="str">
        <f t="shared" si="45"/>
        <v>q954: Umwana yagaragaje Kurira, Kwijima mu maso, kurakara</v>
      </c>
      <c r="E954" s="38" t="s">
        <v>3329</v>
      </c>
      <c r="F954" s="38" t="s">
        <v>3330</v>
      </c>
      <c r="G954" s="38" t="s">
        <v>3331</v>
      </c>
      <c r="H954" s="28"/>
      <c r="I954" s="28"/>
      <c r="J954" s="28"/>
      <c r="K954" s="28" t="s">
        <v>895</v>
      </c>
      <c r="L954" s="28"/>
      <c r="M954" s="28"/>
      <c r="N954" s="28"/>
      <c r="O954" s="28"/>
      <c r="P954" s="28"/>
      <c r="Q954" s="28" t="s">
        <v>716</v>
      </c>
      <c r="R954" s="28"/>
      <c r="S954" s="28"/>
      <c r="T954" s="28"/>
      <c r="U954" s="28"/>
      <c r="V954" s="28"/>
      <c r="W954" s="28"/>
      <c r="X954" s="28"/>
      <c r="Y954" s="28"/>
      <c r="Z954" s="28"/>
      <c r="AA954" s="28"/>
      <c r="AB954" s="28"/>
      <c r="AC954" s="28"/>
      <c r="AD954" s="28"/>
      <c r="AE954" s="28"/>
      <c r="AF954" s="7"/>
    </row>
    <row r="955" spans="1:32" ht="15.75" customHeight="1">
      <c r="A955" s="28" t="s">
        <v>3243</v>
      </c>
      <c r="B955" s="28" t="s">
        <v>3332</v>
      </c>
      <c r="C955" s="28" t="str">
        <f t="shared" si="44"/>
        <v>q955: Remains focused on the activity for a significant time (for at least 1 minute).</v>
      </c>
      <c r="D955" s="28" t="str">
        <f t="shared" si="45"/>
        <v>q955: Umwana yakomezaga kwita ku kirimo gukorwa mu gihe gihagije (byibura umunota 1).</v>
      </c>
      <c r="E955" s="38" t="s">
        <v>3333</v>
      </c>
      <c r="F955" s="38" t="s">
        <v>3334</v>
      </c>
      <c r="G955" s="38" t="s">
        <v>3335</v>
      </c>
      <c r="H955" s="28" t="s">
        <v>3336</v>
      </c>
      <c r="I955" s="28" t="s">
        <v>3337</v>
      </c>
      <c r="J955" s="28"/>
      <c r="K955" s="28" t="s">
        <v>895</v>
      </c>
      <c r="L955" s="28"/>
      <c r="M955" s="28"/>
      <c r="N955" s="28"/>
      <c r="O955" s="28"/>
      <c r="P955" s="28"/>
      <c r="Q955" s="28" t="s">
        <v>716</v>
      </c>
      <c r="R955" s="28"/>
      <c r="S955" s="28"/>
      <c r="T955" s="28"/>
      <c r="U955" s="28"/>
      <c r="V955" s="28"/>
      <c r="W955" s="28"/>
      <c r="X955" s="28"/>
      <c r="Y955" s="28"/>
      <c r="Z955" s="28"/>
      <c r="AA955" s="28"/>
      <c r="AB955" s="28"/>
      <c r="AC955" s="28"/>
      <c r="AD955" s="28"/>
      <c r="AE955" s="28"/>
      <c r="AF955" s="7"/>
    </row>
    <row r="956" spans="1:32" ht="15.75" customHeight="1">
      <c r="A956" s="28" t="s">
        <v>3243</v>
      </c>
      <c r="B956" s="28" t="s">
        <v>3338</v>
      </c>
      <c r="C956" s="28" t="str">
        <f t="shared" si="44"/>
        <v xml:space="preserve">q956: Continues in spite of distractions </v>
      </c>
      <c r="D956" s="28" t="str">
        <f t="shared" si="45"/>
        <v>q956: Umwana yakomezaga atitaye ku bibarogoya</v>
      </c>
      <c r="E956" s="38" t="s">
        <v>3339</v>
      </c>
      <c r="F956" s="38" t="s">
        <v>3340</v>
      </c>
      <c r="G956" s="38" t="s">
        <v>3341</v>
      </c>
      <c r="H956" s="28"/>
      <c r="I956" s="28"/>
      <c r="J956" s="28"/>
      <c r="K956" s="28" t="s">
        <v>895</v>
      </c>
      <c r="L956" s="28"/>
      <c r="M956" s="28"/>
      <c r="N956" s="28"/>
      <c r="O956" s="28"/>
      <c r="P956" s="28"/>
      <c r="Q956" s="28" t="s">
        <v>716</v>
      </c>
      <c r="R956" s="28"/>
      <c r="S956" s="28"/>
      <c r="T956" s="28"/>
      <c r="U956" s="28"/>
      <c r="V956" s="28"/>
      <c r="W956" s="28"/>
      <c r="X956" s="28"/>
      <c r="Y956" s="28"/>
      <c r="Z956" s="28"/>
      <c r="AA956" s="28"/>
      <c r="AB956" s="28"/>
      <c r="AC956" s="28"/>
      <c r="AD956" s="28"/>
      <c r="AE956" s="28"/>
      <c r="AF956" s="7"/>
    </row>
    <row r="957" spans="1:32" ht="15.75" customHeight="1">
      <c r="A957" s="28" t="s">
        <v>3243</v>
      </c>
      <c r="B957" s="28" t="s">
        <v>3342</v>
      </c>
      <c r="C957" s="28" t="str">
        <f t="shared" si="44"/>
        <v xml:space="preserve">q957: Vocalizing/making sounds or producing words for the purpose of communicating. </v>
      </c>
      <c r="D957" s="28" t="str">
        <f t="shared" si="45"/>
        <v>q957: Umwana yakoreshaga ijwi cg gusohora amagambo mu rwego rwo kuvugana.</v>
      </c>
      <c r="E957" s="38" t="s">
        <v>3343</v>
      </c>
      <c r="F957" s="38" t="s">
        <v>3344</v>
      </c>
      <c r="G957" s="38" t="s">
        <v>3345</v>
      </c>
      <c r="H957" s="28" t="s">
        <v>3346</v>
      </c>
      <c r="I957" s="28" t="s">
        <v>3347</v>
      </c>
      <c r="J957" s="28"/>
      <c r="K957" s="28" t="s">
        <v>895</v>
      </c>
      <c r="L957" s="28"/>
      <c r="M957" s="28"/>
      <c r="N957" s="28"/>
      <c r="O957" s="28"/>
      <c r="P957" s="28"/>
      <c r="Q957" s="28" t="s">
        <v>716</v>
      </c>
      <c r="R957" s="28"/>
      <c r="S957" s="28"/>
      <c r="T957" s="28"/>
      <c r="U957" s="28"/>
      <c r="V957" s="28"/>
      <c r="W957" s="28"/>
      <c r="X957" s="28"/>
      <c r="Y957" s="28"/>
      <c r="Z957" s="28"/>
      <c r="AA957" s="28"/>
      <c r="AB957" s="28"/>
      <c r="AC957" s="28"/>
      <c r="AD957" s="28"/>
      <c r="AE957" s="28"/>
      <c r="AF957" s="7"/>
    </row>
    <row r="958" spans="1:32" ht="15.75" customHeight="1">
      <c r="A958" s="28" t="s">
        <v>572</v>
      </c>
      <c r="B958" s="28"/>
      <c r="C958" s="28" t="str">
        <f t="shared" si="44"/>
        <v xml:space="preserve">q958: </v>
      </c>
      <c r="D958" s="28" t="str">
        <f t="shared" si="45"/>
        <v xml:space="preserve">q958: </v>
      </c>
      <c r="E958" s="38"/>
      <c r="F958" s="38"/>
      <c r="G958" s="38"/>
      <c r="H958" s="28"/>
      <c r="I958" s="28"/>
      <c r="J958" s="28"/>
      <c r="K958" s="28"/>
      <c r="L958" s="28"/>
      <c r="M958" s="28"/>
      <c r="N958" s="28"/>
      <c r="O958" s="28"/>
      <c r="P958" s="28"/>
      <c r="Q958" s="28"/>
      <c r="R958" s="28"/>
      <c r="S958" s="28"/>
      <c r="T958" s="28"/>
      <c r="U958" s="28"/>
      <c r="V958" s="28"/>
      <c r="W958" s="28"/>
      <c r="X958" s="28"/>
      <c r="Y958" s="28"/>
      <c r="Z958" s="28"/>
      <c r="AA958" s="28"/>
      <c r="AB958" s="28"/>
      <c r="AC958" s="28"/>
      <c r="AD958" s="28"/>
      <c r="AE958" s="28"/>
      <c r="AF958" s="7"/>
    </row>
    <row r="959" spans="1:32" ht="15.75" customHeight="1">
      <c r="A959" s="28" t="s">
        <v>568</v>
      </c>
      <c r="B959" s="28" t="s">
        <v>3348</v>
      </c>
      <c r="C959" s="28" t="str">
        <f t="shared" si="44"/>
        <v xml:space="preserve">q959: </v>
      </c>
      <c r="D959" s="28" t="str">
        <f t="shared" si="45"/>
        <v xml:space="preserve">q959: </v>
      </c>
      <c r="E959" s="38"/>
      <c r="F959" s="38"/>
      <c r="G959" s="38"/>
      <c r="H959" s="28"/>
      <c r="I959" s="28"/>
      <c r="J959" s="28"/>
      <c r="K959" s="28" t="s">
        <v>3242</v>
      </c>
      <c r="L959" s="28"/>
      <c r="M959" s="28"/>
      <c r="N959" s="28"/>
      <c r="O959" s="28"/>
      <c r="P959" s="28"/>
      <c r="Q959" s="28"/>
      <c r="R959" s="28"/>
      <c r="S959" s="28"/>
      <c r="T959" s="28"/>
      <c r="U959" s="28"/>
      <c r="V959" s="28"/>
      <c r="W959" s="28"/>
      <c r="X959" s="28"/>
      <c r="Y959" s="28"/>
      <c r="Z959" s="28"/>
      <c r="AA959" s="28"/>
      <c r="AB959" s="28"/>
      <c r="AC959" s="28"/>
      <c r="AD959" s="28"/>
      <c r="AE959" s="28"/>
      <c r="AF959" s="7"/>
    </row>
    <row r="960" spans="1:32" ht="15.75" customHeight="1">
      <c r="A960" s="28" t="s">
        <v>3243</v>
      </c>
      <c r="B960" s="28" t="s">
        <v>3349</v>
      </c>
      <c r="C960" s="28" t="str">
        <f t="shared" si="44"/>
        <v>q960: Caregiver &amp; Child</v>
      </c>
      <c r="D960" s="28" t="str">
        <f t="shared" si="45"/>
        <v>q960: Child</v>
      </c>
      <c r="E960" s="38" t="s">
        <v>3350</v>
      </c>
      <c r="F960" s="38" t="s">
        <v>3319</v>
      </c>
      <c r="G960" s="38" t="s">
        <v>3246</v>
      </c>
      <c r="H960" s="28"/>
      <c r="I960" s="28"/>
      <c r="J960" s="28"/>
      <c r="K960" s="28" t="s">
        <v>406</v>
      </c>
      <c r="L960" s="28"/>
      <c r="M960" s="28"/>
      <c r="N960" s="28"/>
      <c r="O960" s="28"/>
      <c r="P960" s="28"/>
      <c r="Q960" s="28"/>
      <c r="R960" s="28"/>
      <c r="S960" s="28"/>
      <c r="T960" s="28"/>
      <c r="U960" s="28"/>
      <c r="V960" s="28"/>
      <c r="W960" s="28"/>
      <c r="X960" s="28"/>
      <c r="Y960" s="28"/>
      <c r="Z960" s="28"/>
      <c r="AA960" s="28"/>
      <c r="AB960" s="28"/>
      <c r="AC960" s="28"/>
      <c r="AD960" s="28"/>
      <c r="AE960" s="28"/>
      <c r="AF960" s="7"/>
    </row>
    <row r="961" spans="1:32" ht="15.75" customHeight="1">
      <c r="A961" s="28" t="s">
        <v>3243</v>
      </c>
      <c r="B961" s="28" t="s">
        <v>3351</v>
      </c>
      <c r="C961" s="28" t="str">
        <f t="shared" si="44"/>
        <v>q961: Expressing enjoyment while exploring together</v>
      </c>
      <c r="D961" s="28" t="str">
        <f t="shared" si="45"/>
        <v>q961: Bombi bagaragazaga ibyishimo mu gihe bashakira/barebera hamwe.</v>
      </c>
      <c r="E961" s="7" t="s">
        <v>3352</v>
      </c>
      <c r="F961" s="44" t="s">
        <v>3353</v>
      </c>
      <c r="G961" s="38" t="s">
        <v>3354</v>
      </c>
      <c r="H961" s="28"/>
      <c r="I961" s="28"/>
      <c r="J961" s="28"/>
      <c r="K961" s="28" t="s">
        <v>895</v>
      </c>
      <c r="L961" s="28"/>
      <c r="M961" s="28"/>
      <c r="N961" s="28"/>
      <c r="O961" s="28"/>
      <c r="P961" s="28"/>
      <c r="Q961" s="28" t="s">
        <v>716</v>
      </c>
      <c r="R961" s="28"/>
      <c r="S961" s="28"/>
      <c r="T961" s="28"/>
      <c r="U961" s="28"/>
      <c r="V961" s="28"/>
      <c r="W961" s="28"/>
      <c r="X961" s="28"/>
      <c r="Y961" s="28"/>
      <c r="Z961" s="28"/>
      <c r="AA961" s="28"/>
      <c r="AB961" s="28"/>
      <c r="AC961" s="28"/>
      <c r="AD961" s="28"/>
      <c r="AE961" s="28"/>
      <c r="AF961" s="7"/>
    </row>
    <row r="962" spans="1:32" ht="15.75" customHeight="1">
      <c r="A962" s="28" t="s">
        <v>572</v>
      </c>
      <c r="B962" s="28"/>
      <c r="C962" s="28" t="str">
        <f t="shared" si="44"/>
        <v xml:space="preserve">q962: </v>
      </c>
      <c r="D962" s="28" t="str">
        <f t="shared" si="45"/>
        <v xml:space="preserve">q962: </v>
      </c>
      <c r="E962" s="38"/>
      <c r="F962" s="38"/>
      <c r="G962" s="38"/>
      <c r="H962" s="28"/>
      <c r="I962" s="28"/>
      <c r="J962" s="28"/>
      <c r="K962" s="28"/>
      <c r="L962" s="28"/>
      <c r="M962" s="28"/>
      <c r="N962" s="28"/>
      <c r="O962" s="28"/>
      <c r="P962" s="28"/>
      <c r="Q962" s="28"/>
      <c r="R962" s="28"/>
      <c r="S962" s="28"/>
      <c r="T962" s="28"/>
      <c r="U962" s="28"/>
      <c r="V962" s="28"/>
      <c r="W962" s="28"/>
      <c r="X962" s="28"/>
      <c r="Y962" s="28"/>
      <c r="Z962" s="28"/>
      <c r="AA962" s="28"/>
      <c r="AB962" s="28"/>
      <c r="AC962" s="28"/>
      <c r="AD962" s="28"/>
      <c r="AE962" s="28"/>
      <c r="AF962" s="7"/>
    </row>
    <row r="963" spans="1:32" ht="15.75" customHeight="1">
      <c r="A963" s="28" t="s">
        <v>572</v>
      </c>
      <c r="B963" s="28"/>
      <c r="C963" s="28" t="str">
        <f t="shared" si="44"/>
        <v>q963: end Module 3.1. OMCI Questions</v>
      </c>
      <c r="D963" s="28" t="str">
        <f t="shared" si="45"/>
        <v>q963: end Module 3.1. OMCI Questions</v>
      </c>
      <c r="E963" s="38" t="s">
        <v>3355</v>
      </c>
      <c r="F963" s="38" t="s">
        <v>3355</v>
      </c>
      <c r="G963" s="38"/>
      <c r="H963" s="28"/>
      <c r="I963" s="28"/>
      <c r="J963" s="28"/>
      <c r="K963" s="28"/>
      <c r="L963" s="28"/>
      <c r="M963" s="28"/>
      <c r="N963" s="28"/>
      <c r="O963" s="28"/>
      <c r="P963" s="28"/>
      <c r="Q963" s="28"/>
      <c r="R963" s="28"/>
      <c r="S963" s="28"/>
      <c r="T963" s="28"/>
      <c r="U963" s="28"/>
      <c r="V963" s="28"/>
      <c r="W963" s="28"/>
      <c r="X963" s="28"/>
      <c r="Y963" s="28"/>
      <c r="Z963" s="28"/>
      <c r="AA963" s="28"/>
      <c r="AB963" s="28"/>
      <c r="AC963" s="28"/>
      <c r="AD963" s="28"/>
      <c r="AE963" s="28"/>
      <c r="AF963" s="7"/>
    </row>
    <row r="964" spans="1:32" ht="15.75" customHeight="1">
      <c r="A964" s="28" t="s">
        <v>572</v>
      </c>
      <c r="B964" s="28"/>
      <c r="C964" s="28" t="str">
        <f t="shared" si="44"/>
        <v>q964: end Module 3. Observations of Mother-Child Interactions (OMCI) for Rwanda</v>
      </c>
      <c r="D964" s="28" t="str">
        <f t="shared" si="45"/>
        <v>q964: end Module 3. Observations of Mother-Child Interactions (OMCI) for Rwanda</v>
      </c>
      <c r="E964" s="38" t="s">
        <v>3356</v>
      </c>
      <c r="F964" s="38" t="s">
        <v>3356</v>
      </c>
      <c r="G964" s="38"/>
      <c r="H964" s="28"/>
      <c r="I964" s="28"/>
      <c r="J964" s="28"/>
      <c r="K964" s="28"/>
      <c r="L964" s="28"/>
      <c r="M964" s="28"/>
      <c r="N964" s="28"/>
      <c r="O964" s="28"/>
      <c r="P964" s="28"/>
      <c r="Q964" s="28"/>
      <c r="R964" s="28"/>
      <c r="S964" s="28"/>
      <c r="T964" s="28"/>
      <c r="U964" s="28"/>
      <c r="V964" s="28"/>
      <c r="W964" s="28"/>
      <c r="X964" s="28"/>
      <c r="Y964" s="28"/>
      <c r="Z964" s="28"/>
      <c r="AA964" s="28"/>
      <c r="AB964" s="28"/>
      <c r="AC964" s="28"/>
      <c r="AD964" s="28"/>
      <c r="AE964" s="28"/>
      <c r="AF964" s="7"/>
    </row>
    <row r="965" spans="1:32" ht="15.75" customHeight="1">
      <c r="A965" s="28" t="s">
        <v>449</v>
      </c>
      <c r="B965" s="28" t="s">
        <v>3357</v>
      </c>
      <c r="C965" s="28" t="str">
        <f>"q"&amp;ROW(E965)&amp;": " &amp;E965</f>
        <v>q965: Return to ${assess_asq}</v>
      </c>
      <c r="D965" s="28"/>
      <c r="E965" s="38" t="s">
        <v>3358</v>
      </c>
      <c r="F965" s="38" t="s">
        <v>3358</v>
      </c>
      <c r="G965" s="38"/>
      <c r="H965" s="28"/>
      <c r="I965" s="28"/>
      <c r="J965" s="28"/>
      <c r="K965" s="28"/>
      <c r="L965" s="28"/>
      <c r="M965" s="28"/>
      <c r="N965" s="28"/>
      <c r="O965" s="28" t="s">
        <v>854</v>
      </c>
      <c r="P965" s="28"/>
      <c r="Q965" s="28"/>
      <c r="R965" s="28"/>
      <c r="S965" s="28"/>
      <c r="T965" s="28"/>
      <c r="U965" s="28"/>
      <c r="V965" s="28"/>
      <c r="W965" s="28"/>
      <c r="X965" s="28"/>
      <c r="Y965" s="28"/>
      <c r="Z965" s="28"/>
      <c r="AA965" s="28"/>
      <c r="AB965" s="28"/>
      <c r="AC965" s="28"/>
      <c r="AD965" s="28"/>
      <c r="AE965" s="28"/>
      <c r="AF965" s="7"/>
    </row>
    <row r="966" spans="1:32" ht="15.75" customHeight="1">
      <c r="A966" s="45" t="s">
        <v>560</v>
      </c>
      <c r="B966" s="45" t="s">
        <v>3359</v>
      </c>
      <c r="C966" s="46" t="s">
        <v>3360</v>
      </c>
      <c r="D966" s="46" t="s">
        <v>3360</v>
      </c>
      <c r="E966" s="46"/>
      <c r="F966" s="46"/>
      <c r="G966" s="46"/>
      <c r="H966" s="46"/>
      <c r="I966" s="46"/>
      <c r="J966" s="45"/>
      <c r="K966" s="45"/>
      <c r="L966" s="45"/>
      <c r="M966" s="45"/>
      <c r="N966" s="46"/>
      <c r="O966" s="45"/>
      <c r="P966" s="45"/>
      <c r="Q966" s="45"/>
      <c r="R966" s="45"/>
      <c r="S966" s="45"/>
      <c r="T966" s="45" t="s">
        <v>708</v>
      </c>
      <c r="U966" s="45"/>
      <c r="V966" s="45"/>
      <c r="W966" s="45"/>
      <c r="X966" s="45"/>
      <c r="Y966" s="45"/>
      <c r="Z966" s="45"/>
      <c r="AA966" s="45"/>
      <c r="AB966" s="45"/>
      <c r="AC966" s="45"/>
      <c r="AD966" s="45"/>
      <c r="AE966" s="45"/>
      <c r="AF966" s="7"/>
    </row>
    <row r="967" spans="1:32" ht="15.75" customHeight="1">
      <c r="A967" s="28" t="s">
        <v>568</v>
      </c>
      <c r="B967" s="28" t="s">
        <v>3361</v>
      </c>
      <c r="C967" s="28" t="str">
        <f t="shared" ref="C967:C998" si="46">"q"&amp;ROW(E967)&amp;": " &amp;E967</f>
        <v>q967: begin Module 3. HOME (home)</v>
      </c>
      <c r="D967" s="28" t="str">
        <f t="shared" ref="D967:D998" si="47">"q"&amp;ROW(F967)&amp;": " &amp;F967</f>
        <v>q967: begin Module 3. HOME (home)</v>
      </c>
      <c r="E967" s="28" t="s">
        <v>3362</v>
      </c>
      <c r="F967" s="28" t="s">
        <v>3362</v>
      </c>
      <c r="G967" s="28" t="s">
        <v>3363</v>
      </c>
      <c r="H967" s="28"/>
      <c r="I967" s="28"/>
      <c r="J967" s="28"/>
      <c r="K967" s="28"/>
      <c r="L967" s="28"/>
      <c r="M967" s="28"/>
      <c r="N967" s="28"/>
      <c r="O967" s="28"/>
      <c r="P967" s="28"/>
      <c r="Q967" s="28"/>
      <c r="R967" s="28"/>
      <c r="S967" s="28"/>
      <c r="T967" s="28"/>
      <c r="U967" s="28"/>
      <c r="V967" s="28"/>
      <c r="W967" s="28"/>
      <c r="X967" s="28"/>
      <c r="Y967" s="28"/>
      <c r="Z967" s="28"/>
      <c r="AA967" s="28"/>
      <c r="AB967" s="28"/>
      <c r="AC967" s="28"/>
      <c r="AD967" s="28"/>
      <c r="AE967" s="28"/>
      <c r="AF967" s="7"/>
    </row>
    <row r="968" spans="1:32" ht="15.75" customHeight="1">
      <c r="A968" s="28" t="s">
        <v>449</v>
      </c>
      <c r="B968" s="28" t="s">
        <v>3364</v>
      </c>
      <c r="C968" s="28" t="str">
        <f t="shared" si="46"/>
        <v>q968: Instructions: The interview should be relaxed, non-judgmental and friendly. Talk to the mother while observing mother-child interactions. Observe items when you can; ask question for items that you cannot observe. Child should be in the same place doing his/her usual activities.</v>
      </c>
      <c r="D968" s="28" t="str">
        <f t="shared" si="47"/>
        <v>q968: Amabwiriza: Ikiganiro kigomba kuba mu mutuzo ndetse no mu bwisanzure kandi nta gucirana imanza. Vugisha umubyeyi kandi witegereza uko asabana n’umwana. Reba buri kantu uko ushoboye; baza ikibazo kubyo udashobora kubonesha amaso. Umwana agomba kuba mu mwanya umwe mugihe akora imirimo/igikorwa.</v>
      </c>
      <c r="E968" s="28" t="s">
        <v>3365</v>
      </c>
      <c r="F968" s="28" t="s">
        <v>3366</v>
      </c>
      <c r="G968" s="28"/>
      <c r="H968" s="28" t="s">
        <v>3367</v>
      </c>
      <c r="I968" s="28" t="s">
        <v>3367</v>
      </c>
      <c r="J968" s="28"/>
      <c r="K968" s="28"/>
      <c r="L968" s="28"/>
      <c r="M968" s="28"/>
      <c r="N968" s="28"/>
      <c r="O968" s="28"/>
      <c r="P968" s="28"/>
      <c r="Q968" s="28"/>
      <c r="R968" s="28"/>
      <c r="S968" s="28"/>
      <c r="T968" s="28"/>
      <c r="U968" s="28"/>
      <c r="V968" s="28"/>
      <c r="W968" s="28"/>
      <c r="X968" s="28"/>
      <c r="Y968" s="28"/>
      <c r="Z968" s="28"/>
      <c r="AA968" s="28"/>
      <c r="AB968" s="28"/>
      <c r="AC968" s="28"/>
      <c r="AD968" s="28"/>
      <c r="AE968" s="28"/>
      <c r="AF968" s="7"/>
    </row>
    <row r="969" spans="1:32" ht="15.75" customHeight="1">
      <c r="A969" s="28" t="s">
        <v>722</v>
      </c>
      <c r="B969" s="28" t="s">
        <v>3368</v>
      </c>
      <c r="C969" s="28" t="str">
        <f t="shared" si="46"/>
        <v>q969: Do you receive guests at home or visit family?  Neighbors or friends who visit informally or drop-by and stay long enough to at least sit down or share a drink/conversation count here. _x000D__x000D_</v>
      </c>
      <c r="D969" s="28" t="str">
        <f t="shared" si="47"/>
        <v>q969: Mujya mwakira abashyitsi mu rugo rwanyu cyangwa se mugasura umuryango? Bariramo n' abaturanyi cyangwa  inshuti babagenderera cyangwa baza mu rugo bakaba bahamara akanya gahagije ku buryo mwasangira icyo kunywa cyangwa se mukaganira._x000D__x000D_</v>
      </c>
      <c r="E969" s="28" t="s">
        <v>3369</v>
      </c>
      <c r="F969" s="28" t="s">
        <v>3370</v>
      </c>
      <c r="G969" s="28" t="s">
        <v>3371</v>
      </c>
      <c r="H969" s="28" t="s">
        <v>3372</v>
      </c>
      <c r="I969" s="28" t="s">
        <v>3373</v>
      </c>
      <c r="J969" s="28"/>
      <c r="K969" s="28"/>
      <c r="L969" s="28"/>
      <c r="M969" s="28"/>
      <c r="N969" s="28"/>
      <c r="O969" s="28"/>
      <c r="P969" s="28"/>
      <c r="Q969" s="28" t="s">
        <v>716</v>
      </c>
      <c r="R969" s="28"/>
      <c r="S969" s="28"/>
      <c r="T969" s="28"/>
      <c r="U969" s="28"/>
      <c r="V969" s="28"/>
      <c r="W969" s="28"/>
      <c r="X969" s="28"/>
      <c r="Y969" s="28"/>
      <c r="Z969" s="28"/>
      <c r="AA969" s="28"/>
      <c r="AB969" s="28"/>
      <c r="AC969" s="28"/>
      <c r="AD969" s="28"/>
      <c r="AE969" s="28" t="s">
        <v>3374</v>
      </c>
      <c r="AF969" s="7"/>
    </row>
    <row r="970" spans="1:32" ht="15.75" customHeight="1">
      <c r="A970" s="28" t="s">
        <v>722</v>
      </c>
      <c r="B970" s="28" t="s">
        <v>3375</v>
      </c>
      <c r="C970" s="28" t="str">
        <f t="shared" si="46"/>
        <v>q970: Does your child usually eat supper or any meal with the whole family? It's enough to just be sitting together at the same time, this does not mean you are all sharing the same food. _x000D__x000D_</v>
      </c>
      <c r="D970" s="28" t="str">
        <f t="shared" si="47"/>
        <v>q970: Ese ubusanzwe umwana wanyu afatira hamwe ifunguro rya nimugoroba cyangwa ifunguro iryo ariryo ryose n'abagize umuryango bose? Birahagije gusa kwicarana mugihe cy'amafunguro, ibi ntibivuze ko mwese mwaba muri gutafa indyo imwe._x000D__x000D_</v>
      </c>
      <c r="E970" s="28" t="s">
        <v>3376</v>
      </c>
      <c r="F970" s="28" t="s">
        <v>3377</v>
      </c>
      <c r="G970" s="28" t="s">
        <v>3378</v>
      </c>
      <c r="H970" s="28" t="s">
        <v>3379</v>
      </c>
      <c r="I970" s="28" t="s">
        <v>3380</v>
      </c>
      <c r="J970" s="28"/>
      <c r="K970" s="28"/>
      <c r="L970" s="28"/>
      <c r="M970" s="28"/>
      <c r="N970" s="28"/>
      <c r="O970" s="28"/>
      <c r="P970" s="28"/>
      <c r="Q970" s="28" t="s">
        <v>716</v>
      </c>
      <c r="R970" s="28"/>
      <c r="S970" s="28"/>
      <c r="T970" s="28"/>
      <c r="U970" s="28"/>
      <c r="V970" s="28"/>
      <c r="W970" s="28"/>
      <c r="X970" s="28"/>
      <c r="Y970" s="28"/>
      <c r="Z970" s="28"/>
      <c r="AA970" s="28"/>
      <c r="AB970" s="28"/>
      <c r="AC970" s="28"/>
      <c r="AD970" s="28"/>
      <c r="AE970" s="28" t="s">
        <v>3374</v>
      </c>
      <c r="AF970" s="7"/>
    </row>
    <row r="971" spans="1:32" ht="15.75" customHeight="1">
      <c r="A971" s="28" t="s">
        <v>722</v>
      </c>
      <c r="B971" s="28" t="s">
        <v>3381</v>
      </c>
      <c r="C971" s="28" t="str">
        <f t="shared" si="46"/>
        <v>q971: Does the father of the child spend some time every day caring for the child? For example talking, walking, and/or playing with the child?_x000D__x000D_</v>
      </c>
      <c r="D971" s="28" t="str">
        <f t="shared" si="47"/>
        <v>q971: Ese papa w'umwana ajya buri munsi afata umwanya  wo kwita ku mwana? Urugero, kuganira n' umwana, gutemberana nawe, cyangwa gukina nawe?_x000D__x000D__x000D_</v>
      </c>
      <c r="E971" s="58" t="s">
        <v>3747</v>
      </c>
      <c r="F971" s="68" t="s">
        <v>3817</v>
      </c>
      <c r="G971" s="28" t="s">
        <v>3382</v>
      </c>
      <c r="H971" s="56" t="s">
        <v>3748</v>
      </c>
      <c r="I971" s="61" t="s">
        <v>3383</v>
      </c>
      <c r="J971" s="28"/>
      <c r="K971" s="28"/>
      <c r="L971" s="28"/>
      <c r="M971" s="28"/>
      <c r="N971" s="28"/>
      <c r="O971" s="28"/>
      <c r="P971" s="28"/>
      <c r="Q971" s="28" t="s">
        <v>716</v>
      </c>
      <c r="R971" s="28"/>
      <c r="S971" s="28"/>
      <c r="T971" s="28"/>
      <c r="U971" s="28"/>
      <c r="V971" s="28"/>
      <c r="W971" s="28"/>
      <c r="X971" s="28"/>
      <c r="Y971" s="28"/>
      <c r="Z971" s="28"/>
      <c r="AA971" s="28"/>
      <c r="AB971" s="28"/>
      <c r="AC971" s="28"/>
      <c r="AD971" s="28"/>
      <c r="AE971" s="28" t="s">
        <v>3374</v>
      </c>
      <c r="AF971" s="7"/>
    </row>
    <row r="972" spans="1:32" ht="15.75" customHeight="1">
      <c r="A972" s="28" t="s">
        <v>3384</v>
      </c>
      <c r="B972" s="28" t="s">
        <v>3385</v>
      </c>
      <c r="C972" s="28" t="str">
        <f t="shared" si="46"/>
        <v>q972: When you are away, how many other people/caregivers are available to look after the child?_x000D__x000D_</v>
      </c>
      <c r="D972" s="28" t="str">
        <f t="shared" si="47"/>
        <v>q972: Iyo udahari, ni abantu bangahe ushobora kubona babasha kwita ku mwana wawe?    _x000D__x000D_</v>
      </c>
      <c r="E972" s="58" t="s">
        <v>3746</v>
      </c>
      <c r="F972" s="69" t="s">
        <v>3818</v>
      </c>
      <c r="G972" s="28" t="s">
        <v>3386</v>
      </c>
      <c r="H972" s="28" t="s">
        <v>3387</v>
      </c>
      <c r="I972" s="28" t="s">
        <v>3388</v>
      </c>
      <c r="J972" s="28"/>
      <c r="K972" s="28"/>
      <c r="L972" s="28"/>
      <c r="M972" s="28"/>
      <c r="N972" s="28"/>
      <c r="O972" s="28"/>
      <c r="P972" s="28"/>
      <c r="Q972" s="28" t="s">
        <v>716</v>
      </c>
      <c r="R972" s="28"/>
      <c r="S972" s="28"/>
      <c r="T972" s="28"/>
      <c r="U972" s="28"/>
      <c r="V972" s="28"/>
      <c r="W972" s="28"/>
      <c r="X972" s="28"/>
      <c r="Y972" s="28"/>
      <c r="Z972" s="28"/>
      <c r="AA972" s="28"/>
      <c r="AB972" s="28"/>
      <c r="AC972" s="28"/>
      <c r="AD972" s="28"/>
      <c r="AE972" s="28" t="s">
        <v>3374</v>
      </c>
      <c r="AF972" s="7"/>
    </row>
    <row r="973" spans="1:32" ht="15.75" customHeight="1">
      <c r="A973" s="28" t="s">
        <v>722</v>
      </c>
      <c r="B973" s="28" t="s">
        <v>3389</v>
      </c>
      <c r="C973" s="28" t="str">
        <f t="shared" si="46"/>
        <v>q973: Does your child have regular playmates that are around his/her same age? By "around" we mean within 1 year older or younger._x000D__x000D_</v>
      </c>
      <c r="D973" s="28" t="str">
        <f t="shared" si="47"/>
        <v>q973: Umwana wawe afite abandi bana bari mu kigero kimwe nawe, bakina ku buryo buhoraho? _x000D_Abari mu kigeroe kimwe nawe bishatse kuvuga abamurusha umwaka umwe cyangwa abo arusha umwaka umwe._x000D__x000D_</v>
      </c>
      <c r="E973" s="28" t="s">
        <v>3390</v>
      </c>
      <c r="F973" s="28" t="s">
        <v>3391</v>
      </c>
      <c r="G973" s="28" t="s">
        <v>3392</v>
      </c>
      <c r="H973" s="28" t="s">
        <v>3393</v>
      </c>
      <c r="I973" s="28" t="s">
        <v>3394</v>
      </c>
      <c r="J973" s="28"/>
      <c r="K973" s="28"/>
      <c r="L973" s="28"/>
      <c r="M973" s="28"/>
      <c r="N973" s="28"/>
      <c r="O973" s="28"/>
      <c r="P973" s="28"/>
      <c r="Q973" s="28" t="s">
        <v>716</v>
      </c>
      <c r="R973" s="28"/>
      <c r="S973" s="28"/>
      <c r="T973" s="28"/>
      <c r="U973" s="28"/>
      <c r="V973" s="28"/>
      <c r="W973" s="28"/>
      <c r="X973" s="28"/>
      <c r="Y973" s="28"/>
      <c r="Z973" s="28"/>
      <c r="AA973" s="28"/>
      <c r="AB973" s="28"/>
      <c r="AC973" s="28"/>
      <c r="AD973" s="28"/>
      <c r="AE973" s="28" t="s">
        <v>3374</v>
      </c>
      <c r="AF973" s="7"/>
    </row>
    <row r="974" spans="1:32" ht="15.75" customHeight="1">
      <c r="A974" s="28" t="s">
        <v>3395</v>
      </c>
      <c r="B974" s="28" t="s">
        <v>3396</v>
      </c>
      <c r="C974" s="28" t="str">
        <f t="shared" si="46"/>
        <v xml:space="preserve">q974: How often does your child go to the market with you or another member of the household? </v>
      </c>
      <c r="D974" s="28" t="str">
        <f t="shared" si="47"/>
        <v xml:space="preserve">q974: Ni kangahe umwana wawe ajyana nawe ku isoko cyangwa akajyana n' undi muntu wo mu rugo rwanyu? </v>
      </c>
      <c r="E974" s="28" t="s">
        <v>3397</v>
      </c>
      <c r="F974" s="28" t="s">
        <v>3398</v>
      </c>
      <c r="G974" s="28" t="s">
        <v>3399</v>
      </c>
      <c r="H974" s="28"/>
      <c r="I974" s="28"/>
      <c r="J974" s="28"/>
      <c r="K974" s="28"/>
      <c r="L974" s="28"/>
      <c r="M974" s="28"/>
      <c r="N974" s="28"/>
      <c r="O974" s="28"/>
      <c r="P974" s="28"/>
      <c r="Q974" s="28" t="s">
        <v>716</v>
      </c>
      <c r="R974" s="28"/>
      <c r="S974" s="28"/>
      <c r="T974" s="28"/>
      <c r="U974" s="28"/>
      <c r="V974" s="28"/>
      <c r="W974" s="28"/>
      <c r="X974" s="28"/>
      <c r="Y974" s="28"/>
      <c r="Z974" s="28"/>
      <c r="AA974" s="28"/>
      <c r="AB974" s="28"/>
      <c r="AC974" s="28"/>
      <c r="AD974" s="28"/>
      <c r="AE974" s="28" t="s">
        <v>3400</v>
      </c>
      <c r="AF974" s="7"/>
    </row>
    <row r="975" spans="1:32" ht="15.75" customHeight="1">
      <c r="A975" s="28" t="s">
        <v>3401</v>
      </c>
      <c r="B975" s="28" t="s">
        <v>3402</v>
      </c>
      <c r="C975" s="28" t="str">
        <f t="shared" si="46"/>
        <v>q975: How often does your child go out of the house/yard?</v>
      </c>
      <c r="D975" s="28" t="str">
        <f t="shared" si="47"/>
        <v>q975: Ni kangahe umwana wanyu ajya ajya hanze y'urugo/imbuga yanyu?</v>
      </c>
      <c r="E975" s="28" t="s">
        <v>3403</v>
      </c>
      <c r="F975" s="28" t="s">
        <v>3404</v>
      </c>
      <c r="G975" s="28" t="s">
        <v>3405</v>
      </c>
      <c r="H975" s="28"/>
      <c r="I975" s="28"/>
      <c r="J975" s="28"/>
      <c r="K975" s="28"/>
      <c r="L975" s="28"/>
      <c r="M975" s="28"/>
      <c r="N975" s="28"/>
      <c r="O975" s="28"/>
      <c r="P975" s="28"/>
      <c r="Q975" s="28" t="s">
        <v>716</v>
      </c>
      <c r="R975" s="28"/>
      <c r="S975" s="28"/>
      <c r="T975" s="28"/>
      <c r="U975" s="28"/>
      <c r="V975" s="28"/>
      <c r="W975" s="28"/>
      <c r="X975" s="28"/>
      <c r="Y975" s="28"/>
      <c r="Z975" s="28"/>
      <c r="AA975" s="28"/>
      <c r="AB975" s="28"/>
      <c r="AC975" s="28"/>
      <c r="AD975" s="28"/>
      <c r="AE975" s="28"/>
      <c r="AF975" s="7"/>
    </row>
    <row r="976" spans="1:32" ht="15.75" customHeight="1">
      <c r="A976" s="28" t="s">
        <v>3406</v>
      </c>
      <c r="B976" s="28" t="s">
        <v>3407</v>
      </c>
      <c r="C976" s="28" t="str">
        <f t="shared" si="46"/>
        <v>q976: How often does a caregiver take your child far from home?_x000D__x000D_</v>
      </c>
      <c r="D976" s="28" t="str">
        <f t="shared" si="47"/>
        <v>q976: Ni kangahe umuntu urera umwana wawe ajya ajyana umwana wawe ahantu kure y'aho mutuye?</v>
      </c>
      <c r="E976" s="28" t="s">
        <v>3408</v>
      </c>
      <c r="F976" s="28" t="s">
        <v>3409</v>
      </c>
      <c r="G976" s="28" t="s">
        <v>3410</v>
      </c>
      <c r="H976" s="28" t="s">
        <v>3411</v>
      </c>
      <c r="I976" s="28" t="s">
        <v>3412</v>
      </c>
      <c r="J976" s="28"/>
      <c r="K976" s="28"/>
      <c r="L976" s="28"/>
      <c r="M976" s="28"/>
      <c r="N976" s="28"/>
      <c r="O976" s="28"/>
      <c r="P976" s="28"/>
      <c r="Q976" s="28" t="s">
        <v>716</v>
      </c>
      <c r="R976" s="28"/>
      <c r="S976" s="28"/>
      <c r="T976" s="28"/>
      <c r="U976" s="28"/>
      <c r="V976" s="28"/>
      <c r="W976" s="28"/>
      <c r="X976" s="28"/>
      <c r="Y976" s="28"/>
      <c r="Z976" s="28"/>
      <c r="AA976" s="28"/>
      <c r="AB976" s="28"/>
      <c r="AC976" s="28"/>
      <c r="AD976" s="28"/>
      <c r="AE976" s="28" t="s">
        <v>3413</v>
      </c>
      <c r="AF976" s="7"/>
    </row>
    <row r="977" spans="1:32" ht="15.75" customHeight="1">
      <c r="A977" s="28" t="s">
        <v>722</v>
      </c>
      <c r="B977" s="28" t="s">
        <v>3414</v>
      </c>
      <c r="C977" s="28" t="str">
        <f t="shared" si="46"/>
        <v>q977: When you are busy with housework, do you try to engage your child in what you are doing (e.g., talking with him/her about what you are doing or asking questions about what you are doing)?_x000D__x000D_</v>
      </c>
      <c r="D977" s="28" t="str">
        <f t="shared" si="47"/>
        <v>q977: Iyo uhugiye mu mirimo yo mu rugo, ujya ugerageza gushishikariza umwana wawe  imirimo uba uri gukora? (urugero umuganiriza kubyo uri gukora cyangwa umubaza ibibazo kubyo uri gukora?_x000D__x000D_</v>
      </c>
      <c r="E977" s="28" t="s">
        <v>3415</v>
      </c>
      <c r="F977" s="28" t="s">
        <v>3416</v>
      </c>
      <c r="G977" s="28" t="s">
        <v>3417</v>
      </c>
      <c r="H977" s="28" t="s">
        <v>3995</v>
      </c>
      <c r="I977" s="28" t="s">
        <v>3418</v>
      </c>
      <c r="J977" s="28"/>
      <c r="K977" s="28"/>
      <c r="L977" s="28"/>
      <c r="M977" s="28"/>
      <c r="N977" s="28"/>
      <c r="O977" s="28"/>
      <c r="P977" s="28"/>
      <c r="Q977" s="28" t="s">
        <v>716</v>
      </c>
      <c r="R977" s="28"/>
      <c r="S977" s="28"/>
      <c r="T977" s="28"/>
      <c r="U977" s="28"/>
      <c r="V977" s="28"/>
      <c r="W977" s="28"/>
      <c r="X977" s="28"/>
      <c r="Y977" s="28"/>
      <c r="Z977" s="28"/>
      <c r="AA977" s="28"/>
      <c r="AB977" s="28"/>
      <c r="AC977" s="28"/>
      <c r="AD977" s="28"/>
      <c r="AE977" s="28" t="s">
        <v>3374</v>
      </c>
      <c r="AF977" s="7"/>
    </row>
    <row r="978" spans="1:32" ht="15.75" customHeight="1">
      <c r="A978" s="28" t="s">
        <v>722</v>
      </c>
      <c r="B978" s="28" t="s">
        <v>3419</v>
      </c>
      <c r="C978" s="28" t="str">
        <f t="shared" si="46"/>
        <v>q978: Did you show or teach your child something new this past week, like teach a new word, or help child do something difficult?</v>
      </c>
      <c r="D978" s="28" t="str">
        <f t="shared" si="47"/>
        <v xml:space="preserve">q978: Hari ikintu gishya waba wareretse cg warigishije umwana wawe muri iki cyumweru gishize, nko kumwigisha ijambo rishya, cg ufasha umwana gukora ikintu kigoye?  </v>
      </c>
      <c r="E978" s="58" t="s">
        <v>3675</v>
      </c>
      <c r="F978" s="56" t="s">
        <v>3676</v>
      </c>
      <c r="G978" s="28" t="s">
        <v>3420</v>
      </c>
      <c r="H978" s="28"/>
      <c r="I978" s="28"/>
      <c r="J978" s="28"/>
      <c r="K978" s="28"/>
      <c r="L978" s="28"/>
      <c r="M978" s="28"/>
      <c r="N978" s="28"/>
      <c r="O978" s="28"/>
      <c r="P978" s="28"/>
      <c r="Q978" s="28" t="s">
        <v>716</v>
      </c>
      <c r="R978" s="28"/>
      <c r="S978" s="28"/>
      <c r="T978" s="28"/>
      <c r="U978" s="28"/>
      <c r="V978" s="28"/>
      <c r="W978" s="28"/>
      <c r="X978" s="28"/>
      <c r="Y978" s="28"/>
      <c r="Z978" s="28"/>
      <c r="AA978" s="28"/>
      <c r="AB978" s="28"/>
      <c r="AC978" s="28"/>
      <c r="AD978" s="28"/>
      <c r="AE978" s="28"/>
      <c r="AF978" s="7"/>
    </row>
    <row r="979" spans="1:32" ht="15.75" customHeight="1">
      <c r="A979" s="28" t="s">
        <v>568</v>
      </c>
      <c r="B979" s="28" t="s">
        <v>3421</v>
      </c>
      <c r="C979" s="28" t="str">
        <f t="shared" si="46"/>
        <v xml:space="preserve">q979: </v>
      </c>
      <c r="D979" s="28" t="str">
        <f t="shared" si="47"/>
        <v xml:space="preserve">q979: </v>
      </c>
      <c r="E979" s="28"/>
      <c r="F979" s="28"/>
      <c r="G979" s="28"/>
      <c r="H979" s="28"/>
      <c r="I979" s="28"/>
      <c r="J979" s="28"/>
      <c r="K979" s="28" t="s">
        <v>889</v>
      </c>
      <c r="L979" s="28"/>
      <c r="M979" s="28"/>
      <c r="N979" s="28"/>
      <c r="O979" s="28"/>
      <c r="P979" s="28"/>
      <c r="Q979" s="28"/>
      <c r="R979" s="28"/>
      <c r="S979" s="28"/>
      <c r="T979" s="28"/>
      <c r="U979" s="28"/>
      <c r="V979" s="28"/>
      <c r="W979" s="28"/>
      <c r="X979" s="28"/>
      <c r="Y979" s="28"/>
      <c r="Z979" s="28"/>
      <c r="AA979" s="28"/>
      <c r="AB979" s="28"/>
      <c r="AC979" s="28"/>
      <c r="AD979" s="28"/>
      <c r="AE979" s="28"/>
      <c r="AF979" s="7"/>
    </row>
    <row r="980" spans="1:32" ht="15.75" customHeight="1">
      <c r="A980" s="28" t="s">
        <v>449</v>
      </c>
      <c r="B980" s="28" t="s">
        <v>3422</v>
      </c>
      <c r="C980" s="28" t="str">
        <f t="shared" si="46"/>
        <v>q980: Instructions: Please show me what your child typically plays with on his/her own.</v>
      </c>
      <c r="D980" s="28" t="str">
        <f t="shared" si="47"/>
        <v xml:space="preserve">q980: Amabwiriza: Mushobora kunyereka ibyo umwana wanyu akinisha wenyine buri munsi? </v>
      </c>
      <c r="E980" s="28" t="s">
        <v>3423</v>
      </c>
      <c r="F980" s="28" t="s">
        <v>3424</v>
      </c>
      <c r="G980" s="28"/>
      <c r="H980" s="28"/>
      <c r="I980" s="28"/>
      <c r="J980" s="28"/>
      <c r="K980" s="28"/>
      <c r="L980" s="28"/>
      <c r="M980" s="28"/>
      <c r="N980" s="28"/>
      <c r="O980" s="28"/>
      <c r="P980" s="28"/>
      <c r="Q980" s="28" t="s">
        <v>855</v>
      </c>
      <c r="R980" s="28"/>
      <c r="S980" s="28"/>
      <c r="T980" s="28"/>
      <c r="U980" s="28"/>
      <c r="V980" s="28"/>
      <c r="W980" s="28"/>
      <c r="X980" s="28"/>
      <c r="Y980" s="28"/>
      <c r="Z980" s="28"/>
      <c r="AA980" s="28"/>
      <c r="AB980" s="28"/>
      <c r="AC980" s="28"/>
      <c r="AD980" s="28"/>
      <c r="AE980" s="28"/>
      <c r="AF980" s="7"/>
    </row>
    <row r="981" spans="1:32" ht="15.75" customHeight="1">
      <c r="A981" s="28" t="s">
        <v>722</v>
      </c>
      <c r="B981" s="28" t="s">
        <v>3425</v>
      </c>
      <c r="C981" s="28" t="str">
        <f t="shared" si="46"/>
        <v>q981: Toys Label</v>
      </c>
      <c r="D981" s="28" t="str">
        <f t="shared" si="47"/>
        <v>q981: Igikinisho</v>
      </c>
      <c r="E981" s="28" t="s">
        <v>3426</v>
      </c>
      <c r="F981" s="28" t="s">
        <v>3427</v>
      </c>
      <c r="G981" s="28"/>
      <c r="H981" s="28"/>
      <c r="I981" s="28"/>
      <c r="J981" s="28"/>
      <c r="K981" s="28" t="s">
        <v>406</v>
      </c>
      <c r="L981" s="28"/>
      <c r="M981" s="28"/>
      <c r="N981" s="28"/>
      <c r="O981" s="28"/>
      <c r="P981" s="28"/>
      <c r="Q981" s="28"/>
      <c r="R981" s="28"/>
      <c r="S981" s="28"/>
      <c r="T981" s="28"/>
      <c r="U981" s="28"/>
      <c r="V981" s="28"/>
      <c r="W981" s="28"/>
      <c r="X981" s="28"/>
      <c r="Y981" s="28"/>
      <c r="Z981" s="28"/>
      <c r="AA981" s="28"/>
      <c r="AB981" s="28"/>
      <c r="AC981" s="28"/>
      <c r="AD981" s="28"/>
      <c r="AE981" s="28"/>
      <c r="AF981" s="7"/>
    </row>
    <row r="982" spans="1:32" ht="15.75" customHeight="1">
      <c r="A982" s="28" t="s">
        <v>722</v>
      </c>
      <c r="B982" s="28" t="s">
        <v>3428</v>
      </c>
      <c r="C982" s="28" t="str">
        <f t="shared" si="46"/>
        <v>q982: Gross motor objects available (e.g., ball, rope, ring, stone)._x000D__x000D_</v>
      </c>
      <c r="D982" s="28" t="str">
        <f t="shared" si="47"/>
        <v>q982: Hari ibikinisho bisaba gukoresha ingingo nini bihari? (Urugero: umupira, umugozi, akagurudumu, amabuye)_x000D_</v>
      </c>
      <c r="E982" s="28" t="s">
        <v>3429</v>
      </c>
      <c r="F982" s="28" t="s">
        <v>3430</v>
      </c>
      <c r="G982" s="28" t="s">
        <v>3431</v>
      </c>
      <c r="H982" s="28" t="s">
        <v>3432</v>
      </c>
      <c r="I982" s="28" t="s">
        <v>3433</v>
      </c>
      <c r="J982" s="28"/>
      <c r="K982" s="28" t="s">
        <v>895</v>
      </c>
      <c r="L982" s="28"/>
      <c r="M982" s="28"/>
      <c r="N982" s="28"/>
      <c r="O982" s="28"/>
      <c r="P982" s="28"/>
      <c r="Q982" s="28" t="s">
        <v>716</v>
      </c>
      <c r="R982" s="28"/>
      <c r="S982" s="28"/>
      <c r="T982" s="28"/>
      <c r="U982" s="28"/>
      <c r="V982" s="28"/>
      <c r="W982" s="28"/>
      <c r="X982" s="28"/>
      <c r="Y982" s="28"/>
      <c r="Z982" s="28"/>
      <c r="AA982" s="28"/>
      <c r="AB982" s="28"/>
      <c r="AC982" s="28"/>
      <c r="AD982" s="28"/>
      <c r="AE982" s="28" t="s">
        <v>3374</v>
      </c>
      <c r="AF982" s="7"/>
    </row>
    <row r="983" spans="1:32" ht="15.75" customHeight="1">
      <c r="A983" s="28" t="s">
        <v>722</v>
      </c>
      <c r="B983" s="28" t="s">
        <v>3434</v>
      </c>
      <c r="C983" s="28" t="str">
        <f t="shared" si="46"/>
        <v>q983: Push or pull toys available (e.g., pull with string, push box). _x000D__x000D_</v>
      </c>
      <c r="D983" s="28" t="str">
        <f t="shared" si="47"/>
        <v>q983: Hari ibikinisho basunika cg bakurura (urugero: bakurura n’umugozi, agakarito basunika.)    _x000D_</v>
      </c>
      <c r="E983" s="28" t="s">
        <v>3435</v>
      </c>
      <c r="F983" s="28" t="s">
        <v>3436</v>
      </c>
      <c r="G983" s="28" t="s">
        <v>3437</v>
      </c>
      <c r="H983" s="28" t="s">
        <v>3438</v>
      </c>
      <c r="I983" s="28" t="s">
        <v>3439</v>
      </c>
      <c r="J983" s="28"/>
      <c r="K983" s="28" t="s">
        <v>895</v>
      </c>
      <c r="L983" s="28"/>
      <c r="M983" s="28"/>
      <c r="N983" s="28"/>
      <c r="O983" s="28"/>
      <c r="P983" s="28"/>
      <c r="Q983" s="28" t="s">
        <v>716</v>
      </c>
      <c r="R983" s="28"/>
      <c r="S983" s="28"/>
      <c r="T983" s="28"/>
      <c r="U983" s="28"/>
      <c r="V983" s="28"/>
      <c r="W983" s="28"/>
      <c r="X983" s="28"/>
      <c r="Y983" s="28"/>
      <c r="Z983" s="28"/>
      <c r="AA983" s="28"/>
      <c r="AB983" s="28"/>
      <c r="AC983" s="28"/>
      <c r="AD983" s="28"/>
      <c r="AE983" s="28" t="s">
        <v>3374</v>
      </c>
      <c r="AF983" s="7"/>
    </row>
    <row r="984" spans="1:32" ht="15.75" customHeight="1">
      <c r="A984" s="28" t="s">
        <v>722</v>
      </c>
      <c r="B984" s="28" t="s">
        <v>3440</v>
      </c>
      <c r="C984" s="28" t="str">
        <f t="shared" si="46"/>
        <v>q984: Cuddly toys available?_x000D__x000D_</v>
      </c>
      <c r="D984" s="28" t="str">
        <f t="shared" si="47"/>
        <v>q984: Hari Ibikinisho bigaragaza ubwuzu?_x000D__x000D_</v>
      </c>
      <c r="E984" s="28" t="s">
        <v>3441</v>
      </c>
      <c r="F984" s="28" t="s">
        <v>3442</v>
      </c>
      <c r="G984" s="28" t="s">
        <v>3443</v>
      </c>
      <c r="H984" s="28" t="s">
        <v>3444</v>
      </c>
      <c r="I984" s="28" t="s">
        <v>3445</v>
      </c>
      <c r="J984" s="28"/>
      <c r="K984" s="28" t="s">
        <v>895</v>
      </c>
      <c r="L984" s="28"/>
      <c r="M984" s="28"/>
      <c r="N984" s="28"/>
      <c r="O984" s="28"/>
      <c r="P984" s="28"/>
      <c r="Q984" s="28" t="s">
        <v>716</v>
      </c>
      <c r="R984" s="28"/>
      <c r="S984" s="28"/>
      <c r="T984" s="28"/>
      <c r="U984" s="28"/>
      <c r="V984" s="28"/>
      <c r="W984" s="28"/>
      <c r="X984" s="28"/>
      <c r="Y984" s="28"/>
      <c r="Z984" s="28"/>
      <c r="AA984" s="28"/>
      <c r="AB984" s="28"/>
      <c r="AC984" s="28"/>
      <c r="AD984" s="28"/>
      <c r="AE984" s="28" t="s">
        <v>3374</v>
      </c>
      <c r="AF984" s="7"/>
    </row>
    <row r="985" spans="1:32" ht="15.75" customHeight="1">
      <c r="A985" s="28" t="s">
        <v>722</v>
      </c>
      <c r="B985" s="28" t="s">
        <v>3446</v>
      </c>
      <c r="C985" s="28" t="str">
        <f t="shared" si="46"/>
        <v>q985: Simple eye-hand coordination materials available (e.g. single object that rattles, shakes, squeezes)._x000D__x000D_</v>
      </c>
      <c r="D985" s="28" t="str">
        <f t="shared" si="47"/>
        <v>q985: Hari ibikinisho bisaba imikoreshereze  y’amaso n’amaboko yoroheje  . (Urugero: igikinisho kijegera, kizunguza, gikandika)_x000D__x000D_</v>
      </c>
      <c r="E985" s="28" t="s">
        <v>3447</v>
      </c>
      <c r="F985" s="28" t="s">
        <v>3448</v>
      </c>
      <c r="G985" s="28" t="s">
        <v>3449</v>
      </c>
      <c r="H985" s="28" t="s">
        <v>3450</v>
      </c>
      <c r="I985" s="28" t="s">
        <v>3451</v>
      </c>
      <c r="J985" s="28"/>
      <c r="K985" s="28" t="s">
        <v>895</v>
      </c>
      <c r="L985" s="28"/>
      <c r="M985" s="28"/>
      <c r="N985" s="28"/>
      <c r="O985" s="28"/>
      <c r="P985" s="28"/>
      <c r="Q985" s="28" t="s">
        <v>716</v>
      </c>
      <c r="R985" s="28"/>
      <c r="S985" s="28"/>
      <c r="T985" s="28"/>
      <c r="U985" s="28"/>
      <c r="V985" s="28"/>
      <c r="W985" s="28"/>
      <c r="X985" s="28"/>
      <c r="Y985" s="28"/>
      <c r="Z985" s="28"/>
      <c r="AA985" s="28"/>
      <c r="AB985" s="28"/>
      <c r="AC985" s="28"/>
      <c r="AD985" s="28"/>
      <c r="AE985" s="28" t="s">
        <v>3374</v>
      </c>
      <c r="AF985" s="7"/>
    </row>
    <row r="986" spans="1:32" ht="15.75" customHeight="1">
      <c r="A986" s="28" t="s">
        <v>722</v>
      </c>
      <c r="B986" s="28" t="s">
        <v>3452</v>
      </c>
      <c r="C986" s="28" t="str">
        <f t="shared" si="46"/>
        <v>q986: Complex eye-hand coordination materials available (e.g., different shaped blocks, pencil &amp; paper)._x000D__x000D_</v>
      </c>
      <c r="D986" s="28" t="str">
        <f t="shared" si="47"/>
        <v>q986: Hari ibikinisho bisaba imikoreshereze y’amaso n’amaboko ihanitse (Urugero: utubaho tw'ubwoko butandukanye,  ikaramu y’igiti n’urupapuro).     _x000D__x000D_</v>
      </c>
      <c r="E986" s="28" t="s">
        <v>3453</v>
      </c>
      <c r="F986" s="28" t="s">
        <v>3454</v>
      </c>
      <c r="G986" s="28" t="s">
        <v>3455</v>
      </c>
      <c r="H986" s="28" t="s">
        <v>3456</v>
      </c>
      <c r="I986" s="28" t="s">
        <v>3457</v>
      </c>
      <c r="J986" s="28"/>
      <c r="K986" s="28" t="s">
        <v>895</v>
      </c>
      <c r="L986" s="28"/>
      <c r="M986" s="28"/>
      <c r="N986" s="28"/>
      <c r="O986" s="28"/>
      <c r="P986" s="28"/>
      <c r="Q986" s="28" t="s">
        <v>716</v>
      </c>
      <c r="R986" s="28"/>
      <c r="S986" s="28"/>
      <c r="T986" s="28"/>
      <c r="U986" s="28"/>
      <c r="V986" s="28"/>
      <c r="W986" s="28"/>
      <c r="X986" s="28"/>
      <c r="Y986" s="28"/>
      <c r="Z986" s="28"/>
      <c r="AA986" s="28"/>
      <c r="AB986" s="28"/>
      <c r="AC986" s="28"/>
      <c r="AD986" s="28"/>
      <c r="AE986" s="28" t="s">
        <v>3374</v>
      </c>
      <c r="AF986" s="7"/>
    </row>
    <row r="987" spans="1:32" ht="15.75" customHeight="1">
      <c r="A987" s="28" t="s">
        <v>722</v>
      </c>
      <c r="B987" s="28" t="s">
        <v>3458</v>
      </c>
      <c r="C987" s="28" t="str">
        <f t="shared" si="46"/>
        <v>q987: Book or item that has both pictures and words together (not textbook, can be collection of pictures)._x000D__x000D_</v>
      </c>
      <c r="D987" s="28" t="str">
        <f t="shared" si="47"/>
        <v xml:space="preserve">q987: Ikaye/igitabo cg igikoresho gifite amashusho n'amagambo (si igitabo cy'ishuri, ishobora kuba n' amafoto bakusanije.) </v>
      </c>
      <c r="E987" s="28" t="s">
        <v>3459</v>
      </c>
      <c r="F987" s="28" t="s">
        <v>3460</v>
      </c>
      <c r="G987" s="28" t="s">
        <v>3461</v>
      </c>
      <c r="H987" s="28" t="s">
        <v>3462</v>
      </c>
      <c r="I987" s="28" t="s">
        <v>3463</v>
      </c>
      <c r="J987" s="28"/>
      <c r="K987" s="28" t="s">
        <v>895</v>
      </c>
      <c r="L987" s="28"/>
      <c r="M987" s="28"/>
      <c r="N987" s="28"/>
      <c r="O987" s="28"/>
      <c r="P987" s="28"/>
      <c r="Q987" s="28" t="s">
        <v>716</v>
      </c>
      <c r="R987" s="28"/>
      <c r="S987" s="28"/>
      <c r="T987" s="28"/>
      <c r="U987" s="28"/>
      <c r="V987" s="28"/>
      <c r="W987" s="28"/>
      <c r="X987" s="28"/>
      <c r="Y987" s="28"/>
      <c r="Z987" s="28"/>
      <c r="AA987" s="28"/>
      <c r="AB987" s="28"/>
      <c r="AC987" s="28"/>
      <c r="AD987" s="28"/>
      <c r="AE987" s="28" t="s">
        <v>3374</v>
      </c>
      <c r="AF987" s="7"/>
    </row>
    <row r="988" spans="1:32" ht="15.75" customHeight="1">
      <c r="A988" s="28" t="s">
        <v>722</v>
      </c>
      <c r="B988" s="28" t="s">
        <v>3464</v>
      </c>
      <c r="C988" s="28" t="str">
        <f t="shared" si="46"/>
        <v>q988: At least 1 adult book or magazine is observed in the home (includes religious books but not textbooks). _x000D__x000D_</v>
      </c>
      <c r="D988" s="28" t="str">
        <f t="shared" si="47"/>
        <v>q988: Mu rugo hari nibura igitabo 1 cy’abantu bakuru cg ikinyamakuru (ubariyemo ibitabo by’imyemerere ariko ukuyemo ibitabo by' ishuri).   _x000D__x000D_</v>
      </c>
      <c r="E988" s="28" t="s">
        <v>3465</v>
      </c>
      <c r="F988" s="28" t="s">
        <v>3466</v>
      </c>
      <c r="G988" s="28" t="s">
        <v>3467</v>
      </c>
      <c r="H988" s="28" t="s">
        <v>3468</v>
      </c>
      <c r="I988" s="28" t="s">
        <v>3469</v>
      </c>
      <c r="J988" s="28"/>
      <c r="K988" s="28" t="s">
        <v>895</v>
      </c>
      <c r="L988" s="28"/>
      <c r="M988" s="28"/>
      <c r="N988" s="28"/>
      <c r="O988" s="28"/>
      <c r="P988" s="28"/>
      <c r="Q988" s="28" t="s">
        <v>716</v>
      </c>
      <c r="R988" s="28"/>
      <c r="S988" s="28"/>
      <c r="T988" s="28"/>
      <c r="U988" s="28"/>
      <c r="V988" s="28"/>
      <c r="W988" s="28"/>
      <c r="X988" s="28"/>
      <c r="Y988" s="28"/>
      <c r="Z988" s="28"/>
      <c r="AA988" s="28"/>
      <c r="AB988" s="28"/>
      <c r="AC988" s="28"/>
      <c r="AD988" s="28"/>
      <c r="AE988" s="28" t="s">
        <v>3374</v>
      </c>
      <c r="AF988" s="7"/>
    </row>
    <row r="989" spans="1:32" ht="15.75" customHeight="1">
      <c r="A989" s="28" t="s">
        <v>572</v>
      </c>
      <c r="B989" s="28"/>
      <c r="C989" s="28" t="str">
        <f t="shared" si="46"/>
        <v xml:space="preserve">q989: </v>
      </c>
      <c r="D989" s="28" t="str">
        <f t="shared" si="47"/>
        <v xml:space="preserve">q989: </v>
      </c>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c r="AD989" s="28"/>
      <c r="AE989" s="28"/>
      <c r="AF989" s="7"/>
    </row>
    <row r="990" spans="1:32" ht="15.75" customHeight="1">
      <c r="A990" s="28" t="s">
        <v>568</v>
      </c>
      <c r="B990" s="28" t="s">
        <v>3470</v>
      </c>
      <c r="C990" s="28" t="str">
        <f t="shared" si="46"/>
        <v xml:space="preserve">q990: </v>
      </c>
      <c r="D990" s="28" t="str">
        <f t="shared" si="47"/>
        <v xml:space="preserve">q990: </v>
      </c>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c r="AD990" s="28"/>
      <c r="AE990" s="28"/>
      <c r="AF990" s="7"/>
    </row>
    <row r="991" spans="1:32" ht="15.75" customHeight="1">
      <c r="A991" s="28" t="s">
        <v>722</v>
      </c>
      <c r="B991" s="28" t="s">
        <v>3471</v>
      </c>
      <c r="C991" s="28" t="str">
        <f t="shared" si="46"/>
        <v>q991: Do you provide materials or activites that are slightly difficult for your child?_x000D__x000D_</v>
      </c>
      <c r="D991" s="28" t="str">
        <f t="shared" si="47"/>
        <v>q991: Mujya muha umwana wanyu ibikoresho cyangwa imirimo isa nk'ikomeye kuri we?_x000D_</v>
      </c>
      <c r="E991" s="28" t="s">
        <v>3472</v>
      </c>
      <c r="F991" s="28" t="s">
        <v>3473</v>
      </c>
      <c r="G991" s="28" t="s">
        <v>3474</v>
      </c>
      <c r="H991" s="28" t="s">
        <v>3996</v>
      </c>
      <c r="I991" s="28" t="s">
        <v>3475</v>
      </c>
      <c r="J991" s="28"/>
      <c r="K991" s="28"/>
      <c r="L991" s="28"/>
      <c r="M991" s="28"/>
      <c r="N991" s="28"/>
      <c r="O991" s="28"/>
      <c r="P991" s="28"/>
      <c r="Q991" s="28" t="s">
        <v>716</v>
      </c>
      <c r="R991" s="28"/>
      <c r="S991" s="28"/>
      <c r="T991" s="28"/>
      <c r="U991" s="28"/>
      <c r="V991" s="28"/>
      <c r="W991" s="28"/>
      <c r="X991" s="28"/>
      <c r="Y991" s="28"/>
      <c r="Z991" s="28"/>
      <c r="AA991" s="28"/>
      <c r="AB991" s="28"/>
      <c r="AC991" s="28"/>
      <c r="AD991" s="28"/>
      <c r="AE991" s="28" t="s">
        <v>3374</v>
      </c>
      <c r="AF991" s="7"/>
    </row>
    <row r="992" spans="1:32" ht="15.75" customHeight="1">
      <c r="A992" s="28" t="s">
        <v>722</v>
      </c>
      <c r="B992" s="28" t="s">
        <v>3476</v>
      </c>
      <c r="C992" s="28" t="str">
        <f t="shared" si="46"/>
        <v>q992: Does your child have access to children's books? _x000D__x000D_</v>
      </c>
      <c r="D992" s="28" t="str">
        <f t="shared" si="47"/>
        <v>q992: Umwana wanyu ajya agira amahirwe yo kubona/gukoresha ibitabo by'abana? _x000D__x000D_</v>
      </c>
      <c r="E992" s="28" t="s">
        <v>3477</v>
      </c>
      <c r="F992" s="28" t="s">
        <v>3478</v>
      </c>
      <c r="G992" s="28" t="s">
        <v>3479</v>
      </c>
      <c r="H992" s="28" t="s">
        <v>3480</v>
      </c>
      <c r="I992" s="28" t="s">
        <v>3481</v>
      </c>
      <c r="J992" s="28"/>
      <c r="K992" s="28"/>
      <c r="L992" s="28"/>
      <c r="M992" s="28"/>
      <c r="N992" s="28"/>
      <c r="O992" s="28"/>
      <c r="P992" s="28"/>
      <c r="Q992" s="28" t="s">
        <v>716</v>
      </c>
      <c r="R992" s="28"/>
      <c r="S992" s="28"/>
      <c r="T992" s="28"/>
      <c r="U992" s="28"/>
      <c r="V992" s="28"/>
      <c r="W992" s="28"/>
      <c r="X992" s="28"/>
      <c r="Y992" s="28"/>
      <c r="Z992" s="28"/>
      <c r="AA992" s="28"/>
      <c r="AB992" s="28"/>
      <c r="AC992" s="28"/>
      <c r="AD992" s="28"/>
      <c r="AE992" s="28" t="s">
        <v>3482</v>
      </c>
      <c r="AF992" s="7"/>
    </row>
    <row r="993" spans="1:32" ht="15.75" customHeight="1">
      <c r="A993" s="28" t="s">
        <v>722</v>
      </c>
      <c r="B993" s="28" t="s">
        <v>3483</v>
      </c>
      <c r="C993" s="28" t="str">
        <f t="shared" si="46"/>
        <v>q993: Are there any objects that the child plays with to create a story, play pretend, or imitate actions he/she sees in the home/community? _x000D__x000D_</v>
      </c>
      <c r="D993" s="28" t="str">
        <f t="shared" si="47"/>
        <v>q993: Haba hari ibikoresho umwana akinisha mu gukora agakuru, akinisha nk' aho ari ibindi bintu, cyangwa se akinisha yigana ibikorwa abona iwabo/aho atuye?_x000D_</v>
      </c>
      <c r="E993" s="78" t="s">
        <v>3956</v>
      </c>
      <c r="F993" s="28" t="s">
        <v>3484</v>
      </c>
      <c r="G993" s="28" t="s">
        <v>3485</v>
      </c>
      <c r="H993" s="28" t="s">
        <v>3486</v>
      </c>
      <c r="I993" s="28" t="s">
        <v>3487</v>
      </c>
      <c r="J993" s="28"/>
      <c r="K993" s="28"/>
      <c r="L993" s="28"/>
      <c r="M993" s="28"/>
      <c r="N993" s="28"/>
      <c r="O993" s="28"/>
      <c r="P993" s="28"/>
      <c r="Q993" s="28" t="s">
        <v>716</v>
      </c>
      <c r="R993" s="28"/>
      <c r="S993" s="28"/>
      <c r="T993" s="28"/>
      <c r="U993" s="28"/>
      <c r="V993" s="28"/>
      <c r="W993" s="28"/>
      <c r="X993" s="28"/>
      <c r="Y993" s="28"/>
      <c r="Z993" s="28"/>
      <c r="AA993" s="28"/>
      <c r="AB993" s="28"/>
      <c r="AC993" s="28"/>
      <c r="AD993" s="28"/>
      <c r="AE993" s="28" t="s">
        <v>3374</v>
      </c>
      <c r="AF993" s="7"/>
    </row>
    <row r="994" spans="1:32" ht="15.75" customHeight="1">
      <c r="A994" s="28" t="s">
        <v>722</v>
      </c>
      <c r="B994" s="28" t="s">
        <v>3488</v>
      </c>
      <c r="C994" s="28" t="str">
        <f t="shared" si="46"/>
        <v>q994: Does your child play any structured games with people (e.g., circle games, clapping/singing games)?_x000D__x000D__x000D_</v>
      </c>
      <c r="D994" s="28" t="str">
        <f t="shared" si="47"/>
        <v>q994: Umwana wawe ajya akina n’abandi udukino dufite amabwiriza ngenderwaho (urugero: umukino wo kuruziga, umukino wo gukoma amashyi cg kuririmba)?   _x000D__x000D_</v>
      </c>
      <c r="E994" s="28" t="s">
        <v>3489</v>
      </c>
      <c r="F994" s="28" t="s">
        <v>3490</v>
      </c>
      <c r="G994" s="28" t="s">
        <v>3491</v>
      </c>
      <c r="H994" s="28" t="s">
        <v>3492</v>
      </c>
      <c r="I994" s="28" t="s">
        <v>3493</v>
      </c>
      <c r="J994" s="28"/>
      <c r="K994" s="28"/>
      <c r="L994" s="28"/>
      <c r="M994" s="28"/>
      <c r="N994" s="28"/>
      <c r="O994" s="28"/>
      <c r="P994" s="28"/>
      <c r="Q994" s="28" t="s">
        <v>716</v>
      </c>
      <c r="R994" s="28"/>
      <c r="S994" s="28"/>
      <c r="T994" s="28"/>
      <c r="U994" s="28"/>
      <c r="V994" s="28"/>
      <c r="W994" s="28"/>
      <c r="X994" s="28"/>
      <c r="Y994" s="28"/>
      <c r="Z994" s="28"/>
      <c r="AA994" s="28"/>
      <c r="AB994" s="28"/>
      <c r="AC994" s="28"/>
      <c r="AD994" s="28"/>
      <c r="AE994" s="28" t="s">
        <v>3374</v>
      </c>
      <c r="AF994" s="7"/>
    </row>
    <row r="995" spans="1:32" ht="15.75" customHeight="1">
      <c r="A995" s="28" t="s">
        <v>722</v>
      </c>
      <c r="B995" s="28" t="s">
        <v>3494</v>
      </c>
      <c r="C995" s="28" t="str">
        <f t="shared" si="46"/>
        <v xml:space="preserve">q995: Does your child know where to find his/her playthings (e.g, bag, box)? </v>
      </c>
      <c r="D995" s="28" t="str">
        <f t="shared" si="47"/>
        <v xml:space="preserve">q995: Ese umwana wawe azi neza aho yashakira ibikinisho bye  Urugero: igikapu, igikarito)?                                                                     </v>
      </c>
      <c r="E995" s="28" t="s">
        <v>3495</v>
      </c>
      <c r="F995" s="28" t="s">
        <v>3496</v>
      </c>
      <c r="G995" s="28" t="s">
        <v>3497</v>
      </c>
      <c r="H995" s="28"/>
      <c r="I995" s="28"/>
      <c r="J995" s="28"/>
      <c r="K995" s="28"/>
      <c r="L995" s="28"/>
      <c r="M995" s="28"/>
      <c r="N995" s="28"/>
      <c r="O995" s="28"/>
      <c r="P995" s="28"/>
      <c r="Q995" s="28" t="s">
        <v>716</v>
      </c>
      <c r="R995" s="28"/>
      <c r="S995" s="28"/>
      <c r="T995" s="28"/>
      <c r="U995" s="28"/>
      <c r="V995" s="28"/>
      <c r="W995" s="28"/>
      <c r="X995" s="28"/>
      <c r="Y995" s="28"/>
      <c r="Z995" s="28"/>
      <c r="AA995" s="28"/>
      <c r="AB995" s="28"/>
      <c r="AC995" s="28"/>
      <c r="AD995" s="28"/>
      <c r="AE995" s="28"/>
      <c r="AF995" s="7"/>
    </row>
    <row r="996" spans="1:32" ht="15.75" customHeight="1">
      <c r="A996" s="28" t="s">
        <v>722</v>
      </c>
      <c r="B996" s="28" t="s">
        <v>3498</v>
      </c>
      <c r="C996" s="28" t="str">
        <f t="shared" si="46"/>
        <v>q996: Have you ever found/made/ gotten something new for your child to play with? _x000D__x000D_</v>
      </c>
      <c r="D996" s="28" t="str">
        <f t="shared" si="47"/>
        <v>q996: Waba warigeze ubona/ ukorera/ uzanira umwana wawe igikinisho gishya?_x000D__x000D_</v>
      </c>
      <c r="E996" s="58" t="s">
        <v>3499</v>
      </c>
      <c r="F996" s="28" t="s">
        <v>3500</v>
      </c>
      <c r="G996" s="28" t="s">
        <v>3501</v>
      </c>
      <c r="H996" s="28" t="s">
        <v>3502</v>
      </c>
      <c r="I996" s="28" t="s">
        <v>3503</v>
      </c>
      <c r="J996" s="28"/>
      <c r="K996" s="28"/>
      <c r="L996" s="28"/>
      <c r="M996" s="28"/>
      <c r="N996" s="28"/>
      <c r="O996" s="28"/>
      <c r="P996" s="28"/>
      <c r="Q996" s="28" t="s">
        <v>716</v>
      </c>
      <c r="R996" s="28"/>
      <c r="S996" s="28"/>
      <c r="T996" s="28"/>
      <c r="U996" s="28"/>
      <c r="V996" s="28"/>
      <c r="W996" s="28"/>
      <c r="X996" s="28"/>
      <c r="Y996" s="28"/>
      <c r="Z996" s="28"/>
      <c r="AA996" s="28"/>
      <c r="AB996" s="28"/>
      <c r="AC996" s="28"/>
      <c r="AD996" s="28"/>
      <c r="AE996" s="28" t="s">
        <v>3504</v>
      </c>
      <c r="AF996" s="7"/>
    </row>
    <row r="997" spans="1:32" ht="15.75" customHeight="1">
      <c r="A997" s="28" t="s">
        <v>3505</v>
      </c>
      <c r="B997" s="28" t="s">
        <v>3506</v>
      </c>
      <c r="C997" s="28" t="str">
        <f t="shared" si="46"/>
        <v>q997: When did you get the newest toy/object?</v>
      </c>
      <c r="D997" s="28" t="str">
        <f t="shared" si="47"/>
        <v xml:space="preserve">q997: Uherutse kumuzanira igikinisho gishya ryari?     </v>
      </c>
      <c r="E997" s="28" t="s">
        <v>3507</v>
      </c>
      <c r="F997" s="28" t="s">
        <v>3508</v>
      </c>
      <c r="G997" s="28" t="s">
        <v>3509</v>
      </c>
      <c r="H997" s="28"/>
      <c r="I997" s="28"/>
      <c r="J997" s="28"/>
      <c r="K997" s="28"/>
      <c r="L997" s="28"/>
      <c r="M997" s="28"/>
      <c r="N997" s="28"/>
      <c r="O997" s="56" t="s">
        <v>3677</v>
      </c>
      <c r="P997" s="28"/>
      <c r="Q997" s="28" t="s">
        <v>716</v>
      </c>
      <c r="R997" s="28"/>
      <c r="S997" s="28"/>
      <c r="T997" s="28"/>
      <c r="U997" s="28"/>
      <c r="V997" s="28"/>
      <c r="W997" s="28"/>
      <c r="X997" s="28"/>
      <c r="Y997" s="28"/>
      <c r="Z997" s="28"/>
      <c r="AA997" s="28"/>
      <c r="AB997" s="28"/>
      <c r="AC997" s="28"/>
      <c r="AD997" s="28"/>
      <c r="AE997" s="28"/>
      <c r="AF997" s="7"/>
    </row>
    <row r="998" spans="1:32" ht="15.75" customHeight="1">
      <c r="A998" s="28" t="s">
        <v>722</v>
      </c>
      <c r="B998" s="28" t="s">
        <v>3510</v>
      </c>
      <c r="C998" s="28" t="str">
        <f t="shared" si="46"/>
        <v>q998: In the past week, did you look or someone in the household look at pictures in a book, calendar or magazine with the child?_x000D__x000D_</v>
      </c>
      <c r="D998" s="28" t="str">
        <f t="shared" si="47"/>
        <v>q998: Mu cyumweru gishize, wiowe cyangwa undi muntu wo mu rugo yaba yarebanye n' umwana amashusho/amafoto mu gitabo, carendari, ikinyamakuru icyari cyo cyose ?_x000D_</v>
      </c>
      <c r="E998" s="28" t="s">
        <v>3511</v>
      </c>
      <c r="F998" s="28" t="s">
        <v>3512</v>
      </c>
      <c r="G998" s="28" t="s">
        <v>3513</v>
      </c>
      <c r="H998" s="28" t="s">
        <v>3514</v>
      </c>
      <c r="I998" s="28" t="s">
        <v>3515</v>
      </c>
      <c r="J998" s="28"/>
      <c r="K998" s="28"/>
      <c r="L998" s="28"/>
      <c r="M998" s="28"/>
      <c r="N998" s="28"/>
      <c r="O998" s="28"/>
      <c r="P998" s="28"/>
      <c r="Q998" s="28" t="s">
        <v>716</v>
      </c>
      <c r="R998" s="28"/>
      <c r="S998" s="28"/>
      <c r="T998" s="28"/>
      <c r="U998" s="28"/>
      <c r="V998" s="28"/>
      <c r="W998" s="28"/>
      <c r="X998" s="28"/>
      <c r="Y998" s="28"/>
      <c r="Z998" s="28"/>
      <c r="AA998" s="28"/>
      <c r="AB998" s="28"/>
      <c r="AC998" s="28"/>
      <c r="AD998" s="28"/>
      <c r="AE998" s="28" t="s">
        <v>3504</v>
      </c>
      <c r="AF998" s="7"/>
    </row>
    <row r="999" spans="1:32" ht="15.75" customHeight="1">
      <c r="A999" s="28" t="s">
        <v>3516</v>
      </c>
      <c r="B999" s="28" t="s">
        <v>3517</v>
      </c>
      <c r="C999" s="28" t="str">
        <f t="shared" ref="C999:C1026" si="48">"q"&amp;ROW(E999)&amp;": " &amp;E999</f>
        <v xml:space="preserve">q999: How often do you tell stories or sing songs with your child? </v>
      </c>
      <c r="D999" s="28" t="str">
        <f t="shared" ref="D999:D1026" si="49">"q"&amp;ROW(F999)&amp;": " &amp;F999</f>
        <v>q999: Ni kangahe ujya ubwirana n' umwana udukuru cyangwa mukaririmbana?</v>
      </c>
      <c r="E999" s="28" t="s">
        <v>3518</v>
      </c>
      <c r="F999" s="28" t="s">
        <v>3519</v>
      </c>
      <c r="G999" s="28" t="s">
        <v>3520</v>
      </c>
      <c r="H999" s="28"/>
      <c r="I999" s="28"/>
      <c r="J999" s="28"/>
      <c r="K999" s="28"/>
      <c r="L999" s="28"/>
      <c r="M999" s="28"/>
      <c r="N999" s="28"/>
      <c r="O999" s="28"/>
      <c r="P999" s="28"/>
      <c r="Q999" s="28" t="s">
        <v>716</v>
      </c>
      <c r="R999" s="28"/>
      <c r="S999" s="28"/>
      <c r="T999" s="28"/>
      <c r="U999" s="28"/>
      <c r="V999" s="28"/>
      <c r="W999" s="28"/>
      <c r="X999" s="28"/>
      <c r="Y999" s="28"/>
      <c r="Z999" s="28"/>
      <c r="AA999" s="28"/>
      <c r="AB999" s="28"/>
      <c r="AC999" s="28"/>
      <c r="AD999" s="28"/>
      <c r="AE999" s="28"/>
      <c r="AF999" s="7"/>
    </row>
    <row r="1000" spans="1:32" ht="15.75" customHeight="1">
      <c r="A1000" s="28" t="s">
        <v>572</v>
      </c>
      <c r="B1000" s="28"/>
      <c r="C1000" s="28" t="str">
        <f t="shared" si="48"/>
        <v xml:space="preserve">q1000: </v>
      </c>
      <c r="D1000" s="28" t="str">
        <f t="shared" si="49"/>
        <v xml:space="preserve">q1000: </v>
      </c>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c r="AB1000" s="28"/>
      <c r="AC1000" s="28"/>
      <c r="AD1000" s="28"/>
      <c r="AE1000" s="28"/>
      <c r="AF1000" s="7"/>
    </row>
    <row r="1001" spans="1:32" ht="15.75" customHeight="1">
      <c r="A1001" s="28" t="s">
        <v>449</v>
      </c>
      <c r="B1001" s="28" t="s">
        <v>3521</v>
      </c>
      <c r="C1001" s="28" t="str">
        <f t="shared" si="48"/>
        <v xml:space="preserve">q1001: PROMPT: At a natural point during the session, offer some praise of the child (e.g., “You did that so well!”, “She can run so fast!”, “He is adorable”, etc.). Make certain that your praise is genuine - do not try to force praise. Score this item “Yes” if the mother expresses happiness, pride, agreement, gratitude, etc. in response, either verbally or with facial expressions. However, if the mother says little more than "Thank you" without feeling or with an embarrassed smile, praise the child again later to see if he/she responds with more emotion. If you consistently get a response that shows little feeling or pleasure, score this item “No”. </v>
      </c>
      <c r="D1001" s="28" t="str">
        <f t="shared" si="49"/>
        <v>q1001: Hagati mu kiganiro, shimagiza umwana (urugero uti Ubikoze neza cyane" , "Ashobora kwirukanka yihuta cyane!", "Arashimishije", n'ibindi.). Kora uko ushoboye ugushima kwawe kube ari  ukuri-ntugerageze gushimagiza umwana ku bintu bitabaye.  Shyiraho "Yego" kuri iyi ngingo niba umubyeyi agaragaje ibyishimo, kubinezererwa, kubyemera, gushimira, n'ibindi nk'igisubizo, byaba mu mvugo cyangwa kubigaragara ku isura. Ariko, niba umubyeyi avuze make nka "Urakoze" nta marangamutima cg akamwenyura bitamuvuye ku mutima, uze kongera ushimagize umwana maze urebe niba umubyeyi aribu kugaragarize amarangamutima aruseho. Nukomeza igisubizo kigaragaza amarangamutima make cg ibyishimo bike, shyiraho "Oya" kuri iyi ngingo.</v>
      </c>
      <c r="E1001" s="28" t="s">
        <v>3957</v>
      </c>
      <c r="F1001" s="28" t="s">
        <v>3522</v>
      </c>
      <c r="G1001" s="28"/>
      <c r="H1001" s="28"/>
      <c r="I1001" s="28"/>
      <c r="J1001" s="28"/>
      <c r="K1001" s="28"/>
      <c r="L1001" s="28"/>
      <c r="M1001" s="28"/>
      <c r="N1001" s="28"/>
      <c r="O1001" s="28"/>
      <c r="P1001" s="28"/>
      <c r="Q1001" s="28"/>
      <c r="R1001" s="28"/>
      <c r="S1001" s="28"/>
      <c r="T1001" s="28"/>
      <c r="U1001" s="28"/>
      <c r="V1001" s="28"/>
      <c r="W1001" s="28"/>
      <c r="X1001" s="28"/>
      <c r="Y1001" s="28"/>
      <c r="Z1001" s="28"/>
      <c r="AA1001" s="28"/>
      <c r="AB1001" s="28"/>
      <c r="AC1001" s="28"/>
      <c r="AD1001" s="28"/>
      <c r="AE1001" s="28"/>
      <c r="AF1001" s="7"/>
    </row>
    <row r="1002" spans="1:32" ht="15.75" customHeight="1">
      <c r="A1002" s="28" t="s">
        <v>568</v>
      </c>
      <c r="B1002" s="28" t="s">
        <v>3523</v>
      </c>
      <c r="C1002" s="28" t="str">
        <f t="shared" si="48"/>
        <v>q1002: Home Observational</v>
      </c>
      <c r="D1002" s="28" t="str">
        <f t="shared" si="49"/>
        <v>q1002: Home Observational</v>
      </c>
      <c r="E1002" s="28" t="s">
        <v>3524</v>
      </c>
      <c r="F1002" s="28" t="s">
        <v>3524</v>
      </c>
      <c r="G1002" s="28"/>
      <c r="H1002" s="28"/>
      <c r="I1002" s="28"/>
      <c r="J1002" s="28"/>
      <c r="K1002" s="28" t="s">
        <v>889</v>
      </c>
      <c r="L1002" s="28"/>
      <c r="M1002" s="28"/>
      <c r="N1002" s="28"/>
      <c r="O1002" s="28"/>
      <c r="P1002" s="28"/>
      <c r="Q1002" s="28"/>
      <c r="R1002" s="28"/>
      <c r="S1002" s="28"/>
      <c r="T1002" s="28"/>
      <c r="U1002" s="28"/>
      <c r="V1002" s="28"/>
      <c r="W1002" s="28"/>
      <c r="X1002" s="28"/>
      <c r="Y1002" s="28"/>
      <c r="Z1002" s="28"/>
      <c r="AA1002" s="28"/>
      <c r="AB1002" s="28"/>
      <c r="AC1002" s="28"/>
      <c r="AD1002" s="28"/>
      <c r="AE1002" s="28"/>
      <c r="AF1002" s="7"/>
    </row>
    <row r="1003" spans="1:32" ht="15.75" customHeight="1">
      <c r="A1003" s="28" t="s">
        <v>722</v>
      </c>
      <c r="B1003" s="28" t="s">
        <v>3525</v>
      </c>
      <c r="C1003" s="28" t="str">
        <f t="shared" si="48"/>
        <v>q1003: Choices</v>
      </c>
      <c r="D1003" s="28" t="str">
        <f t="shared" si="49"/>
        <v>q1003: Ikiciro</v>
      </c>
      <c r="E1003" s="28" t="s">
        <v>3526</v>
      </c>
      <c r="F1003" s="28" t="s">
        <v>3527</v>
      </c>
      <c r="G1003" s="28" t="s">
        <v>3528</v>
      </c>
      <c r="H1003" s="28"/>
      <c r="I1003" s="28"/>
      <c r="J1003" s="28"/>
      <c r="K1003" s="28" t="s">
        <v>406</v>
      </c>
      <c r="L1003" s="28"/>
      <c r="M1003" s="28"/>
      <c r="N1003" s="28"/>
      <c r="O1003" s="28"/>
      <c r="P1003" s="28"/>
      <c r="Q1003" s="28"/>
      <c r="R1003" s="28"/>
      <c r="S1003" s="28"/>
      <c r="T1003" s="28"/>
      <c r="U1003" s="28"/>
      <c r="V1003" s="28"/>
      <c r="W1003" s="28"/>
      <c r="X1003" s="28"/>
      <c r="Y1003" s="28"/>
      <c r="Z1003" s="28"/>
      <c r="AA1003" s="28"/>
      <c r="AB1003" s="28"/>
      <c r="AC1003" s="28"/>
      <c r="AD1003" s="28"/>
      <c r="AE1003" s="28"/>
      <c r="AF1003" s="7"/>
    </row>
    <row r="1004" spans="1:32" ht="15.75" customHeight="1">
      <c r="A1004" s="28" t="s">
        <v>722</v>
      </c>
      <c r="B1004" s="28" t="s">
        <v>3529</v>
      </c>
      <c r="C1004" s="28" t="str">
        <f t="shared" si="48"/>
        <v>q1004: After visitor praises child, mother responds positively (e.g. mother nods, smiles, thanks, agrees)._x000D__x000D_</v>
      </c>
      <c r="D1004" s="28" t="str">
        <f t="shared" si="49"/>
        <v>q1004: Nyuma y' uko wabasuye avuze ikintu cyiza kumwana, umubyeyi abyakira neza (urugero kubyemeza n'umutwe atavuze, kumwenyura, gushimira, kwemera).               _x000D__x000D_</v>
      </c>
      <c r="E1004" s="28" t="s">
        <v>3530</v>
      </c>
      <c r="F1004" s="28" t="s">
        <v>3531</v>
      </c>
      <c r="G1004" s="28" t="s">
        <v>3532</v>
      </c>
      <c r="H1004" s="28"/>
      <c r="I1004" s="28"/>
      <c r="J1004" s="28"/>
      <c r="K1004" s="28" t="s">
        <v>895</v>
      </c>
      <c r="L1004" s="28"/>
      <c r="M1004" s="28"/>
      <c r="N1004" s="28"/>
      <c r="O1004" s="28"/>
      <c r="P1004" s="28"/>
      <c r="Q1004" s="28" t="s">
        <v>716</v>
      </c>
      <c r="R1004" s="28"/>
      <c r="S1004" s="28"/>
      <c r="T1004" s="28"/>
      <c r="U1004" s="28"/>
      <c r="V1004" s="28"/>
      <c r="W1004" s="28"/>
      <c r="X1004" s="28"/>
      <c r="Y1004" s="28"/>
      <c r="Z1004" s="28"/>
      <c r="AA1004" s="28"/>
      <c r="AB1004" s="28"/>
      <c r="AC1004" s="28"/>
      <c r="AD1004" s="28"/>
      <c r="AE1004" s="28"/>
      <c r="AF1004" s="7"/>
    </row>
    <row r="1005" spans="1:32" ht="15.75" customHeight="1">
      <c r="A1005" s="28" t="s">
        <v>722</v>
      </c>
      <c r="B1005" s="28" t="s">
        <v>3533</v>
      </c>
      <c r="C1005" s="28" t="str">
        <f t="shared" si="48"/>
        <v>q1005: The mother spontaneously talks to the child._x000D__x000D_</v>
      </c>
      <c r="D1005" s="28" t="str">
        <f t="shared" si="49"/>
        <v>q1005: Umubyeyi (mama) aganiriza umwana abyibwirije kandi nta mpamvu. _x000D__x000D_</v>
      </c>
      <c r="E1005" s="28" t="s">
        <v>3534</v>
      </c>
      <c r="F1005" s="28" t="s">
        <v>3535</v>
      </c>
      <c r="G1005" s="28" t="s">
        <v>3536</v>
      </c>
      <c r="H1005" s="28" t="s">
        <v>4013</v>
      </c>
      <c r="I1005" s="28" t="s">
        <v>3537</v>
      </c>
      <c r="J1005" s="28"/>
      <c r="K1005" s="28" t="s">
        <v>895</v>
      </c>
      <c r="L1005" s="28"/>
      <c r="M1005" s="28"/>
      <c r="N1005" s="28"/>
      <c r="O1005" s="28"/>
      <c r="P1005" s="28"/>
      <c r="Q1005" s="28" t="s">
        <v>716</v>
      </c>
      <c r="R1005" s="28"/>
      <c r="S1005" s="28"/>
      <c r="T1005" s="28"/>
      <c r="U1005" s="28"/>
      <c r="V1005" s="28"/>
      <c r="W1005" s="28"/>
      <c r="X1005" s="28"/>
      <c r="Y1005" s="28"/>
      <c r="Z1005" s="28"/>
      <c r="AA1005" s="28"/>
      <c r="AB1005" s="28"/>
      <c r="AC1005" s="28"/>
      <c r="AD1005" s="28"/>
      <c r="AE1005" s="28" t="s">
        <v>3504</v>
      </c>
      <c r="AF1005" s="7"/>
    </row>
    <row r="1006" spans="1:32" ht="15.75" customHeight="1">
      <c r="A1006" s="28" t="s">
        <v>722</v>
      </c>
      <c r="B1006" s="28" t="s">
        <v>3538</v>
      </c>
      <c r="C1006" s="28" t="str">
        <f t="shared" si="48"/>
        <v>q1006: The mother responds verbally to child's talk or gestures (does not ignore the child; do not include scolding or shouting)._x000D__x000D_</v>
      </c>
      <c r="D1006" s="28" t="str">
        <f t="shared" si="49"/>
        <v>q1006: Umubyeyi (mama) asubiza mu magambo kubyo umwana avuze cyangwa akoze (ntabyirengagize, ntamucyahe cg ngo amukankamire).   _x000D__x000D_</v>
      </c>
      <c r="E1006" s="28" t="s">
        <v>3539</v>
      </c>
      <c r="F1006" s="28" t="s">
        <v>3540</v>
      </c>
      <c r="G1006" s="28" t="s">
        <v>3541</v>
      </c>
      <c r="H1006" s="28" t="s">
        <v>4014</v>
      </c>
      <c r="I1006" s="28" t="s">
        <v>3542</v>
      </c>
      <c r="J1006" s="28"/>
      <c r="K1006" s="28" t="s">
        <v>895</v>
      </c>
      <c r="L1006" s="28"/>
      <c r="M1006" s="28"/>
      <c r="N1006" s="28"/>
      <c r="O1006" s="28"/>
      <c r="P1006" s="28"/>
      <c r="Q1006" s="28" t="s">
        <v>716</v>
      </c>
      <c r="R1006" s="28"/>
      <c r="S1006" s="28"/>
      <c r="T1006" s="28"/>
      <c r="U1006" s="28"/>
      <c r="V1006" s="28"/>
      <c r="W1006" s="28"/>
      <c r="X1006" s="28"/>
      <c r="Y1006" s="28"/>
      <c r="Z1006" s="28"/>
      <c r="AA1006" s="28"/>
      <c r="AB1006" s="28"/>
      <c r="AC1006" s="28"/>
      <c r="AD1006" s="28"/>
      <c r="AE1006" s="28" t="s">
        <v>3504</v>
      </c>
      <c r="AF1006" s="7"/>
    </row>
    <row r="1007" spans="1:32" ht="15.75" customHeight="1">
      <c r="A1007" s="28" t="s">
        <v>722</v>
      </c>
      <c r="B1007" s="28" t="s">
        <v>3543</v>
      </c>
      <c r="C1007" s="28" t="str">
        <f t="shared" si="48"/>
        <v>q1007: Mother tells child the name of an object or person during visit._x000D__x000D_</v>
      </c>
      <c r="D1007" s="28" t="str">
        <f t="shared" si="49"/>
        <v xml:space="preserve">q1007: Umubyeyi abwira umwana izina ry’ikintu cyangwa ry’umuntu mu gihe cyo gusurwa.    _x000D__x000D__x000D_                                                               </v>
      </c>
      <c r="E1007" s="28" t="s">
        <v>3544</v>
      </c>
      <c r="F1007" s="28" t="s">
        <v>3545</v>
      </c>
      <c r="G1007" s="28" t="s">
        <v>3546</v>
      </c>
      <c r="H1007" s="28" t="s">
        <v>3547</v>
      </c>
      <c r="I1007" s="28" t="s">
        <v>3997</v>
      </c>
      <c r="J1007" s="28"/>
      <c r="K1007" s="28" t="s">
        <v>895</v>
      </c>
      <c r="L1007" s="28"/>
      <c r="M1007" s="28"/>
      <c r="N1007" s="28"/>
      <c r="O1007" s="28"/>
      <c r="P1007" s="28"/>
      <c r="Q1007" s="28" t="s">
        <v>716</v>
      </c>
      <c r="R1007" s="28"/>
      <c r="S1007" s="28"/>
      <c r="T1007" s="28"/>
      <c r="U1007" s="28"/>
      <c r="V1007" s="28"/>
      <c r="W1007" s="28"/>
      <c r="X1007" s="28"/>
      <c r="Y1007" s="28"/>
      <c r="Z1007" s="28"/>
      <c r="AA1007" s="28"/>
      <c r="AB1007" s="28"/>
      <c r="AC1007" s="28"/>
      <c r="AD1007" s="28"/>
      <c r="AE1007" s="28" t="s">
        <v>3504</v>
      </c>
      <c r="AF1007" s="7"/>
    </row>
    <row r="1008" spans="1:32" ht="15.75" customHeight="1">
      <c r="A1008" s="28" t="s">
        <v>722</v>
      </c>
      <c r="B1008" s="28" t="s">
        <v>3548</v>
      </c>
      <c r="C1008" s="28" t="str">
        <f t="shared" si="48"/>
        <v>q1008: Mother's speech is distinct, clear, and audible. _x000D__x000D_</v>
      </c>
      <c r="D1008" s="28" t="str">
        <f t="shared" si="49"/>
        <v>q1008: Imvugo y' umubyeyi (mama) irasobanutse, ntijijinganya, irumvikana. _x000D__x000D_</v>
      </c>
      <c r="E1008" s="28" t="s">
        <v>3549</v>
      </c>
      <c r="F1008" s="28" t="s">
        <v>3550</v>
      </c>
      <c r="G1008" s="28" t="s">
        <v>3551</v>
      </c>
      <c r="H1008" s="28" t="s">
        <v>3552</v>
      </c>
      <c r="I1008" s="28" t="s">
        <v>3553</v>
      </c>
      <c r="J1008" s="28"/>
      <c r="K1008" s="28" t="s">
        <v>895</v>
      </c>
      <c r="L1008" s="28"/>
      <c r="M1008" s="28"/>
      <c r="N1008" s="28"/>
      <c r="O1008" s="28"/>
      <c r="P1008" s="28"/>
      <c r="Q1008" s="28" t="s">
        <v>716</v>
      </c>
      <c r="R1008" s="28"/>
      <c r="S1008" s="28"/>
      <c r="T1008" s="28"/>
      <c r="U1008" s="28"/>
      <c r="V1008" s="28"/>
      <c r="W1008" s="28"/>
      <c r="X1008" s="28"/>
      <c r="Y1008" s="28"/>
      <c r="Z1008" s="28"/>
      <c r="AA1008" s="28"/>
      <c r="AB1008" s="28"/>
      <c r="AC1008" s="28"/>
      <c r="AD1008" s="28"/>
      <c r="AE1008" s="28" t="s">
        <v>3504</v>
      </c>
      <c r="AF1008" s="7"/>
    </row>
    <row r="1009" spans="1:32" ht="15.75" customHeight="1">
      <c r="A1009" s="28" t="s">
        <v>722</v>
      </c>
      <c r="B1009" s="28" t="s">
        <v>3554</v>
      </c>
      <c r="C1009" s="28" t="str">
        <f t="shared" si="48"/>
        <v>q1009: Mother talks well and freely to the interviewer._x000D__x000D_</v>
      </c>
      <c r="D1009" s="28" t="str">
        <f t="shared" si="49"/>
        <v>q1009: Umubyeyi (mama) avuga neza kandi yisanzuye k' uwamusuye. _x000D__x000D_</v>
      </c>
      <c r="E1009" s="28" t="s">
        <v>3555</v>
      </c>
      <c r="F1009" s="78" t="s">
        <v>4064</v>
      </c>
      <c r="G1009" s="28" t="s">
        <v>3556</v>
      </c>
      <c r="H1009" s="28" t="s">
        <v>3998</v>
      </c>
      <c r="I1009" s="28" t="s">
        <v>3557</v>
      </c>
      <c r="J1009" s="28"/>
      <c r="K1009" s="28" t="s">
        <v>895</v>
      </c>
      <c r="L1009" s="28"/>
      <c r="M1009" s="28"/>
      <c r="N1009" s="28"/>
      <c r="O1009" s="28"/>
      <c r="P1009" s="28"/>
      <c r="Q1009" s="28" t="s">
        <v>716</v>
      </c>
      <c r="R1009" s="28"/>
      <c r="S1009" s="28"/>
      <c r="T1009" s="28"/>
      <c r="U1009" s="28"/>
      <c r="V1009" s="28"/>
      <c r="W1009" s="28"/>
      <c r="X1009" s="28"/>
      <c r="Y1009" s="28"/>
      <c r="Z1009" s="28"/>
      <c r="AA1009" s="28"/>
      <c r="AB1009" s="28"/>
      <c r="AC1009" s="28"/>
      <c r="AD1009" s="28"/>
      <c r="AE1009" s="28" t="s">
        <v>3504</v>
      </c>
      <c r="AF1009" s="7"/>
    </row>
    <row r="1010" spans="1:32" ht="15.75" customHeight="1">
      <c r="A1010" s="28" t="s">
        <v>722</v>
      </c>
      <c r="B1010" s="28" t="s">
        <v>3558</v>
      </c>
      <c r="C1010" s="28" t="str">
        <f t="shared" si="48"/>
        <v>q1010: Mother permits child to play freely (includes messy, noisy play)._x000D__x000D_</v>
      </c>
      <c r="D1010" s="28" t="str">
        <f t="shared" si="49"/>
        <v>q1010: Umubyeyi (mama) yemerera umwana we gukina mu mudendezo (harimo gukina mu kavuyo, urusaku).  _x000D__x000D_</v>
      </c>
      <c r="E1010" s="28" t="s">
        <v>3559</v>
      </c>
      <c r="F1010" s="28" t="s">
        <v>3560</v>
      </c>
      <c r="G1010" s="28" t="s">
        <v>3561</v>
      </c>
      <c r="H1010" s="28" t="s">
        <v>3562</v>
      </c>
      <c r="I1010" s="28" t="s">
        <v>3563</v>
      </c>
      <c r="J1010" s="28"/>
      <c r="K1010" s="28" t="s">
        <v>895</v>
      </c>
      <c r="L1010" s="28"/>
      <c r="M1010" s="28"/>
      <c r="N1010" s="28"/>
      <c r="O1010" s="28"/>
      <c r="P1010" s="28"/>
      <c r="Q1010" s="28" t="s">
        <v>716</v>
      </c>
      <c r="R1010" s="28"/>
      <c r="S1010" s="28"/>
      <c r="T1010" s="28"/>
      <c r="U1010" s="28"/>
      <c r="V1010" s="28"/>
      <c r="W1010" s="28"/>
      <c r="X1010" s="28"/>
      <c r="Y1010" s="28"/>
      <c r="Z1010" s="28"/>
      <c r="AA1010" s="28"/>
      <c r="AB1010" s="28"/>
      <c r="AC1010" s="28"/>
      <c r="AD1010" s="28"/>
      <c r="AE1010" s="28" t="s">
        <v>3504</v>
      </c>
      <c r="AF1010" s="7"/>
    </row>
    <row r="1011" spans="1:32" ht="15.75" customHeight="1">
      <c r="A1011" s="28" t="s">
        <v>722</v>
      </c>
      <c r="B1011" s="28" t="s">
        <v>3564</v>
      </c>
      <c r="C1011" s="28" t="str">
        <f t="shared" si="48"/>
        <v>q1011: Mother spontaneously praises child verbally without prompt at least twice. FIRST INSTANCE_x000D__x000D_</v>
      </c>
      <c r="D1011" s="28" t="str">
        <f t="shared" si="49"/>
        <v>q1011: Umubyeyi asingiza umwana we abyibwirije nibura inshuro ebyiri mu magambo. URUGERO RWA MBERE_x000D__x000D_</v>
      </c>
      <c r="E1011" s="28" t="s">
        <v>3565</v>
      </c>
      <c r="F1011" s="28" t="s">
        <v>3566</v>
      </c>
      <c r="G1011" s="28" t="s">
        <v>3567</v>
      </c>
      <c r="H1011" s="28" t="s">
        <v>3568</v>
      </c>
      <c r="I1011" s="28" t="s">
        <v>3569</v>
      </c>
      <c r="J1011" s="28"/>
      <c r="K1011" s="28" t="s">
        <v>895</v>
      </c>
      <c r="L1011" s="28"/>
      <c r="M1011" s="28"/>
      <c r="N1011" s="28"/>
      <c r="O1011" s="28"/>
      <c r="P1011" s="28"/>
      <c r="Q1011" s="28" t="s">
        <v>716</v>
      </c>
      <c r="R1011" s="28"/>
      <c r="S1011" s="28"/>
      <c r="T1011" s="28"/>
      <c r="U1011" s="28"/>
      <c r="V1011" s="28"/>
      <c r="W1011" s="28"/>
      <c r="X1011" s="28"/>
      <c r="Y1011" s="28"/>
      <c r="Z1011" s="28"/>
      <c r="AA1011" s="28"/>
      <c r="AB1011" s="28"/>
      <c r="AC1011" s="28"/>
      <c r="AD1011" s="28"/>
      <c r="AE1011" s="28" t="s">
        <v>3570</v>
      </c>
      <c r="AF1011" s="7"/>
    </row>
    <row r="1012" spans="1:32" ht="15.75" customHeight="1">
      <c r="A1012" s="28" t="s">
        <v>722</v>
      </c>
      <c r="B1012" s="28" t="s">
        <v>3571</v>
      </c>
      <c r="C1012" s="28" t="str">
        <f t="shared" si="48"/>
        <v xml:space="preserve">q1012: Mother spontaneously praises child verbally without prompt at least twice. SECOND INSTANCE </v>
      </c>
      <c r="D1012" s="28" t="str">
        <f t="shared" si="49"/>
        <v xml:space="preserve">q1012: Umubyeyi asingiza umwana we abyibwirije nibura inshuro ebyiri mu magambo.  URUGERO RWA KABIRI. </v>
      </c>
      <c r="E1012" s="28" t="s">
        <v>3572</v>
      </c>
      <c r="F1012" s="28" t="s">
        <v>3573</v>
      </c>
      <c r="G1012" s="28" t="s">
        <v>3574</v>
      </c>
      <c r="H1012" s="28" t="s">
        <v>3575</v>
      </c>
      <c r="I1012" s="28" t="s">
        <v>3576</v>
      </c>
      <c r="J1012" s="28"/>
      <c r="K1012" s="28" t="s">
        <v>895</v>
      </c>
      <c r="L1012" s="28" t="s">
        <v>3795</v>
      </c>
      <c r="M1012" s="28"/>
      <c r="N1012" s="28"/>
      <c r="O1012" s="28"/>
      <c r="P1012" s="28"/>
      <c r="Q1012" s="28" t="s">
        <v>716</v>
      </c>
      <c r="R1012" s="28"/>
      <c r="S1012" s="28"/>
      <c r="T1012" s="28"/>
      <c r="U1012" s="28"/>
      <c r="V1012" s="28"/>
      <c r="W1012" s="28"/>
      <c r="X1012" s="28"/>
      <c r="Y1012" s="28"/>
      <c r="Z1012" s="28"/>
      <c r="AA1012" s="28"/>
      <c r="AB1012" s="28"/>
      <c r="AC1012" s="28"/>
      <c r="AD1012" s="28"/>
      <c r="AE1012" s="28" t="s">
        <v>3570</v>
      </c>
      <c r="AF1012" s="7"/>
    </row>
    <row r="1013" spans="1:32" ht="15.75" customHeight="1">
      <c r="A1013" s="28" t="s">
        <v>722</v>
      </c>
      <c r="B1013" s="28" t="s">
        <v>3577</v>
      </c>
      <c r="C1013" s="28" t="str">
        <f t="shared" si="48"/>
        <v>q1013: Mother conveys positive feelings towards child._x000D_For example: smiling, tone of voice, or using positive words_x000D__x000D_</v>
      </c>
      <c r="D1013" s="28" t="str">
        <f t="shared" si="49"/>
        <v>q1013: Umubyeyi agaragariza  umwana amarangamutima meza.         _x000D_Urugero: Kumwenyura, ingano y'ijwi, cyangwa gukoresha imvugo nziza._x000D_</v>
      </c>
      <c r="E1013" s="28" t="s">
        <v>3578</v>
      </c>
      <c r="F1013" s="28" t="s">
        <v>3579</v>
      </c>
      <c r="G1013" s="28" t="s">
        <v>3580</v>
      </c>
      <c r="H1013" s="28" t="s">
        <v>3999</v>
      </c>
      <c r="I1013" s="28" t="s">
        <v>3581</v>
      </c>
      <c r="J1013" s="28"/>
      <c r="K1013" s="28" t="s">
        <v>895</v>
      </c>
      <c r="L1013" s="28"/>
      <c r="M1013" s="28"/>
      <c r="N1013" s="28"/>
      <c r="O1013" s="28"/>
      <c r="P1013" s="28"/>
      <c r="Q1013" s="28" t="s">
        <v>716</v>
      </c>
      <c r="R1013" s="28"/>
      <c r="S1013" s="28"/>
      <c r="T1013" s="28"/>
      <c r="U1013" s="28"/>
      <c r="V1013" s="28"/>
      <c r="W1013" s="28"/>
      <c r="X1013" s="28"/>
      <c r="Y1013" s="28"/>
      <c r="Z1013" s="28"/>
      <c r="AA1013" s="28"/>
      <c r="AB1013" s="28"/>
      <c r="AC1013" s="28"/>
      <c r="AD1013" s="28"/>
      <c r="AE1013" s="28" t="s">
        <v>3570</v>
      </c>
      <c r="AF1013" s="7"/>
    </row>
    <row r="1014" spans="1:32" ht="15.75" customHeight="1">
      <c r="A1014" s="28" t="s">
        <v>722</v>
      </c>
      <c r="B1014" s="28" t="s">
        <v>3582</v>
      </c>
      <c r="C1014" s="28" t="str">
        <f t="shared" si="48"/>
        <v xml:space="preserve">q1014: Mother caresses, strokes head, or kisses the child._x000D__x000D_Score any hug, kiss or cuddle as “Yes”. Watch closely for subtle caresses or other affectionate gestures, such as holding a hand, stroking the face or hair (not fixing/cleaning it), patting the child gently, etc. Score either obvious or subtle caresses as “Yes”. Simply touching a child does not necessarily count as a caress if it is not affectionate. (No &lt;0&gt;, = 0 times Yes &lt;1&gt; = 1st time) </v>
      </c>
      <c r="D1014" s="28" t="str">
        <f t="shared" si="49"/>
        <v xml:space="preserve">q1014: Umubeyi akarokakora ku mwana mu buryo bworoheje, akamwagaza mu mutwe, cyangwa akamusoma.      _x000D__x000D_Ubare buri guhobera, gusoma cg gupfumbata nk'aho ari "yego". Witegereze neza ibisa no ku mukorakoraho cg ibindi bikorwa bigaragaza ubwuzu, nko kumufata ukuboko, ku mukorakora mu maso cg mu misatsi, gukomanga umwana buhoro, n'ibindi. Ubibare nka "yego" Ku mufataho gusa ntabwo ntibibarwa nko kumokorakoraho niba bitarimo ubwuzu.  (Oya: inshuro &lt;0&gt;,=0; Yego: inshuro &lt;1&gt;=inshuro ya mbere )                                                           </v>
      </c>
      <c r="E1014" s="28" t="s">
        <v>3583</v>
      </c>
      <c r="F1014" s="28" t="s">
        <v>3584</v>
      </c>
      <c r="G1014" s="28" t="s">
        <v>3585</v>
      </c>
      <c r="H1014" s="28"/>
      <c r="I1014" s="28"/>
      <c r="J1014" s="28"/>
      <c r="K1014" s="28" t="s">
        <v>895</v>
      </c>
      <c r="L1014" s="28"/>
      <c r="M1014" s="28"/>
      <c r="N1014" s="28"/>
      <c r="O1014" s="28"/>
      <c r="P1014" s="28"/>
      <c r="Q1014" s="28" t="s">
        <v>716</v>
      </c>
      <c r="R1014" s="28"/>
      <c r="S1014" s="28"/>
      <c r="T1014" s="28"/>
      <c r="U1014" s="28"/>
      <c r="V1014" s="28"/>
      <c r="W1014" s="28"/>
      <c r="X1014" s="28"/>
      <c r="Y1014" s="28"/>
      <c r="Z1014" s="28"/>
      <c r="AA1014" s="28"/>
      <c r="AB1014" s="28"/>
      <c r="AC1014" s="28"/>
      <c r="AD1014" s="28"/>
      <c r="AE1014" s="28" t="s">
        <v>3570</v>
      </c>
      <c r="AF1014" s="7"/>
    </row>
    <row r="1015" spans="1:32" ht="15.75" customHeight="1">
      <c r="A1015" s="28" t="s">
        <v>722</v>
      </c>
      <c r="B1015" s="28" t="s">
        <v>3586</v>
      </c>
      <c r="C1015" s="28" t="str">
        <f t="shared" si="48"/>
        <v xml:space="preserve">q1015: Mother makes effort to provide child with a play object during visit_x000D__x000D_Score this item “Yes” if the mother offers the child something to play with and examine, whether it is a toy or any household object that the child seems interested in.  The child’s reaction (accepting or rejecting the object) does not affect the score. (No &lt;0&gt;, = 0 times Yes &lt;1&gt; = 1st time) </v>
      </c>
      <c r="D1015" s="28" t="str">
        <f t="shared" si="49"/>
        <v>q1015: Umubyeyi akora uko ashoboye kugirango abonere umwana igikinisho mu gihe cyo gusurwa.                                          _x000D__x000D_Subiza "yego" kuri iki kibazo niba umubyeyi ahaye umwana ikintu cyo gukinisha cyaba igikinisho cg ikindi gikoresho cyo murugo umwana asa nuwishimiye. Uko umwana abyakiriye (kwemera cg kwanga icyo kintu) ntabwo byagira icyo bihindura ku gisubizo. (Oya&lt;0&gt;= inshuro 0, Yego&lt;1&gt;=Ku nshuro ya mbere)</v>
      </c>
      <c r="E1015" s="28" t="s">
        <v>3587</v>
      </c>
      <c r="F1015" s="28" t="s">
        <v>3588</v>
      </c>
      <c r="G1015" s="28" t="s">
        <v>3589</v>
      </c>
      <c r="H1015" s="28"/>
      <c r="I1015" s="28"/>
      <c r="J1015" s="28"/>
      <c r="K1015" s="28" t="s">
        <v>895</v>
      </c>
      <c r="L1015" s="28"/>
      <c r="M1015" s="28"/>
      <c r="N1015" s="28"/>
      <c r="O1015" s="28"/>
      <c r="P1015" s="28"/>
      <c r="Q1015" s="28" t="s">
        <v>716</v>
      </c>
      <c r="R1015" s="28"/>
      <c r="S1015" s="28"/>
      <c r="T1015" s="28"/>
      <c r="U1015" s="28"/>
      <c r="V1015" s="28"/>
      <c r="W1015" s="28"/>
      <c r="X1015" s="28"/>
      <c r="Y1015" s="28"/>
      <c r="Z1015" s="28"/>
      <c r="AA1015" s="28"/>
      <c r="AB1015" s="28"/>
      <c r="AC1015" s="28"/>
      <c r="AD1015" s="28"/>
      <c r="AE1015" s="28" t="s">
        <v>3570</v>
      </c>
      <c r="AF1015" s="7"/>
    </row>
    <row r="1016" spans="1:32" ht="15.75" customHeight="1">
      <c r="A1016" s="28" t="s">
        <v>722</v>
      </c>
      <c r="B1016" s="28" t="s">
        <v>3590</v>
      </c>
      <c r="C1016" s="28" t="str">
        <f t="shared" si="48"/>
        <v xml:space="preserve">q1016: Mother shouts at child during the visit (except for corrective shouting to stop a child from doing something dangerous).  </v>
      </c>
      <c r="D1016" s="28" t="str">
        <f t="shared" si="49"/>
        <v xml:space="preserve">q1016: Umubyeyi akankamira umwana mu gihe cyo gusurwa (uretse kumukosora igihe ashatse gukora ikintu gifite ingaruka mbi).                    </v>
      </c>
      <c r="E1016" s="28" t="s">
        <v>3591</v>
      </c>
      <c r="F1016" s="28" t="s">
        <v>3592</v>
      </c>
      <c r="G1016" s="28" t="s">
        <v>3593</v>
      </c>
      <c r="H1016" s="28" t="s">
        <v>4000</v>
      </c>
      <c r="I1016" s="28" t="s">
        <v>3594</v>
      </c>
      <c r="J1016" s="28"/>
      <c r="K1016" s="28" t="s">
        <v>895</v>
      </c>
      <c r="L1016" s="28"/>
      <c r="M1016" s="28"/>
      <c r="N1016" s="28"/>
      <c r="O1016" s="28"/>
      <c r="P1016" s="28"/>
      <c r="Q1016" s="28" t="s">
        <v>716</v>
      </c>
      <c r="R1016" s="28"/>
      <c r="S1016" s="28"/>
      <c r="T1016" s="28"/>
      <c r="U1016" s="28"/>
      <c r="V1016" s="28"/>
      <c r="W1016" s="28"/>
      <c r="X1016" s="28"/>
      <c r="Y1016" s="28"/>
      <c r="Z1016" s="28"/>
      <c r="AA1016" s="28"/>
      <c r="AB1016" s="28"/>
      <c r="AC1016" s="28"/>
      <c r="AD1016" s="28"/>
      <c r="AE1016" s="28" t="s">
        <v>3595</v>
      </c>
      <c r="AF1016" s="7"/>
    </row>
    <row r="1017" spans="1:32" ht="15.75" customHeight="1">
      <c r="A1017" s="28" t="s">
        <v>722</v>
      </c>
      <c r="B1017" s="28" t="s">
        <v>3596</v>
      </c>
      <c r="C1017" s="28" t="str">
        <f t="shared" si="48"/>
        <v>q1017: Mother complains about child or says child is bad._x000D__x000D_</v>
      </c>
      <c r="D1017" s="28" t="str">
        <f t="shared" si="49"/>
        <v>q1017: Umubyeyi yitotombera umwana cg akavuga ko umwana afite imyitwarire mibi.    _x000D__x000D_</v>
      </c>
      <c r="E1017" s="28" t="s">
        <v>3597</v>
      </c>
      <c r="F1017" s="28" t="s">
        <v>3598</v>
      </c>
      <c r="G1017" s="28" t="s">
        <v>3599</v>
      </c>
      <c r="H1017" s="28" t="s">
        <v>3600</v>
      </c>
      <c r="I1017" s="28" t="s">
        <v>3601</v>
      </c>
      <c r="J1017" s="28"/>
      <c r="K1017" s="28" t="s">
        <v>895</v>
      </c>
      <c r="L1017" s="28"/>
      <c r="M1017" s="28"/>
      <c r="N1017" s="28"/>
      <c r="O1017" s="28"/>
      <c r="P1017" s="28"/>
      <c r="Q1017" s="28" t="s">
        <v>716</v>
      </c>
      <c r="R1017" s="28"/>
      <c r="S1017" s="28"/>
      <c r="T1017" s="28"/>
      <c r="U1017" s="28"/>
      <c r="V1017" s="28"/>
      <c r="W1017" s="28"/>
      <c r="X1017" s="28"/>
      <c r="Y1017" s="28"/>
      <c r="Z1017" s="28"/>
      <c r="AA1017" s="28"/>
      <c r="AB1017" s="28"/>
      <c r="AC1017" s="28"/>
      <c r="AD1017" s="28"/>
      <c r="AE1017" s="28" t="s">
        <v>3504</v>
      </c>
      <c r="AF1017" s="7"/>
    </row>
    <row r="1018" spans="1:32" ht="15.75" customHeight="1">
      <c r="A1018" s="28" t="s">
        <v>722</v>
      </c>
      <c r="B1018" s="28" t="s">
        <v>3602</v>
      </c>
      <c r="C1018" s="28" t="str">
        <f t="shared" si="48"/>
        <v>q1018: Mother hits, pushes, shakes child during visit._x000D__x000D_</v>
      </c>
      <c r="D1018" s="28" t="str">
        <f t="shared" si="49"/>
        <v xml:space="preserve">q1018: Umubyeyi akubita umwana, aramusunika, aramuzunguza mu gihe cyo gusurwa.       _x000D__x000D_                            </v>
      </c>
      <c r="E1018" s="28" t="s">
        <v>3603</v>
      </c>
      <c r="F1018" s="28" t="s">
        <v>3604</v>
      </c>
      <c r="G1018" s="28" t="s">
        <v>3605</v>
      </c>
      <c r="H1018" s="28" t="s">
        <v>4015</v>
      </c>
      <c r="I1018" s="28" t="s">
        <v>3606</v>
      </c>
      <c r="J1018" s="28"/>
      <c r="K1018" s="28" t="s">
        <v>895</v>
      </c>
      <c r="L1018" s="28"/>
      <c r="M1018" s="28"/>
      <c r="N1018" s="28"/>
      <c r="O1018" s="28"/>
      <c r="P1018" s="28"/>
      <c r="Q1018" s="28" t="s">
        <v>716</v>
      </c>
      <c r="R1018" s="28"/>
      <c r="S1018" s="28"/>
      <c r="T1018" s="28"/>
      <c r="U1018" s="28"/>
      <c r="V1018" s="28"/>
      <c r="W1018" s="28"/>
      <c r="X1018" s="28"/>
      <c r="Y1018" s="28"/>
      <c r="Z1018" s="28"/>
      <c r="AA1018" s="28"/>
      <c r="AB1018" s="28"/>
      <c r="AC1018" s="28"/>
      <c r="AD1018" s="28"/>
      <c r="AE1018" s="28" t="s">
        <v>3504</v>
      </c>
      <c r="AF1018" s="7"/>
    </row>
    <row r="1019" spans="1:32" ht="15.75" customHeight="1">
      <c r="A1019" s="28" t="s">
        <v>722</v>
      </c>
      <c r="B1019" s="28" t="s">
        <v>3607</v>
      </c>
      <c r="C1019" s="28" t="str">
        <f t="shared" si="48"/>
        <v>q1019: Mother threatens the child with punishment during visit. _x000D__x000D_Shyiraho ''Yego ''niba Mama w'umwana amuhutaza .Niba ubona  bitagaragara ko  umubyeyi ari gukina n'umwana cg ari kubabaza  umwana ,reba igisubizo cy'umwana .Ni ba umwana asubizanije umunezero cg ibyishimo ,ibi akenshi bigaragazo uburyo bwo   ''gukirana '' mu mimikino hagati ye na mama we . Niba umwana agaragaye nk'utishimye ,atongana,ahakana,cg arira ,uko biri kose shyira ho '' Yego ''</v>
      </c>
      <c r="D1019" s="28" t="str">
        <f t="shared" si="49"/>
        <v xml:space="preserve">q1019: Umubyeyi akangisha umwana kumuhana mu gihe cyo gusurwa.    _x000D__x000D_Subiza"Yego" niba umubyeyi atera  umwana ubwoba, amubwira ati:" Ndagukingirana hanze y'inzu nutareka gukora ibyo" cyangwa " nta biryo bya ku manywa nguha nutarekeraho gukora ibyo urimo"                                                                        </v>
      </c>
      <c r="E1019" s="28" t="s">
        <v>3608</v>
      </c>
      <c r="F1019" s="28" t="s">
        <v>3609</v>
      </c>
      <c r="G1019" s="28" t="s">
        <v>3610</v>
      </c>
      <c r="H1019" s="28"/>
      <c r="I1019" s="28"/>
      <c r="J1019" s="28"/>
      <c r="K1019" s="28" t="s">
        <v>895</v>
      </c>
      <c r="L1019" s="28"/>
      <c r="M1019" s="28"/>
      <c r="N1019" s="28"/>
      <c r="O1019" s="28"/>
      <c r="P1019" s="28"/>
      <c r="Q1019" s="28" t="s">
        <v>716</v>
      </c>
      <c r="R1019" s="28"/>
      <c r="S1019" s="28"/>
      <c r="T1019" s="28"/>
      <c r="U1019" s="28"/>
      <c r="V1019" s="28"/>
      <c r="W1019" s="28"/>
      <c r="X1019" s="28"/>
      <c r="Y1019" s="28"/>
      <c r="Z1019" s="28"/>
      <c r="AA1019" s="28"/>
      <c r="AB1019" s="28"/>
      <c r="AC1019" s="28"/>
      <c r="AD1019" s="28"/>
      <c r="AE1019" s="28" t="s">
        <v>3611</v>
      </c>
      <c r="AF1019" s="7"/>
    </row>
    <row r="1020" spans="1:32" ht="15.75" customHeight="1">
      <c r="A1020" s="28" t="s">
        <v>722</v>
      </c>
      <c r="B1020" s="28" t="s">
        <v>3612</v>
      </c>
      <c r="C1020" s="28" t="str">
        <f t="shared" si="48"/>
        <v>q1020: Mother restricts or interferes with child's activity during visit three or more times.   FIRST INSTANCE_x000D__x000D_</v>
      </c>
      <c r="D1020" s="28" t="str">
        <f t="shared" si="49"/>
        <v>q1020: Umubyeyi abuza umwana cg akivanga mubyo  arimo gukora igihe cyo gusurwa inshuro eshatu cg nyinshi . URUGERO RWA MBERE_x000D__x000D_</v>
      </c>
      <c r="E1020" s="28" t="s">
        <v>3613</v>
      </c>
      <c r="F1020" s="28" t="s">
        <v>3614</v>
      </c>
      <c r="G1020" s="28" t="s">
        <v>3615</v>
      </c>
      <c r="H1020" s="28" t="s">
        <v>4001</v>
      </c>
      <c r="I1020" s="28" t="s">
        <v>3616</v>
      </c>
      <c r="J1020" s="28"/>
      <c r="K1020" s="28" t="s">
        <v>895</v>
      </c>
      <c r="L1020" s="28"/>
      <c r="M1020" s="28"/>
      <c r="N1020" s="28"/>
      <c r="O1020" s="28"/>
      <c r="P1020" s="28"/>
      <c r="Q1020" s="28" t="s">
        <v>716</v>
      </c>
      <c r="R1020" s="28"/>
      <c r="S1020" s="28"/>
      <c r="T1020" s="28"/>
      <c r="U1020" s="28"/>
      <c r="V1020" s="28"/>
      <c r="W1020" s="28"/>
      <c r="X1020" s="28"/>
      <c r="Y1020" s="28"/>
      <c r="Z1020" s="28"/>
      <c r="AA1020" s="28"/>
      <c r="AB1020" s="28"/>
      <c r="AC1020" s="28"/>
      <c r="AD1020" s="28"/>
      <c r="AE1020" s="28" t="s">
        <v>3617</v>
      </c>
      <c r="AF1020" s="7"/>
    </row>
    <row r="1021" spans="1:32" ht="15.75" customHeight="1">
      <c r="A1021" s="28" t="s">
        <v>722</v>
      </c>
      <c r="B1021" s="28" t="s">
        <v>3618</v>
      </c>
      <c r="C1021" s="28" t="str">
        <f t="shared" si="48"/>
        <v>q1021: Mother restricts or interferes with child's activity during visit three or more times.   SECOND INSTANCE</v>
      </c>
      <c r="D1021" s="28" t="str">
        <f t="shared" si="49"/>
        <v>q1021: Umubyeyi abuza umwana cg akivanga mubyo  arimo gukora igihe cyo gusurwa inshuro eshatu cg nyinshi . URUGERO RWA KABIRI_x000D__x000D_</v>
      </c>
      <c r="E1021" s="28" t="s">
        <v>3619</v>
      </c>
      <c r="F1021" s="28" t="s">
        <v>3620</v>
      </c>
      <c r="G1021" s="28" t="s">
        <v>3621</v>
      </c>
      <c r="H1021" s="28" t="s">
        <v>4001</v>
      </c>
      <c r="I1021" s="28" t="s">
        <v>3616</v>
      </c>
      <c r="J1021" s="28"/>
      <c r="K1021" s="28" t="s">
        <v>895</v>
      </c>
      <c r="L1021" s="28" t="s">
        <v>3796</v>
      </c>
      <c r="M1021" s="28"/>
      <c r="N1021" s="28"/>
      <c r="O1021" s="28"/>
      <c r="P1021" s="28"/>
      <c r="Q1021" s="28" t="s">
        <v>716</v>
      </c>
      <c r="R1021" s="28"/>
      <c r="S1021" s="28"/>
      <c r="T1021" s="28"/>
      <c r="U1021" s="28"/>
      <c r="V1021" s="28"/>
      <c r="W1021" s="28"/>
      <c r="X1021" s="28"/>
      <c r="Y1021" s="28"/>
      <c r="Z1021" s="28"/>
      <c r="AA1021" s="28"/>
      <c r="AB1021" s="28"/>
      <c r="AC1021" s="28"/>
      <c r="AD1021" s="28"/>
      <c r="AE1021" s="28" t="s">
        <v>3622</v>
      </c>
      <c r="AF1021" s="7"/>
    </row>
    <row r="1022" spans="1:32" ht="15.75" customHeight="1">
      <c r="A1022" s="28" t="s">
        <v>722</v>
      </c>
      <c r="B1022" s="28" t="s">
        <v>3623</v>
      </c>
      <c r="C1022" s="28" t="str">
        <f t="shared" si="48"/>
        <v>q1022: Mother restricts or interferes with child's activity during visit three or more times.   THIRD INSTANCE</v>
      </c>
      <c r="D1022" s="28" t="str">
        <f t="shared" si="49"/>
        <v>q1022: Umubyeyi abuza umwana cg akivanga mubyo  arimo gukora igihe cyo gusurwa inshuro eshatu cg nyinshi . URUGERO RWA GATATU_x000D__x000D_</v>
      </c>
      <c r="E1022" s="28" t="s">
        <v>3624</v>
      </c>
      <c r="F1022" s="28" t="s">
        <v>3625</v>
      </c>
      <c r="G1022" s="28" t="s">
        <v>3626</v>
      </c>
      <c r="H1022" s="28" t="s">
        <v>4001</v>
      </c>
      <c r="I1022" s="28" t="s">
        <v>3616</v>
      </c>
      <c r="J1022" s="28"/>
      <c r="K1022" s="28" t="s">
        <v>895</v>
      </c>
      <c r="L1022" s="28" t="s">
        <v>3797</v>
      </c>
      <c r="M1022" s="28"/>
      <c r="N1022" s="28"/>
      <c r="O1022" s="28"/>
      <c r="P1022" s="28"/>
      <c r="Q1022" s="28" t="s">
        <v>716</v>
      </c>
      <c r="R1022" s="28"/>
      <c r="S1022" s="28"/>
      <c r="T1022" s="28"/>
      <c r="U1022" s="28"/>
      <c r="V1022" s="28"/>
      <c r="W1022" s="28"/>
      <c r="X1022" s="28"/>
      <c r="Y1022" s="28"/>
      <c r="Z1022" s="28"/>
      <c r="AA1022" s="28"/>
      <c r="AB1022" s="28"/>
      <c r="AC1022" s="28"/>
      <c r="AD1022" s="28"/>
      <c r="AE1022" s="28"/>
      <c r="AF1022" s="7"/>
    </row>
    <row r="1023" spans="1:32" ht="15.75" customHeight="1">
      <c r="A1023" s="28" t="s">
        <v>722</v>
      </c>
      <c r="B1023" s="28" t="s">
        <v>3627</v>
      </c>
      <c r="C1023" s="28" t="str">
        <f t="shared" si="48"/>
        <v>q1023: Observe whether indoor/outdoor area is safe for play._x000D__x000D_</v>
      </c>
      <c r="D1023" s="28" t="str">
        <f t="shared" si="49"/>
        <v>q1023: Itegereze niba mu nzu cg hanze ari hano hatekanye ho gukinira.    _x000D__x000D_</v>
      </c>
      <c r="E1023" s="28" t="s">
        <v>3628</v>
      </c>
      <c r="F1023" s="28" t="s">
        <v>3629</v>
      </c>
      <c r="G1023" s="28" t="s">
        <v>3630</v>
      </c>
      <c r="H1023" s="28" t="s">
        <v>3631</v>
      </c>
      <c r="I1023" s="28" t="s">
        <v>3632</v>
      </c>
      <c r="J1023" s="28"/>
      <c r="K1023" s="28" t="s">
        <v>895</v>
      </c>
      <c r="L1023" s="28"/>
      <c r="M1023" s="28"/>
      <c r="N1023" s="28"/>
      <c r="O1023" s="28"/>
      <c r="P1023" s="28"/>
      <c r="Q1023" s="28" t="s">
        <v>716</v>
      </c>
      <c r="R1023" s="28"/>
      <c r="S1023" s="28"/>
      <c r="T1023" s="28"/>
      <c r="U1023" s="28"/>
      <c r="V1023" s="28"/>
      <c r="W1023" s="28"/>
      <c r="X1023" s="28"/>
      <c r="Y1023" s="28"/>
      <c r="Z1023" s="28"/>
      <c r="AA1023" s="28"/>
      <c r="AB1023" s="28"/>
      <c r="AC1023" s="28"/>
      <c r="AD1023" s="28"/>
      <c r="AE1023" s="28" t="s">
        <v>3504</v>
      </c>
      <c r="AF1023" s="7"/>
    </row>
    <row r="1024" spans="1:32" ht="15.75" customHeight="1">
      <c r="A1024" s="28" t="s">
        <v>722</v>
      </c>
      <c r="B1024" s="28" t="s">
        <v>3633</v>
      </c>
      <c r="C1024" s="28" t="str">
        <f t="shared" si="48"/>
        <v>q1024: Mother keeps child within eyesight, looks at him/her often._x000D__x000D_</v>
      </c>
      <c r="D1024" s="28" t="str">
        <f t="shared" si="49"/>
        <v>q1024: Umubyeyi agumisha umwana aho umubona, amuhozaho ijisho._x000D__x000D_</v>
      </c>
      <c r="E1024" s="28" t="s">
        <v>3634</v>
      </c>
      <c r="F1024" s="28" t="s">
        <v>3635</v>
      </c>
      <c r="G1024" s="28" t="s">
        <v>3636</v>
      </c>
      <c r="H1024" s="28" t="s">
        <v>3637</v>
      </c>
      <c r="I1024" s="28" t="s">
        <v>3638</v>
      </c>
      <c r="J1024" s="28"/>
      <c r="K1024" s="28" t="s">
        <v>895</v>
      </c>
      <c r="L1024" s="28"/>
      <c r="M1024" s="28"/>
      <c r="N1024" s="28"/>
      <c r="O1024" s="28"/>
      <c r="P1024" s="28"/>
      <c r="Q1024" s="28" t="s">
        <v>716</v>
      </c>
      <c r="R1024" s="28"/>
      <c r="S1024" s="28"/>
      <c r="T1024" s="28"/>
      <c r="U1024" s="28"/>
      <c r="V1024" s="28"/>
      <c r="W1024" s="28"/>
      <c r="X1024" s="28"/>
      <c r="Y1024" s="28"/>
      <c r="Z1024" s="28"/>
      <c r="AA1024" s="28"/>
      <c r="AB1024" s="28"/>
      <c r="AC1024" s="28"/>
      <c r="AD1024" s="28"/>
      <c r="AE1024" s="28" t="s">
        <v>3504</v>
      </c>
      <c r="AF1024" s="7"/>
    </row>
    <row r="1025" spans="1:33" ht="15.75" customHeight="1">
      <c r="A1025" s="28" t="s">
        <v>572</v>
      </c>
      <c r="B1025" s="28" t="s">
        <v>3523</v>
      </c>
      <c r="C1025" s="28" t="str">
        <f t="shared" si="48"/>
        <v xml:space="preserve">q1025: </v>
      </c>
      <c r="D1025" s="28" t="str">
        <f t="shared" si="49"/>
        <v xml:space="preserve">q1025: </v>
      </c>
      <c r="E1025" s="28"/>
      <c r="F1025" s="28"/>
      <c r="G1025" s="28"/>
      <c r="H1025" s="28"/>
      <c r="I1025" s="28"/>
      <c r="J1025" s="28"/>
      <c r="K1025" s="28"/>
      <c r="L1025" s="28"/>
      <c r="M1025" s="28"/>
      <c r="N1025" s="28"/>
      <c r="O1025" s="28"/>
      <c r="P1025" s="28"/>
      <c r="Q1025" s="28"/>
      <c r="R1025" s="28"/>
      <c r="S1025" s="28"/>
      <c r="T1025" s="28"/>
      <c r="U1025" s="28"/>
      <c r="V1025" s="28"/>
      <c r="W1025" s="28"/>
      <c r="X1025" s="28"/>
      <c r="Y1025" s="28"/>
      <c r="Z1025" s="28"/>
      <c r="AA1025" s="28"/>
      <c r="AB1025" s="28"/>
      <c r="AC1025" s="28"/>
      <c r="AD1025" s="28"/>
      <c r="AE1025" s="28"/>
      <c r="AF1025" s="7"/>
    </row>
    <row r="1026" spans="1:33" ht="15.75" customHeight="1">
      <c r="A1026" s="28" t="s">
        <v>572</v>
      </c>
      <c r="B1026" s="28" t="s">
        <v>3361</v>
      </c>
      <c r="C1026" s="28" t="str">
        <f t="shared" si="48"/>
        <v xml:space="preserve">q1026: </v>
      </c>
      <c r="D1026" s="28" t="str">
        <f t="shared" si="49"/>
        <v xml:space="preserve">q1026: </v>
      </c>
      <c r="E1026" s="28"/>
      <c r="F1026" s="28"/>
      <c r="G1026" s="28"/>
      <c r="H1026" s="28"/>
      <c r="I1026" s="28"/>
      <c r="J1026" s="28"/>
      <c r="K1026" s="28"/>
      <c r="L1026" s="28"/>
      <c r="M1026" s="28"/>
      <c r="N1026" s="28"/>
      <c r="O1026" s="28"/>
      <c r="P1026" s="28"/>
      <c r="Q1026" s="28"/>
      <c r="R1026" s="28"/>
      <c r="S1026" s="28"/>
      <c r="T1026" s="28"/>
      <c r="U1026" s="28"/>
      <c r="V1026" s="28"/>
      <c r="W1026" s="28"/>
      <c r="X1026" s="28"/>
      <c r="Y1026" s="28"/>
      <c r="Z1026" s="28"/>
      <c r="AA1026" s="28"/>
      <c r="AB1026" s="28"/>
      <c r="AC1026" s="28"/>
      <c r="AD1026" s="28"/>
      <c r="AE1026" s="28"/>
      <c r="AF1026" s="7"/>
    </row>
    <row r="1027" spans="1:33" ht="15.75" customHeight="1">
      <c r="A1027" s="28" t="s">
        <v>449</v>
      </c>
      <c r="B1027" s="28" t="s">
        <v>3639</v>
      </c>
      <c r="C1027" s="28" t="s">
        <v>3640</v>
      </c>
      <c r="D1027" s="28" t="s">
        <v>3640</v>
      </c>
      <c r="E1027" s="28" t="s">
        <v>3640</v>
      </c>
      <c r="F1027" s="28" t="s">
        <v>3640</v>
      </c>
      <c r="G1027" s="28"/>
      <c r="H1027" s="28"/>
      <c r="I1027" s="28"/>
      <c r="J1027" s="28"/>
      <c r="K1027" s="28"/>
      <c r="L1027" s="28"/>
      <c r="M1027" s="28"/>
      <c r="N1027" s="28"/>
      <c r="O1027" s="28" t="s">
        <v>3641</v>
      </c>
      <c r="P1027" s="28"/>
      <c r="Q1027" s="28"/>
      <c r="R1027" s="28"/>
      <c r="S1027" s="28"/>
      <c r="T1027" s="28"/>
      <c r="U1027" s="28"/>
      <c r="V1027" s="28"/>
      <c r="W1027" s="28"/>
      <c r="X1027" s="28"/>
      <c r="Y1027" s="28"/>
      <c r="Z1027" s="28"/>
      <c r="AA1027" s="28"/>
      <c r="AB1027" s="28"/>
      <c r="AC1027" s="28"/>
      <c r="AD1027" s="28"/>
      <c r="AE1027" s="28"/>
      <c r="AF1027" s="7"/>
    </row>
    <row r="1028" spans="1:33" ht="15.75" customHeight="1">
      <c r="A1028" s="28" t="s">
        <v>560</v>
      </c>
      <c r="B1028" s="28" t="s">
        <v>3657</v>
      </c>
      <c r="C1028" s="28" t="str">
        <f>"q"&amp;ROW(E1028)&amp;": " &amp;E1028</f>
        <v xml:space="preserve">q1028: </v>
      </c>
      <c r="D1028" s="28" t="str">
        <f>"q"&amp;ROW(F1028)&amp;": " &amp;F1028</f>
        <v xml:space="preserve">q1028: </v>
      </c>
      <c r="E1028" s="28"/>
      <c r="F1028" s="28"/>
      <c r="G1028" s="28"/>
      <c r="H1028" s="28"/>
      <c r="I1028" s="28"/>
      <c r="J1028" s="28"/>
      <c r="K1028" s="28"/>
      <c r="L1028" s="28"/>
      <c r="M1028" s="28"/>
      <c r="N1028" s="28"/>
      <c r="O1028" s="28"/>
      <c r="P1028" s="28"/>
      <c r="Q1028" s="28"/>
      <c r="R1028" s="28"/>
      <c r="S1028" s="28"/>
      <c r="T1028" s="28" t="s">
        <v>708</v>
      </c>
      <c r="U1028" s="28"/>
      <c r="V1028" s="28"/>
      <c r="W1028" s="28"/>
      <c r="X1028" s="28"/>
      <c r="Y1028" s="28"/>
      <c r="Z1028" s="28"/>
      <c r="AA1028" s="28"/>
      <c r="AB1028" s="28"/>
      <c r="AC1028" s="28"/>
      <c r="AD1028" s="28"/>
      <c r="AE1028" s="28"/>
      <c r="AF1028" s="7"/>
    </row>
    <row r="1029" spans="1:33" ht="15.75" customHeight="1">
      <c r="A1029" s="28" t="s">
        <v>558</v>
      </c>
      <c r="B1029" s="28" t="s">
        <v>3658</v>
      </c>
      <c r="C1029" s="28" t="str">
        <f>"q"&amp;ROW(E1029)&amp;": " &amp;E1029</f>
        <v xml:space="preserve">q1029: </v>
      </c>
      <c r="D1029" s="28" t="str">
        <f>"q"&amp;ROW(F1029)&amp;": " &amp;F1029</f>
        <v xml:space="preserve">q1029: </v>
      </c>
      <c r="E1029" s="28"/>
      <c r="F1029" s="28"/>
      <c r="G1029" s="28"/>
      <c r="H1029" s="28"/>
      <c r="I1029" s="28"/>
      <c r="J1029" s="28"/>
      <c r="K1029" s="28"/>
      <c r="L1029" s="28"/>
      <c r="M1029" s="28"/>
      <c r="N1029" s="28"/>
      <c r="O1029" s="28"/>
      <c r="P1029" s="28"/>
      <c r="Q1029" s="28"/>
      <c r="R1029" s="28"/>
      <c r="S1029" s="28"/>
      <c r="T1029" s="28" t="s">
        <v>3659</v>
      </c>
      <c r="U1029" s="28"/>
      <c r="V1029" s="28"/>
      <c r="W1029" s="28"/>
      <c r="X1029" s="28"/>
      <c r="Y1029" s="28"/>
      <c r="Z1029" s="28"/>
      <c r="AA1029" s="28"/>
      <c r="AB1029" s="28"/>
      <c r="AC1029" s="28"/>
      <c r="AD1029" s="28"/>
      <c r="AE1029" s="28"/>
      <c r="AF1029" s="7"/>
    </row>
    <row r="1030" spans="1:33" ht="15.75" customHeight="1">
      <c r="A1030" s="28" t="s">
        <v>572</v>
      </c>
      <c r="B1030" s="28" t="s">
        <v>3706</v>
      </c>
      <c r="C1030" s="28"/>
      <c r="D1030" s="28"/>
      <c r="E1030" s="28"/>
      <c r="F1030" s="28"/>
      <c r="G1030" s="28"/>
      <c r="H1030" s="28"/>
      <c r="I1030" s="28"/>
      <c r="J1030" s="28"/>
      <c r="K1030" s="28"/>
      <c r="L1030" s="28"/>
      <c r="M1030" s="28"/>
      <c r="N1030" s="28"/>
      <c r="O1030" s="28"/>
      <c r="P1030" s="28"/>
      <c r="Q1030" s="28"/>
      <c r="R1030" s="28"/>
      <c r="S1030" s="28"/>
      <c r="T1030" s="28"/>
      <c r="U1030" s="28"/>
      <c r="V1030" s="28"/>
      <c r="W1030" s="28"/>
      <c r="X1030" s="28"/>
      <c r="Y1030" s="28"/>
      <c r="Z1030" s="28"/>
      <c r="AA1030" s="28"/>
      <c r="AB1030" s="28"/>
      <c r="AC1030" s="28"/>
      <c r="AD1030" s="28"/>
      <c r="AE1030" s="28"/>
      <c r="AF1030" s="7"/>
    </row>
    <row r="1031" spans="1:33" s="28" customFormat="1" ht="15.75" customHeight="1">
      <c r="A1031" s="47" t="s">
        <v>3766</v>
      </c>
      <c r="B1031" s="28" t="s">
        <v>1359</v>
      </c>
      <c r="C1031" s="28" t="str">
        <f>("q"&amp;ROW()&amp;":"&amp;" "&amp;E1031)</f>
        <v>q1031: The caregiver has indicated that they beat their child, hitting them over and over as hard as one could.  This item indicates potential concern about abuse. Express concern about this and follow up to assess severity. Please mark which actions you took in the risk of harm protocol.</v>
      </c>
      <c r="D1031" s="28" t="str">
        <f>("q"&amp;ROW()&amp;":"&amp;" "&amp;F1031)</f>
        <v>q1031: Umubyeyi cyangwa umurezi w' umwana yagaragaje ko akubita umwana we kenshi kandi cyane bishoboka. Ibi bigaragaza ko hari amahirwe menshi y' ihohoterwa. Garagaza iki kibazo ndetse hakorwe n'igenzura ryo kureba ubukana bw' iki kibazo. Hitamo ibyo wakoze ukurikije amabwiriza mwahawe ku muntu ushobora kwiyahura (risk of harm protocol).</v>
      </c>
      <c r="E1031" s="28" t="s">
        <v>3764</v>
      </c>
      <c r="F1031" s="28" t="s">
        <v>3765</v>
      </c>
      <c r="G1031" s="28" t="s">
        <v>1360</v>
      </c>
      <c r="O1031" s="28" t="s">
        <v>1361</v>
      </c>
      <c r="Q1031" s="28" t="s">
        <v>716</v>
      </c>
    </row>
    <row r="1032" spans="1:33" s="53" customFormat="1" ht="15.75">
      <c r="A1032" s="47" t="s">
        <v>484</v>
      </c>
      <c r="B1032" s="47" t="s">
        <v>3767</v>
      </c>
      <c r="C1032" s="47" t="str">
        <f>"q"&amp;ROW(E1032)&amp;": "&amp;E1032</f>
        <v>q1032: Describe the other action you took</v>
      </c>
      <c r="D1032" s="47" t="str">
        <f>"q"&amp;ROW(F1032)&amp;": "&amp;F1032</f>
        <v>q1032: Sobanura ikindi gikorwa wakoze.</v>
      </c>
      <c r="E1032" s="50" t="s">
        <v>3768</v>
      </c>
      <c r="F1032" s="64" t="s">
        <v>3769</v>
      </c>
      <c r="G1032" s="50" t="s">
        <v>3770</v>
      </c>
      <c r="H1032" s="47"/>
      <c r="I1032" s="47"/>
      <c r="J1032" s="47"/>
      <c r="K1032" s="47"/>
      <c r="L1032" s="47"/>
      <c r="M1032" s="47"/>
      <c r="N1032" s="47"/>
      <c r="O1032" s="28" t="s">
        <v>1361</v>
      </c>
      <c r="P1032" s="47"/>
      <c r="Q1032" s="47" t="s">
        <v>716</v>
      </c>
      <c r="R1032" s="47"/>
      <c r="S1032" s="47"/>
      <c r="T1032" s="47"/>
      <c r="U1032" s="47"/>
      <c r="V1032" s="47"/>
      <c r="W1032" s="47"/>
      <c r="X1032" s="47"/>
      <c r="Y1032" s="47"/>
      <c r="Z1032" s="47"/>
      <c r="AA1032" s="47"/>
      <c r="AB1032" s="47"/>
      <c r="AC1032" s="47"/>
      <c r="AD1032" s="51"/>
      <c r="AE1032" s="51"/>
      <c r="AF1032" s="51"/>
      <c r="AG1032" s="51"/>
    </row>
    <row r="1033" spans="1:33" ht="15.75" customHeight="1">
      <c r="A1033" s="28" t="s">
        <v>449</v>
      </c>
      <c r="B1033" s="56" t="s">
        <v>3804</v>
      </c>
      <c r="C1033" s="28" t="str">
        <f>("q"&amp;ROW()&amp;":"&amp;" "&amp;E1033)</f>
        <v xml:space="preserve">q1033: For Enumerator: The survey cannot be undertaken since the eligible child is not available. Please continue to conclude the survey and submit.  </v>
      </c>
      <c r="D1033" s="28" t="str">
        <f>("q"&amp;ROW()&amp;":"&amp;" "&amp;F1033)</f>
        <v xml:space="preserve">q1033: Enumerator: Ntabwo wakomeza kubaza ibibazo kandi umwana atabasha kuboneka. Komeza urangize hanyuma wohereze.  </v>
      </c>
      <c r="E1033" s="56" t="s">
        <v>3805</v>
      </c>
      <c r="F1033" s="37" t="s">
        <v>3816</v>
      </c>
      <c r="G1033" s="28"/>
      <c r="H1033" s="28"/>
      <c r="I1033" s="28"/>
      <c r="J1033" s="28"/>
      <c r="K1033" s="28"/>
      <c r="L1033" s="28"/>
      <c r="M1033" s="28"/>
      <c r="N1033" s="28"/>
      <c r="O1033" s="28" t="s">
        <v>3701</v>
      </c>
      <c r="P1033" s="28"/>
      <c r="Q1033" s="28"/>
      <c r="R1033" s="28"/>
      <c r="S1033" s="28"/>
      <c r="T1033" s="28"/>
      <c r="U1033" s="28"/>
      <c r="V1033" s="28"/>
      <c r="W1033" s="28"/>
      <c r="X1033" s="28"/>
      <c r="Y1033" s="28"/>
      <c r="Z1033" s="28"/>
      <c r="AA1033" s="28"/>
      <c r="AB1033" s="28"/>
      <c r="AC1033" s="28"/>
      <c r="AD1033" s="28"/>
      <c r="AE1033" s="28"/>
      <c r="AF1033" s="28"/>
    </row>
    <row r="1034" spans="1:33" s="67" customFormat="1" ht="15.75">
      <c r="A1034" s="65" t="s">
        <v>484</v>
      </c>
      <c r="B1034" s="65" t="s">
        <v>3679</v>
      </c>
      <c r="C1034" s="47" t="str">
        <f>"q"&amp;ROW(E1034)&amp;": "&amp;E1034</f>
        <v>q1034: For enumerator: Please write any comments you may have here</v>
      </c>
      <c r="D1034" s="47" t="str">
        <f>"q"&amp;ROW(F1034)&amp;": "&amp;F1034</f>
        <v xml:space="preserve">q1034: Umushakashatsi: Andika ibindi wumva ari ngombwa </v>
      </c>
      <c r="E1034" s="47" t="s">
        <v>3680</v>
      </c>
      <c r="F1034" s="63" t="s">
        <v>3681</v>
      </c>
      <c r="G1034" s="63"/>
      <c r="H1034" s="65"/>
      <c r="I1034" s="65"/>
      <c r="J1034" s="65"/>
      <c r="K1034" s="65"/>
      <c r="L1034" s="65"/>
      <c r="M1034" s="65"/>
      <c r="N1034" s="65"/>
      <c r="O1034" s="65"/>
      <c r="P1034" s="65"/>
      <c r="Q1034" s="65"/>
      <c r="R1034" s="65"/>
      <c r="S1034" s="65"/>
      <c r="T1034" s="65"/>
      <c r="U1034" s="65"/>
      <c r="V1034" s="65"/>
      <c r="W1034" s="65"/>
      <c r="X1034" s="65"/>
      <c r="Y1034" s="65"/>
      <c r="Z1034" s="65"/>
      <c r="AA1034" s="65"/>
      <c r="AB1034" s="65"/>
      <c r="AC1034" s="65"/>
      <c r="AD1034" s="66"/>
      <c r="AE1034" s="66"/>
      <c r="AF1034" s="66"/>
      <c r="AG1034" s="66"/>
    </row>
    <row r="1035" spans="1:33" s="67" customFormat="1" ht="15.75">
      <c r="A1035" s="92" t="s">
        <v>572</v>
      </c>
      <c r="B1035" s="92" t="s">
        <v>4087</v>
      </c>
      <c r="C1035" s="62"/>
      <c r="D1035" s="62"/>
      <c r="E1035" s="62"/>
      <c r="F1035" s="80"/>
      <c r="G1035" s="80"/>
      <c r="H1035" s="92"/>
      <c r="I1035" s="92"/>
      <c r="J1035" s="92"/>
      <c r="K1035" s="92"/>
      <c r="L1035" s="92"/>
      <c r="M1035" s="92"/>
      <c r="N1035" s="92"/>
      <c r="O1035" s="92"/>
      <c r="P1035" s="92"/>
      <c r="Q1035" s="92"/>
      <c r="R1035" s="92"/>
      <c r="S1035" s="92"/>
      <c r="T1035" s="92"/>
      <c r="U1035" s="92"/>
      <c r="V1035" s="92"/>
      <c r="W1035" s="92"/>
      <c r="X1035" s="92"/>
      <c r="Y1035" s="92"/>
      <c r="Z1035" s="92"/>
      <c r="AA1035" s="92"/>
      <c r="AB1035" s="92"/>
      <c r="AC1035" s="92"/>
      <c r="AD1035" s="66"/>
      <c r="AE1035" s="66"/>
      <c r="AF1035" s="66"/>
      <c r="AG1035" s="66"/>
    </row>
    <row r="1036" spans="1:33" ht="15.75" customHeight="1">
      <c r="A1036" s="28" t="s">
        <v>568</v>
      </c>
      <c r="B1036" s="28" t="s">
        <v>3642</v>
      </c>
      <c r="C1036" s="28" t="s">
        <v>3643</v>
      </c>
      <c r="D1036" s="28" t="s">
        <v>3643</v>
      </c>
      <c r="E1036" s="28" t="s">
        <v>3643</v>
      </c>
      <c r="F1036" s="28" t="s">
        <v>3643</v>
      </c>
      <c r="G1036" s="28"/>
      <c r="H1036" s="28"/>
      <c r="I1036" s="28"/>
      <c r="J1036" s="28"/>
      <c r="K1036" s="28"/>
      <c r="L1036" s="28"/>
      <c r="M1036" s="28"/>
      <c r="N1036" s="28"/>
      <c r="O1036" s="28"/>
      <c r="P1036" s="28"/>
      <c r="Q1036" s="28"/>
      <c r="R1036" s="28"/>
      <c r="S1036" s="28"/>
      <c r="T1036" s="28"/>
      <c r="U1036" s="28"/>
      <c r="V1036" s="28"/>
      <c r="W1036" s="28"/>
      <c r="X1036" s="28"/>
      <c r="Y1036" s="28"/>
      <c r="Z1036" s="28"/>
      <c r="AA1036" s="28"/>
      <c r="AB1036" s="28"/>
      <c r="AC1036" s="28"/>
      <c r="AD1036" s="28"/>
      <c r="AE1036" s="28"/>
      <c r="AF1036" s="7"/>
    </row>
    <row r="1037" spans="1:33" ht="15.75" customHeight="1">
      <c r="A1037" s="28" t="s">
        <v>449</v>
      </c>
      <c r="B1037" s="28" t="s">
        <v>3644</v>
      </c>
      <c r="C1037" s="28" t="s">
        <v>3645</v>
      </c>
      <c r="D1037" s="28" t="s">
        <v>3646</v>
      </c>
      <c r="E1037" s="38" t="s">
        <v>3647</v>
      </c>
      <c r="F1037" s="38" t="s">
        <v>3648</v>
      </c>
      <c r="G1037" s="38"/>
      <c r="H1037" s="28"/>
      <c r="I1037" s="28"/>
      <c r="J1037" s="28"/>
      <c r="K1037" s="28"/>
      <c r="L1037" s="28"/>
      <c r="M1037" s="28"/>
      <c r="N1037" s="28"/>
      <c r="O1037" s="28"/>
      <c r="P1037" s="28"/>
      <c r="Q1037" s="28" t="s">
        <v>855</v>
      </c>
      <c r="R1037" s="28"/>
      <c r="S1037" s="28"/>
      <c r="T1037" s="28"/>
      <c r="U1037" s="28"/>
      <c r="V1037" s="28"/>
      <c r="W1037" s="28"/>
      <c r="X1037" s="28"/>
      <c r="Y1037" s="28"/>
      <c r="Z1037" s="28"/>
      <c r="AA1037" s="28"/>
      <c r="AB1037" s="28"/>
      <c r="AC1037" s="28"/>
      <c r="AD1037" s="7"/>
      <c r="AE1037" s="7"/>
      <c r="AF1037" s="7"/>
    </row>
    <row r="1038" spans="1:33" ht="15.75" customHeight="1">
      <c r="A1038" s="28" t="s">
        <v>722</v>
      </c>
      <c r="B1038" s="28" t="s">
        <v>3649</v>
      </c>
      <c r="C1038" s="28" t="str">
        <f>"q"&amp;ROW(E1038)&amp;": " &amp;E1038</f>
        <v>q1038: Have you put all the forms in the envelope?</v>
      </c>
      <c r="D1038" s="28" t="str">
        <f>"q"&amp;ROW(F1038)&amp;": " &amp;F1038</f>
        <v>q1038: Waba washyize impapuro z’ibibazo zose muri amverope?</v>
      </c>
      <c r="E1038" s="38" t="s">
        <v>3650</v>
      </c>
      <c r="F1038" s="38" t="s">
        <v>3651</v>
      </c>
      <c r="G1038" s="38" t="s">
        <v>3652</v>
      </c>
      <c r="H1038" s="28"/>
      <c r="I1038" s="28"/>
      <c r="J1038" s="28"/>
      <c r="K1038" s="28"/>
      <c r="L1038" s="28"/>
      <c r="M1038" s="28"/>
      <c r="N1038" s="28"/>
      <c r="O1038" s="28"/>
      <c r="P1038" s="28"/>
      <c r="Q1038" s="28" t="s">
        <v>716</v>
      </c>
      <c r="R1038" s="28"/>
      <c r="S1038" s="28"/>
      <c r="T1038" s="28"/>
      <c r="U1038" s="28"/>
      <c r="V1038" s="28"/>
      <c r="W1038" s="28"/>
      <c r="X1038" s="28"/>
      <c r="Y1038" s="28"/>
      <c r="Z1038" s="28"/>
      <c r="AA1038" s="28"/>
      <c r="AB1038" s="28"/>
      <c r="AC1038" s="28"/>
      <c r="AD1038" s="7"/>
      <c r="AE1038" s="7"/>
      <c r="AF1038" s="7"/>
    </row>
    <row r="1039" spans="1:33" ht="15.75" customHeight="1">
      <c r="A1039" s="28" t="s">
        <v>722</v>
      </c>
      <c r="B1039" s="28" t="s">
        <v>3653</v>
      </c>
      <c r="C1039" s="28" t="str">
        <f>"q"&amp;ROW(E1039)&amp;": " &amp;E1039</f>
        <v>q1039: Do you have the picture book in your backpack?</v>
      </c>
      <c r="D1039" s="28" t="str">
        <f>"q"&amp;ROW(F1039)&amp;": " &amp;F1039</f>
        <v>q1039: Ufite agatabo ka amashusho mugakapu kawe?</v>
      </c>
      <c r="E1039" s="38" t="s">
        <v>3654</v>
      </c>
      <c r="F1039" s="38" t="s">
        <v>3655</v>
      </c>
      <c r="G1039" s="38" t="s">
        <v>3656</v>
      </c>
      <c r="H1039" s="28"/>
      <c r="I1039" s="28"/>
      <c r="J1039" s="28"/>
      <c r="K1039" s="28"/>
      <c r="L1039" s="28"/>
      <c r="M1039" s="28"/>
      <c r="N1039" s="28"/>
      <c r="O1039" s="28"/>
      <c r="P1039" s="28"/>
      <c r="Q1039" s="28" t="s">
        <v>716</v>
      </c>
      <c r="R1039" s="28"/>
      <c r="S1039" s="28"/>
      <c r="T1039" s="28"/>
      <c r="U1039" s="28"/>
      <c r="V1039" s="28"/>
      <c r="W1039" s="28"/>
      <c r="X1039" s="28"/>
      <c r="Y1039" s="28"/>
      <c r="Z1039" s="28"/>
      <c r="AA1039" s="28"/>
      <c r="AB1039" s="28"/>
      <c r="AC1039" s="28"/>
      <c r="AD1039" s="7"/>
      <c r="AE1039" s="7"/>
      <c r="AF1039" s="7"/>
    </row>
    <row r="1040" spans="1:33" ht="15.75" customHeight="1">
      <c r="A1040" s="28" t="s">
        <v>572</v>
      </c>
      <c r="B1040" s="28"/>
      <c r="C1040" s="28"/>
      <c r="D1040" s="28"/>
      <c r="E1040" s="38"/>
      <c r="F1040" s="38"/>
      <c r="G1040" s="38"/>
      <c r="H1040" s="28"/>
      <c r="I1040" s="28"/>
      <c r="J1040" s="28"/>
      <c r="K1040" s="28"/>
      <c r="L1040" s="28"/>
      <c r="M1040" s="28"/>
      <c r="N1040" s="28"/>
      <c r="O1040" s="28"/>
      <c r="P1040" s="28"/>
      <c r="Q1040" s="28"/>
      <c r="R1040" s="28"/>
      <c r="S1040" s="28"/>
      <c r="T1040" s="28"/>
      <c r="U1040" s="28"/>
      <c r="V1040" s="28"/>
      <c r="W1040" s="28"/>
      <c r="X1040" s="28"/>
      <c r="Y1040" s="28"/>
      <c r="Z1040" s="28"/>
      <c r="AA1040" s="28"/>
      <c r="AB1040" s="28"/>
      <c r="AC1040" s="28"/>
      <c r="AD1040" s="7"/>
      <c r="AE1040" s="7"/>
      <c r="AF1040" s="7"/>
    </row>
  </sheetData>
  <autoFilter ref="A1:AF1040"/>
  <conditionalFormatting sqref="B924 O966 K966 B928 C943:D963 B1:G1 B966:G966 E923:G942 E949:G960 E962:G965 G943:G948 G961 K1037:K1040 O1037:O1040 B1037:G1040">
    <cfRule type="expression" dxfId="2923" priority="1898" stopIfTrue="1">
      <formula>$A1="begin group"</formula>
    </cfRule>
  </conditionalFormatting>
  <conditionalFormatting sqref="B924 O966 U966 B928 C943:D963 B1:G1 B966:G966 E923:G942 E949:G960 E962:G965 G943:G948 G961 U1037:U1040 O1037:O1040 B1037:G1040">
    <cfRule type="expression" dxfId="2922" priority="1899" stopIfTrue="1">
      <formula>$A1="begin repeat"</formula>
    </cfRule>
  </conditionalFormatting>
  <conditionalFormatting sqref="B924 I929:J931 K966 K50:K52 B928 C943:D963 K30 B1:G1 B966:I966 E923:I928 E929:H942 E949:H960 E962:H965 G943:H948 G961:H961 K1037:K1040 B1037:I1040">
    <cfRule type="expression" dxfId="2921" priority="1900" stopIfTrue="1">
      <formula>$A1="text"</formula>
    </cfRule>
  </conditionalFormatting>
  <conditionalFormatting sqref="B924 I929:J931 L966:N966 K50:K52 B928 N923:N928 C943:D963 K30 B1:G1 B966:I966 E923:I928 E929:H942 E949:H960 E962:H965 G943:H948 G961:H961 L1037:N1040 B1037:I1040">
    <cfRule type="expression" dxfId="2920" priority="1901" stopIfTrue="1">
      <formula>$A1="integer"</formula>
    </cfRule>
  </conditionalFormatting>
  <conditionalFormatting sqref="B924 I929:J931 L966:N966 K50:K52 B928 N923:N928 C943:D963 K30 B1:G1 B966:I966 E923:I928 E929:H942 E949:H960 E962:H965 G943:H948 G961:H961 L1037:N1040 B1037:I1040">
    <cfRule type="expression" dxfId="2919" priority="1902" stopIfTrue="1">
      <formula>$A1="decimal"</formula>
    </cfRule>
  </conditionalFormatting>
  <conditionalFormatting sqref="B924 K966 B928 C943:D963 B1:G1 B966:G966 E923:G942 E949:G960 E962:G965 G943:G948 G961 K1037:K1040 B1037:G1040">
    <cfRule type="expression" dxfId="2918" priority="1903" stopIfTrue="1">
      <formula>OR(AND(LEFT($A1, 16)="select_multiple ", LEN($A1)&gt;16, NOT(ISNUMBER(SEARCH(" ", $A1, 17)))), AND(LEFT($A1, 11)="select_one ", LEN($A1)&gt;11, NOT(ISNUMBER(SEARCH(" ", $A1, 12)))))</formula>
    </cfRule>
  </conditionalFormatting>
  <conditionalFormatting sqref="B1:D1 B924 K966 B966:D966 B928 C943:D963 K1037:K1040 B1037:D1040">
    <cfRule type="expression" dxfId="2917" priority="1904" stopIfTrue="1">
      <formula>OR($A1="audio audit", $A1="text audit", $A1="speed violations count", $A1="speed violations list", $A1="speed violations audit")</formula>
    </cfRule>
  </conditionalFormatting>
  <conditionalFormatting sqref="B924 B928 C943:D963 B1:G1 B966:G966 E923:G942 E949:G960 E962:G965 G943:G948 G961 B1037:G1040">
    <cfRule type="expression" dxfId="2916" priority="1905" stopIfTrue="1">
      <formula>$A1="note"</formula>
    </cfRule>
  </conditionalFormatting>
  <conditionalFormatting sqref="B924 B928 C943:D963 B1:G1 B966:G966 E923:G942 E949:G960 E962:G965 G943:G948 G961 B1037:G1040">
    <cfRule type="expression" dxfId="2915" priority="1906" stopIfTrue="1">
      <formula>$A1="barcode"</formula>
    </cfRule>
  </conditionalFormatting>
  <conditionalFormatting sqref="B924 B928 C943:D963 B1:G1 B966:G966 E923:G942 E949:G960 E962:G965 G943:G948 G961 B1037:G1040">
    <cfRule type="expression" dxfId="2914" priority="1907" stopIfTrue="1">
      <formula>$A1="geopoint"</formula>
    </cfRule>
  </conditionalFormatting>
  <conditionalFormatting sqref="B1:D1 B924 T966 B966:D966 B928 C943:D963 T18 T1037:T1040 B1037:D1040">
    <cfRule type="expression" dxfId="2913" priority="1908" stopIfTrue="1">
      <formula>OR($A1="calculate", $A1="calculate_here")</formula>
    </cfRule>
  </conditionalFormatting>
  <conditionalFormatting sqref="B924 K966 B928 C943:D963 B1:G1 B966:G966 E923:G942 E949:G960 E962:G965 G943:G948 G961 K1037:K1040 B1037:G1040">
    <cfRule type="expression" dxfId="2912" priority="1909" stopIfTrue="1">
      <formula>OR($A1="date", $A1="datetime")</formula>
    </cfRule>
  </conditionalFormatting>
  <conditionalFormatting sqref="B924 K966 B928 C943:D963 B1:G1 B966:G966 E923:G942 E949:G960 E962:G965 G943:G948 G961 K1037:K1040 B1037:G1040">
    <cfRule type="expression" dxfId="2911" priority="1910" stopIfTrue="1">
      <formula>$A1="image"</formula>
    </cfRule>
  </conditionalFormatting>
  <conditionalFormatting sqref="B924 B928 C943:D963 B1:G1 B966:G966 E923:G942 E949:G960 E962:G965 G943:G948 G961 B1037:G1040">
    <cfRule type="expression" dxfId="2910" priority="1911" stopIfTrue="1">
      <formula>OR($A1="audio", $A1="video")</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909" priority="1912" stopIfTrue="1">
      <formula>OR($A1="audio", $A1="video")</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908" priority="1913" stopIfTrue="1">
      <formula>$A1="image"</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907" priority="1914" stopIfTrue="1">
      <formula>OR($A1="date", $A1="datetime")</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906" priority="1915" stopIfTrue="1">
      <formula>OR($A1="calculate", $A1="calculate_here")</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905" priority="1916" stopIfTrue="1">
      <formula>$A1="note"</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904" priority="1917" stopIfTrue="1">
      <formula>$A1="barcode"</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903" priority="1918" stopIfTrue="1">
      <formula>$A1="geopoint"</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902" priority="1919" stopIfTrue="1">
      <formula>OR($A1="audio audit", $A1="text audit", $A1="speed violations count", $A1="speed violations list", $A1="speed violations audit")</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901" priority="1920" stopIfTrue="1">
      <formula>OR($A1="username", $A1="phonenumber", $A1="start", $A1="end", $A1="deviceid", $A1="subscriberid", $A1="simserial", $A1="caseid")</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900" priority="1921" stopIfTrue="1">
      <formula>OR(AND(LEFT($A1, 16)="select_multiple ", LEN($A1)&gt;16, NOT(ISNUMBER(SEARCH(" ", $A1, 17)))), AND(LEFT($A1, 11)="select_one ", LEN($A1)&gt;11, NOT(ISNUMBER(SEARCH(" ", $A1, 12)))))</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899" priority="1922" stopIfTrue="1">
      <formula>$A1="decimal"</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898" priority="1923" stopIfTrue="1">
      <formula>$A1="integer"</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897" priority="1924" stopIfTrue="1">
      <formula>$A1="text"</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896" priority="1925" stopIfTrue="1">
      <formula>$A1="end repeat"</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895" priority="1926" stopIfTrue="1">
      <formula>$A1="begin repeat"</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894" priority="1927" stopIfTrue="1">
      <formula>$A1="end group"</formula>
    </cfRule>
  </conditionalFormatting>
  <conditionalFormatting sqref="J1:AC1 V923:AC923 V925:AC927 A924:B924 A21 L19:AF19 U82:AF82 A928:B928 AF923:AF928 L18:N18 L20:N20 P20:AF20 U17:AF17 A17:B17 P18:AF18 A15:B15 A916:B922 C916:D963 C15:D20 B77 U51:AF52 Q66:S66 A1:G1 E923:S923 E925:S927 A966:AC966 E928:AC928 E929:AE942 G16:J16 G18:K20 G58:N59 F83:AF83 F82:S82 E17:S17 E15:AF15 E916:AF922 E924:AC924 E80:AF81 E84:AF89 E949:AE960 G943:AE948 G961:AE961 E962:AE965 P58:S59 E51:S52 A255:AF260 H254:AF254 A251:AF253 H250:AF250 A44:D44 C29:D32 G32:S32 G38:S38 G33:N36 B1031:XFD1031 AF1037:AF1040 A1037:AC1040 A1036:AE1036 A54 C54:AF54 A55:AF55 G40:N40 P40:AA40 C38:D40 A91:AF91 A92:K92 M92:AF92 A174:AF180 A173:N173 P173:AF173 A93:AF143 A144:N144 P144:AF144 A182:AF249 A181:N181 P181:AF181 A145:AF172 A262:AF915 A12:AF14 D10:I11 L10:AF11 H37:N37 P33:S36 Q37:T37 A2:AF7 M16:AF16 G29:AF31 U32:AF38 G42:AF44 G39:AA39 AC39:AF40 A967:AE1030 C42:C43 E79 G50:AF50 A50:D52 E60:T60 A58:D60 U58:AF62 A61:E62 G61:T62 Q65:T65 A65:B76 Q67:T74 Q75:S75 C21:AF21 A78:B78 C65:Q78 U65:AF78 Q76:T78 A79:D89">
    <cfRule type="expression" dxfId="2893" priority="1928" stopIfTrue="1">
      <formula>$A1="begin group"</formula>
    </cfRule>
  </conditionalFormatting>
  <conditionalFormatting sqref="K1 O1">
    <cfRule type="expression" dxfId="2892" priority="1929" stopIfTrue="1">
      <formula>$A1="begin group"</formula>
    </cfRule>
  </conditionalFormatting>
  <conditionalFormatting sqref="O1 U1">
    <cfRule type="expression" dxfId="2891" priority="1930" stopIfTrue="1">
      <formula>$A1="begin repeat"</formula>
    </cfRule>
  </conditionalFormatting>
  <conditionalFormatting sqref="K1">
    <cfRule type="expression" dxfId="2890" priority="1931" stopIfTrue="1">
      <formula>$A1="text"</formula>
    </cfRule>
  </conditionalFormatting>
  <conditionalFormatting sqref="L1:N1">
    <cfRule type="expression" dxfId="2889" priority="1932" stopIfTrue="1">
      <formula>$A1="integer"</formula>
    </cfRule>
  </conditionalFormatting>
  <conditionalFormatting sqref="L1:N1">
    <cfRule type="expression" dxfId="2888" priority="1933" stopIfTrue="1">
      <formula>$A1="decimal"</formula>
    </cfRule>
  </conditionalFormatting>
  <conditionalFormatting sqref="K1">
    <cfRule type="expression" dxfId="2887" priority="1934" stopIfTrue="1">
      <formula>OR(AND(LEFT($A1, 16)="select_multiple ", LEN($A1)&gt;16, NOT(ISNUMBER(SEARCH(" ", $A1, 17)))), AND(LEFT($A1, 11)="select_one ", LEN($A1)&gt;11, NOT(ISNUMBER(SEARCH(" ", $A1, 12)))))</formula>
    </cfRule>
  </conditionalFormatting>
  <conditionalFormatting sqref="K1">
    <cfRule type="expression" dxfId="2886" priority="1935" stopIfTrue="1">
      <formula>OR($A1="audio audit", $A1="text audit", $A1="speed violations count", $A1="speed violations list", $A1="speed violations audit")</formula>
    </cfRule>
  </conditionalFormatting>
  <conditionalFormatting sqref="T1">
    <cfRule type="expression" dxfId="2885" priority="1936" stopIfTrue="1">
      <formula>OR($A1="calculate", $A1="calculate_here")</formula>
    </cfRule>
  </conditionalFormatting>
  <conditionalFormatting sqref="K1">
    <cfRule type="expression" dxfId="2884" priority="1937" stopIfTrue="1">
      <formula>OR($A1="date", $A1="datetime")</formula>
    </cfRule>
  </conditionalFormatting>
  <conditionalFormatting sqref="K1">
    <cfRule type="expression" dxfId="2883" priority="1938" stopIfTrue="1">
      <formula>$A1="image"</formula>
    </cfRule>
  </conditionalFormatting>
  <conditionalFormatting sqref="H1:I1">
    <cfRule type="expression" dxfId="2882" priority="1939" stopIfTrue="1">
      <formula>OR($A1="audio", $A1="video")</formula>
    </cfRule>
  </conditionalFormatting>
  <conditionalFormatting sqref="H1:I1">
    <cfRule type="expression" dxfId="2881" priority="1940" stopIfTrue="1">
      <formula>$A1="image"</formula>
    </cfRule>
  </conditionalFormatting>
  <conditionalFormatting sqref="H1:I1">
    <cfRule type="expression" dxfId="2880" priority="1941" stopIfTrue="1">
      <formula>OR($A1="date", $A1="datetime")</formula>
    </cfRule>
  </conditionalFormatting>
  <conditionalFormatting sqref="H1:I1">
    <cfRule type="expression" dxfId="2879" priority="1942" stopIfTrue="1">
      <formula>OR($A1="calculate", $A1="calculate_here")</formula>
    </cfRule>
  </conditionalFormatting>
  <conditionalFormatting sqref="H1:I1">
    <cfRule type="expression" dxfId="2878" priority="1943" stopIfTrue="1">
      <formula>$A1="note"</formula>
    </cfRule>
  </conditionalFormatting>
  <conditionalFormatting sqref="H1:I1">
    <cfRule type="expression" dxfId="2877" priority="1944" stopIfTrue="1">
      <formula>$A1="barcode"</formula>
    </cfRule>
  </conditionalFormatting>
  <conditionalFormatting sqref="H1:I1">
    <cfRule type="expression" dxfId="2876" priority="1945" stopIfTrue="1">
      <formula>$A1="geopoint"</formula>
    </cfRule>
  </conditionalFormatting>
  <conditionalFormatting sqref="H1:I1">
    <cfRule type="expression" dxfId="2875" priority="1946" stopIfTrue="1">
      <formula>OR($A1="audio audit", $A1="text audit", $A1="speed violations count", $A1="speed violations list", $A1="speed violations audit")</formula>
    </cfRule>
  </conditionalFormatting>
  <conditionalFormatting sqref="H1:I1">
    <cfRule type="expression" dxfId="2874" priority="1947" stopIfTrue="1">
      <formula>OR($A1="username", $A1="phonenumber", $A1="start", $A1="end", $A1="deviceid", $A1="subscriberid", $A1="simserial", $A1="caseid")</formula>
    </cfRule>
  </conditionalFormatting>
  <conditionalFormatting sqref="H1:I1">
    <cfRule type="expression" dxfId="2873" priority="1948" stopIfTrue="1">
      <formula>OR(AND(LEFT($A1, 16)="select_multiple ", LEN($A1)&gt;16, NOT(ISNUMBER(SEARCH(" ", $A1, 17)))), AND(LEFT($A1, 11)="select_one ", LEN($A1)&gt;11, NOT(ISNUMBER(SEARCH(" ", $A1, 12)))))</formula>
    </cfRule>
  </conditionalFormatting>
  <conditionalFormatting sqref="H1:I1">
    <cfRule type="expression" dxfId="2872" priority="1949" stopIfTrue="1">
      <formula>$A1="decimal"</formula>
    </cfRule>
  </conditionalFormatting>
  <conditionalFormatting sqref="H1:I1">
    <cfRule type="expression" dxfId="2871" priority="1950" stopIfTrue="1">
      <formula>$A1="integer"</formula>
    </cfRule>
  </conditionalFormatting>
  <conditionalFormatting sqref="H1:I1">
    <cfRule type="expression" dxfId="2870" priority="1951" stopIfTrue="1">
      <formula>$A1="text"</formula>
    </cfRule>
  </conditionalFormatting>
  <conditionalFormatting sqref="H1:I1">
    <cfRule type="expression" dxfId="2869" priority="1952" stopIfTrue="1">
      <formula>$A1="end repeat"</formula>
    </cfRule>
  </conditionalFormatting>
  <conditionalFormatting sqref="H1:I1">
    <cfRule type="expression" dxfId="2868" priority="1953" stopIfTrue="1">
      <formula>$A1="begin repeat"</formula>
    </cfRule>
  </conditionalFormatting>
  <conditionalFormatting sqref="H1:I1">
    <cfRule type="expression" dxfId="2867" priority="1954" stopIfTrue="1">
      <formula>$A1="end group"</formula>
    </cfRule>
  </conditionalFormatting>
  <conditionalFormatting sqref="H1:I1">
    <cfRule type="expression" dxfId="2866" priority="1955" stopIfTrue="1">
      <formula>$A1="begin group"</formula>
    </cfRule>
  </conditionalFormatting>
  <conditionalFormatting sqref="H1:I1">
    <cfRule type="expression" dxfId="2865" priority="1956" stopIfTrue="1">
      <formula>$A1="text"</formula>
    </cfRule>
  </conditionalFormatting>
  <conditionalFormatting sqref="H1:I1">
    <cfRule type="expression" dxfId="2864" priority="1957" stopIfTrue="1">
      <formula>$A1="integer"</formula>
    </cfRule>
  </conditionalFormatting>
  <conditionalFormatting sqref="H1:I1">
    <cfRule type="expression" dxfId="2863" priority="1958" stopIfTrue="1">
      <formula>$A1="decimal"</formula>
    </cfRule>
  </conditionalFormatting>
  <conditionalFormatting sqref="L928:M928">
    <cfRule type="expression" dxfId="2862" priority="1971" stopIfTrue="1">
      <formula>$A928="integer"</formula>
    </cfRule>
  </conditionalFormatting>
  <conditionalFormatting sqref="L928:M928">
    <cfRule type="expression" dxfId="2861" priority="1972" stopIfTrue="1">
      <formula>$A928="decimal"</formula>
    </cfRule>
  </conditionalFormatting>
  <conditionalFormatting sqref="O928 K928">
    <cfRule type="expression" dxfId="2860" priority="1973" stopIfTrue="1">
      <formula>$A928="begin group"</formula>
    </cfRule>
  </conditionalFormatting>
  <conditionalFormatting sqref="O928 U928">
    <cfRule type="expression" dxfId="2859" priority="1974" stopIfTrue="1">
      <formula>$A928="begin repeat"</formula>
    </cfRule>
  </conditionalFormatting>
  <conditionalFormatting sqref="K928">
    <cfRule type="expression" dxfId="2858" priority="1975" stopIfTrue="1">
      <formula>$A928="text"</formula>
    </cfRule>
  </conditionalFormatting>
  <conditionalFormatting sqref="K928">
    <cfRule type="expression" dxfId="2857" priority="1976" stopIfTrue="1">
      <formula>OR(AND(LEFT($A928, 16)="select_multiple ", LEN($A928)&gt;16, NOT(ISNUMBER(SEARCH(" ", $A928, 17)))), AND(LEFT($A928, 11)="select_one ", LEN($A928)&gt;11, NOT(ISNUMBER(SEARCH(" ", $A928, 12)))))</formula>
    </cfRule>
  </conditionalFormatting>
  <conditionalFormatting sqref="K928">
    <cfRule type="expression" dxfId="2856" priority="1977" stopIfTrue="1">
      <formula>OR($A928="audio audit", $A928="text audit", $A928="speed violations count", $A928="speed violations list", $A928="speed violations audit")</formula>
    </cfRule>
  </conditionalFormatting>
  <conditionalFormatting sqref="T928">
    <cfRule type="expression" dxfId="2855" priority="1978" stopIfTrue="1">
      <formula>OR($A928="calculate", $A928="calculate_here")</formula>
    </cfRule>
  </conditionalFormatting>
  <conditionalFormatting sqref="K928">
    <cfRule type="expression" dxfId="2854" priority="1979" stopIfTrue="1">
      <formula>OR($A928="date", $A928="datetime")</formula>
    </cfRule>
  </conditionalFormatting>
  <conditionalFormatting sqref="K928">
    <cfRule type="expression" dxfId="2853" priority="1980" stopIfTrue="1">
      <formula>$A928="image"</formula>
    </cfRule>
  </conditionalFormatting>
  <conditionalFormatting sqref="A927:B927 U927">
    <cfRule type="expression" dxfId="2852" priority="1981" stopIfTrue="1">
      <formula>OR($A927="audio", $A927="video")</formula>
    </cfRule>
  </conditionalFormatting>
  <conditionalFormatting sqref="A927:B927 U927">
    <cfRule type="expression" dxfId="2851" priority="1982" stopIfTrue="1">
      <formula>$A927="image"</formula>
    </cfRule>
  </conditionalFormatting>
  <conditionalFormatting sqref="A927:B927 U927">
    <cfRule type="expression" dxfId="2850" priority="1983" stopIfTrue="1">
      <formula>OR($A927="date", $A927="datetime")</formula>
    </cfRule>
  </conditionalFormatting>
  <conditionalFormatting sqref="A927:B927 U927">
    <cfRule type="expression" dxfId="2849" priority="1984" stopIfTrue="1">
      <formula>OR($A927="calculate", $A927="calculate_here")</formula>
    </cfRule>
  </conditionalFormatting>
  <conditionalFormatting sqref="A927:B927 U927">
    <cfRule type="expression" dxfId="2848" priority="1985" stopIfTrue="1">
      <formula>$A927="note"</formula>
    </cfRule>
  </conditionalFormatting>
  <conditionalFormatting sqref="A927:B927 U927">
    <cfRule type="expression" dxfId="2847" priority="1986" stopIfTrue="1">
      <formula>$A927="barcode"</formula>
    </cfRule>
  </conditionalFormatting>
  <conditionalFormatting sqref="A927:B927 U927">
    <cfRule type="expression" dxfId="2846" priority="1987" stopIfTrue="1">
      <formula>$A927="geopoint"</formula>
    </cfRule>
  </conditionalFormatting>
  <conditionalFormatting sqref="A927:B927 U927">
    <cfRule type="expression" dxfId="2845" priority="1988" stopIfTrue="1">
      <formula>OR($A927="audio audit", $A927="text audit", $A927="speed violations count", $A927="speed violations list", $A927="speed violations audit")</formula>
    </cfRule>
  </conditionalFormatting>
  <conditionalFormatting sqref="A927:B927 U927">
    <cfRule type="expression" dxfId="2844" priority="1989" stopIfTrue="1">
      <formula>OR($A927="username", $A927="phonenumber", $A927="start", $A927="end", $A927="deviceid", $A927="subscriberid", $A927="simserial", $A927="caseid")</formula>
    </cfRule>
  </conditionalFormatting>
  <conditionalFormatting sqref="A927:B927 U927">
    <cfRule type="expression" dxfId="2843" priority="1990" stopIfTrue="1">
      <formula>OR(AND(LEFT($A927, 16)="select_multiple ", LEN($A927)&gt;16, NOT(ISNUMBER(SEARCH(" ", $A927, 17)))), AND(LEFT($A927, 11)="select_one ", LEN($A927)&gt;11, NOT(ISNUMBER(SEARCH(" ", $A927, 12)))))</formula>
    </cfRule>
  </conditionalFormatting>
  <conditionalFormatting sqref="A927:B927 U927">
    <cfRule type="expression" dxfId="2842" priority="1991" stopIfTrue="1">
      <formula>$A927="decimal"</formula>
    </cfRule>
  </conditionalFormatting>
  <conditionalFormatting sqref="A927:B927 U927">
    <cfRule type="expression" dxfId="2841" priority="1992" stopIfTrue="1">
      <formula>$A927="integer"</formula>
    </cfRule>
  </conditionalFormatting>
  <conditionalFormatting sqref="A927:B927 U927">
    <cfRule type="expression" dxfId="2840" priority="1993" stopIfTrue="1">
      <formula>$A927="text"</formula>
    </cfRule>
  </conditionalFormatting>
  <conditionalFormatting sqref="A927:B927 U927">
    <cfRule type="expression" dxfId="2839" priority="1994" stopIfTrue="1">
      <formula>$A927="end repeat"</formula>
    </cfRule>
  </conditionalFormatting>
  <conditionalFormatting sqref="A927:B927 U927">
    <cfRule type="expression" dxfId="2838" priority="1995" stopIfTrue="1">
      <formula>$A927="begin repeat"</formula>
    </cfRule>
  </conditionalFormatting>
  <conditionalFormatting sqref="A927:B927 U927">
    <cfRule type="expression" dxfId="2837" priority="1996" stopIfTrue="1">
      <formula>$A927="end group"</formula>
    </cfRule>
  </conditionalFormatting>
  <conditionalFormatting sqref="A927:B927 U927">
    <cfRule type="expression" dxfId="2836" priority="1997" stopIfTrue="1">
      <formula>$A927="begin group"</formula>
    </cfRule>
  </conditionalFormatting>
  <conditionalFormatting sqref="B927 O927 K927">
    <cfRule type="expression" dxfId="2835" priority="1998" stopIfTrue="1">
      <formula>$A927="begin group"</formula>
    </cfRule>
  </conditionalFormatting>
  <conditionalFormatting sqref="B927 O927">
    <cfRule type="expression" dxfId="2834" priority="1999" stopIfTrue="1">
      <formula>$A927="begin repeat"</formula>
    </cfRule>
  </conditionalFormatting>
  <conditionalFormatting sqref="B927 K927">
    <cfRule type="expression" dxfId="2833" priority="2000" stopIfTrue="1">
      <formula>$A927="text"</formula>
    </cfRule>
  </conditionalFormatting>
  <conditionalFormatting sqref="B927 L927:M927">
    <cfRule type="expression" dxfId="2832" priority="2001" stopIfTrue="1">
      <formula>$A927="integer"</formula>
    </cfRule>
  </conditionalFormatting>
  <conditionalFormatting sqref="B927 L927:M927">
    <cfRule type="expression" dxfId="2831" priority="2002" stopIfTrue="1">
      <formula>$A927="decimal"</formula>
    </cfRule>
  </conditionalFormatting>
  <conditionalFormatting sqref="B927 K927">
    <cfRule type="expression" dxfId="2830" priority="2003" stopIfTrue="1">
      <formula>OR(AND(LEFT($A927, 16)="select_multiple ", LEN($A927)&gt;16, NOT(ISNUMBER(SEARCH(" ", $A927, 17)))), AND(LEFT($A927, 11)="select_one ", LEN($A927)&gt;11, NOT(ISNUMBER(SEARCH(" ", $A927, 12)))))</formula>
    </cfRule>
  </conditionalFormatting>
  <conditionalFormatting sqref="B927 K927">
    <cfRule type="expression" dxfId="2829" priority="2004" stopIfTrue="1">
      <formula>OR($A927="audio audit", $A927="text audit", $A927="speed violations count", $A927="speed violations list", $A927="speed violations audit")</formula>
    </cfRule>
  </conditionalFormatting>
  <conditionalFormatting sqref="B927">
    <cfRule type="expression" dxfId="2828" priority="2005" stopIfTrue="1">
      <formula>$A927="note"</formula>
    </cfRule>
  </conditionalFormatting>
  <conditionalFormatting sqref="B927">
    <cfRule type="expression" dxfId="2827" priority="2006" stopIfTrue="1">
      <formula>$A927="barcode"</formula>
    </cfRule>
  </conditionalFormatting>
  <conditionalFormatting sqref="B927">
    <cfRule type="expression" dxfId="2826" priority="2007" stopIfTrue="1">
      <formula>$A927="geopoint"</formula>
    </cfRule>
  </conditionalFormatting>
  <conditionalFormatting sqref="U927 B927">
    <cfRule type="expression" dxfId="2825" priority="2008" stopIfTrue="1">
      <formula>OR($A927="calculate", $A927="calculate_here")</formula>
    </cfRule>
  </conditionalFormatting>
  <conditionalFormatting sqref="B927 K927">
    <cfRule type="expression" dxfId="2824" priority="2009" stopIfTrue="1">
      <formula>OR($A927="date", $A927="datetime")</formula>
    </cfRule>
  </conditionalFormatting>
  <conditionalFormatting sqref="B927 K927">
    <cfRule type="expression" dxfId="2823" priority="2010" stopIfTrue="1">
      <formula>$A927="image"</formula>
    </cfRule>
  </conditionalFormatting>
  <conditionalFormatting sqref="B927">
    <cfRule type="expression" dxfId="2822" priority="2011" stopIfTrue="1">
      <formula>OR($A927="audio", $A927="video")</formula>
    </cfRule>
  </conditionalFormatting>
  <conditionalFormatting sqref="T927">
    <cfRule type="expression" dxfId="2821" priority="2012" stopIfTrue="1">
      <formula>OR($A927="audio", $A927="video")</formula>
    </cfRule>
  </conditionalFormatting>
  <conditionalFormatting sqref="T927">
    <cfRule type="expression" dxfId="2820" priority="2013" stopIfTrue="1">
      <formula>$A927="image"</formula>
    </cfRule>
  </conditionalFormatting>
  <conditionalFormatting sqref="T927">
    <cfRule type="expression" dxfId="2819" priority="2014" stopIfTrue="1">
      <formula>OR($A927="date", $A927="datetime")</formula>
    </cfRule>
  </conditionalFormatting>
  <conditionalFormatting sqref="T927">
    <cfRule type="expression" dxfId="2818" priority="2015" stopIfTrue="1">
      <formula>OR($A927="calculate", $A927="calculate_here")</formula>
    </cfRule>
  </conditionalFormatting>
  <conditionalFormatting sqref="T927">
    <cfRule type="expression" dxfId="2817" priority="2016" stopIfTrue="1">
      <formula>$A927="note"</formula>
    </cfRule>
  </conditionalFormatting>
  <conditionalFormatting sqref="T927">
    <cfRule type="expression" dxfId="2816" priority="2017" stopIfTrue="1">
      <formula>$A927="barcode"</formula>
    </cfRule>
  </conditionalFormatting>
  <conditionalFormatting sqref="T927">
    <cfRule type="expression" dxfId="2815" priority="2018" stopIfTrue="1">
      <formula>$A927="geopoint"</formula>
    </cfRule>
  </conditionalFormatting>
  <conditionalFormatting sqref="T927">
    <cfRule type="expression" dxfId="2814" priority="2019" stopIfTrue="1">
      <formula>OR($A927="audio audit", $A927="text audit", $A927="speed violations count", $A927="speed violations list", $A927="speed violations audit")</formula>
    </cfRule>
  </conditionalFormatting>
  <conditionalFormatting sqref="T927">
    <cfRule type="expression" dxfId="2813" priority="2020" stopIfTrue="1">
      <formula>OR($A927="username", $A927="phonenumber", $A927="start", $A927="end", $A927="deviceid", $A927="subscriberid", $A927="simserial", $A927="caseid")</formula>
    </cfRule>
  </conditionalFormatting>
  <conditionalFormatting sqref="T927">
    <cfRule type="expression" dxfId="2812" priority="2021" stopIfTrue="1">
      <formula>OR(AND(LEFT($A927, 16)="select_multiple ", LEN($A927)&gt;16, NOT(ISNUMBER(SEARCH(" ", $A927, 17)))), AND(LEFT($A927, 11)="select_one ", LEN($A927)&gt;11, NOT(ISNUMBER(SEARCH(" ", $A927, 12)))))</formula>
    </cfRule>
  </conditionalFormatting>
  <conditionalFormatting sqref="T927">
    <cfRule type="expression" dxfId="2811" priority="2022" stopIfTrue="1">
      <formula>$A927="decimal"</formula>
    </cfRule>
  </conditionalFormatting>
  <conditionalFormatting sqref="T927">
    <cfRule type="expression" dxfId="2810" priority="2023" stopIfTrue="1">
      <formula>$A927="integer"</formula>
    </cfRule>
  </conditionalFormatting>
  <conditionalFormatting sqref="T927">
    <cfRule type="expression" dxfId="2809" priority="2024" stopIfTrue="1">
      <formula>$A927="text"</formula>
    </cfRule>
  </conditionalFormatting>
  <conditionalFormatting sqref="T927">
    <cfRule type="expression" dxfId="2808" priority="2025" stopIfTrue="1">
      <formula>$A927="end repeat"</formula>
    </cfRule>
  </conditionalFormatting>
  <conditionalFormatting sqref="T927">
    <cfRule type="expression" dxfId="2807" priority="2026" stopIfTrue="1">
      <formula>$A927="begin repeat"</formula>
    </cfRule>
  </conditionalFormatting>
  <conditionalFormatting sqref="T927">
    <cfRule type="expression" dxfId="2806" priority="2027" stopIfTrue="1">
      <formula>$A927="end group"</formula>
    </cfRule>
  </conditionalFormatting>
  <conditionalFormatting sqref="T927">
    <cfRule type="expression" dxfId="2805" priority="2028" stopIfTrue="1">
      <formula>$A927="begin group"</formula>
    </cfRule>
  </conditionalFormatting>
  <conditionalFormatting sqref="T927">
    <cfRule type="expression" dxfId="2804" priority="2029" stopIfTrue="1">
      <formula>OR($A927="calculate", $A927="calculate_here")</formula>
    </cfRule>
  </conditionalFormatting>
  <conditionalFormatting sqref="L924:M924">
    <cfRule type="expression" dxfId="2803" priority="2042" stopIfTrue="1">
      <formula>$A924="integer"</formula>
    </cfRule>
  </conditionalFormatting>
  <conditionalFormatting sqref="L924:M924">
    <cfRule type="expression" dxfId="2802" priority="2043" stopIfTrue="1">
      <formula>$A924="decimal"</formula>
    </cfRule>
  </conditionalFormatting>
  <conditionalFormatting sqref="O924 K924">
    <cfRule type="expression" dxfId="2801" priority="2044" stopIfTrue="1">
      <formula>$A924="begin group"</formula>
    </cfRule>
  </conditionalFormatting>
  <conditionalFormatting sqref="O924 U924">
    <cfRule type="expression" dxfId="2800" priority="2045" stopIfTrue="1">
      <formula>$A924="begin repeat"</formula>
    </cfRule>
  </conditionalFormatting>
  <conditionalFormatting sqref="K924">
    <cfRule type="expression" dxfId="2799" priority="2046" stopIfTrue="1">
      <formula>$A924="text"</formula>
    </cfRule>
  </conditionalFormatting>
  <conditionalFormatting sqref="K924">
    <cfRule type="expression" dxfId="2798" priority="2047" stopIfTrue="1">
      <formula>OR(AND(LEFT($A924, 16)="select_multiple ", LEN($A924)&gt;16, NOT(ISNUMBER(SEARCH(" ", $A924, 17)))), AND(LEFT($A924, 11)="select_one ", LEN($A924)&gt;11, NOT(ISNUMBER(SEARCH(" ", $A924, 12)))))</formula>
    </cfRule>
  </conditionalFormatting>
  <conditionalFormatting sqref="K924">
    <cfRule type="expression" dxfId="2797" priority="2048" stopIfTrue="1">
      <formula>OR($A924="audio audit", $A924="text audit", $A924="speed violations count", $A924="speed violations list", $A924="speed violations audit")</formula>
    </cfRule>
  </conditionalFormatting>
  <conditionalFormatting sqref="T924">
    <cfRule type="expression" dxfId="2796" priority="2049" stopIfTrue="1">
      <formula>OR($A924="calculate", $A924="calculate_here")</formula>
    </cfRule>
  </conditionalFormatting>
  <conditionalFormatting sqref="K924">
    <cfRule type="expression" dxfId="2795" priority="2050" stopIfTrue="1">
      <formula>OR($A924="date", $A924="datetime")</formula>
    </cfRule>
  </conditionalFormatting>
  <conditionalFormatting sqref="K924">
    <cfRule type="expression" dxfId="2794" priority="2051" stopIfTrue="1">
      <formula>$A924="image"</formula>
    </cfRule>
  </conditionalFormatting>
  <conditionalFormatting sqref="A923:B923 U923">
    <cfRule type="expression" dxfId="2793" priority="2052" stopIfTrue="1">
      <formula>OR($A923="audio", $A923="video")</formula>
    </cfRule>
  </conditionalFormatting>
  <conditionalFormatting sqref="A923:B923 U923">
    <cfRule type="expression" dxfId="2792" priority="2053" stopIfTrue="1">
      <formula>$A923="image"</formula>
    </cfRule>
  </conditionalFormatting>
  <conditionalFormatting sqref="A923:B923 U923">
    <cfRule type="expression" dxfId="2791" priority="2054" stopIfTrue="1">
      <formula>OR($A923="date", $A923="datetime")</formula>
    </cfRule>
  </conditionalFormatting>
  <conditionalFormatting sqref="A923:B923 U923">
    <cfRule type="expression" dxfId="2790" priority="2055" stopIfTrue="1">
      <formula>OR($A923="calculate", $A923="calculate_here")</formula>
    </cfRule>
  </conditionalFormatting>
  <conditionalFormatting sqref="A923:B923 U923">
    <cfRule type="expression" dxfId="2789" priority="2056" stopIfTrue="1">
      <formula>$A923="note"</formula>
    </cfRule>
  </conditionalFormatting>
  <conditionalFormatting sqref="A923:B923 U923">
    <cfRule type="expression" dxfId="2788" priority="2057" stopIfTrue="1">
      <formula>$A923="barcode"</formula>
    </cfRule>
  </conditionalFormatting>
  <conditionalFormatting sqref="A923:B923 U923">
    <cfRule type="expression" dxfId="2787" priority="2058" stopIfTrue="1">
      <formula>$A923="geopoint"</formula>
    </cfRule>
  </conditionalFormatting>
  <conditionalFormatting sqref="A923:B923 U923">
    <cfRule type="expression" dxfId="2786" priority="2059" stopIfTrue="1">
      <formula>OR($A923="audio audit", $A923="text audit", $A923="speed violations count", $A923="speed violations list", $A923="speed violations audit")</formula>
    </cfRule>
  </conditionalFormatting>
  <conditionalFormatting sqref="A923:B923 U923">
    <cfRule type="expression" dxfId="2785" priority="2060" stopIfTrue="1">
      <formula>OR($A923="username", $A923="phonenumber", $A923="start", $A923="end", $A923="deviceid", $A923="subscriberid", $A923="simserial", $A923="caseid")</formula>
    </cfRule>
  </conditionalFormatting>
  <conditionalFormatting sqref="A923:B923 U923">
    <cfRule type="expression" dxfId="2784" priority="2061" stopIfTrue="1">
      <formula>OR(AND(LEFT($A923, 16)="select_multiple ", LEN($A923)&gt;16, NOT(ISNUMBER(SEARCH(" ", $A923, 17)))), AND(LEFT($A923, 11)="select_one ", LEN($A923)&gt;11, NOT(ISNUMBER(SEARCH(" ", $A923, 12)))))</formula>
    </cfRule>
  </conditionalFormatting>
  <conditionalFormatting sqref="A923:B923 U923">
    <cfRule type="expression" dxfId="2783" priority="2062" stopIfTrue="1">
      <formula>$A923="decimal"</formula>
    </cfRule>
  </conditionalFormatting>
  <conditionalFormatting sqref="A923:B923 U923">
    <cfRule type="expression" dxfId="2782" priority="2063" stopIfTrue="1">
      <formula>$A923="integer"</formula>
    </cfRule>
  </conditionalFormatting>
  <conditionalFormatting sqref="A923:B923 U923">
    <cfRule type="expression" dxfId="2781" priority="2064" stopIfTrue="1">
      <formula>$A923="text"</formula>
    </cfRule>
  </conditionalFormatting>
  <conditionalFormatting sqref="A923:B923 U923">
    <cfRule type="expression" dxfId="2780" priority="2065" stopIfTrue="1">
      <formula>$A923="end repeat"</formula>
    </cfRule>
  </conditionalFormatting>
  <conditionalFormatting sqref="A923:B923 U923">
    <cfRule type="expression" dxfId="2779" priority="2066" stopIfTrue="1">
      <formula>$A923="begin repeat"</formula>
    </cfRule>
  </conditionalFormatting>
  <conditionalFormatting sqref="A923:B923 U923">
    <cfRule type="expression" dxfId="2778" priority="2067" stopIfTrue="1">
      <formula>$A923="end group"</formula>
    </cfRule>
  </conditionalFormatting>
  <conditionalFormatting sqref="A923:B923 U923">
    <cfRule type="expression" dxfId="2777" priority="2068" stopIfTrue="1">
      <formula>$A923="begin group"</formula>
    </cfRule>
  </conditionalFormatting>
  <conditionalFormatting sqref="B923 O923 K923">
    <cfRule type="expression" dxfId="2776" priority="2069" stopIfTrue="1">
      <formula>$A923="begin group"</formula>
    </cfRule>
  </conditionalFormatting>
  <conditionalFormatting sqref="B923 O923">
    <cfRule type="expression" dxfId="2775" priority="2070" stopIfTrue="1">
      <formula>$A923="begin repeat"</formula>
    </cfRule>
  </conditionalFormatting>
  <conditionalFormatting sqref="B923 K923">
    <cfRule type="expression" dxfId="2774" priority="2071" stopIfTrue="1">
      <formula>$A923="text"</formula>
    </cfRule>
  </conditionalFormatting>
  <conditionalFormatting sqref="B923 L923:M923">
    <cfRule type="expression" dxfId="2773" priority="2072" stopIfTrue="1">
      <formula>$A923="integer"</formula>
    </cfRule>
  </conditionalFormatting>
  <conditionalFormatting sqref="B923 L923:M923">
    <cfRule type="expression" dxfId="2772" priority="2073" stopIfTrue="1">
      <formula>$A923="decimal"</formula>
    </cfRule>
  </conditionalFormatting>
  <conditionalFormatting sqref="B923 K923">
    <cfRule type="expression" dxfId="2771" priority="2074" stopIfTrue="1">
      <formula>OR(AND(LEFT($A923, 16)="select_multiple ", LEN($A923)&gt;16, NOT(ISNUMBER(SEARCH(" ", $A923, 17)))), AND(LEFT($A923, 11)="select_one ", LEN($A923)&gt;11, NOT(ISNUMBER(SEARCH(" ", $A923, 12)))))</formula>
    </cfRule>
  </conditionalFormatting>
  <conditionalFormatting sqref="B923 K923">
    <cfRule type="expression" dxfId="2770" priority="2075" stopIfTrue="1">
      <formula>OR($A923="audio audit", $A923="text audit", $A923="speed violations count", $A923="speed violations list", $A923="speed violations audit")</formula>
    </cfRule>
  </conditionalFormatting>
  <conditionalFormatting sqref="B923">
    <cfRule type="expression" dxfId="2769" priority="2076" stopIfTrue="1">
      <formula>$A923="note"</formula>
    </cfRule>
  </conditionalFormatting>
  <conditionalFormatting sqref="B923">
    <cfRule type="expression" dxfId="2768" priority="2077" stopIfTrue="1">
      <formula>$A923="barcode"</formula>
    </cfRule>
  </conditionalFormatting>
  <conditionalFormatting sqref="B923">
    <cfRule type="expression" dxfId="2767" priority="2078" stopIfTrue="1">
      <formula>$A923="geopoint"</formula>
    </cfRule>
  </conditionalFormatting>
  <conditionalFormatting sqref="U923 B923">
    <cfRule type="expression" dxfId="2766" priority="2079" stopIfTrue="1">
      <formula>OR($A923="calculate", $A923="calculate_here")</formula>
    </cfRule>
  </conditionalFormatting>
  <conditionalFormatting sqref="B923 K923">
    <cfRule type="expression" dxfId="2765" priority="2080" stopIfTrue="1">
      <formula>OR($A923="date", $A923="datetime")</formula>
    </cfRule>
  </conditionalFormatting>
  <conditionalFormatting sqref="B923 K923">
    <cfRule type="expression" dxfId="2764" priority="2081" stopIfTrue="1">
      <formula>$A923="image"</formula>
    </cfRule>
  </conditionalFormatting>
  <conditionalFormatting sqref="B923">
    <cfRule type="expression" dxfId="2763" priority="2082" stopIfTrue="1">
      <formula>OR($A923="audio", $A923="video")</formula>
    </cfRule>
  </conditionalFormatting>
  <conditionalFormatting sqref="T923">
    <cfRule type="expression" dxfId="2762" priority="2083" stopIfTrue="1">
      <formula>OR($A923="audio", $A923="video")</formula>
    </cfRule>
  </conditionalFormatting>
  <conditionalFormatting sqref="T923">
    <cfRule type="expression" dxfId="2761" priority="2084" stopIfTrue="1">
      <formula>$A923="image"</formula>
    </cfRule>
  </conditionalFormatting>
  <conditionalFormatting sqref="T923">
    <cfRule type="expression" dxfId="2760" priority="2085" stopIfTrue="1">
      <formula>OR($A923="date", $A923="datetime")</formula>
    </cfRule>
  </conditionalFormatting>
  <conditionalFormatting sqref="T923">
    <cfRule type="expression" dxfId="2759" priority="2086" stopIfTrue="1">
      <formula>OR($A923="calculate", $A923="calculate_here")</formula>
    </cfRule>
  </conditionalFormatting>
  <conditionalFormatting sqref="T923">
    <cfRule type="expression" dxfId="2758" priority="2087" stopIfTrue="1">
      <formula>$A923="note"</formula>
    </cfRule>
  </conditionalFormatting>
  <conditionalFormatting sqref="T923">
    <cfRule type="expression" dxfId="2757" priority="2088" stopIfTrue="1">
      <formula>$A923="barcode"</formula>
    </cfRule>
  </conditionalFormatting>
  <conditionalFormatting sqref="T923">
    <cfRule type="expression" dxfId="2756" priority="2089" stopIfTrue="1">
      <formula>$A923="geopoint"</formula>
    </cfRule>
  </conditionalFormatting>
  <conditionalFormatting sqref="T923">
    <cfRule type="expression" dxfId="2755" priority="2090" stopIfTrue="1">
      <formula>OR($A923="audio audit", $A923="text audit", $A923="speed violations count", $A923="speed violations list", $A923="speed violations audit")</formula>
    </cfRule>
  </conditionalFormatting>
  <conditionalFormatting sqref="T923">
    <cfRule type="expression" dxfId="2754" priority="2091" stopIfTrue="1">
      <formula>OR($A923="username", $A923="phonenumber", $A923="start", $A923="end", $A923="deviceid", $A923="subscriberid", $A923="simserial", $A923="caseid")</formula>
    </cfRule>
  </conditionalFormatting>
  <conditionalFormatting sqref="T923">
    <cfRule type="expression" dxfId="2753" priority="2092" stopIfTrue="1">
      <formula>OR(AND(LEFT($A923, 16)="select_multiple ", LEN($A923)&gt;16, NOT(ISNUMBER(SEARCH(" ", $A923, 17)))), AND(LEFT($A923, 11)="select_one ", LEN($A923)&gt;11, NOT(ISNUMBER(SEARCH(" ", $A923, 12)))))</formula>
    </cfRule>
  </conditionalFormatting>
  <conditionalFormatting sqref="T923">
    <cfRule type="expression" dxfId="2752" priority="2093" stopIfTrue="1">
      <formula>$A923="decimal"</formula>
    </cfRule>
  </conditionalFormatting>
  <conditionalFormatting sqref="T923">
    <cfRule type="expression" dxfId="2751" priority="2094" stopIfTrue="1">
      <formula>$A923="integer"</formula>
    </cfRule>
  </conditionalFormatting>
  <conditionalFormatting sqref="T923">
    <cfRule type="expression" dxfId="2750" priority="2095" stopIfTrue="1">
      <formula>$A923="text"</formula>
    </cfRule>
  </conditionalFormatting>
  <conditionalFormatting sqref="T923">
    <cfRule type="expression" dxfId="2749" priority="2096" stopIfTrue="1">
      <formula>$A923="end repeat"</formula>
    </cfRule>
  </conditionalFormatting>
  <conditionalFormatting sqref="T923">
    <cfRule type="expression" dxfId="2748" priority="2097" stopIfTrue="1">
      <formula>$A923="begin repeat"</formula>
    </cfRule>
  </conditionalFormatting>
  <conditionalFormatting sqref="T923">
    <cfRule type="expression" dxfId="2747" priority="2098" stopIfTrue="1">
      <formula>$A923="end group"</formula>
    </cfRule>
  </conditionalFormatting>
  <conditionalFormatting sqref="T923">
    <cfRule type="expression" dxfId="2746" priority="2099" stopIfTrue="1">
      <formula>$A923="begin group"</formula>
    </cfRule>
  </conditionalFormatting>
  <conditionalFormatting sqref="T923">
    <cfRule type="expression" dxfId="2745" priority="2100" stopIfTrue="1">
      <formula>OR($A923="calculate", $A923="calculate_here")</formula>
    </cfRule>
  </conditionalFormatting>
  <conditionalFormatting sqref="A925:B926 U925:U926">
    <cfRule type="expression" dxfId="2744" priority="2101" stopIfTrue="1">
      <formula>OR($A925="audio", $A925="video")</formula>
    </cfRule>
  </conditionalFormatting>
  <conditionalFormatting sqref="A925:B926 U925:U926">
    <cfRule type="expression" dxfId="2743" priority="2102" stopIfTrue="1">
      <formula>$A925="image"</formula>
    </cfRule>
  </conditionalFormatting>
  <conditionalFormatting sqref="A925:B926 U925:U926">
    <cfRule type="expression" dxfId="2742" priority="2103" stopIfTrue="1">
      <formula>OR($A925="date", $A925="datetime")</formula>
    </cfRule>
  </conditionalFormatting>
  <conditionalFormatting sqref="A925:B926 U925:U926">
    <cfRule type="expression" dxfId="2741" priority="2104" stopIfTrue="1">
      <formula>OR($A925="calculate", $A925="calculate_here")</formula>
    </cfRule>
  </conditionalFormatting>
  <conditionalFormatting sqref="A925:B926 U925:U926">
    <cfRule type="expression" dxfId="2740" priority="2105" stopIfTrue="1">
      <formula>$A925="note"</formula>
    </cfRule>
  </conditionalFormatting>
  <conditionalFormatting sqref="A925:B926 U925:U926">
    <cfRule type="expression" dxfId="2739" priority="2106" stopIfTrue="1">
      <formula>$A925="barcode"</formula>
    </cfRule>
  </conditionalFormatting>
  <conditionalFormatting sqref="A925:B926 U925:U926">
    <cfRule type="expression" dxfId="2738" priority="2107" stopIfTrue="1">
      <formula>$A925="geopoint"</formula>
    </cfRule>
  </conditionalFormatting>
  <conditionalFormatting sqref="A925:B926 U925:U926">
    <cfRule type="expression" dxfId="2737" priority="2108" stopIfTrue="1">
      <formula>OR($A925="audio audit", $A925="text audit", $A925="speed violations count", $A925="speed violations list", $A925="speed violations audit")</formula>
    </cfRule>
  </conditionalFormatting>
  <conditionalFormatting sqref="A925:B926 U925:U926">
    <cfRule type="expression" dxfId="2736" priority="2109" stopIfTrue="1">
      <formula>OR($A925="username", $A925="phonenumber", $A925="start", $A925="end", $A925="deviceid", $A925="subscriberid", $A925="simserial", $A925="caseid")</formula>
    </cfRule>
  </conditionalFormatting>
  <conditionalFormatting sqref="A925:B926 U925:U926">
    <cfRule type="expression" dxfId="2735" priority="2110" stopIfTrue="1">
      <formula>OR(AND(LEFT($A925, 16)="select_multiple ", LEN($A925)&gt;16, NOT(ISNUMBER(SEARCH(" ", $A925, 17)))), AND(LEFT($A925, 11)="select_one ", LEN($A925)&gt;11, NOT(ISNUMBER(SEARCH(" ", $A925, 12)))))</formula>
    </cfRule>
  </conditionalFormatting>
  <conditionalFormatting sqref="A925:B926 U925:U926">
    <cfRule type="expression" dxfId="2734" priority="2111" stopIfTrue="1">
      <formula>$A925="decimal"</formula>
    </cfRule>
  </conditionalFormatting>
  <conditionalFormatting sqref="A925:B926 U925:U926">
    <cfRule type="expression" dxfId="2733" priority="2112" stopIfTrue="1">
      <formula>$A925="integer"</formula>
    </cfRule>
  </conditionalFormatting>
  <conditionalFormatting sqref="A925:B926 U925:U926">
    <cfRule type="expression" dxfId="2732" priority="2113" stopIfTrue="1">
      <formula>$A925="text"</formula>
    </cfRule>
  </conditionalFormatting>
  <conditionalFormatting sqref="A925:B926 U925:U926">
    <cfRule type="expression" dxfId="2731" priority="2114" stopIfTrue="1">
      <formula>$A925="end repeat"</formula>
    </cfRule>
  </conditionalFormatting>
  <conditionalFormatting sqref="A925:B926 U925:U926">
    <cfRule type="expression" dxfId="2730" priority="2115" stopIfTrue="1">
      <formula>$A925="begin repeat"</formula>
    </cfRule>
  </conditionalFormatting>
  <conditionalFormatting sqref="A925:B926 U925:U926">
    <cfRule type="expression" dxfId="2729" priority="2116" stopIfTrue="1">
      <formula>$A925="end group"</formula>
    </cfRule>
  </conditionalFormatting>
  <conditionalFormatting sqref="A925:B926 U925:U926">
    <cfRule type="expression" dxfId="2728" priority="2117" stopIfTrue="1">
      <formula>$A925="begin group"</formula>
    </cfRule>
  </conditionalFormatting>
  <conditionalFormatting sqref="B925:B926 O925:O926 K925:K926">
    <cfRule type="expression" dxfId="2727" priority="2118" stopIfTrue="1">
      <formula>$A925="begin group"</formula>
    </cfRule>
  </conditionalFormatting>
  <conditionalFormatting sqref="B925:B926 O925:O926">
    <cfRule type="expression" dxfId="2726" priority="2119" stopIfTrue="1">
      <formula>$A925="begin repeat"</formula>
    </cfRule>
  </conditionalFormatting>
  <conditionalFormatting sqref="B925:B926 K925:K926">
    <cfRule type="expression" dxfId="2725" priority="2120" stopIfTrue="1">
      <formula>$A925="text"</formula>
    </cfRule>
  </conditionalFormatting>
  <conditionalFormatting sqref="B925:B926 L925:M926">
    <cfRule type="expression" dxfId="2724" priority="2121" stopIfTrue="1">
      <formula>$A925="integer"</formula>
    </cfRule>
  </conditionalFormatting>
  <conditionalFormatting sqref="B925:B926 L925:M926">
    <cfRule type="expression" dxfId="2723" priority="2122" stopIfTrue="1">
      <formula>$A925="decimal"</formula>
    </cfRule>
  </conditionalFormatting>
  <conditionalFormatting sqref="B925:B926 K925:K926">
    <cfRule type="expression" dxfId="2722" priority="2123" stopIfTrue="1">
      <formula>OR(AND(LEFT($A925, 16)="select_multiple ", LEN($A925)&gt;16, NOT(ISNUMBER(SEARCH(" ", $A925, 17)))), AND(LEFT($A925, 11)="select_one ", LEN($A925)&gt;11, NOT(ISNUMBER(SEARCH(" ", $A925, 12)))))</formula>
    </cfRule>
  </conditionalFormatting>
  <conditionalFormatting sqref="B925:B926 K925:K926">
    <cfRule type="expression" dxfId="2721" priority="2124" stopIfTrue="1">
      <formula>OR($A925="audio audit", $A925="text audit", $A925="speed violations count", $A925="speed violations list", $A925="speed violations audit")</formula>
    </cfRule>
  </conditionalFormatting>
  <conditionalFormatting sqref="B925:B926">
    <cfRule type="expression" dxfId="2720" priority="2125" stopIfTrue="1">
      <formula>$A925="note"</formula>
    </cfRule>
  </conditionalFormatting>
  <conditionalFormatting sqref="B925:B926">
    <cfRule type="expression" dxfId="2719" priority="2126" stopIfTrue="1">
      <formula>$A925="barcode"</formula>
    </cfRule>
  </conditionalFormatting>
  <conditionalFormatting sqref="B925:B926">
    <cfRule type="expression" dxfId="2718" priority="2127" stopIfTrue="1">
      <formula>$A925="geopoint"</formula>
    </cfRule>
  </conditionalFormatting>
  <conditionalFormatting sqref="U925:U926 B925:B926">
    <cfRule type="expression" dxfId="2717" priority="2128" stopIfTrue="1">
      <formula>OR($A925="calculate", $A925="calculate_here")</formula>
    </cfRule>
  </conditionalFormatting>
  <conditionalFormatting sqref="B925:B926 K925:K926">
    <cfRule type="expression" dxfId="2716" priority="2129" stopIfTrue="1">
      <formula>OR($A925="date", $A925="datetime")</formula>
    </cfRule>
  </conditionalFormatting>
  <conditionalFormatting sqref="B925:B926 K925:K926">
    <cfRule type="expression" dxfId="2715" priority="2130" stopIfTrue="1">
      <formula>$A925="image"</formula>
    </cfRule>
  </conditionalFormatting>
  <conditionalFormatting sqref="B925:B926">
    <cfRule type="expression" dxfId="2714" priority="2131" stopIfTrue="1">
      <formula>OR($A925="audio", $A925="video")</formula>
    </cfRule>
  </conditionalFormatting>
  <conditionalFormatting sqref="T925:T926">
    <cfRule type="expression" dxfId="2713" priority="2132" stopIfTrue="1">
      <formula>OR($A925="audio", $A925="video")</formula>
    </cfRule>
  </conditionalFormatting>
  <conditionalFormatting sqref="T925:T926">
    <cfRule type="expression" dxfId="2712" priority="2133" stopIfTrue="1">
      <formula>$A925="image"</formula>
    </cfRule>
  </conditionalFormatting>
  <conditionalFormatting sqref="T925:T926">
    <cfRule type="expression" dxfId="2711" priority="2134" stopIfTrue="1">
      <formula>OR($A925="date", $A925="datetime")</formula>
    </cfRule>
  </conditionalFormatting>
  <conditionalFormatting sqref="T925:T926">
    <cfRule type="expression" dxfId="2710" priority="2135" stopIfTrue="1">
      <formula>OR($A925="calculate", $A925="calculate_here")</formula>
    </cfRule>
  </conditionalFormatting>
  <conditionalFormatting sqref="T925:T926">
    <cfRule type="expression" dxfId="2709" priority="2136" stopIfTrue="1">
      <formula>$A925="note"</formula>
    </cfRule>
  </conditionalFormatting>
  <conditionalFormatting sqref="T925:T926">
    <cfRule type="expression" dxfId="2708" priority="2137" stopIfTrue="1">
      <formula>$A925="barcode"</formula>
    </cfRule>
  </conditionalFormatting>
  <conditionalFormatting sqref="T925:T926">
    <cfRule type="expression" dxfId="2707" priority="2138" stopIfTrue="1">
      <formula>$A925="geopoint"</formula>
    </cfRule>
  </conditionalFormatting>
  <conditionalFormatting sqref="T925:T926">
    <cfRule type="expression" dxfId="2706" priority="2139" stopIfTrue="1">
      <formula>OR($A925="audio audit", $A925="text audit", $A925="speed violations count", $A925="speed violations list", $A925="speed violations audit")</formula>
    </cfRule>
  </conditionalFormatting>
  <conditionalFormatting sqref="T925:T926">
    <cfRule type="expression" dxfId="2705" priority="2140" stopIfTrue="1">
      <formula>OR($A925="username", $A925="phonenumber", $A925="start", $A925="end", $A925="deviceid", $A925="subscriberid", $A925="simserial", $A925="caseid")</formula>
    </cfRule>
  </conditionalFormatting>
  <conditionalFormatting sqref="T925:T926">
    <cfRule type="expression" dxfId="2704" priority="2141" stopIfTrue="1">
      <formula>OR(AND(LEFT($A925, 16)="select_multiple ", LEN($A925)&gt;16, NOT(ISNUMBER(SEARCH(" ", $A925, 17)))), AND(LEFT($A925, 11)="select_one ", LEN($A925)&gt;11, NOT(ISNUMBER(SEARCH(" ", $A925, 12)))))</formula>
    </cfRule>
  </conditionalFormatting>
  <conditionalFormatting sqref="T925:T926">
    <cfRule type="expression" dxfId="2703" priority="2142" stopIfTrue="1">
      <formula>$A925="decimal"</formula>
    </cfRule>
  </conditionalFormatting>
  <conditionalFormatting sqref="T925:T926">
    <cfRule type="expression" dxfId="2702" priority="2143" stopIfTrue="1">
      <formula>$A925="integer"</formula>
    </cfRule>
  </conditionalFormatting>
  <conditionalFormatting sqref="T925:T926">
    <cfRule type="expression" dxfId="2701" priority="2144" stopIfTrue="1">
      <formula>$A925="text"</formula>
    </cfRule>
  </conditionalFormatting>
  <conditionalFormatting sqref="T925:T926">
    <cfRule type="expression" dxfId="2700" priority="2145" stopIfTrue="1">
      <formula>$A925="end repeat"</formula>
    </cfRule>
  </conditionalFormatting>
  <conditionalFormatting sqref="T925:T926">
    <cfRule type="expression" dxfId="2699" priority="2146" stopIfTrue="1">
      <formula>$A925="begin repeat"</formula>
    </cfRule>
  </conditionalFormatting>
  <conditionalFormatting sqref="T925:T926">
    <cfRule type="expression" dxfId="2698" priority="2147" stopIfTrue="1">
      <formula>$A925="end group"</formula>
    </cfRule>
  </conditionalFormatting>
  <conditionalFormatting sqref="T925:T926">
    <cfRule type="expression" dxfId="2697" priority="2148" stopIfTrue="1">
      <formula>$A925="begin group"</formula>
    </cfRule>
  </conditionalFormatting>
  <conditionalFormatting sqref="T925:T926">
    <cfRule type="expression" dxfId="2696" priority="2149" stopIfTrue="1">
      <formula>OR($A925="calculate", $A925="calculate_here")</formula>
    </cfRule>
  </conditionalFormatting>
  <conditionalFormatting sqref="I933:J940 I951:J958 I960:J963 I943:J949">
    <cfRule type="expression" dxfId="2695" priority="2150" stopIfTrue="1">
      <formula>$A933="text"</formula>
    </cfRule>
  </conditionalFormatting>
  <conditionalFormatting sqref="I933:J940 I951:J958 I960:J963 I943:J949">
    <cfRule type="expression" dxfId="2694" priority="2151" stopIfTrue="1">
      <formula>$A933="integer"</formula>
    </cfRule>
  </conditionalFormatting>
  <conditionalFormatting sqref="I933:J940 I951:J958 I960:J963 I943:J949">
    <cfRule type="expression" dxfId="2693" priority="2152" stopIfTrue="1">
      <formula>$A933="decimal"</formula>
    </cfRule>
  </conditionalFormatting>
  <conditionalFormatting sqref="B929:B931 B935:B938 B943:B946 B948:B949 B955:B958 B963 L929:L931 L935:L938 L943:L946 L948:L949 L955:L958 L963 Q929:Q931 Q935:Q938 Q943:Q946 Q948:Q949 Q955:Q958 Q963 Q933 L933 B933 Q951:Q953 L951:L953 B951:B953 Q960 L960 B960 E943:E946 E948">
    <cfRule type="expression" dxfId="2692" priority="2153" stopIfTrue="1">
      <formula>$A929="begin group"</formula>
    </cfRule>
  </conditionalFormatting>
  <conditionalFormatting sqref="B929:B931 B935:B938 B943:B946 B948:B949 B955:B958 B963 Q929:Q931 Q935:Q938 Q943:Q946 Q948:Q949 Q955:Q958 Q963 X929:X931 X935:X938 X943:X946 X948:X949 X955:X958 X963 X933 Q933 B933 X951:X953 Q951:Q953 B951:B953 X960 Q960 B960 E943:E946 E948">
    <cfRule type="expression" dxfId="2691" priority="2154" stopIfTrue="1">
      <formula>$A929="begin repeat"</formula>
    </cfRule>
  </conditionalFormatting>
  <conditionalFormatting sqref="B929:B931 B935:B938 B943:B946 B948:B949 B955:B958 B963 L929:L931 L935:L938 L943:L946 L948:L949 L955:L958 L963 L933 B933 L951:L953 B951:B953 L960 B960 E943:E946 E948">
    <cfRule type="expression" dxfId="2690" priority="2155" stopIfTrue="1">
      <formula>$A929="text"</formula>
    </cfRule>
  </conditionalFormatting>
  <conditionalFormatting sqref="B929:B931 B935:B938 B943:B946 B948:B949 B955:B958 B963 M929:P931 M935:P938 M943:P946 M948:P949 M955:P958 M963:P963 M933:P933 B933 M951:P953 B951:B953 M960:P960 B960 E943:E946 E948">
    <cfRule type="expression" dxfId="2689" priority="2156" stopIfTrue="1">
      <formula>$A929="integer"</formula>
    </cfRule>
  </conditionalFormatting>
  <conditionalFormatting sqref="B929:B931 B935:B938 B943:B946 B948:B949 B955:B958 B963 M929:P931 M935:P938 M943:P946 M948:P949 M955:P958 M963:P963 M933:P933 B933 M951:P953 B951:B953 M960:P960 B960 E943:E946 E948">
    <cfRule type="expression" dxfId="2688" priority="2157" stopIfTrue="1">
      <formula>$A929="decimal"</formula>
    </cfRule>
  </conditionalFormatting>
  <conditionalFormatting sqref="B929:B931 B935:B938 B943:B946 B948:B949 B955:B958 B963 L929:L931 L935:L938 L943:L946 L948:L949 L955:L958 L963 L933 B933 L951:L953 B951:B953 L960 B960 E943:E946 E948">
    <cfRule type="expression" dxfId="2687" priority="2158" stopIfTrue="1">
      <formula>OR(AND(LEFT($A929, 16)="select_multiple ", LEN($A929)&gt;16, NOT(ISNUMBER(SEARCH(" ", $A929, 17)))), AND(LEFT($A929, 11)="select_one ", LEN($A929)&gt;11, NOT(ISNUMBER(SEARCH(" ", $A929, 12)))))</formula>
    </cfRule>
  </conditionalFormatting>
  <conditionalFormatting sqref="B929:B931 B935:B938 B943:B946 B948:B949 B955:B958 B963 L929:L931 L935:L938 L943:L946 L948:L949 L955:L958 L963 L933 B933 L951:L953 B951:B953 L960 B960">
    <cfRule type="expression" dxfId="2686" priority="2159" stopIfTrue="1">
      <formula>OR($A929="audio audit", $A929="text audit", $A929="speed violations count", $A929="speed violations list", $A929="speed violations audit")</formula>
    </cfRule>
  </conditionalFormatting>
  <conditionalFormatting sqref="B929:B931 B935:B938 B943:B946 B948:B949 B955:B958 B963 B933 B951:B953 B960 E943:E946 E948">
    <cfRule type="expression" dxfId="2685" priority="2160" stopIfTrue="1">
      <formula>$A929="note"</formula>
    </cfRule>
  </conditionalFormatting>
  <conditionalFormatting sqref="B929:B931 B935:B938 B943:B946 B948:B949 B955:B958 B963 B933 B951:B953 B960 E943:E946 E948">
    <cfRule type="expression" dxfId="2684" priority="2161" stopIfTrue="1">
      <formula>$A929="barcode"</formula>
    </cfRule>
  </conditionalFormatting>
  <conditionalFormatting sqref="B929:B931 B935:B938 B943:B946 B948:B949 B955:B958 B963 B933 B951:B953 B960 E943:E946 E948">
    <cfRule type="expression" dxfId="2683" priority="2162" stopIfTrue="1">
      <formula>$A929="geopoint"</formula>
    </cfRule>
  </conditionalFormatting>
  <conditionalFormatting sqref="B929:B931 B935:B938 B943:B946 B948:B949 B955:B958 B963 V929:W931 V935:W938 V943:W946 V948:W949 V955:W958 V963:W963 V933:W933 B933 V951:W953 B951:B953 V960:W960 B960">
    <cfRule type="expression" dxfId="2682" priority="2163" stopIfTrue="1">
      <formula>OR($A929="calculate", $A929="calculate_here")</formula>
    </cfRule>
  </conditionalFormatting>
  <conditionalFormatting sqref="B929:B931 B935:B938 B943:B946 B948:B949 B955:B958 B963 L929:L931 L935:L938 L943:L946 L948:L949 L955:L958 L963 L933 B933 L951:L953 B951:B953 L960 B960 E943:E946 E948">
    <cfRule type="expression" dxfId="2681" priority="2164" stopIfTrue="1">
      <formula>OR($A929="date", $A929="datetime")</formula>
    </cfRule>
  </conditionalFormatting>
  <conditionalFormatting sqref="B929:B931 B935:B938 B943:B946 B948:B949 B955:B958 B963 L929:L931 L935:L938 L943:L946 L948:L949 L955:L958 L963 L933 B933 L951:L953 B951:B953 L960 B960 E943:E946 E948">
    <cfRule type="expression" dxfId="2680" priority="2165" stopIfTrue="1">
      <formula>$A929="image"</formula>
    </cfRule>
  </conditionalFormatting>
  <conditionalFormatting sqref="B929:B931 B935:B938 B943:B946 B948:B949 B955:B958 B963 B933 B951:B953 B960 E943:E946 E948">
    <cfRule type="expression" dxfId="2679" priority="2166" stopIfTrue="1">
      <formula>OR($A929="audio", $A929="video")</formula>
    </cfRule>
  </conditionalFormatting>
  <conditionalFormatting sqref="A929:B931 A935:B938 A955:B958 A963:B963 A933:B933 A951:B953 A960:B960 A943:B946 A948:B949 E943:E948">
    <cfRule type="expression" dxfId="2678" priority="2167" stopIfTrue="1">
      <formula>OR($A929="audio", $A929="video")</formula>
    </cfRule>
  </conditionalFormatting>
  <conditionalFormatting sqref="A929:B931 A935:B938 A955:B958 A963:B963 A933:B933 A951:B953 A960:B960 A943:B946 A948:B949 E943:E948">
    <cfRule type="expression" dxfId="2677" priority="2168" stopIfTrue="1">
      <formula>$A929="image"</formula>
    </cfRule>
  </conditionalFormatting>
  <conditionalFormatting sqref="A929:B931 A935:B938 A955:B958 A963:B963 A933:B933 A951:B953 A960:B960 A943:B946 A948:B949 E943:E948">
    <cfRule type="expression" dxfId="2676" priority="2169" stopIfTrue="1">
      <formula>OR($A929="date", $A929="datetime")</formula>
    </cfRule>
  </conditionalFormatting>
  <conditionalFormatting sqref="A929:B931 A935:B938 A955:B958 A963:B963 A933:B933 A951:B953 A960:B960 A943:B946 A948:B949 E943:E948">
    <cfRule type="expression" dxfId="2675" priority="2170" stopIfTrue="1">
      <formula>OR($A929="calculate", $A929="calculate_here")</formula>
    </cfRule>
  </conditionalFormatting>
  <conditionalFormatting sqref="A929:B931 A935:B938 A955:B958 A963:B963 A933:B933 A951:B953 A960:B960 A943:B946 A948:B949 E943:E948">
    <cfRule type="expression" dxfId="2674" priority="2171" stopIfTrue="1">
      <formula>$A929="note"</formula>
    </cfRule>
  </conditionalFormatting>
  <conditionalFormatting sqref="A929:B931 A935:B938 A955:B958 A963:B963 A933:B933 A951:B953 A960:B960 A943:B946 A948:B949 E943:E948">
    <cfRule type="expression" dxfId="2673" priority="2172" stopIfTrue="1">
      <formula>$A929="barcode"</formula>
    </cfRule>
  </conditionalFormatting>
  <conditionalFormatting sqref="A929:B931 A935:B938 A955:B958 A963:B963 A933:B933 A951:B953 A960:B960 A943:B946 A948:B949 E943:E948">
    <cfRule type="expression" dxfId="2672" priority="2173" stopIfTrue="1">
      <formula>$A929="geopoint"</formula>
    </cfRule>
  </conditionalFormatting>
  <conditionalFormatting sqref="A929:B931 A935:B938 A955:B958 A963:B963 A933:B933 A951:B953 A960:B960 A943:B946 A948:B949 E943:E948">
    <cfRule type="expression" dxfId="2671" priority="2174" stopIfTrue="1">
      <formula>OR($A929="audio audit", $A929="text audit", $A929="speed violations count", $A929="speed violations list", $A929="speed violations audit")</formula>
    </cfRule>
  </conditionalFormatting>
  <conditionalFormatting sqref="A929:B931 A935:B938 A955:B958 A963:B963 A933:B933 A951:B953 A960:B960 A943:B946 A948:B949 E943:E948">
    <cfRule type="expression" dxfId="2670" priority="2175" stopIfTrue="1">
      <formula>OR($A929="username", $A929="phonenumber", $A929="start", $A929="end", $A929="deviceid", $A929="subscriberid", $A929="simserial", $A929="caseid")</formula>
    </cfRule>
  </conditionalFormatting>
  <conditionalFormatting sqref="A929:B931 A935:B938 A955:B958 A963:B963 A933:B933 A951:B953 A960:B960 A943:B946 A948:B949 E943:E948">
    <cfRule type="expression" dxfId="2669" priority="2176" stopIfTrue="1">
      <formula>OR(AND(LEFT($A929, 16)="select_multiple ", LEN($A929)&gt;16, NOT(ISNUMBER(SEARCH(" ", $A929, 17)))), AND(LEFT($A929, 11)="select_one ", LEN($A929)&gt;11, NOT(ISNUMBER(SEARCH(" ", $A929, 12)))))</formula>
    </cfRule>
  </conditionalFormatting>
  <conditionalFormatting sqref="A929:B931 A935:B938 A955:B958 A963:B963 A933:B933 A951:B953 A960:B960 A943:B946 A948:B949 E943:E948">
    <cfRule type="expression" dxfId="2668" priority="2177" stopIfTrue="1">
      <formula>$A929="decimal"</formula>
    </cfRule>
  </conditionalFormatting>
  <conditionalFormatting sqref="A929:B931 A935:B938 A955:B958 A963:B963 A933:B933 A951:B953 A960:B960 A943:B946 A948:B949 E943:E948">
    <cfRule type="expression" dxfId="2667" priority="2178" stopIfTrue="1">
      <formula>$A929="integer"</formula>
    </cfRule>
  </conditionalFormatting>
  <conditionalFormatting sqref="A929:B931 A935:B938 A955:B958 A963:B963 A933:B933 A951:B953 A960:B960 A943:B946 A948:B949 E943:E948">
    <cfRule type="expression" dxfId="2666" priority="2179" stopIfTrue="1">
      <formula>$A929="text"</formula>
    </cfRule>
  </conditionalFormatting>
  <conditionalFormatting sqref="A929:B931 A935:B938 A955:B958 A963:B963 A933:B933 A951:B953 A960:B960 A943:B946 A948:B949 E943:E948">
    <cfRule type="expression" dxfId="2665" priority="2180" stopIfTrue="1">
      <formula>$A929="end repeat"</formula>
    </cfRule>
  </conditionalFormatting>
  <conditionalFormatting sqref="A929:B931 A935:B938 A955:B958 A963:B963 A933:B933 A951:B953 A960:B960 A943:B946 A948:B949 E943:E948">
    <cfRule type="expression" dxfId="2664" priority="2181" stopIfTrue="1">
      <formula>$A929="begin repeat"</formula>
    </cfRule>
  </conditionalFormatting>
  <conditionalFormatting sqref="A929:B931 A935:B938 A955:B958 A963:B963 A933:B933 A951:B953 A960:B960 A943:B946 A948:B949 E943:E948">
    <cfRule type="expression" dxfId="2663" priority="2182" stopIfTrue="1">
      <formula>$A929="end group"</formula>
    </cfRule>
  </conditionalFormatting>
  <conditionalFormatting sqref="A929:B931 A935:B938 A955:B958 A963:B963 A933:B933 A951:B953 A960:B960 A943:B946 A948:B949 E943:E948">
    <cfRule type="expression" dxfId="2662" priority="2183" stopIfTrue="1">
      <formula>$A929="begin group"</formula>
    </cfRule>
  </conditionalFormatting>
  <conditionalFormatting sqref="L934 L939:L940 L947 L954 L961:L962 B934 B939:B940 B947 B954 B961:B962 Q934 Q939:Q940 Q947 Q954 Q961:Q962 E947">
    <cfRule type="expression" dxfId="2661" priority="2184" stopIfTrue="1">
      <formula>$A934="begin group"</formula>
    </cfRule>
  </conditionalFormatting>
  <conditionalFormatting sqref="X934 X939:X940 X947 X954 X961:X962 B934 B939:B940 B947 B954 B961:B962 Q934 Q939:Q940 Q947 Q954 Q961:Q962 E947">
    <cfRule type="expression" dxfId="2660" priority="2185" stopIfTrue="1">
      <formula>$A934="begin repeat"</formula>
    </cfRule>
  </conditionalFormatting>
  <conditionalFormatting sqref="L934 L939:L940 L947 L954 L961:L962 B934 B939:B940 B947 B954 B961:B962 E947">
    <cfRule type="expression" dxfId="2659" priority="2186" stopIfTrue="1">
      <formula>$A934="text"</formula>
    </cfRule>
  </conditionalFormatting>
  <conditionalFormatting sqref="M934:P934 M939:P940 M947:P947 M954:P954 M961:P962 B934 B939:B940 B947 B954 B961:B962 E947">
    <cfRule type="expression" dxfId="2658" priority="2187" stopIfTrue="1">
      <formula>$A934="integer"</formula>
    </cfRule>
  </conditionalFormatting>
  <conditionalFormatting sqref="M934:P934 M939:P940 M947:P947 M954:P954 M961:P962 B934 B939:B940 B947 B954 B961:B962 E947">
    <cfRule type="expression" dxfId="2657" priority="2188" stopIfTrue="1">
      <formula>$A934="decimal"</formula>
    </cfRule>
  </conditionalFormatting>
  <conditionalFormatting sqref="L934 L939:L940 L947 L954 L961:L962 B934 B939:B940 B947 B954 B961:B962 E947">
    <cfRule type="expression" dxfId="2656" priority="2189" stopIfTrue="1">
      <formula>OR(AND(LEFT($A934, 16)="select_multiple ", LEN($A934)&gt;16, NOT(ISNUMBER(SEARCH(" ", $A934, 17)))), AND(LEFT($A934, 11)="select_one ", LEN($A934)&gt;11, NOT(ISNUMBER(SEARCH(" ", $A934, 12)))))</formula>
    </cfRule>
  </conditionalFormatting>
  <conditionalFormatting sqref="L934 L939:L940 L947 L954 L961:L962 B934 B939:B940 B947 B954 B961:B962">
    <cfRule type="expression" dxfId="2655" priority="2190" stopIfTrue="1">
      <formula>OR($A934="audio audit", $A934="text audit", $A934="speed violations count", $A934="speed violations list", $A934="speed violations audit")</formula>
    </cfRule>
  </conditionalFormatting>
  <conditionalFormatting sqref="B934 B939:B940 B947 B954 B961:B962 E947">
    <cfRule type="expression" dxfId="2654" priority="2191" stopIfTrue="1">
      <formula>$A934="note"</formula>
    </cfRule>
  </conditionalFormatting>
  <conditionalFormatting sqref="B934 B939:B940 B947 B954 B961:B962 E947">
    <cfRule type="expression" dxfId="2653" priority="2192" stopIfTrue="1">
      <formula>$A934="barcode"</formula>
    </cfRule>
  </conditionalFormatting>
  <conditionalFormatting sqref="B934 B939:B940 B947 B954 B961:B962 E947">
    <cfRule type="expression" dxfId="2652" priority="2193" stopIfTrue="1">
      <formula>$A934="geopoint"</formula>
    </cfRule>
  </conditionalFormatting>
  <conditionalFormatting sqref="V934:W934 V939:W940 V947:W947 V954:W954 V961:W962 B934 B939:B940 B947 B954 B961:B962">
    <cfRule type="expression" dxfId="2651" priority="2194" stopIfTrue="1">
      <formula>OR($A934="calculate", $A934="calculate_here")</formula>
    </cfRule>
  </conditionalFormatting>
  <conditionalFormatting sqref="L934 L939:L940 L947 L954 L961:L962 B934 B939:B940 B947 B954 B961:B962 E947">
    <cfRule type="expression" dxfId="2650" priority="2195" stopIfTrue="1">
      <formula>OR($A934="date", $A934="datetime")</formula>
    </cfRule>
  </conditionalFormatting>
  <conditionalFormatting sqref="L934 L939:L940 L947 L954 L961:L962 B934 B939:B940 B947 B954 B961:B962 E947">
    <cfRule type="expression" dxfId="2649" priority="2196" stopIfTrue="1">
      <formula>$A934="image"</formula>
    </cfRule>
  </conditionalFormatting>
  <conditionalFormatting sqref="B934 B939:B940 B947 B954 B961:B962 E947">
    <cfRule type="expression" dxfId="2648" priority="2197" stopIfTrue="1">
      <formula>OR($A934="audio", $A934="video")</formula>
    </cfRule>
  </conditionalFormatting>
  <conditionalFormatting sqref="B934 B939:B940 B947 B954 B961:B962">
    <cfRule type="expression" dxfId="2647" priority="2198" stopIfTrue="1">
      <formula>OR($A934="audio", $A934="video")</formula>
    </cfRule>
  </conditionalFormatting>
  <conditionalFormatting sqref="B934 B939:B940 B947 B954 B961:B962">
    <cfRule type="expression" dxfId="2646" priority="2199" stopIfTrue="1">
      <formula>$A934="image"</formula>
    </cfRule>
  </conditionalFormatting>
  <conditionalFormatting sqref="B934 B939:B940 B947 B954 B961:B962">
    <cfRule type="expression" dxfId="2645" priority="2200" stopIfTrue="1">
      <formula>OR($A934="date", $A934="datetime")</formula>
    </cfRule>
  </conditionalFormatting>
  <conditionalFormatting sqref="B934 B939:B940 B947 B954 B961:B962">
    <cfRule type="expression" dxfId="2644" priority="2201" stopIfTrue="1">
      <formula>OR($A934="calculate", $A934="calculate_here")</formula>
    </cfRule>
  </conditionalFormatting>
  <conditionalFormatting sqref="B934 B939:B940 B947 B954 B961:B962">
    <cfRule type="expression" dxfId="2643" priority="2202" stopIfTrue="1">
      <formula>$A934="note"</formula>
    </cfRule>
  </conditionalFormatting>
  <conditionalFormatting sqref="B934 B939:B940 B947 B954 B961:B962">
    <cfRule type="expression" dxfId="2642" priority="2203" stopIfTrue="1">
      <formula>$A934="barcode"</formula>
    </cfRule>
  </conditionalFormatting>
  <conditionalFormatting sqref="B934 B939:B940 B947 B954 B961:B962">
    <cfRule type="expression" dxfId="2641" priority="2204" stopIfTrue="1">
      <formula>$A934="geopoint"</formula>
    </cfRule>
  </conditionalFormatting>
  <conditionalFormatting sqref="B934 B939:B940 B947 B954 B961:B962">
    <cfRule type="expression" dxfId="2640" priority="2205" stopIfTrue="1">
      <formula>OR($A934="audio audit", $A934="text audit", $A934="speed violations count", $A934="speed violations list", $A934="speed violations audit")</formula>
    </cfRule>
  </conditionalFormatting>
  <conditionalFormatting sqref="B934 B939:B940 B947 B954 B961:B962">
    <cfRule type="expression" dxfId="2639" priority="2206" stopIfTrue="1">
      <formula>OR($A934="username", $A934="phonenumber", $A934="start", $A934="end", $A934="deviceid", $A934="subscriberid", $A934="simserial", $A934="caseid")</formula>
    </cfRule>
  </conditionalFormatting>
  <conditionalFormatting sqref="B934 B939:B940 B947 B954 B961:B962">
    <cfRule type="expression" dxfId="2638" priority="2207" stopIfTrue="1">
      <formula>OR(AND(LEFT($A934, 16)="select_multiple ", LEN($A934)&gt;16, NOT(ISNUMBER(SEARCH(" ", $A934, 17)))), AND(LEFT($A934, 11)="select_one ", LEN($A934)&gt;11, NOT(ISNUMBER(SEARCH(" ", $A934, 12)))))</formula>
    </cfRule>
  </conditionalFormatting>
  <conditionalFormatting sqref="B934 B939:B940 B947 B954 B961:B962">
    <cfRule type="expression" dxfId="2637" priority="2208" stopIfTrue="1">
      <formula>$A934="decimal"</formula>
    </cfRule>
  </conditionalFormatting>
  <conditionalFormatting sqref="B934 B939:B940 B947 B954 B961:B962">
    <cfRule type="expression" dxfId="2636" priority="2209" stopIfTrue="1">
      <formula>$A934="integer"</formula>
    </cfRule>
  </conditionalFormatting>
  <conditionalFormatting sqref="B934 B939:B940 B947 B954 B961:B962">
    <cfRule type="expression" dxfId="2635" priority="2210" stopIfTrue="1">
      <formula>$A934="text"</formula>
    </cfRule>
  </conditionalFormatting>
  <conditionalFormatting sqref="B934 B939:B940 B947 B954 B961:B962">
    <cfRule type="expression" dxfId="2634" priority="2211" stopIfTrue="1">
      <formula>$A934="end repeat"</formula>
    </cfRule>
  </conditionalFormatting>
  <conditionalFormatting sqref="B934 B939:B940 B947 B954 B961:B962">
    <cfRule type="expression" dxfId="2633" priority="2212" stopIfTrue="1">
      <formula>$A934="begin repeat"</formula>
    </cfRule>
  </conditionalFormatting>
  <conditionalFormatting sqref="B934 B939:B940 B947 B954 B961:B962">
    <cfRule type="expression" dxfId="2632" priority="2213" stopIfTrue="1">
      <formula>$A934="end group"</formula>
    </cfRule>
  </conditionalFormatting>
  <conditionalFormatting sqref="B934 B939:B940 B947 B954 B961:B962">
    <cfRule type="expression" dxfId="2631" priority="2214" stopIfTrue="1">
      <formula>$A934="begin group"</formula>
    </cfRule>
  </conditionalFormatting>
  <conditionalFormatting sqref="A934 A939:A940 A947 A954 A961:A962">
    <cfRule type="expression" dxfId="2630" priority="2215" stopIfTrue="1">
      <formula>OR($A934="audio", $A934="video")</formula>
    </cfRule>
  </conditionalFormatting>
  <conditionalFormatting sqref="A934 A939:A940 A947 A954 A961:A962">
    <cfRule type="expression" dxfId="2629" priority="2216" stopIfTrue="1">
      <formula>$A934="image"</formula>
    </cfRule>
  </conditionalFormatting>
  <conditionalFormatting sqref="A934 A939:A940 A947 A954 A961:A962">
    <cfRule type="expression" dxfId="2628" priority="2217" stopIfTrue="1">
      <formula>OR($A934="date", $A934="datetime")</formula>
    </cfRule>
  </conditionalFormatting>
  <conditionalFormatting sqref="A934 A939:A940 A947 A954 A961:A962">
    <cfRule type="expression" dxfId="2627" priority="2218" stopIfTrue="1">
      <formula>OR($A934="calculate", $A934="calculate_here")</formula>
    </cfRule>
  </conditionalFormatting>
  <conditionalFormatting sqref="A934 A939:A940 A947 A954 A961:A962">
    <cfRule type="expression" dxfId="2626" priority="2219" stopIfTrue="1">
      <formula>$A934="note"</formula>
    </cfRule>
  </conditionalFormatting>
  <conditionalFormatting sqref="A934 A939:A940 A947 A954 A961:A962">
    <cfRule type="expression" dxfId="2625" priority="2220" stopIfTrue="1">
      <formula>$A934="barcode"</formula>
    </cfRule>
  </conditionalFormatting>
  <conditionalFormatting sqref="A934 A939:A940 A947 A954 A961:A962">
    <cfRule type="expression" dxfId="2624" priority="2221" stopIfTrue="1">
      <formula>$A934="geopoint"</formula>
    </cfRule>
  </conditionalFormatting>
  <conditionalFormatting sqref="A934 A939:A940 A947 A954 A961:A962">
    <cfRule type="expression" dxfId="2623" priority="2222" stopIfTrue="1">
      <formula>OR($A934="audio audit", $A934="text audit", $A934="speed violations count", $A934="speed violations list", $A934="speed violations audit")</formula>
    </cfRule>
  </conditionalFormatting>
  <conditionalFormatting sqref="A934 A939:A940 A947 A954 A961:A962">
    <cfRule type="expression" dxfId="2622" priority="2223" stopIfTrue="1">
      <formula>OR($A934="username", $A934="phonenumber", $A934="start", $A934="end", $A934="deviceid", $A934="subscriberid", $A934="simserial", $A934="caseid")</formula>
    </cfRule>
  </conditionalFormatting>
  <conditionalFormatting sqref="A934 A939:A940 A947 A954 A961:A962">
    <cfRule type="expression" dxfId="2621" priority="2224" stopIfTrue="1">
      <formula>OR(AND(LEFT($A934, 16)="select_multiple ", LEN($A934)&gt;16, NOT(ISNUMBER(SEARCH(" ", $A934, 17)))), AND(LEFT($A934, 11)="select_one ", LEN($A934)&gt;11, NOT(ISNUMBER(SEARCH(" ", $A934, 12)))))</formula>
    </cfRule>
  </conditionalFormatting>
  <conditionalFormatting sqref="A934 A939:A940 A947 A954 A961:A962">
    <cfRule type="expression" dxfId="2620" priority="2225" stopIfTrue="1">
      <formula>$A934="decimal"</formula>
    </cfRule>
  </conditionalFormatting>
  <conditionalFormatting sqref="A934 A939:A940 A947 A954 A961:A962">
    <cfRule type="expression" dxfId="2619" priority="2226" stopIfTrue="1">
      <formula>$A934="integer"</formula>
    </cfRule>
  </conditionalFormatting>
  <conditionalFormatting sqref="A934 A939:A940 A947 A954 A961:A962">
    <cfRule type="expression" dxfId="2618" priority="2227" stopIfTrue="1">
      <formula>$A934="text"</formula>
    </cfRule>
  </conditionalFormatting>
  <conditionalFormatting sqref="A934 A939:A940 A947 A954 A961:A962">
    <cfRule type="expression" dxfId="2617" priority="2228" stopIfTrue="1">
      <formula>$A934="end repeat"</formula>
    </cfRule>
  </conditionalFormatting>
  <conditionalFormatting sqref="A934 A939:A940 A947 A954 A961:A962">
    <cfRule type="expression" dxfId="2616" priority="2229" stopIfTrue="1">
      <formula>$A934="begin repeat"</formula>
    </cfRule>
  </conditionalFormatting>
  <conditionalFormatting sqref="A934 A939:A940 A947 A954 A961:A962">
    <cfRule type="expression" dxfId="2615" priority="2230" stopIfTrue="1">
      <formula>$A934="end group"</formula>
    </cfRule>
  </conditionalFormatting>
  <conditionalFormatting sqref="A934 A939:A940 A947 A954 A961:A962">
    <cfRule type="expression" dxfId="2614" priority="2231" stopIfTrue="1">
      <formula>$A934="begin group"</formula>
    </cfRule>
  </conditionalFormatting>
  <conditionalFormatting sqref="I932:J932">
    <cfRule type="expression" dxfId="2613" priority="2232" stopIfTrue="1">
      <formula>$A932="text"</formula>
    </cfRule>
  </conditionalFormatting>
  <conditionalFormatting sqref="I932:J932">
    <cfRule type="expression" dxfId="2612" priority="2233" stopIfTrue="1">
      <formula>$A932="integer"</formula>
    </cfRule>
  </conditionalFormatting>
  <conditionalFormatting sqref="I932:J932">
    <cfRule type="expression" dxfId="2611" priority="2234" stopIfTrue="1">
      <formula>$A932="decimal"</formula>
    </cfRule>
  </conditionalFormatting>
  <conditionalFormatting sqref="B932 L932 Q932">
    <cfRule type="expression" dxfId="2610" priority="2235" stopIfTrue="1">
      <formula>$A932="begin group"</formula>
    </cfRule>
  </conditionalFormatting>
  <conditionalFormatting sqref="B932 Q932 X932">
    <cfRule type="expression" dxfId="2609" priority="2236" stopIfTrue="1">
      <formula>$A932="begin repeat"</formula>
    </cfRule>
  </conditionalFormatting>
  <conditionalFormatting sqref="B932 L932">
    <cfRule type="expression" dxfId="2608" priority="2237" stopIfTrue="1">
      <formula>$A932="text"</formula>
    </cfRule>
  </conditionalFormatting>
  <conditionalFormatting sqref="B932 M932:P932">
    <cfRule type="expression" dxfId="2607" priority="2238" stopIfTrue="1">
      <formula>$A932="integer"</formula>
    </cfRule>
  </conditionalFormatting>
  <conditionalFormatting sqref="B932 M932:P932">
    <cfRule type="expression" dxfId="2606" priority="2239" stopIfTrue="1">
      <formula>$A932="decimal"</formula>
    </cfRule>
  </conditionalFormatting>
  <conditionalFormatting sqref="B932 L932">
    <cfRule type="expression" dxfId="2605" priority="2240" stopIfTrue="1">
      <formula>OR(AND(LEFT($A932, 16)="select_multiple ", LEN($A932)&gt;16, NOT(ISNUMBER(SEARCH(" ", $A932, 17)))), AND(LEFT($A932, 11)="select_one ", LEN($A932)&gt;11, NOT(ISNUMBER(SEARCH(" ", $A932, 12)))))</formula>
    </cfRule>
  </conditionalFormatting>
  <conditionalFormatting sqref="B932 L932">
    <cfRule type="expression" dxfId="2604" priority="2241" stopIfTrue="1">
      <formula>OR($A932="audio audit", $A932="text audit", $A932="speed violations count", $A932="speed violations list", $A932="speed violations audit")</formula>
    </cfRule>
  </conditionalFormatting>
  <conditionalFormatting sqref="B932">
    <cfRule type="expression" dxfId="2603" priority="2242" stopIfTrue="1">
      <formula>$A932="note"</formula>
    </cfRule>
  </conditionalFormatting>
  <conditionalFormatting sqref="B932">
    <cfRule type="expression" dxfId="2602" priority="2243" stopIfTrue="1">
      <formula>$A932="barcode"</formula>
    </cfRule>
  </conditionalFormatting>
  <conditionalFormatting sqref="B932">
    <cfRule type="expression" dxfId="2601" priority="2244" stopIfTrue="1">
      <formula>$A932="geopoint"</formula>
    </cfRule>
  </conditionalFormatting>
  <conditionalFormatting sqref="B932 V932:W932">
    <cfRule type="expression" dxfId="2600" priority="2245" stopIfTrue="1">
      <formula>OR($A932="calculate", $A932="calculate_here")</formula>
    </cfRule>
  </conditionalFormatting>
  <conditionalFormatting sqref="B932 L932">
    <cfRule type="expression" dxfId="2599" priority="2246" stopIfTrue="1">
      <formula>OR($A932="date", $A932="datetime")</formula>
    </cfRule>
  </conditionalFormatting>
  <conditionalFormatting sqref="B932 L932">
    <cfRule type="expression" dxfId="2598" priority="2247" stopIfTrue="1">
      <formula>$A932="image"</formula>
    </cfRule>
  </conditionalFormatting>
  <conditionalFormatting sqref="B932">
    <cfRule type="expression" dxfId="2597" priority="2248" stopIfTrue="1">
      <formula>OR($A932="audio", $A932="video")</formula>
    </cfRule>
  </conditionalFormatting>
  <conditionalFormatting sqref="A932:B932">
    <cfRule type="expression" dxfId="2596" priority="2249" stopIfTrue="1">
      <formula>OR($A932="audio", $A932="video")</formula>
    </cfRule>
  </conditionalFormatting>
  <conditionalFormatting sqref="A932:B932">
    <cfRule type="expression" dxfId="2595" priority="2250" stopIfTrue="1">
      <formula>$A932="image"</formula>
    </cfRule>
  </conditionalFormatting>
  <conditionalFormatting sqref="A932:B932">
    <cfRule type="expression" dxfId="2594" priority="2251" stopIfTrue="1">
      <formula>OR($A932="date", $A932="datetime")</formula>
    </cfRule>
  </conditionalFormatting>
  <conditionalFormatting sqref="A932:B932">
    <cfRule type="expression" dxfId="2593" priority="2252" stopIfTrue="1">
      <formula>OR($A932="calculate", $A932="calculate_here")</formula>
    </cfRule>
  </conditionalFormatting>
  <conditionalFormatting sqref="A932:B932">
    <cfRule type="expression" dxfId="2592" priority="2253" stopIfTrue="1">
      <formula>$A932="note"</formula>
    </cfRule>
  </conditionalFormatting>
  <conditionalFormatting sqref="A932:B932">
    <cfRule type="expression" dxfId="2591" priority="2254" stopIfTrue="1">
      <formula>$A932="barcode"</formula>
    </cfRule>
  </conditionalFormatting>
  <conditionalFormatting sqref="A932:B932">
    <cfRule type="expression" dxfId="2590" priority="2255" stopIfTrue="1">
      <formula>$A932="geopoint"</formula>
    </cfRule>
  </conditionalFormatting>
  <conditionalFormatting sqref="A932:B932">
    <cfRule type="expression" dxfId="2589" priority="2256" stopIfTrue="1">
      <formula>OR($A932="audio audit", $A932="text audit", $A932="speed violations count", $A932="speed violations list", $A932="speed violations audit")</formula>
    </cfRule>
  </conditionalFormatting>
  <conditionalFormatting sqref="A932:B932">
    <cfRule type="expression" dxfId="2588" priority="2257" stopIfTrue="1">
      <formula>OR($A932="username", $A932="phonenumber", $A932="start", $A932="end", $A932="deviceid", $A932="subscriberid", $A932="simserial", $A932="caseid")</formula>
    </cfRule>
  </conditionalFormatting>
  <conditionalFormatting sqref="A932:B932">
    <cfRule type="expression" dxfId="2587" priority="2258" stopIfTrue="1">
      <formula>OR(AND(LEFT($A932, 16)="select_multiple ", LEN($A932)&gt;16, NOT(ISNUMBER(SEARCH(" ", $A932, 17)))), AND(LEFT($A932, 11)="select_one ", LEN($A932)&gt;11, NOT(ISNUMBER(SEARCH(" ", $A932, 12)))))</formula>
    </cfRule>
  </conditionalFormatting>
  <conditionalFormatting sqref="A932:B932">
    <cfRule type="expression" dxfId="2586" priority="2259" stopIfTrue="1">
      <formula>$A932="decimal"</formula>
    </cfRule>
  </conditionalFormatting>
  <conditionalFormatting sqref="A932:B932">
    <cfRule type="expression" dxfId="2585" priority="2260" stopIfTrue="1">
      <formula>$A932="integer"</formula>
    </cfRule>
  </conditionalFormatting>
  <conditionalFormatting sqref="A932:B932">
    <cfRule type="expression" dxfId="2584" priority="2261" stopIfTrue="1">
      <formula>$A932="text"</formula>
    </cfRule>
  </conditionalFormatting>
  <conditionalFormatting sqref="A932:B932">
    <cfRule type="expression" dxfId="2583" priority="2262" stopIfTrue="1">
      <formula>$A932="end repeat"</formula>
    </cfRule>
  </conditionalFormatting>
  <conditionalFormatting sqref="A932:B932">
    <cfRule type="expression" dxfId="2582" priority="2263" stopIfTrue="1">
      <formula>$A932="begin repeat"</formula>
    </cfRule>
  </conditionalFormatting>
  <conditionalFormatting sqref="A932:B932">
    <cfRule type="expression" dxfId="2581" priority="2264" stopIfTrue="1">
      <formula>$A932="end group"</formula>
    </cfRule>
  </conditionalFormatting>
  <conditionalFormatting sqref="A932:B932">
    <cfRule type="expression" dxfId="2580" priority="2265" stopIfTrue="1">
      <formula>$A932="begin group"</formula>
    </cfRule>
  </conditionalFormatting>
  <conditionalFormatting sqref="I950:J950">
    <cfRule type="expression" dxfId="2579" priority="2266" stopIfTrue="1">
      <formula>$A950="text"</formula>
    </cfRule>
  </conditionalFormatting>
  <conditionalFormatting sqref="I950:J950">
    <cfRule type="expression" dxfId="2578" priority="2267" stopIfTrue="1">
      <formula>$A950="integer"</formula>
    </cfRule>
  </conditionalFormatting>
  <conditionalFormatting sqref="I950:J950">
    <cfRule type="expression" dxfId="2577" priority="2268" stopIfTrue="1">
      <formula>$A950="decimal"</formula>
    </cfRule>
  </conditionalFormatting>
  <conditionalFormatting sqref="B950 L950 Q950">
    <cfRule type="expression" dxfId="2576" priority="2269" stopIfTrue="1">
      <formula>$A950="begin group"</formula>
    </cfRule>
  </conditionalFormatting>
  <conditionalFormatting sqref="B950 Q950 X950">
    <cfRule type="expression" dxfId="2575" priority="2270" stopIfTrue="1">
      <formula>$A950="begin repeat"</formula>
    </cfRule>
  </conditionalFormatting>
  <conditionalFormatting sqref="B950 L950">
    <cfRule type="expression" dxfId="2574" priority="2271" stopIfTrue="1">
      <formula>$A950="text"</formula>
    </cfRule>
  </conditionalFormatting>
  <conditionalFormatting sqref="B950 M950:P950">
    <cfRule type="expression" dxfId="2573" priority="2272" stopIfTrue="1">
      <formula>$A950="integer"</formula>
    </cfRule>
  </conditionalFormatting>
  <conditionalFormatting sqref="B950 M950:P950">
    <cfRule type="expression" dxfId="2572" priority="2273" stopIfTrue="1">
      <formula>$A950="decimal"</formula>
    </cfRule>
  </conditionalFormatting>
  <conditionalFormatting sqref="B950 L950">
    <cfRule type="expression" dxfId="2571" priority="2274" stopIfTrue="1">
      <formula>OR(AND(LEFT($A950, 16)="select_multiple ", LEN($A950)&gt;16, NOT(ISNUMBER(SEARCH(" ", $A950, 17)))), AND(LEFT($A950, 11)="select_one ", LEN($A950)&gt;11, NOT(ISNUMBER(SEARCH(" ", $A950, 12)))))</formula>
    </cfRule>
  </conditionalFormatting>
  <conditionalFormatting sqref="B950 L950">
    <cfRule type="expression" dxfId="2570" priority="2275" stopIfTrue="1">
      <formula>OR($A950="audio audit", $A950="text audit", $A950="speed violations count", $A950="speed violations list", $A950="speed violations audit")</formula>
    </cfRule>
  </conditionalFormatting>
  <conditionalFormatting sqref="B950">
    <cfRule type="expression" dxfId="2569" priority="2276" stopIfTrue="1">
      <formula>$A950="note"</formula>
    </cfRule>
  </conditionalFormatting>
  <conditionalFormatting sqref="B950">
    <cfRule type="expression" dxfId="2568" priority="2277" stopIfTrue="1">
      <formula>$A950="barcode"</formula>
    </cfRule>
  </conditionalFormatting>
  <conditionalFormatting sqref="B950">
    <cfRule type="expression" dxfId="2567" priority="2278" stopIfTrue="1">
      <formula>$A950="geopoint"</formula>
    </cfRule>
  </conditionalFormatting>
  <conditionalFormatting sqref="B950 V950:W950">
    <cfRule type="expression" dxfId="2566" priority="2279" stopIfTrue="1">
      <formula>OR($A950="calculate", $A950="calculate_here")</formula>
    </cfRule>
  </conditionalFormatting>
  <conditionalFormatting sqref="B950 L950">
    <cfRule type="expression" dxfId="2565" priority="2280" stopIfTrue="1">
      <formula>OR($A950="date", $A950="datetime")</formula>
    </cfRule>
  </conditionalFormatting>
  <conditionalFormatting sqref="B950 L950">
    <cfRule type="expression" dxfId="2564" priority="2281" stopIfTrue="1">
      <formula>$A950="image"</formula>
    </cfRule>
  </conditionalFormatting>
  <conditionalFormatting sqref="B950">
    <cfRule type="expression" dxfId="2563" priority="2282" stopIfTrue="1">
      <formula>OR($A950="audio", $A950="video")</formula>
    </cfRule>
  </conditionalFormatting>
  <conditionalFormatting sqref="A950:B950">
    <cfRule type="expression" dxfId="2562" priority="2283" stopIfTrue="1">
      <formula>OR($A950="audio", $A950="video")</formula>
    </cfRule>
  </conditionalFormatting>
  <conditionalFormatting sqref="A950:B950">
    <cfRule type="expression" dxfId="2561" priority="2284" stopIfTrue="1">
      <formula>$A950="image"</formula>
    </cfRule>
  </conditionalFormatting>
  <conditionalFormatting sqref="A950:B950">
    <cfRule type="expression" dxfId="2560" priority="2285" stopIfTrue="1">
      <formula>OR($A950="date", $A950="datetime")</formula>
    </cfRule>
  </conditionalFormatting>
  <conditionalFormatting sqref="A950:B950">
    <cfRule type="expression" dxfId="2559" priority="2286" stopIfTrue="1">
      <formula>OR($A950="calculate", $A950="calculate_here")</formula>
    </cfRule>
  </conditionalFormatting>
  <conditionalFormatting sqref="A950:B950">
    <cfRule type="expression" dxfId="2558" priority="2287" stopIfTrue="1">
      <formula>$A950="note"</formula>
    </cfRule>
  </conditionalFormatting>
  <conditionalFormatting sqref="A950:B950">
    <cfRule type="expression" dxfId="2557" priority="2288" stopIfTrue="1">
      <formula>$A950="barcode"</formula>
    </cfRule>
  </conditionalFormatting>
  <conditionalFormatting sqref="A950:B950">
    <cfRule type="expression" dxfId="2556" priority="2289" stopIfTrue="1">
      <formula>$A950="geopoint"</formula>
    </cfRule>
  </conditionalFormatting>
  <conditionalFormatting sqref="A950:B950">
    <cfRule type="expression" dxfId="2555" priority="2290" stopIfTrue="1">
      <formula>OR($A950="audio audit", $A950="text audit", $A950="speed violations count", $A950="speed violations list", $A950="speed violations audit")</formula>
    </cfRule>
  </conditionalFormatting>
  <conditionalFormatting sqref="A950:B950">
    <cfRule type="expression" dxfId="2554" priority="2291" stopIfTrue="1">
      <formula>OR($A950="username", $A950="phonenumber", $A950="start", $A950="end", $A950="deviceid", $A950="subscriberid", $A950="simserial", $A950="caseid")</formula>
    </cfRule>
  </conditionalFormatting>
  <conditionalFormatting sqref="A950:B950">
    <cfRule type="expression" dxfId="2553" priority="2292" stopIfTrue="1">
      <formula>OR(AND(LEFT($A950, 16)="select_multiple ", LEN($A950)&gt;16, NOT(ISNUMBER(SEARCH(" ", $A950, 17)))), AND(LEFT($A950, 11)="select_one ", LEN($A950)&gt;11, NOT(ISNUMBER(SEARCH(" ", $A950, 12)))))</formula>
    </cfRule>
  </conditionalFormatting>
  <conditionalFormatting sqref="A950:B950">
    <cfRule type="expression" dxfId="2552" priority="2293" stopIfTrue="1">
      <formula>$A950="decimal"</formula>
    </cfRule>
  </conditionalFormatting>
  <conditionalFormatting sqref="A950:B950">
    <cfRule type="expression" dxfId="2551" priority="2294" stopIfTrue="1">
      <formula>$A950="integer"</formula>
    </cfRule>
  </conditionalFormatting>
  <conditionalFormatting sqref="A950:B950">
    <cfRule type="expression" dxfId="2550" priority="2295" stopIfTrue="1">
      <formula>$A950="text"</formula>
    </cfRule>
  </conditionalFormatting>
  <conditionalFormatting sqref="A950:B950">
    <cfRule type="expression" dxfId="2549" priority="2296" stopIfTrue="1">
      <formula>$A950="end repeat"</formula>
    </cfRule>
  </conditionalFormatting>
  <conditionalFormatting sqref="A950:B950">
    <cfRule type="expression" dxfId="2548" priority="2297" stopIfTrue="1">
      <formula>$A950="begin repeat"</formula>
    </cfRule>
  </conditionalFormatting>
  <conditionalFormatting sqref="A950:B950">
    <cfRule type="expression" dxfId="2547" priority="2298" stopIfTrue="1">
      <formula>$A950="end group"</formula>
    </cfRule>
  </conditionalFormatting>
  <conditionalFormatting sqref="A950:B950">
    <cfRule type="expression" dxfId="2546" priority="2299" stopIfTrue="1">
      <formula>$A950="begin group"</formula>
    </cfRule>
  </conditionalFormatting>
  <conditionalFormatting sqref="I959:J959">
    <cfRule type="expression" dxfId="2545" priority="2300" stopIfTrue="1">
      <formula>$A959="text"</formula>
    </cfRule>
  </conditionalFormatting>
  <conditionalFormatting sqref="I959:J959">
    <cfRule type="expression" dxfId="2544" priority="2301" stopIfTrue="1">
      <formula>$A959="integer"</formula>
    </cfRule>
  </conditionalFormatting>
  <conditionalFormatting sqref="I959:J959">
    <cfRule type="expression" dxfId="2543" priority="2302" stopIfTrue="1">
      <formula>$A959="decimal"</formula>
    </cfRule>
  </conditionalFormatting>
  <conditionalFormatting sqref="B959 L959 Q959">
    <cfRule type="expression" dxfId="2542" priority="2303" stopIfTrue="1">
      <formula>$A959="begin group"</formula>
    </cfRule>
  </conditionalFormatting>
  <conditionalFormatting sqref="B959 Q959 X959">
    <cfRule type="expression" dxfId="2541" priority="2304" stopIfTrue="1">
      <formula>$A959="begin repeat"</formula>
    </cfRule>
  </conditionalFormatting>
  <conditionalFormatting sqref="B959 L959">
    <cfRule type="expression" dxfId="2540" priority="2305" stopIfTrue="1">
      <formula>$A959="text"</formula>
    </cfRule>
  </conditionalFormatting>
  <conditionalFormatting sqref="B959 M959:P959">
    <cfRule type="expression" dxfId="2539" priority="2306" stopIfTrue="1">
      <formula>$A959="integer"</formula>
    </cfRule>
  </conditionalFormatting>
  <conditionalFormatting sqref="B959 M959:P959">
    <cfRule type="expression" dxfId="2538" priority="2307" stopIfTrue="1">
      <formula>$A959="decimal"</formula>
    </cfRule>
  </conditionalFormatting>
  <conditionalFormatting sqref="B959 L959">
    <cfRule type="expression" dxfId="2537" priority="2308" stopIfTrue="1">
      <formula>OR(AND(LEFT($A959, 16)="select_multiple ", LEN($A959)&gt;16, NOT(ISNUMBER(SEARCH(" ", $A959, 17)))), AND(LEFT($A959, 11)="select_one ", LEN($A959)&gt;11, NOT(ISNUMBER(SEARCH(" ", $A959, 12)))))</formula>
    </cfRule>
  </conditionalFormatting>
  <conditionalFormatting sqref="B959 L959">
    <cfRule type="expression" dxfId="2536" priority="2309" stopIfTrue="1">
      <formula>OR($A959="audio audit", $A959="text audit", $A959="speed violations count", $A959="speed violations list", $A959="speed violations audit")</formula>
    </cfRule>
  </conditionalFormatting>
  <conditionalFormatting sqref="B959">
    <cfRule type="expression" dxfId="2535" priority="2310" stopIfTrue="1">
      <formula>$A959="note"</formula>
    </cfRule>
  </conditionalFormatting>
  <conditionalFormatting sqref="B959">
    <cfRule type="expression" dxfId="2534" priority="2311" stopIfTrue="1">
      <formula>$A959="barcode"</formula>
    </cfRule>
  </conditionalFormatting>
  <conditionalFormatting sqref="B959">
    <cfRule type="expression" dxfId="2533" priority="2312" stopIfTrue="1">
      <formula>$A959="geopoint"</formula>
    </cfRule>
  </conditionalFormatting>
  <conditionalFormatting sqref="B959 V959:W959">
    <cfRule type="expression" dxfId="2532" priority="2313" stopIfTrue="1">
      <formula>OR($A959="calculate", $A959="calculate_here")</formula>
    </cfRule>
  </conditionalFormatting>
  <conditionalFormatting sqref="B959 L959">
    <cfRule type="expression" dxfId="2531" priority="2314" stopIfTrue="1">
      <formula>OR($A959="date", $A959="datetime")</formula>
    </cfRule>
  </conditionalFormatting>
  <conditionalFormatting sqref="B959 L959">
    <cfRule type="expression" dxfId="2530" priority="2315" stopIfTrue="1">
      <formula>$A959="image"</formula>
    </cfRule>
  </conditionalFormatting>
  <conditionalFormatting sqref="B959">
    <cfRule type="expression" dxfId="2529" priority="2316" stopIfTrue="1">
      <formula>OR($A959="audio", $A959="video")</formula>
    </cfRule>
  </conditionalFormatting>
  <conditionalFormatting sqref="A959:B959">
    <cfRule type="expression" dxfId="2528" priority="2317" stopIfTrue="1">
      <formula>OR($A959="audio", $A959="video")</formula>
    </cfRule>
  </conditionalFormatting>
  <conditionalFormatting sqref="A959:B959">
    <cfRule type="expression" dxfId="2527" priority="2318" stopIfTrue="1">
      <formula>$A959="image"</formula>
    </cfRule>
  </conditionalFormatting>
  <conditionalFormatting sqref="A959:B959">
    <cfRule type="expression" dxfId="2526" priority="2319" stopIfTrue="1">
      <formula>OR($A959="date", $A959="datetime")</formula>
    </cfRule>
  </conditionalFormatting>
  <conditionalFormatting sqref="A959:B959">
    <cfRule type="expression" dxfId="2525" priority="2320" stopIfTrue="1">
      <formula>OR($A959="calculate", $A959="calculate_here")</formula>
    </cfRule>
  </conditionalFormatting>
  <conditionalFormatting sqref="A959:B959">
    <cfRule type="expression" dxfId="2524" priority="2321" stopIfTrue="1">
      <formula>$A959="note"</formula>
    </cfRule>
  </conditionalFormatting>
  <conditionalFormatting sqref="A959:B959">
    <cfRule type="expression" dxfId="2523" priority="2322" stopIfTrue="1">
      <formula>$A959="barcode"</formula>
    </cfRule>
  </conditionalFormatting>
  <conditionalFormatting sqref="A959:B959">
    <cfRule type="expression" dxfId="2522" priority="2323" stopIfTrue="1">
      <formula>$A959="geopoint"</formula>
    </cfRule>
  </conditionalFormatting>
  <conditionalFormatting sqref="A959:B959">
    <cfRule type="expression" dxfId="2521" priority="2324" stopIfTrue="1">
      <formula>OR($A959="audio audit", $A959="text audit", $A959="speed violations count", $A959="speed violations list", $A959="speed violations audit")</formula>
    </cfRule>
  </conditionalFormatting>
  <conditionalFormatting sqref="A959:B959">
    <cfRule type="expression" dxfId="2520" priority="2325" stopIfTrue="1">
      <formula>OR($A959="username", $A959="phonenumber", $A959="start", $A959="end", $A959="deviceid", $A959="subscriberid", $A959="simserial", $A959="caseid")</formula>
    </cfRule>
  </conditionalFormatting>
  <conditionalFormatting sqref="A959:B959">
    <cfRule type="expression" dxfId="2519" priority="2326" stopIfTrue="1">
      <formula>OR(AND(LEFT($A959, 16)="select_multiple ", LEN($A959)&gt;16, NOT(ISNUMBER(SEARCH(" ", $A959, 17)))), AND(LEFT($A959, 11)="select_one ", LEN($A959)&gt;11, NOT(ISNUMBER(SEARCH(" ", $A959, 12)))))</formula>
    </cfRule>
  </conditionalFormatting>
  <conditionalFormatting sqref="A959:B959">
    <cfRule type="expression" dxfId="2518" priority="2327" stopIfTrue="1">
      <formula>$A959="decimal"</formula>
    </cfRule>
  </conditionalFormatting>
  <conditionalFormatting sqref="A959:B959">
    <cfRule type="expression" dxfId="2517" priority="2328" stopIfTrue="1">
      <formula>$A959="integer"</formula>
    </cfRule>
  </conditionalFormatting>
  <conditionalFormatting sqref="A959:B959">
    <cfRule type="expression" dxfId="2516" priority="2329" stopIfTrue="1">
      <formula>$A959="text"</formula>
    </cfRule>
  </conditionalFormatting>
  <conditionalFormatting sqref="A959:B959">
    <cfRule type="expression" dxfId="2515" priority="2330" stopIfTrue="1">
      <formula>$A959="end repeat"</formula>
    </cfRule>
  </conditionalFormatting>
  <conditionalFormatting sqref="A959:B959">
    <cfRule type="expression" dxfId="2514" priority="2331" stopIfTrue="1">
      <formula>$A959="begin repeat"</formula>
    </cfRule>
  </conditionalFormatting>
  <conditionalFormatting sqref="A959:B959">
    <cfRule type="expression" dxfId="2513" priority="2332" stopIfTrue="1">
      <formula>$A959="end group"</formula>
    </cfRule>
  </conditionalFormatting>
  <conditionalFormatting sqref="A959:B959">
    <cfRule type="expression" dxfId="2512" priority="2333" stopIfTrue="1">
      <formula>$A959="begin group"</formula>
    </cfRule>
  </conditionalFormatting>
  <conditionalFormatting sqref="I941:J941">
    <cfRule type="expression" dxfId="2511" priority="2334" stopIfTrue="1">
      <formula>$A941="text"</formula>
    </cfRule>
  </conditionalFormatting>
  <conditionalFormatting sqref="I941:J941">
    <cfRule type="expression" dxfId="2510" priority="2335" stopIfTrue="1">
      <formula>$A941="integer"</formula>
    </cfRule>
  </conditionalFormatting>
  <conditionalFormatting sqref="I941:J941">
    <cfRule type="expression" dxfId="2509" priority="2336" stopIfTrue="1">
      <formula>$A941="decimal"</formula>
    </cfRule>
  </conditionalFormatting>
  <conditionalFormatting sqref="B941 L941 Q941">
    <cfRule type="expression" dxfId="2508" priority="2337" stopIfTrue="1">
      <formula>$A941="begin group"</formula>
    </cfRule>
  </conditionalFormatting>
  <conditionalFormatting sqref="B941 Q941 X941">
    <cfRule type="expression" dxfId="2507" priority="2338" stopIfTrue="1">
      <formula>$A941="begin repeat"</formula>
    </cfRule>
  </conditionalFormatting>
  <conditionalFormatting sqref="B941 L941">
    <cfRule type="expression" dxfId="2506" priority="2339" stopIfTrue="1">
      <formula>$A941="text"</formula>
    </cfRule>
  </conditionalFormatting>
  <conditionalFormatting sqref="B941 M941:P941">
    <cfRule type="expression" dxfId="2505" priority="2340" stopIfTrue="1">
      <formula>$A941="integer"</formula>
    </cfRule>
  </conditionalFormatting>
  <conditionalFormatting sqref="B941 M941:P941">
    <cfRule type="expression" dxfId="2504" priority="2341" stopIfTrue="1">
      <formula>$A941="decimal"</formula>
    </cfRule>
  </conditionalFormatting>
  <conditionalFormatting sqref="B941 L941">
    <cfRule type="expression" dxfId="2503" priority="2342" stopIfTrue="1">
      <formula>OR(AND(LEFT($A941, 16)="select_multiple ", LEN($A941)&gt;16, NOT(ISNUMBER(SEARCH(" ", $A941, 17)))), AND(LEFT($A941, 11)="select_one ", LEN($A941)&gt;11, NOT(ISNUMBER(SEARCH(" ", $A941, 12)))))</formula>
    </cfRule>
  </conditionalFormatting>
  <conditionalFormatting sqref="B941 L941">
    <cfRule type="expression" dxfId="2502" priority="2343" stopIfTrue="1">
      <formula>OR($A941="audio audit", $A941="text audit", $A941="speed violations count", $A941="speed violations list", $A941="speed violations audit")</formula>
    </cfRule>
  </conditionalFormatting>
  <conditionalFormatting sqref="B941">
    <cfRule type="expression" dxfId="2501" priority="2344" stopIfTrue="1">
      <formula>$A941="note"</formula>
    </cfRule>
  </conditionalFormatting>
  <conditionalFormatting sqref="B941">
    <cfRule type="expression" dxfId="2500" priority="2345" stopIfTrue="1">
      <formula>$A941="barcode"</formula>
    </cfRule>
  </conditionalFormatting>
  <conditionalFormatting sqref="B941">
    <cfRule type="expression" dxfId="2499" priority="2346" stopIfTrue="1">
      <formula>$A941="geopoint"</formula>
    </cfRule>
  </conditionalFormatting>
  <conditionalFormatting sqref="B941 V941:W941">
    <cfRule type="expression" dxfId="2498" priority="2347" stopIfTrue="1">
      <formula>OR($A941="calculate", $A941="calculate_here")</formula>
    </cfRule>
  </conditionalFormatting>
  <conditionalFormatting sqref="B941 L941">
    <cfRule type="expression" dxfId="2497" priority="2348" stopIfTrue="1">
      <formula>OR($A941="date", $A941="datetime")</formula>
    </cfRule>
  </conditionalFormatting>
  <conditionalFormatting sqref="B941 L941">
    <cfRule type="expression" dxfId="2496" priority="2349" stopIfTrue="1">
      <formula>$A941="image"</formula>
    </cfRule>
  </conditionalFormatting>
  <conditionalFormatting sqref="B941">
    <cfRule type="expression" dxfId="2495" priority="2350" stopIfTrue="1">
      <formula>OR($A941="audio", $A941="video")</formula>
    </cfRule>
  </conditionalFormatting>
  <conditionalFormatting sqref="A941:B941">
    <cfRule type="expression" dxfId="2494" priority="2351" stopIfTrue="1">
      <formula>OR($A941="audio", $A941="video")</formula>
    </cfRule>
  </conditionalFormatting>
  <conditionalFormatting sqref="A941:B941">
    <cfRule type="expression" dxfId="2493" priority="2352" stopIfTrue="1">
      <formula>$A941="image"</formula>
    </cfRule>
  </conditionalFormatting>
  <conditionalFormatting sqref="A941:B941">
    <cfRule type="expression" dxfId="2492" priority="2353" stopIfTrue="1">
      <formula>OR($A941="date", $A941="datetime")</formula>
    </cfRule>
  </conditionalFormatting>
  <conditionalFormatting sqref="A941:B941">
    <cfRule type="expression" dxfId="2491" priority="2354" stopIfTrue="1">
      <formula>OR($A941="calculate", $A941="calculate_here")</formula>
    </cfRule>
  </conditionalFormatting>
  <conditionalFormatting sqref="A941:B941">
    <cfRule type="expression" dxfId="2490" priority="2355" stopIfTrue="1">
      <formula>$A941="note"</formula>
    </cfRule>
  </conditionalFormatting>
  <conditionalFormatting sqref="A941:B941">
    <cfRule type="expression" dxfId="2489" priority="2356" stopIfTrue="1">
      <formula>$A941="barcode"</formula>
    </cfRule>
  </conditionalFormatting>
  <conditionalFormatting sqref="A941:B941">
    <cfRule type="expression" dxfId="2488" priority="2357" stopIfTrue="1">
      <formula>$A941="geopoint"</formula>
    </cfRule>
  </conditionalFormatting>
  <conditionalFormatting sqref="A941:B941">
    <cfRule type="expression" dxfId="2487" priority="2358" stopIfTrue="1">
      <formula>OR($A941="audio audit", $A941="text audit", $A941="speed violations count", $A941="speed violations list", $A941="speed violations audit")</formula>
    </cfRule>
  </conditionalFormatting>
  <conditionalFormatting sqref="A941:B941">
    <cfRule type="expression" dxfId="2486" priority="2359" stopIfTrue="1">
      <formula>OR($A941="username", $A941="phonenumber", $A941="start", $A941="end", $A941="deviceid", $A941="subscriberid", $A941="simserial", $A941="caseid")</formula>
    </cfRule>
  </conditionalFormatting>
  <conditionalFormatting sqref="A941:B941">
    <cfRule type="expression" dxfId="2485" priority="2360" stopIfTrue="1">
      <formula>OR(AND(LEFT($A941, 16)="select_multiple ", LEN($A941)&gt;16, NOT(ISNUMBER(SEARCH(" ", $A941, 17)))), AND(LEFT($A941, 11)="select_one ", LEN($A941)&gt;11, NOT(ISNUMBER(SEARCH(" ", $A941, 12)))))</formula>
    </cfRule>
  </conditionalFormatting>
  <conditionalFormatting sqref="A941:B941">
    <cfRule type="expression" dxfId="2484" priority="2361" stopIfTrue="1">
      <formula>$A941="decimal"</formula>
    </cfRule>
  </conditionalFormatting>
  <conditionalFormatting sqref="A941:B941">
    <cfRule type="expression" dxfId="2483" priority="2362" stopIfTrue="1">
      <formula>$A941="integer"</formula>
    </cfRule>
  </conditionalFormatting>
  <conditionalFormatting sqref="A941:B941">
    <cfRule type="expression" dxfId="2482" priority="2363" stopIfTrue="1">
      <formula>$A941="text"</formula>
    </cfRule>
  </conditionalFormatting>
  <conditionalFormatting sqref="A941:B941">
    <cfRule type="expression" dxfId="2481" priority="2364" stopIfTrue="1">
      <formula>$A941="end repeat"</formula>
    </cfRule>
  </conditionalFormatting>
  <conditionalFormatting sqref="A941:B941">
    <cfRule type="expression" dxfId="2480" priority="2365" stopIfTrue="1">
      <formula>$A941="begin repeat"</formula>
    </cfRule>
  </conditionalFormatting>
  <conditionalFormatting sqref="A941:B941">
    <cfRule type="expression" dxfId="2479" priority="2366" stopIfTrue="1">
      <formula>$A941="end group"</formula>
    </cfRule>
  </conditionalFormatting>
  <conditionalFormatting sqref="A941:B941">
    <cfRule type="expression" dxfId="2478" priority="2367" stopIfTrue="1">
      <formula>$A941="begin group"</formula>
    </cfRule>
  </conditionalFormatting>
  <conditionalFormatting sqref="I942:J942">
    <cfRule type="expression" dxfId="2477" priority="2368" stopIfTrue="1">
      <formula>$A942="text"</formula>
    </cfRule>
  </conditionalFormatting>
  <conditionalFormatting sqref="I942:J942">
    <cfRule type="expression" dxfId="2476" priority="2369" stopIfTrue="1">
      <formula>$A942="integer"</formula>
    </cfRule>
  </conditionalFormatting>
  <conditionalFormatting sqref="I942:J942">
    <cfRule type="expression" dxfId="2475" priority="2370" stopIfTrue="1">
      <formula>$A942="decimal"</formula>
    </cfRule>
  </conditionalFormatting>
  <conditionalFormatting sqref="Q942 L942 B942">
    <cfRule type="expression" dxfId="2474" priority="2371" stopIfTrue="1">
      <formula>$A942="begin group"</formula>
    </cfRule>
  </conditionalFormatting>
  <conditionalFormatting sqref="X942 Q942 B942">
    <cfRule type="expression" dxfId="2473" priority="2372" stopIfTrue="1">
      <formula>$A942="begin repeat"</formula>
    </cfRule>
  </conditionalFormatting>
  <conditionalFormatting sqref="L942 B942">
    <cfRule type="expression" dxfId="2472" priority="2373" stopIfTrue="1">
      <formula>$A942="text"</formula>
    </cfRule>
  </conditionalFormatting>
  <conditionalFormatting sqref="M942:P942 B942">
    <cfRule type="expression" dxfId="2471" priority="2374" stopIfTrue="1">
      <formula>$A942="integer"</formula>
    </cfRule>
  </conditionalFormatting>
  <conditionalFormatting sqref="M942:P942 B942">
    <cfRule type="expression" dxfId="2470" priority="2375" stopIfTrue="1">
      <formula>$A942="decimal"</formula>
    </cfRule>
  </conditionalFormatting>
  <conditionalFormatting sqref="L942 B942">
    <cfRule type="expression" dxfId="2469" priority="2376" stopIfTrue="1">
      <formula>OR(AND(LEFT($A942, 16)="select_multiple ", LEN($A942)&gt;16, NOT(ISNUMBER(SEARCH(" ", $A942, 17)))), AND(LEFT($A942, 11)="select_one ", LEN($A942)&gt;11, NOT(ISNUMBER(SEARCH(" ", $A942, 12)))))</formula>
    </cfRule>
  </conditionalFormatting>
  <conditionalFormatting sqref="L942 B942">
    <cfRule type="expression" dxfId="2468" priority="2377" stopIfTrue="1">
      <formula>OR($A942="audio audit", $A942="text audit", $A942="speed violations count", $A942="speed violations list", $A942="speed violations audit")</formula>
    </cfRule>
  </conditionalFormatting>
  <conditionalFormatting sqref="B942">
    <cfRule type="expression" dxfId="2467" priority="2378" stopIfTrue="1">
      <formula>$A942="note"</formula>
    </cfRule>
  </conditionalFormatting>
  <conditionalFormatting sqref="B942">
    <cfRule type="expression" dxfId="2466" priority="2379" stopIfTrue="1">
      <formula>$A942="barcode"</formula>
    </cfRule>
  </conditionalFormatting>
  <conditionalFormatting sqref="B942">
    <cfRule type="expression" dxfId="2465" priority="2380" stopIfTrue="1">
      <formula>$A942="geopoint"</formula>
    </cfRule>
  </conditionalFormatting>
  <conditionalFormatting sqref="V942:W942 B942">
    <cfRule type="expression" dxfId="2464" priority="2381" stopIfTrue="1">
      <formula>OR($A942="calculate", $A942="calculate_here")</formula>
    </cfRule>
  </conditionalFormatting>
  <conditionalFormatting sqref="L942 B942">
    <cfRule type="expression" dxfId="2463" priority="2382" stopIfTrue="1">
      <formula>OR($A942="date", $A942="datetime")</formula>
    </cfRule>
  </conditionalFormatting>
  <conditionalFormatting sqref="L942 B942">
    <cfRule type="expression" dxfId="2462" priority="2383" stopIfTrue="1">
      <formula>$A942="image"</formula>
    </cfRule>
  </conditionalFormatting>
  <conditionalFormatting sqref="B942">
    <cfRule type="expression" dxfId="2461" priority="2384" stopIfTrue="1">
      <formula>OR($A942="audio", $A942="video")</formula>
    </cfRule>
  </conditionalFormatting>
  <conditionalFormatting sqref="A942:B942">
    <cfRule type="expression" dxfId="2460" priority="2385" stopIfTrue="1">
      <formula>OR($A942="audio", $A942="video")</formula>
    </cfRule>
  </conditionalFormatting>
  <conditionalFormatting sqref="A942:B942">
    <cfRule type="expression" dxfId="2459" priority="2386" stopIfTrue="1">
      <formula>$A942="image"</formula>
    </cfRule>
  </conditionalFormatting>
  <conditionalFormatting sqref="A942:B942">
    <cfRule type="expression" dxfId="2458" priority="2387" stopIfTrue="1">
      <formula>OR($A942="date", $A942="datetime")</formula>
    </cfRule>
  </conditionalFormatting>
  <conditionalFormatting sqref="A942:B942">
    <cfRule type="expression" dxfId="2457" priority="2388" stopIfTrue="1">
      <formula>OR($A942="calculate", $A942="calculate_here")</formula>
    </cfRule>
  </conditionalFormatting>
  <conditionalFormatting sqref="A942:B942">
    <cfRule type="expression" dxfId="2456" priority="2389" stopIfTrue="1">
      <formula>$A942="note"</formula>
    </cfRule>
  </conditionalFormatting>
  <conditionalFormatting sqref="A942:B942">
    <cfRule type="expression" dxfId="2455" priority="2390" stopIfTrue="1">
      <formula>$A942="barcode"</formula>
    </cfRule>
  </conditionalFormatting>
  <conditionalFormatting sqref="A942:B942">
    <cfRule type="expression" dxfId="2454" priority="2391" stopIfTrue="1">
      <formula>$A942="geopoint"</formula>
    </cfRule>
  </conditionalFormatting>
  <conditionalFormatting sqref="A942:B942">
    <cfRule type="expression" dxfId="2453" priority="2392" stopIfTrue="1">
      <formula>OR($A942="audio audit", $A942="text audit", $A942="speed violations count", $A942="speed violations list", $A942="speed violations audit")</formula>
    </cfRule>
  </conditionalFormatting>
  <conditionalFormatting sqref="A942:B942">
    <cfRule type="expression" dxfId="2452" priority="2393" stopIfTrue="1">
      <formula>OR($A942="username", $A942="phonenumber", $A942="start", $A942="end", $A942="deviceid", $A942="subscriberid", $A942="simserial", $A942="caseid")</formula>
    </cfRule>
  </conditionalFormatting>
  <conditionalFormatting sqref="A942:B942">
    <cfRule type="expression" dxfId="2451" priority="2394" stopIfTrue="1">
      <formula>OR(AND(LEFT($A942, 16)="select_multiple ", LEN($A942)&gt;16, NOT(ISNUMBER(SEARCH(" ", $A942, 17)))), AND(LEFT($A942, 11)="select_one ", LEN($A942)&gt;11, NOT(ISNUMBER(SEARCH(" ", $A942, 12)))))</formula>
    </cfRule>
  </conditionalFormatting>
  <conditionalFormatting sqref="A942:B942">
    <cfRule type="expression" dxfId="2450" priority="2395" stopIfTrue="1">
      <formula>$A942="decimal"</formula>
    </cfRule>
  </conditionalFormatting>
  <conditionalFormatting sqref="A942:B942">
    <cfRule type="expression" dxfId="2449" priority="2396" stopIfTrue="1">
      <formula>$A942="integer"</formula>
    </cfRule>
  </conditionalFormatting>
  <conditionalFormatting sqref="A942:B942">
    <cfRule type="expression" dxfId="2448" priority="2397" stopIfTrue="1">
      <formula>$A942="text"</formula>
    </cfRule>
  </conditionalFormatting>
  <conditionalFormatting sqref="A942:B942">
    <cfRule type="expression" dxfId="2447" priority="2398" stopIfTrue="1">
      <formula>$A942="end repeat"</formula>
    </cfRule>
  </conditionalFormatting>
  <conditionalFormatting sqref="A942:B942">
    <cfRule type="expression" dxfId="2446" priority="2399" stopIfTrue="1">
      <formula>$A942="begin repeat"</formula>
    </cfRule>
  </conditionalFormatting>
  <conditionalFormatting sqref="A942:B942">
    <cfRule type="expression" dxfId="2445" priority="2400" stopIfTrue="1">
      <formula>$A942="end group"</formula>
    </cfRule>
  </conditionalFormatting>
  <conditionalFormatting sqref="A942:B942">
    <cfRule type="expression" dxfId="2444" priority="2401" stopIfTrue="1">
      <formula>$A942="begin group"</formula>
    </cfRule>
  </conditionalFormatting>
  <conditionalFormatting sqref="C964:D965">
    <cfRule type="expression" dxfId="2443" priority="2402" stopIfTrue="1">
      <formula>$A964="begin group"</formula>
    </cfRule>
  </conditionalFormatting>
  <conditionalFormatting sqref="C964:D965">
    <cfRule type="expression" dxfId="2442" priority="2403" stopIfTrue="1">
      <formula>$A964="begin repeat"</formula>
    </cfRule>
  </conditionalFormatting>
  <conditionalFormatting sqref="C964:D965">
    <cfRule type="expression" dxfId="2441" priority="2404" stopIfTrue="1">
      <formula>$A964="text"</formula>
    </cfRule>
  </conditionalFormatting>
  <conditionalFormatting sqref="C964:D965">
    <cfRule type="expression" dxfId="2440" priority="2405" stopIfTrue="1">
      <formula>$A964="integer"</formula>
    </cfRule>
  </conditionalFormatting>
  <conditionalFormatting sqref="C964:D965">
    <cfRule type="expression" dxfId="2439" priority="2406" stopIfTrue="1">
      <formula>$A964="decimal"</formula>
    </cfRule>
  </conditionalFormatting>
  <conditionalFormatting sqref="C964:D965">
    <cfRule type="expression" dxfId="2438" priority="2407" stopIfTrue="1">
      <formula>OR(AND(LEFT($A964, 16)="select_multiple ", LEN($A964)&gt;16, NOT(ISNUMBER(SEARCH(" ", $A964, 17)))), AND(LEFT($A964, 11)="select_one ", LEN($A964)&gt;11, NOT(ISNUMBER(SEARCH(" ", $A964, 12)))))</formula>
    </cfRule>
  </conditionalFormatting>
  <conditionalFormatting sqref="C964:D965">
    <cfRule type="expression" dxfId="2437" priority="2408" stopIfTrue="1">
      <formula>OR($A964="audio audit", $A964="text audit", $A964="speed violations count", $A964="speed violations list", $A964="speed violations audit")</formula>
    </cfRule>
  </conditionalFormatting>
  <conditionalFormatting sqref="C964:D965">
    <cfRule type="expression" dxfId="2436" priority="2409" stopIfTrue="1">
      <formula>$A964="note"</formula>
    </cfRule>
  </conditionalFormatting>
  <conditionalFormatting sqref="C964:D965">
    <cfRule type="expression" dxfId="2435" priority="2410" stopIfTrue="1">
      <formula>$A964="barcode"</formula>
    </cfRule>
  </conditionalFormatting>
  <conditionalFormatting sqref="C964:D965">
    <cfRule type="expression" dxfId="2434" priority="2411" stopIfTrue="1">
      <formula>$A964="geopoint"</formula>
    </cfRule>
  </conditionalFormatting>
  <conditionalFormatting sqref="C964:D965">
    <cfRule type="expression" dxfId="2433" priority="2412" stopIfTrue="1">
      <formula>OR($A964="calculate", $A964="calculate_here")</formula>
    </cfRule>
  </conditionalFormatting>
  <conditionalFormatting sqref="C964:D965">
    <cfRule type="expression" dxfId="2432" priority="2413" stopIfTrue="1">
      <formula>OR($A964="date", $A964="datetime")</formula>
    </cfRule>
  </conditionalFormatting>
  <conditionalFormatting sqref="C964:D965">
    <cfRule type="expression" dxfId="2431" priority="2414" stopIfTrue="1">
      <formula>$A964="image"</formula>
    </cfRule>
  </conditionalFormatting>
  <conditionalFormatting sqref="C964:D965">
    <cfRule type="expression" dxfId="2430" priority="2415" stopIfTrue="1">
      <formula>OR($A964="audio", $A964="video")</formula>
    </cfRule>
  </conditionalFormatting>
  <conditionalFormatting sqref="C964:D965">
    <cfRule type="expression" dxfId="2429" priority="2416" stopIfTrue="1">
      <formula>OR($A964="audio", $A964="video")</formula>
    </cfRule>
  </conditionalFormatting>
  <conditionalFormatting sqref="C964:D965">
    <cfRule type="expression" dxfId="2428" priority="2417" stopIfTrue="1">
      <formula>$A964="image"</formula>
    </cfRule>
  </conditionalFormatting>
  <conditionalFormatting sqref="C964:D965">
    <cfRule type="expression" dxfId="2427" priority="2418" stopIfTrue="1">
      <formula>OR($A964="date", $A964="datetime")</formula>
    </cfRule>
  </conditionalFormatting>
  <conditionalFormatting sqref="C964:D965">
    <cfRule type="expression" dxfId="2426" priority="2419" stopIfTrue="1">
      <formula>OR($A964="calculate", $A964="calculate_here")</formula>
    </cfRule>
  </conditionalFormatting>
  <conditionalFormatting sqref="C964:D965">
    <cfRule type="expression" dxfId="2425" priority="2420" stopIfTrue="1">
      <formula>$A964="note"</formula>
    </cfRule>
  </conditionalFormatting>
  <conditionalFormatting sqref="C964:D965">
    <cfRule type="expression" dxfId="2424" priority="2421" stopIfTrue="1">
      <formula>$A964="barcode"</formula>
    </cfRule>
  </conditionalFormatting>
  <conditionalFormatting sqref="C964:D965">
    <cfRule type="expression" dxfId="2423" priority="2422" stopIfTrue="1">
      <formula>$A964="geopoint"</formula>
    </cfRule>
  </conditionalFormatting>
  <conditionalFormatting sqref="C964:D965">
    <cfRule type="expression" dxfId="2422" priority="2423" stopIfTrue="1">
      <formula>OR($A964="audio audit", $A964="text audit", $A964="speed violations count", $A964="speed violations list", $A964="speed violations audit")</formula>
    </cfRule>
  </conditionalFormatting>
  <conditionalFormatting sqref="C964:D965">
    <cfRule type="expression" dxfId="2421" priority="2424" stopIfTrue="1">
      <formula>OR($A964="username", $A964="phonenumber", $A964="start", $A964="end", $A964="deviceid", $A964="subscriberid", $A964="simserial", $A964="caseid")</formula>
    </cfRule>
  </conditionalFormatting>
  <conditionalFormatting sqref="C964:D965">
    <cfRule type="expression" dxfId="2420" priority="2425" stopIfTrue="1">
      <formula>OR(AND(LEFT($A964, 16)="select_multiple ", LEN($A964)&gt;16, NOT(ISNUMBER(SEARCH(" ", $A964, 17)))), AND(LEFT($A964, 11)="select_one ", LEN($A964)&gt;11, NOT(ISNUMBER(SEARCH(" ", $A964, 12)))))</formula>
    </cfRule>
  </conditionalFormatting>
  <conditionalFormatting sqref="C964:D965">
    <cfRule type="expression" dxfId="2419" priority="2426" stopIfTrue="1">
      <formula>$A964="decimal"</formula>
    </cfRule>
  </conditionalFormatting>
  <conditionalFormatting sqref="C964:D965">
    <cfRule type="expression" dxfId="2418" priority="2427" stopIfTrue="1">
      <formula>$A964="integer"</formula>
    </cfRule>
  </conditionalFormatting>
  <conditionalFormatting sqref="C964:D965">
    <cfRule type="expression" dxfId="2417" priority="2428" stopIfTrue="1">
      <formula>$A964="text"</formula>
    </cfRule>
  </conditionalFormatting>
  <conditionalFormatting sqref="C964:D965">
    <cfRule type="expression" dxfId="2416" priority="2429" stopIfTrue="1">
      <formula>$A964="end repeat"</formula>
    </cfRule>
  </conditionalFormatting>
  <conditionalFormatting sqref="C964:D965">
    <cfRule type="expression" dxfId="2415" priority="2430" stopIfTrue="1">
      <formula>$A964="begin repeat"</formula>
    </cfRule>
  </conditionalFormatting>
  <conditionalFormatting sqref="C964:D965">
    <cfRule type="expression" dxfId="2414" priority="2431" stopIfTrue="1">
      <formula>$A964="end group"</formula>
    </cfRule>
  </conditionalFormatting>
  <conditionalFormatting sqref="C964:D965">
    <cfRule type="expression" dxfId="2413" priority="2432" stopIfTrue="1">
      <formula>$A964="begin group"</formula>
    </cfRule>
  </conditionalFormatting>
  <conditionalFormatting sqref="I964:J965">
    <cfRule type="expression" dxfId="2412" priority="2433" stopIfTrue="1">
      <formula>$A964="text"</formula>
    </cfRule>
  </conditionalFormatting>
  <conditionalFormatting sqref="I964:J965">
    <cfRule type="expression" dxfId="2411" priority="2434" stopIfTrue="1">
      <formula>$A964="integer"</formula>
    </cfRule>
  </conditionalFormatting>
  <conditionalFormatting sqref="I964:J965">
    <cfRule type="expression" dxfId="2410" priority="2435" stopIfTrue="1">
      <formula>$A964="decimal"</formula>
    </cfRule>
  </conditionalFormatting>
  <conditionalFormatting sqref="Q964:Q965 L964:L965 B964:B965">
    <cfRule type="expression" dxfId="2409" priority="2436" stopIfTrue="1">
      <formula>$A964="begin group"</formula>
    </cfRule>
  </conditionalFormatting>
  <conditionalFormatting sqref="X964:X965 Q964:Q965 B964:B965">
    <cfRule type="expression" dxfId="2408" priority="2437" stopIfTrue="1">
      <formula>$A964="begin repeat"</formula>
    </cfRule>
  </conditionalFormatting>
  <conditionalFormatting sqref="L964:L965 B964:B965">
    <cfRule type="expression" dxfId="2407" priority="2438" stopIfTrue="1">
      <formula>$A964="text"</formula>
    </cfRule>
  </conditionalFormatting>
  <conditionalFormatting sqref="M964:P965 B964:B965">
    <cfRule type="expression" dxfId="2406" priority="2439" stopIfTrue="1">
      <formula>$A964="integer"</formula>
    </cfRule>
  </conditionalFormatting>
  <conditionalFormatting sqref="M964:P965 B964:B965">
    <cfRule type="expression" dxfId="2405" priority="2440" stopIfTrue="1">
      <formula>$A964="decimal"</formula>
    </cfRule>
  </conditionalFormatting>
  <conditionalFormatting sqref="L964:L965 B964:B965">
    <cfRule type="expression" dxfId="2404" priority="2441" stopIfTrue="1">
      <formula>OR(AND(LEFT($A964, 16)="select_multiple ", LEN($A964)&gt;16, NOT(ISNUMBER(SEARCH(" ", $A964, 17)))), AND(LEFT($A964, 11)="select_one ", LEN($A964)&gt;11, NOT(ISNUMBER(SEARCH(" ", $A964, 12)))))</formula>
    </cfRule>
  </conditionalFormatting>
  <conditionalFormatting sqref="L964:L965 B964:B965">
    <cfRule type="expression" dxfId="2403" priority="2442" stopIfTrue="1">
      <formula>OR($A964="audio audit", $A964="text audit", $A964="speed violations count", $A964="speed violations list", $A964="speed violations audit")</formula>
    </cfRule>
  </conditionalFormatting>
  <conditionalFormatting sqref="B964:B965">
    <cfRule type="expression" dxfId="2402" priority="2443" stopIfTrue="1">
      <formula>$A964="note"</formula>
    </cfRule>
  </conditionalFormatting>
  <conditionalFormatting sqref="B964:B965">
    <cfRule type="expression" dxfId="2401" priority="2444" stopIfTrue="1">
      <formula>$A964="barcode"</formula>
    </cfRule>
  </conditionalFormatting>
  <conditionalFormatting sqref="B964:B965">
    <cfRule type="expression" dxfId="2400" priority="2445" stopIfTrue="1">
      <formula>$A964="geopoint"</formula>
    </cfRule>
  </conditionalFormatting>
  <conditionalFormatting sqref="V964:W965 B964:B965">
    <cfRule type="expression" dxfId="2399" priority="2446" stopIfTrue="1">
      <formula>OR($A964="calculate", $A964="calculate_here")</formula>
    </cfRule>
  </conditionalFormatting>
  <conditionalFormatting sqref="L964:L965 B964:B965">
    <cfRule type="expression" dxfId="2398" priority="2447" stopIfTrue="1">
      <formula>OR($A964="date", $A964="datetime")</formula>
    </cfRule>
  </conditionalFormatting>
  <conditionalFormatting sqref="L964:L965 B964:B965">
    <cfRule type="expression" dxfId="2397" priority="2448" stopIfTrue="1">
      <formula>$A964="image"</formula>
    </cfRule>
  </conditionalFormatting>
  <conditionalFormatting sqref="B964:B965">
    <cfRule type="expression" dxfId="2396" priority="2449" stopIfTrue="1">
      <formula>OR($A964="audio", $A964="video")</formula>
    </cfRule>
  </conditionalFormatting>
  <conditionalFormatting sqref="A964:B965">
    <cfRule type="expression" dxfId="2395" priority="2450" stopIfTrue="1">
      <formula>OR($A964="audio", $A964="video")</formula>
    </cfRule>
  </conditionalFormatting>
  <conditionalFormatting sqref="A964:B965">
    <cfRule type="expression" dxfId="2394" priority="2451" stopIfTrue="1">
      <formula>$A964="image"</formula>
    </cfRule>
  </conditionalFormatting>
  <conditionalFormatting sqref="A964:B965">
    <cfRule type="expression" dxfId="2393" priority="2452" stopIfTrue="1">
      <formula>OR($A964="date", $A964="datetime")</formula>
    </cfRule>
  </conditionalFormatting>
  <conditionalFormatting sqref="A964:B965">
    <cfRule type="expression" dxfId="2392" priority="2453" stopIfTrue="1">
      <formula>OR($A964="calculate", $A964="calculate_here")</formula>
    </cfRule>
  </conditionalFormatting>
  <conditionalFormatting sqref="A964:B965">
    <cfRule type="expression" dxfId="2391" priority="2454" stopIfTrue="1">
      <formula>$A964="note"</formula>
    </cfRule>
  </conditionalFormatting>
  <conditionalFormatting sqref="A964:B965">
    <cfRule type="expression" dxfId="2390" priority="2455" stopIfTrue="1">
      <formula>$A964="barcode"</formula>
    </cfRule>
  </conditionalFormatting>
  <conditionalFormatting sqref="A964:B965">
    <cfRule type="expression" dxfId="2389" priority="2456" stopIfTrue="1">
      <formula>$A964="geopoint"</formula>
    </cfRule>
  </conditionalFormatting>
  <conditionalFormatting sqref="A964:B965">
    <cfRule type="expression" dxfId="2388" priority="2457" stopIfTrue="1">
      <formula>OR($A964="audio audit", $A964="text audit", $A964="speed violations count", $A964="speed violations list", $A964="speed violations audit")</formula>
    </cfRule>
  </conditionalFormatting>
  <conditionalFormatting sqref="A964:B965">
    <cfRule type="expression" dxfId="2387" priority="2458" stopIfTrue="1">
      <formula>OR($A964="username", $A964="phonenumber", $A964="start", $A964="end", $A964="deviceid", $A964="subscriberid", $A964="simserial", $A964="caseid")</formula>
    </cfRule>
  </conditionalFormatting>
  <conditionalFormatting sqref="A964:B965">
    <cfRule type="expression" dxfId="2386" priority="2459" stopIfTrue="1">
      <formula>OR(AND(LEFT($A964, 16)="select_multiple ", LEN($A964)&gt;16, NOT(ISNUMBER(SEARCH(" ", $A964, 17)))), AND(LEFT($A964, 11)="select_one ", LEN($A964)&gt;11, NOT(ISNUMBER(SEARCH(" ", $A964, 12)))))</formula>
    </cfRule>
  </conditionalFormatting>
  <conditionalFormatting sqref="A964:B965">
    <cfRule type="expression" dxfId="2385" priority="2460" stopIfTrue="1">
      <formula>$A964="decimal"</formula>
    </cfRule>
  </conditionalFormatting>
  <conditionalFormatting sqref="A964:B965">
    <cfRule type="expression" dxfId="2384" priority="2461" stopIfTrue="1">
      <formula>$A964="integer"</formula>
    </cfRule>
  </conditionalFormatting>
  <conditionalFormatting sqref="A964:B965">
    <cfRule type="expression" dxfId="2383" priority="2462" stopIfTrue="1">
      <formula>$A964="text"</formula>
    </cfRule>
  </conditionalFormatting>
  <conditionalFormatting sqref="A964:B965">
    <cfRule type="expression" dxfId="2382" priority="2463" stopIfTrue="1">
      <formula>$A964="end repeat"</formula>
    </cfRule>
  </conditionalFormatting>
  <conditionalFormatting sqref="A964:B965">
    <cfRule type="expression" dxfId="2381" priority="2464" stopIfTrue="1">
      <formula>$A964="begin repeat"</formula>
    </cfRule>
  </conditionalFormatting>
  <conditionalFormatting sqref="A964:B965">
    <cfRule type="expression" dxfId="2380" priority="2465" stopIfTrue="1">
      <formula>$A964="end group"</formula>
    </cfRule>
  </conditionalFormatting>
  <conditionalFormatting sqref="A964:B965">
    <cfRule type="expression" dxfId="2379" priority="2466" stopIfTrue="1">
      <formula>$A964="begin group"</formula>
    </cfRule>
  </conditionalFormatting>
  <conditionalFormatting sqref="AD966:AE966">
    <cfRule type="expression" dxfId="2378" priority="2467" stopIfTrue="1">
      <formula>OR($A966="audio", $A966="video")</formula>
    </cfRule>
  </conditionalFormatting>
  <conditionalFormatting sqref="AD966:AE966">
    <cfRule type="expression" dxfId="2377" priority="2468" stopIfTrue="1">
      <formula>$A966="image"</formula>
    </cfRule>
  </conditionalFormatting>
  <conditionalFormatting sqref="AD966:AE966">
    <cfRule type="expression" dxfId="2376" priority="2469" stopIfTrue="1">
      <formula>OR($A966="date", $A966="datetime")</formula>
    </cfRule>
  </conditionalFormatting>
  <conditionalFormatting sqref="AD966:AE966">
    <cfRule type="expression" dxfId="2375" priority="2470" stopIfTrue="1">
      <formula>OR($A966="calculate", $A966="calculate_here")</formula>
    </cfRule>
  </conditionalFormatting>
  <conditionalFormatting sqref="AD966:AE966">
    <cfRule type="expression" dxfId="2374" priority="2471" stopIfTrue="1">
      <formula>$A966="note"</formula>
    </cfRule>
  </conditionalFormatting>
  <conditionalFormatting sqref="AD966:AE966">
    <cfRule type="expression" dxfId="2373" priority="2472" stopIfTrue="1">
      <formula>$A966="barcode"</formula>
    </cfRule>
  </conditionalFormatting>
  <conditionalFormatting sqref="AD966:AE966">
    <cfRule type="expression" dxfId="2372" priority="2473" stopIfTrue="1">
      <formula>$A966="geopoint"</formula>
    </cfRule>
  </conditionalFormatting>
  <conditionalFormatting sqref="AD966:AE966">
    <cfRule type="expression" dxfId="2371" priority="2474" stopIfTrue="1">
      <formula>OR($A966="audio audit", $A966="text audit", $A966="speed violations count", $A966="speed violations list", $A966="speed violations audit")</formula>
    </cfRule>
  </conditionalFormatting>
  <conditionalFormatting sqref="AD966:AE966">
    <cfRule type="expression" dxfId="2370" priority="2475" stopIfTrue="1">
      <formula>OR($A966="username", $A966="phonenumber", $A966="start", $A966="end", $A966="deviceid", $A966="subscriberid", $A966="simserial", $A966="caseid")</formula>
    </cfRule>
  </conditionalFormatting>
  <conditionalFormatting sqref="AD966:AE966">
    <cfRule type="expression" dxfId="2369" priority="2476" stopIfTrue="1">
      <formula>OR(AND(LEFT($A966, 16)="select_multiple ", LEN($A966)&gt;16, NOT(ISNUMBER(SEARCH(" ", $A966, 17)))), AND(LEFT($A966, 11)="select_one ", LEN($A966)&gt;11, NOT(ISNUMBER(SEARCH(" ", $A966, 12)))))</formula>
    </cfRule>
  </conditionalFormatting>
  <conditionalFormatting sqref="AD966:AE966">
    <cfRule type="expression" dxfId="2368" priority="2477" stopIfTrue="1">
      <formula>$A966="decimal"</formula>
    </cfRule>
  </conditionalFormatting>
  <conditionalFormatting sqref="AD966:AE966">
    <cfRule type="expression" dxfId="2367" priority="2478" stopIfTrue="1">
      <formula>$A966="integer"</formula>
    </cfRule>
  </conditionalFormatting>
  <conditionalFormatting sqref="AD966:AE966">
    <cfRule type="expression" dxfId="2366" priority="2479" stopIfTrue="1">
      <formula>$A966="text"</formula>
    </cfRule>
  </conditionalFormatting>
  <conditionalFormatting sqref="AD966:AE966">
    <cfRule type="expression" dxfId="2365" priority="2480" stopIfTrue="1">
      <formula>$A966="end repeat"</formula>
    </cfRule>
  </conditionalFormatting>
  <conditionalFormatting sqref="AD966:AE966">
    <cfRule type="expression" dxfId="2364" priority="2481" stopIfTrue="1">
      <formula>$A966="begin repeat"</formula>
    </cfRule>
  </conditionalFormatting>
  <conditionalFormatting sqref="AD966:AE966">
    <cfRule type="expression" dxfId="2363" priority="2482" stopIfTrue="1">
      <formula>$A966="end group"</formula>
    </cfRule>
  </conditionalFormatting>
  <conditionalFormatting sqref="AD966:AE966">
    <cfRule type="expression" dxfId="2362" priority="2483" stopIfTrue="1">
      <formula>$A966="begin group"</formula>
    </cfRule>
  </conditionalFormatting>
  <conditionalFormatting sqref="H966:I966">
    <cfRule type="expression" dxfId="2361" priority="2484" stopIfTrue="1">
      <formula>$A966="begin group"</formula>
    </cfRule>
  </conditionalFormatting>
  <conditionalFormatting sqref="H966:I966">
    <cfRule type="expression" dxfId="2360" priority="2485" stopIfTrue="1">
      <formula>$A966="begin repeat"</formula>
    </cfRule>
  </conditionalFormatting>
  <conditionalFormatting sqref="H966:I966">
    <cfRule type="expression" dxfId="2359" priority="2486" stopIfTrue="1">
      <formula>OR(AND(LEFT($A966, 16)="select_multiple ", LEN($A966)&gt;16, NOT(ISNUMBER(SEARCH(" ", $A966, 17)))), AND(LEFT($A966, 11)="select_one ", LEN($A966)&gt;11, NOT(ISNUMBER(SEARCH(" ", $A966, 12)))))</formula>
    </cfRule>
  </conditionalFormatting>
  <conditionalFormatting sqref="H966:I966">
    <cfRule type="expression" dxfId="2358" priority="2487" stopIfTrue="1">
      <formula>$A966="note"</formula>
    </cfRule>
  </conditionalFormatting>
  <conditionalFormatting sqref="H966:I966">
    <cfRule type="expression" dxfId="2357" priority="2488" stopIfTrue="1">
      <formula>$A966="barcode"</formula>
    </cfRule>
  </conditionalFormatting>
  <conditionalFormatting sqref="H966:I966">
    <cfRule type="expression" dxfId="2356" priority="2489" stopIfTrue="1">
      <formula>$A966="geopoint"</formula>
    </cfRule>
  </conditionalFormatting>
  <conditionalFormatting sqref="H966:I966">
    <cfRule type="expression" dxfId="2355" priority="2490" stopIfTrue="1">
      <formula>OR($A966="date", $A966="datetime")</formula>
    </cfRule>
  </conditionalFormatting>
  <conditionalFormatting sqref="H966:I966">
    <cfRule type="expression" dxfId="2354" priority="2491" stopIfTrue="1">
      <formula>$A966="image"</formula>
    </cfRule>
  </conditionalFormatting>
  <conditionalFormatting sqref="H966:I966">
    <cfRule type="expression" dxfId="2353" priority="2492" stopIfTrue="1">
      <formula>OR($A966="audio", $A966="video")</formula>
    </cfRule>
  </conditionalFormatting>
  <conditionalFormatting sqref="N966">
    <cfRule type="expression" dxfId="2352" priority="2493" stopIfTrue="1">
      <formula>$A966="begin group"</formula>
    </cfRule>
  </conditionalFormatting>
  <conditionalFormatting sqref="N966">
    <cfRule type="expression" dxfId="2351" priority="2494" stopIfTrue="1">
      <formula>$A966="begin repeat"</formula>
    </cfRule>
  </conditionalFormatting>
  <conditionalFormatting sqref="N966">
    <cfRule type="expression" dxfId="2350" priority="2495" stopIfTrue="1">
      <formula>$A966="text"</formula>
    </cfRule>
  </conditionalFormatting>
  <conditionalFormatting sqref="N966">
    <cfRule type="expression" dxfId="2349" priority="2496" stopIfTrue="1">
      <formula>OR(AND(LEFT($A966, 16)="select_multiple ", LEN($A966)&gt;16, NOT(ISNUMBER(SEARCH(" ", $A966, 17)))), AND(LEFT($A966, 11)="select_one ", LEN($A966)&gt;11, NOT(ISNUMBER(SEARCH(" ", $A966, 12)))))</formula>
    </cfRule>
  </conditionalFormatting>
  <conditionalFormatting sqref="N966">
    <cfRule type="expression" dxfId="2348" priority="2497" stopIfTrue="1">
      <formula>OR($A966="audio audit", $A966="text audit", $A966="speed violations count", $A966="speed violations list", $A966="speed violations audit")</formula>
    </cfRule>
  </conditionalFormatting>
  <conditionalFormatting sqref="N966">
    <cfRule type="expression" dxfId="2347" priority="2498" stopIfTrue="1">
      <formula>$A966="note"</formula>
    </cfRule>
  </conditionalFormatting>
  <conditionalFormatting sqref="N966">
    <cfRule type="expression" dxfId="2346" priority="2499" stopIfTrue="1">
      <formula>$A966="barcode"</formula>
    </cfRule>
  </conditionalFormatting>
  <conditionalFormatting sqref="N966">
    <cfRule type="expression" dxfId="2345" priority="2500" stopIfTrue="1">
      <formula>$A966="geopoint"</formula>
    </cfRule>
  </conditionalFormatting>
  <conditionalFormatting sqref="N966">
    <cfRule type="expression" dxfId="2344" priority="2501" stopIfTrue="1">
      <formula>OR($A966="calculate", $A966="calculate_here")</formula>
    </cfRule>
  </conditionalFormatting>
  <conditionalFormatting sqref="N966">
    <cfRule type="expression" dxfId="2343" priority="2502" stopIfTrue="1">
      <formula>OR($A966="date", $A966="datetime")</formula>
    </cfRule>
  </conditionalFormatting>
  <conditionalFormatting sqref="N966">
    <cfRule type="expression" dxfId="2342" priority="2503" stopIfTrue="1">
      <formula>$A966="image"</formula>
    </cfRule>
  </conditionalFormatting>
  <conditionalFormatting sqref="N966">
    <cfRule type="expression" dxfId="2341" priority="2504" stopIfTrue="1">
      <formula>OR($A966="audio", $A966="video")</formula>
    </cfRule>
  </conditionalFormatting>
  <conditionalFormatting sqref="I966">
    <cfRule type="expression" dxfId="2340" priority="2505" stopIfTrue="1">
      <formula>#REF!="text"</formula>
    </cfRule>
  </conditionalFormatting>
  <conditionalFormatting sqref="I966">
    <cfRule type="expression" dxfId="2339" priority="2506" stopIfTrue="1">
      <formula>#REF!="integer"</formula>
    </cfRule>
  </conditionalFormatting>
  <conditionalFormatting sqref="I966">
    <cfRule type="expression" dxfId="2338" priority="2507" stopIfTrue="1">
      <formula>#REF!="decimal"</formula>
    </cfRule>
  </conditionalFormatting>
  <conditionalFormatting sqref="I966">
    <cfRule type="expression" dxfId="2337" priority="2508" stopIfTrue="1">
      <formula>OR(#REF!="audio", #REF!="video")</formula>
    </cfRule>
  </conditionalFormatting>
  <conditionalFormatting sqref="I966">
    <cfRule type="expression" dxfId="2336" priority="2509" stopIfTrue="1">
      <formula>#REF!="image"</formula>
    </cfRule>
  </conditionalFormatting>
  <conditionalFormatting sqref="I966">
    <cfRule type="expression" dxfId="2335" priority="2510" stopIfTrue="1">
      <formula>OR(#REF!="date", #REF!="datetime")</formula>
    </cfRule>
  </conditionalFormatting>
  <conditionalFormatting sqref="I966">
    <cfRule type="expression" dxfId="2334" priority="2511" stopIfTrue="1">
      <formula>OR(#REF!="calculate", #REF!="calculate_here")</formula>
    </cfRule>
  </conditionalFormatting>
  <conditionalFormatting sqref="I966 B1031:AF1031">
    <cfRule type="expression" dxfId="2333" priority="2512" stopIfTrue="1">
      <formula>#REF!="note"</formula>
    </cfRule>
  </conditionalFormatting>
  <conditionalFormatting sqref="I966 B1031:AF1031">
    <cfRule type="expression" dxfId="2332" priority="2513" stopIfTrue="1">
      <formula>#REF!="barcode"</formula>
    </cfRule>
  </conditionalFormatting>
  <conditionalFormatting sqref="I966 B1031:AF1031">
    <cfRule type="expression" dxfId="2331" priority="2514" stopIfTrue="1">
      <formula>#REF!="geopoint"</formula>
    </cfRule>
  </conditionalFormatting>
  <conditionalFormatting sqref="I966">
    <cfRule type="expression" dxfId="2330" priority="2515" stopIfTrue="1">
      <formula>OR(#REF!="audio audit", #REF!="text audit", #REF!="speed violations count", #REF!="speed violations list", #REF!="speed violations audit")</formula>
    </cfRule>
  </conditionalFormatting>
  <conditionalFormatting sqref="I966">
    <cfRule type="expression" dxfId="2329" priority="2516" stopIfTrue="1">
      <formula>OR(#REF!="username", #REF!="phonenumber", #REF!="start", #REF!="end", #REF!="deviceid", #REF!="subscriberid", #REF!="simserial", #REF!="caseid")</formula>
    </cfRule>
  </conditionalFormatting>
  <conditionalFormatting sqref="I966 B1031:AF1031">
    <cfRule type="expression" dxfId="2328" priority="2517" stopIfTrue="1">
      <formula>OR(AND(LEFT(#REF!, 16)="select_multiple ", LEN(#REF!)&gt;16, NOT(ISNUMBER(SEARCH(" ", #REF!, 17)))), AND(LEFT(#REF!, 11)="select_one ", LEN(#REF!)&gt;11, NOT(ISNUMBER(SEARCH(" ", #REF!, 12)))))</formula>
    </cfRule>
  </conditionalFormatting>
  <conditionalFormatting sqref="I966 B1031:AF1031">
    <cfRule type="expression" dxfId="2327" priority="2518" stopIfTrue="1">
      <formula>#REF!="decimal"</formula>
    </cfRule>
  </conditionalFormatting>
  <conditionalFormatting sqref="I966 B1031:AF1031">
    <cfRule type="expression" dxfId="2326" priority="2519" stopIfTrue="1">
      <formula>#REF!="integer"</formula>
    </cfRule>
  </conditionalFormatting>
  <conditionalFormatting sqref="I966 B1031:AF1031">
    <cfRule type="expression" dxfId="2325" priority="2520" stopIfTrue="1">
      <formula>#REF!="text"</formula>
    </cfRule>
  </conditionalFormatting>
  <conditionalFormatting sqref="I966 B1031:AF1031">
    <cfRule type="expression" dxfId="2324" priority="2521" stopIfTrue="1">
      <formula>#REF!="end repeat"</formula>
    </cfRule>
  </conditionalFormatting>
  <conditionalFormatting sqref="I966 B1031:AF1031">
    <cfRule type="expression" dxfId="2323" priority="2522" stopIfTrue="1">
      <formula>#REF!="begin repeat"</formula>
    </cfRule>
  </conditionalFormatting>
  <conditionalFormatting sqref="I966 B1031:AF1031">
    <cfRule type="expression" dxfId="2322" priority="2523" stopIfTrue="1">
      <formula>#REF!="end group"</formula>
    </cfRule>
  </conditionalFormatting>
  <conditionalFormatting sqref="I966 B1031:AF1031">
    <cfRule type="expression" dxfId="2321" priority="2524" stopIfTrue="1">
      <formula>#REF!="begin group"</formula>
    </cfRule>
  </conditionalFormatting>
  <conditionalFormatting sqref="A19:B19">
    <cfRule type="expression" dxfId="2320" priority="2559" stopIfTrue="1">
      <formula>OR($A19="audio", $A19="video")</formula>
    </cfRule>
  </conditionalFormatting>
  <conditionalFormatting sqref="A19:B19">
    <cfRule type="expression" dxfId="2319" priority="2560" stopIfTrue="1">
      <formula>$A19="image"</formula>
    </cfRule>
  </conditionalFormatting>
  <conditionalFormatting sqref="A19:B19">
    <cfRule type="expression" dxfId="2318" priority="2561" stopIfTrue="1">
      <formula>OR($A19="date", $A19="datetime")</formula>
    </cfRule>
  </conditionalFormatting>
  <conditionalFormatting sqref="A19:B19">
    <cfRule type="expression" dxfId="2317" priority="2562" stopIfTrue="1">
      <formula>OR($A19="calculate", $A19="calculate_here")</formula>
    </cfRule>
  </conditionalFormatting>
  <conditionalFormatting sqref="A19:B19">
    <cfRule type="expression" dxfId="2316" priority="2563" stopIfTrue="1">
      <formula>$A19="note"</formula>
    </cfRule>
  </conditionalFormatting>
  <conditionalFormatting sqref="A19:B19">
    <cfRule type="expression" dxfId="2315" priority="2564" stopIfTrue="1">
      <formula>$A19="barcode"</formula>
    </cfRule>
  </conditionalFormatting>
  <conditionalFormatting sqref="A19:B19">
    <cfRule type="expression" dxfId="2314" priority="2565" stopIfTrue="1">
      <formula>$A19="geopoint"</formula>
    </cfRule>
  </conditionalFormatting>
  <conditionalFormatting sqref="A19:B19">
    <cfRule type="expression" dxfId="2313" priority="2566" stopIfTrue="1">
      <formula>OR($A19="audio audit", $A19="text audit", $A19="speed violations count", $A19="speed violations list", $A19="speed violations audit")</formula>
    </cfRule>
  </conditionalFormatting>
  <conditionalFormatting sqref="A19:B19">
    <cfRule type="expression" dxfId="2312" priority="2567" stopIfTrue="1">
      <formula>OR($A19="username", $A19="phonenumber", $A19="start", $A19="end", $A19="deviceid", $A19="subscriberid", $A19="simserial", $A19="caseid")</formula>
    </cfRule>
  </conditionalFormatting>
  <conditionalFormatting sqref="A19:B19">
    <cfRule type="expression" dxfId="2311" priority="2568" stopIfTrue="1">
      <formula>OR(AND(LEFT($A19, 16)="select_multiple ", LEN($A19)&gt;16, NOT(ISNUMBER(SEARCH(" ", $A19, 17)))), AND(LEFT($A19, 11)="select_one ", LEN($A19)&gt;11, NOT(ISNUMBER(SEARCH(" ", $A19, 12)))))</formula>
    </cfRule>
  </conditionalFormatting>
  <conditionalFormatting sqref="A19:B19">
    <cfRule type="expression" dxfId="2310" priority="2569" stopIfTrue="1">
      <formula>$A19="decimal"</formula>
    </cfRule>
  </conditionalFormatting>
  <conditionalFormatting sqref="A19:B19">
    <cfRule type="expression" dxfId="2309" priority="2570" stopIfTrue="1">
      <formula>$A19="integer"</formula>
    </cfRule>
  </conditionalFormatting>
  <conditionalFormatting sqref="A19:B19">
    <cfRule type="expression" dxfId="2308" priority="2571" stopIfTrue="1">
      <formula>$A19="text"</formula>
    </cfRule>
  </conditionalFormatting>
  <conditionalFormatting sqref="A19:B19">
    <cfRule type="expression" dxfId="2307" priority="2572" stopIfTrue="1">
      <formula>$A19="end repeat"</formula>
    </cfRule>
  </conditionalFormatting>
  <conditionalFormatting sqref="A19:B19">
    <cfRule type="expression" dxfId="2306" priority="2573" stopIfTrue="1">
      <formula>$A19="begin repeat"</formula>
    </cfRule>
  </conditionalFormatting>
  <conditionalFormatting sqref="A19:B19">
    <cfRule type="expression" dxfId="2305" priority="2574" stopIfTrue="1">
      <formula>$A19="end group"</formula>
    </cfRule>
  </conditionalFormatting>
  <conditionalFormatting sqref="A19:B19">
    <cfRule type="expression" dxfId="2304" priority="2575" stopIfTrue="1">
      <formula>$A19="begin group"</formula>
    </cfRule>
  </conditionalFormatting>
  <conditionalFormatting sqref="B16">
    <cfRule type="expression" dxfId="2303" priority="2576" stopIfTrue="1">
      <formula>OR($A16="audio", $A16="video")</formula>
    </cfRule>
  </conditionalFormatting>
  <conditionalFormatting sqref="B16">
    <cfRule type="expression" dxfId="2302" priority="2577" stopIfTrue="1">
      <formula>$A16="image"</formula>
    </cfRule>
  </conditionalFormatting>
  <conditionalFormatting sqref="B16">
    <cfRule type="expression" dxfId="2301" priority="2578" stopIfTrue="1">
      <formula>OR($A16="date", $A16="datetime")</formula>
    </cfRule>
  </conditionalFormatting>
  <conditionalFormatting sqref="B16">
    <cfRule type="expression" dxfId="2300" priority="2579" stopIfTrue="1">
      <formula>OR($A16="calculate", $A16="calculate_here")</formula>
    </cfRule>
  </conditionalFormatting>
  <conditionalFormatting sqref="B16">
    <cfRule type="expression" dxfId="2299" priority="2580" stopIfTrue="1">
      <formula>$A16="note"</formula>
    </cfRule>
  </conditionalFormatting>
  <conditionalFormatting sqref="B16">
    <cfRule type="expression" dxfId="2298" priority="2581" stopIfTrue="1">
      <formula>$A16="barcode"</formula>
    </cfRule>
  </conditionalFormatting>
  <conditionalFormatting sqref="B16">
    <cfRule type="expression" dxfId="2297" priority="2582" stopIfTrue="1">
      <formula>$A16="geopoint"</formula>
    </cfRule>
  </conditionalFormatting>
  <conditionalFormatting sqref="B16">
    <cfRule type="expression" dxfId="2296" priority="2583" stopIfTrue="1">
      <formula>OR($A16="audio audit", $A16="text audit", $A16="speed violations count", $A16="speed violations list", $A16="speed violations audit")</formula>
    </cfRule>
  </conditionalFormatting>
  <conditionalFormatting sqref="B16">
    <cfRule type="expression" dxfId="2295" priority="2584" stopIfTrue="1">
      <formula>OR($A16="username", $A16="phonenumber", $A16="start", $A16="end", $A16="deviceid", $A16="subscriberid", $A16="simserial", $A16="caseid")</formula>
    </cfRule>
  </conditionalFormatting>
  <conditionalFormatting sqref="B16">
    <cfRule type="expression" dxfId="2294" priority="2585" stopIfTrue="1">
      <formula>OR(AND(LEFT($A16, 16)="select_multiple ", LEN($A16)&gt;16, NOT(ISNUMBER(SEARCH(" ", $A16, 17)))), AND(LEFT($A16, 11)="select_one ", LEN($A16)&gt;11, NOT(ISNUMBER(SEARCH(" ", $A16, 12)))))</formula>
    </cfRule>
  </conditionalFormatting>
  <conditionalFormatting sqref="B16">
    <cfRule type="expression" dxfId="2293" priority="2586" stopIfTrue="1">
      <formula>$A16="decimal"</formula>
    </cfRule>
  </conditionalFormatting>
  <conditionalFormatting sqref="B16">
    <cfRule type="expression" dxfId="2292" priority="2587" stopIfTrue="1">
      <formula>$A16="integer"</formula>
    </cfRule>
  </conditionalFormatting>
  <conditionalFormatting sqref="B16">
    <cfRule type="expression" dxfId="2291" priority="2588" stopIfTrue="1">
      <formula>$A16="text"</formula>
    </cfRule>
  </conditionalFormatting>
  <conditionalFormatting sqref="B16">
    <cfRule type="expression" dxfId="2290" priority="2589" stopIfTrue="1">
      <formula>$A16="end repeat"</formula>
    </cfRule>
  </conditionalFormatting>
  <conditionalFormatting sqref="B16">
    <cfRule type="expression" dxfId="2289" priority="2590" stopIfTrue="1">
      <formula>$A16="begin repeat"</formula>
    </cfRule>
  </conditionalFormatting>
  <conditionalFormatting sqref="B16">
    <cfRule type="expression" dxfId="2288" priority="2591" stopIfTrue="1">
      <formula>$A16="end group"</formula>
    </cfRule>
  </conditionalFormatting>
  <conditionalFormatting sqref="B16">
    <cfRule type="expression" dxfId="2287" priority="2592" stopIfTrue="1">
      <formula>$A16="begin group"</formula>
    </cfRule>
  </conditionalFormatting>
  <conditionalFormatting sqref="A16">
    <cfRule type="expression" dxfId="2286" priority="2593" stopIfTrue="1">
      <formula>OR($A16="audio", $A16="video")</formula>
    </cfRule>
  </conditionalFormatting>
  <conditionalFormatting sqref="A16">
    <cfRule type="expression" dxfId="2285" priority="2594" stopIfTrue="1">
      <formula>$A16="image"</formula>
    </cfRule>
  </conditionalFormatting>
  <conditionalFormatting sqref="A16">
    <cfRule type="expression" dxfId="2284" priority="2595" stopIfTrue="1">
      <formula>OR($A16="date", $A16="datetime")</formula>
    </cfRule>
  </conditionalFormatting>
  <conditionalFormatting sqref="A16">
    <cfRule type="expression" dxfId="2283" priority="2596" stopIfTrue="1">
      <formula>OR($A16="calculate", $A16="calculate_here")</formula>
    </cfRule>
  </conditionalFormatting>
  <conditionalFormatting sqref="A16">
    <cfRule type="expression" dxfId="2282" priority="2597" stopIfTrue="1">
      <formula>$A16="note"</formula>
    </cfRule>
  </conditionalFormatting>
  <conditionalFormatting sqref="A16">
    <cfRule type="expression" dxfId="2281" priority="2598" stopIfTrue="1">
      <formula>$A16="barcode"</formula>
    </cfRule>
  </conditionalFormatting>
  <conditionalFormatting sqref="A16">
    <cfRule type="expression" dxfId="2280" priority="2599" stopIfTrue="1">
      <formula>$A16="geopoint"</formula>
    </cfRule>
  </conditionalFormatting>
  <conditionalFormatting sqref="A16">
    <cfRule type="expression" dxfId="2279" priority="2600" stopIfTrue="1">
      <formula>OR($A16="audio audit", $A16="text audit", $A16="speed violations count", $A16="speed violations list", $A16="speed violations audit")</formula>
    </cfRule>
  </conditionalFormatting>
  <conditionalFormatting sqref="A16">
    <cfRule type="expression" dxfId="2278" priority="2601" stopIfTrue="1">
      <formula>OR($A16="username", $A16="phonenumber", $A16="start", $A16="end", $A16="deviceid", $A16="subscriberid", $A16="simserial", $A16="caseid")</formula>
    </cfRule>
  </conditionalFormatting>
  <conditionalFormatting sqref="A16">
    <cfRule type="expression" dxfId="2277" priority="2602" stopIfTrue="1">
      <formula>OR(AND(LEFT($A16, 16)="select_multiple ", LEN($A16)&gt;16, NOT(ISNUMBER(SEARCH(" ", $A16, 17)))), AND(LEFT($A16, 11)="select_one ", LEN($A16)&gt;11, NOT(ISNUMBER(SEARCH(" ", $A16, 12)))))</formula>
    </cfRule>
  </conditionalFormatting>
  <conditionalFormatting sqref="A16">
    <cfRule type="expression" dxfId="2276" priority="2603" stopIfTrue="1">
      <formula>$A16="decimal"</formula>
    </cfRule>
  </conditionalFormatting>
  <conditionalFormatting sqref="A16">
    <cfRule type="expression" dxfId="2275" priority="2604" stopIfTrue="1">
      <formula>$A16="integer"</formula>
    </cfRule>
  </conditionalFormatting>
  <conditionalFormatting sqref="A16">
    <cfRule type="expression" dxfId="2274" priority="2605" stopIfTrue="1">
      <formula>$A16="text"</formula>
    </cfRule>
  </conditionalFormatting>
  <conditionalFormatting sqref="A16">
    <cfRule type="expression" dxfId="2273" priority="2606" stopIfTrue="1">
      <formula>$A16="end repeat"</formula>
    </cfRule>
  </conditionalFormatting>
  <conditionalFormatting sqref="A16">
    <cfRule type="expression" dxfId="2272" priority="2607" stopIfTrue="1">
      <formula>$A16="begin repeat"</formula>
    </cfRule>
  </conditionalFormatting>
  <conditionalFormatting sqref="A16">
    <cfRule type="expression" dxfId="2271" priority="2608" stopIfTrue="1">
      <formula>$A16="end group"</formula>
    </cfRule>
  </conditionalFormatting>
  <conditionalFormatting sqref="A16">
    <cfRule type="expression" dxfId="2270" priority="2609" stopIfTrue="1">
      <formula>$A16="begin group"</formula>
    </cfRule>
  </conditionalFormatting>
  <conditionalFormatting sqref="K16">
    <cfRule type="expression" dxfId="2269" priority="2610" stopIfTrue="1">
      <formula>$A16="text"</formula>
    </cfRule>
  </conditionalFormatting>
  <conditionalFormatting sqref="K16">
    <cfRule type="expression" dxfId="2268" priority="2611" stopIfTrue="1">
      <formula>$A16="integer"</formula>
    </cfRule>
  </conditionalFormatting>
  <conditionalFormatting sqref="K16">
    <cfRule type="expression" dxfId="2267" priority="2612" stopIfTrue="1">
      <formula>$A16="decimal"</formula>
    </cfRule>
  </conditionalFormatting>
  <conditionalFormatting sqref="K16">
    <cfRule type="expression" dxfId="2266" priority="2613" stopIfTrue="1">
      <formula>OR($A16="audio", $A16="video")</formula>
    </cfRule>
  </conditionalFormatting>
  <conditionalFormatting sqref="K16">
    <cfRule type="expression" dxfId="2265" priority="2614" stopIfTrue="1">
      <formula>$A16="image"</formula>
    </cfRule>
  </conditionalFormatting>
  <conditionalFormatting sqref="K16">
    <cfRule type="expression" dxfId="2264" priority="2615" stopIfTrue="1">
      <formula>OR($A16="date", $A16="datetime")</formula>
    </cfRule>
  </conditionalFormatting>
  <conditionalFormatting sqref="K16">
    <cfRule type="expression" dxfId="2263" priority="2616" stopIfTrue="1">
      <formula>OR($A16="calculate", $A16="calculate_here")</formula>
    </cfRule>
  </conditionalFormatting>
  <conditionalFormatting sqref="K16">
    <cfRule type="expression" dxfId="2262" priority="2617" stopIfTrue="1">
      <formula>$A16="note"</formula>
    </cfRule>
  </conditionalFormatting>
  <conditionalFormatting sqref="K16">
    <cfRule type="expression" dxfId="2261" priority="2618" stopIfTrue="1">
      <formula>$A16="barcode"</formula>
    </cfRule>
  </conditionalFormatting>
  <conditionalFormatting sqref="K16">
    <cfRule type="expression" dxfId="2260" priority="2619" stopIfTrue="1">
      <formula>$A16="geopoint"</formula>
    </cfRule>
  </conditionalFormatting>
  <conditionalFormatting sqref="K16">
    <cfRule type="expression" dxfId="2259" priority="2620" stopIfTrue="1">
      <formula>OR($A16="audio audit", $A16="text audit", $A16="speed violations count", $A16="speed violations list", $A16="speed violations audit")</formula>
    </cfRule>
  </conditionalFormatting>
  <conditionalFormatting sqref="K16">
    <cfRule type="expression" dxfId="2258" priority="2621" stopIfTrue="1">
      <formula>OR($A16="username", $A16="phonenumber", $A16="start", $A16="end", $A16="deviceid", $A16="subscriberid", $A16="simserial", $A16="caseid")</formula>
    </cfRule>
  </conditionalFormatting>
  <conditionalFormatting sqref="K16">
    <cfRule type="expression" dxfId="2257" priority="2622" stopIfTrue="1">
      <formula>OR(AND(LEFT($A16, 16)="select_multiple ", LEN($A16)&gt;16, NOT(ISNUMBER(SEARCH(" ", $A16, 17)))), AND(LEFT($A16, 11)="select_one ", LEN($A16)&gt;11, NOT(ISNUMBER(SEARCH(" ", $A16, 12)))))</formula>
    </cfRule>
  </conditionalFormatting>
  <conditionalFormatting sqref="K16">
    <cfRule type="expression" dxfId="2256" priority="2623" stopIfTrue="1">
      <formula>$A16="decimal"</formula>
    </cfRule>
  </conditionalFormatting>
  <conditionalFormatting sqref="K16">
    <cfRule type="expression" dxfId="2255" priority="2624" stopIfTrue="1">
      <formula>$A16="integer"</formula>
    </cfRule>
  </conditionalFormatting>
  <conditionalFormatting sqref="K16">
    <cfRule type="expression" dxfId="2254" priority="2625" stopIfTrue="1">
      <formula>$A16="text"</formula>
    </cfRule>
  </conditionalFormatting>
  <conditionalFormatting sqref="K16">
    <cfRule type="expression" dxfId="2253" priority="2626" stopIfTrue="1">
      <formula>$A16="end repeat"</formula>
    </cfRule>
  </conditionalFormatting>
  <conditionalFormatting sqref="K16">
    <cfRule type="expression" dxfId="2252" priority="2627" stopIfTrue="1">
      <formula>$A16="begin repeat"</formula>
    </cfRule>
  </conditionalFormatting>
  <conditionalFormatting sqref="K16">
    <cfRule type="expression" dxfId="2251" priority="2628" stopIfTrue="1">
      <formula>$A16="end group"</formula>
    </cfRule>
  </conditionalFormatting>
  <conditionalFormatting sqref="K16">
    <cfRule type="expression" dxfId="2250" priority="2629" stopIfTrue="1">
      <formula>$A16="begin group"</formula>
    </cfRule>
  </conditionalFormatting>
  <conditionalFormatting sqref="T17">
    <cfRule type="expression" dxfId="2249" priority="2630" stopIfTrue="1">
      <formula>OR($A17="audio", $A17="video")</formula>
    </cfRule>
  </conditionalFormatting>
  <conditionalFormatting sqref="T17">
    <cfRule type="expression" dxfId="2248" priority="2631" stopIfTrue="1">
      <formula>$A17="image"</formula>
    </cfRule>
  </conditionalFormatting>
  <conditionalFormatting sqref="T17">
    <cfRule type="expression" dxfId="2247" priority="2632" stopIfTrue="1">
      <formula>OR($A17="date", $A17="datetime")</formula>
    </cfRule>
  </conditionalFormatting>
  <conditionalFormatting sqref="T17">
    <cfRule type="expression" dxfId="2246" priority="2633" stopIfTrue="1">
      <formula>OR($A17="calculate", $A17="calculate_here")</formula>
    </cfRule>
  </conditionalFormatting>
  <conditionalFormatting sqref="T17">
    <cfRule type="expression" dxfId="2245" priority="2634" stopIfTrue="1">
      <formula>$A17="note"</formula>
    </cfRule>
  </conditionalFormatting>
  <conditionalFormatting sqref="T17">
    <cfRule type="expression" dxfId="2244" priority="2635" stopIfTrue="1">
      <formula>$A17="barcode"</formula>
    </cfRule>
  </conditionalFormatting>
  <conditionalFormatting sqref="T17">
    <cfRule type="expression" dxfId="2243" priority="2636" stopIfTrue="1">
      <formula>$A17="geopoint"</formula>
    </cfRule>
  </conditionalFormatting>
  <conditionalFormatting sqref="T17">
    <cfRule type="expression" dxfId="2242" priority="2637" stopIfTrue="1">
      <formula>OR($A17="audio audit", $A17="text audit", $A17="speed violations count", $A17="speed violations list", $A17="speed violations audit")</formula>
    </cfRule>
  </conditionalFormatting>
  <conditionalFormatting sqref="T17">
    <cfRule type="expression" dxfId="2241" priority="2638" stopIfTrue="1">
      <formula>OR($A17="username", $A17="phonenumber", $A17="start", $A17="end", $A17="deviceid", $A17="subscriberid", $A17="simserial", $A17="caseid")</formula>
    </cfRule>
  </conditionalFormatting>
  <conditionalFormatting sqref="T17">
    <cfRule type="expression" dxfId="2240" priority="2639" stopIfTrue="1">
      <formula>OR(AND(LEFT($A17, 16)="select_multiple ", LEN($A17)&gt;16, NOT(ISNUMBER(SEARCH(" ", $A17, 17)))), AND(LEFT($A17, 11)="select_one ", LEN($A17)&gt;11, NOT(ISNUMBER(SEARCH(" ", $A17, 12)))))</formula>
    </cfRule>
  </conditionalFormatting>
  <conditionalFormatting sqref="T17">
    <cfRule type="expression" dxfId="2239" priority="2640" stopIfTrue="1">
      <formula>$A17="decimal"</formula>
    </cfRule>
  </conditionalFormatting>
  <conditionalFormatting sqref="T17">
    <cfRule type="expression" dxfId="2238" priority="2641" stopIfTrue="1">
      <formula>$A17="integer"</formula>
    </cfRule>
  </conditionalFormatting>
  <conditionalFormatting sqref="T17">
    <cfRule type="expression" dxfId="2237" priority="2642" stopIfTrue="1">
      <formula>$A17="text"</formula>
    </cfRule>
  </conditionalFormatting>
  <conditionalFormatting sqref="T17">
    <cfRule type="expression" dxfId="2236" priority="2643" stopIfTrue="1">
      <formula>$A17="end repeat"</formula>
    </cfRule>
  </conditionalFormatting>
  <conditionalFormatting sqref="T17">
    <cfRule type="expression" dxfId="2235" priority="2644" stopIfTrue="1">
      <formula>$A17="begin repeat"</formula>
    </cfRule>
  </conditionalFormatting>
  <conditionalFormatting sqref="T17">
    <cfRule type="expression" dxfId="2234" priority="2645" stopIfTrue="1">
      <formula>$A17="end group"</formula>
    </cfRule>
  </conditionalFormatting>
  <conditionalFormatting sqref="T17">
    <cfRule type="expression" dxfId="2233" priority="2646" stopIfTrue="1">
      <formula>$A17="begin group"</formula>
    </cfRule>
  </conditionalFormatting>
  <conditionalFormatting sqref="B21">
    <cfRule type="expression" dxfId="2232" priority="2647" stopIfTrue="1">
      <formula>OR($A21="audio", $A21="video")</formula>
    </cfRule>
  </conditionalFormatting>
  <conditionalFormatting sqref="B21">
    <cfRule type="expression" dxfId="2231" priority="2648" stopIfTrue="1">
      <formula>$A21="image"</formula>
    </cfRule>
  </conditionalFormatting>
  <conditionalFormatting sqref="B21">
    <cfRule type="expression" dxfId="2230" priority="2649" stopIfTrue="1">
      <formula>OR($A21="date", $A21="datetime")</formula>
    </cfRule>
  </conditionalFormatting>
  <conditionalFormatting sqref="B21">
    <cfRule type="expression" dxfId="2229" priority="2650" stopIfTrue="1">
      <formula>OR($A21="calculate", $A21="calculate_here")</formula>
    </cfRule>
  </conditionalFormatting>
  <conditionalFormatting sqref="B21">
    <cfRule type="expression" dxfId="2228" priority="2651" stopIfTrue="1">
      <formula>$A21="note"</formula>
    </cfRule>
  </conditionalFormatting>
  <conditionalFormatting sqref="B21">
    <cfRule type="expression" dxfId="2227" priority="2652" stopIfTrue="1">
      <formula>$A21="barcode"</formula>
    </cfRule>
  </conditionalFormatting>
  <conditionalFormatting sqref="B21">
    <cfRule type="expression" dxfId="2226" priority="2653" stopIfTrue="1">
      <formula>$A21="geopoint"</formula>
    </cfRule>
  </conditionalFormatting>
  <conditionalFormatting sqref="B21">
    <cfRule type="expression" dxfId="2225" priority="2654" stopIfTrue="1">
      <formula>OR($A21="audio audit", $A21="text audit", $A21="speed violations count", $A21="speed violations list", $A21="speed violations audit")</formula>
    </cfRule>
  </conditionalFormatting>
  <conditionalFormatting sqref="B21">
    <cfRule type="expression" dxfId="2224" priority="2655" stopIfTrue="1">
      <formula>OR($A21="username", $A21="phonenumber", $A21="start", $A21="end", $A21="deviceid", $A21="subscriberid", $A21="simserial", $A21="caseid")</formula>
    </cfRule>
  </conditionalFormatting>
  <conditionalFormatting sqref="B21">
    <cfRule type="expression" dxfId="2223" priority="2656" stopIfTrue="1">
      <formula>OR(AND(LEFT($A21, 16)="select_multiple ", LEN($A21)&gt;16, NOT(ISNUMBER(SEARCH(" ", $A21, 17)))), AND(LEFT($A21, 11)="select_one ", LEN($A21)&gt;11, NOT(ISNUMBER(SEARCH(" ", $A21, 12)))))</formula>
    </cfRule>
  </conditionalFormatting>
  <conditionalFormatting sqref="B21">
    <cfRule type="expression" dxfId="2222" priority="2657" stopIfTrue="1">
      <formula>$A21="decimal"</formula>
    </cfRule>
  </conditionalFormatting>
  <conditionalFormatting sqref="B21">
    <cfRule type="expression" dxfId="2221" priority="2658" stopIfTrue="1">
      <formula>$A21="integer"</formula>
    </cfRule>
  </conditionalFormatting>
  <conditionalFormatting sqref="B21">
    <cfRule type="expression" dxfId="2220" priority="2659" stopIfTrue="1">
      <formula>$A21="text"</formula>
    </cfRule>
  </conditionalFormatting>
  <conditionalFormatting sqref="B21">
    <cfRule type="expression" dxfId="2219" priority="2660" stopIfTrue="1">
      <formula>$A21="end repeat"</formula>
    </cfRule>
  </conditionalFormatting>
  <conditionalFormatting sqref="B21">
    <cfRule type="expression" dxfId="2218" priority="2661" stopIfTrue="1">
      <formula>$A21="begin repeat"</formula>
    </cfRule>
  </conditionalFormatting>
  <conditionalFormatting sqref="B21">
    <cfRule type="expression" dxfId="2217" priority="2662" stopIfTrue="1">
      <formula>$A21="end group"</formula>
    </cfRule>
  </conditionalFormatting>
  <conditionalFormatting sqref="B21">
    <cfRule type="expression" dxfId="2216" priority="2663" stopIfTrue="1">
      <formula>$A21="begin group"</formula>
    </cfRule>
  </conditionalFormatting>
  <conditionalFormatting sqref="A42:B43 A30:B33 A38:B40">
    <cfRule type="expression" dxfId="2215" priority="2681" stopIfTrue="1">
      <formula>OR($A30="audio", $A30="video")</formula>
    </cfRule>
  </conditionalFormatting>
  <conditionalFormatting sqref="A42:B43 A30:B33 A38:B40">
    <cfRule type="expression" dxfId="2214" priority="2682" stopIfTrue="1">
      <formula>$A30="image"</formula>
    </cfRule>
  </conditionalFormatting>
  <conditionalFormatting sqref="A42:B43 A30:B33 A38:B40">
    <cfRule type="expression" dxfId="2213" priority="2683" stopIfTrue="1">
      <formula>OR($A30="date", $A30="datetime")</formula>
    </cfRule>
  </conditionalFormatting>
  <conditionalFormatting sqref="A42:B43 A30:B33 A38:B40">
    <cfRule type="expression" dxfId="2212" priority="2684" stopIfTrue="1">
      <formula>OR($A30="calculate", $A30="calculate_here")</formula>
    </cfRule>
  </conditionalFormatting>
  <conditionalFormatting sqref="A42:B43 A30:B33 A38:B40">
    <cfRule type="expression" dxfId="2211" priority="2685" stopIfTrue="1">
      <formula>$A30="note"</formula>
    </cfRule>
  </conditionalFormatting>
  <conditionalFormatting sqref="A42:B43 A30:B33 A38:B40">
    <cfRule type="expression" dxfId="2210" priority="2686" stopIfTrue="1">
      <formula>$A30="barcode"</formula>
    </cfRule>
  </conditionalFormatting>
  <conditionalFormatting sqref="A42:B43 A30:B33 A38:B40">
    <cfRule type="expression" dxfId="2209" priority="2687" stopIfTrue="1">
      <formula>$A30="geopoint"</formula>
    </cfRule>
  </conditionalFormatting>
  <conditionalFormatting sqref="A42:B43 A30:B33 A38:B40">
    <cfRule type="expression" dxfId="2208" priority="2688" stopIfTrue="1">
      <formula>OR($A30="audio audit", $A30="text audit", $A30="speed violations count", $A30="speed violations list", $A30="speed violations audit")</formula>
    </cfRule>
  </conditionalFormatting>
  <conditionalFormatting sqref="A42:B43 A30:B33 A38:B40">
    <cfRule type="expression" dxfId="2207" priority="2689" stopIfTrue="1">
      <formula>OR($A30="username", $A30="phonenumber", $A30="start", $A30="end", $A30="deviceid", $A30="subscriberid", $A30="simserial", $A30="caseid")</formula>
    </cfRule>
  </conditionalFormatting>
  <conditionalFormatting sqref="A42:B43 A30:B33 A38:B40">
    <cfRule type="expression" dxfId="2206" priority="2690" stopIfTrue="1">
      <formula>OR(AND(LEFT($A30, 16)="select_multiple ", LEN($A30)&gt;16, NOT(ISNUMBER(SEARCH(" ", $A30, 17)))), AND(LEFT($A30, 11)="select_one ", LEN($A30)&gt;11, NOT(ISNUMBER(SEARCH(" ", $A30, 12)))))</formula>
    </cfRule>
  </conditionalFormatting>
  <conditionalFormatting sqref="A42:B43 A30:B33 A38:B40">
    <cfRule type="expression" dxfId="2205" priority="2691" stopIfTrue="1">
      <formula>$A30="decimal"</formula>
    </cfRule>
  </conditionalFormatting>
  <conditionalFormatting sqref="A42:B43 A30:B33 A38:B40">
    <cfRule type="expression" dxfId="2204" priority="2692" stopIfTrue="1">
      <formula>$A30="integer"</formula>
    </cfRule>
  </conditionalFormatting>
  <conditionalFormatting sqref="A42:B43 A30:B33 A38:B40">
    <cfRule type="expression" dxfId="2203" priority="2693" stopIfTrue="1">
      <formula>$A30="text"</formula>
    </cfRule>
  </conditionalFormatting>
  <conditionalFormatting sqref="A42:B43 A30:B33 A38:B40">
    <cfRule type="expression" dxfId="2202" priority="2694" stopIfTrue="1">
      <formula>$A30="end repeat"</formula>
    </cfRule>
  </conditionalFormatting>
  <conditionalFormatting sqref="A42:B43 A30:B33 A38:B40">
    <cfRule type="expression" dxfId="2201" priority="2695" stopIfTrue="1">
      <formula>$A30="begin repeat"</formula>
    </cfRule>
  </conditionalFormatting>
  <conditionalFormatting sqref="A42:B43 A30:B33 A38:B40">
    <cfRule type="expression" dxfId="2200" priority="2696" stopIfTrue="1">
      <formula>$A30="end group"</formula>
    </cfRule>
  </conditionalFormatting>
  <conditionalFormatting sqref="A42:B43 A30:B33 A38:B40">
    <cfRule type="expression" dxfId="2199" priority="2697" stopIfTrue="1">
      <formula>$A30="begin group"</formula>
    </cfRule>
  </conditionalFormatting>
  <conditionalFormatting sqref="A29:B29">
    <cfRule type="expression" dxfId="2198" priority="2698" stopIfTrue="1">
      <formula>OR($A29="audio", $A29="video")</formula>
    </cfRule>
  </conditionalFormatting>
  <conditionalFormatting sqref="A29:B29">
    <cfRule type="expression" dxfId="2197" priority="2699" stopIfTrue="1">
      <formula>$A29="image"</formula>
    </cfRule>
  </conditionalFormatting>
  <conditionalFormatting sqref="A29:B29">
    <cfRule type="expression" dxfId="2196" priority="2700" stopIfTrue="1">
      <formula>OR($A29="date", $A29="datetime")</formula>
    </cfRule>
  </conditionalFormatting>
  <conditionalFormatting sqref="A29:B29">
    <cfRule type="expression" dxfId="2195" priority="2701" stopIfTrue="1">
      <formula>OR($A29="calculate", $A29="calculate_here")</formula>
    </cfRule>
  </conditionalFormatting>
  <conditionalFormatting sqref="A29:B29">
    <cfRule type="expression" dxfId="2194" priority="2702" stopIfTrue="1">
      <formula>$A29="note"</formula>
    </cfRule>
  </conditionalFormatting>
  <conditionalFormatting sqref="A29:B29">
    <cfRule type="expression" dxfId="2193" priority="2703" stopIfTrue="1">
      <formula>$A29="barcode"</formula>
    </cfRule>
  </conditionalFormatting>
  <conditionalFormatting sqref="A29:B29">
    <cfRule type="expression" dxfId="2192" priority="2704" stopIfTrue="1">
      <formula>$A29="geopoint"</formula>
    </cfRule>
  </conditionalFormatting>
  <conditionalFormatting sqref="A29:B29">
    <cfRule type="expression" dxfId="2191" priority="2705" stopIfTrue="1">
      <formula>OR($A29="audio audit", $A29="text audit", $A29="speed violations count", $A29="speed violations list", $A29="speed violations audit")</formula>
    </cfRule>
  </conditionalFormatting>
  <conditionalFormatting sqref="A29:B29">
    <cfRule type="expression" dxfId="2190" priority="2706" stopIfTrue="1">
      <formula>OR($A29="username", $A29="phonenumber", $A29="start", $A29="end", $A29="deviceid", $A29="subscriberid", $A29="simserial", $A29="caseid")</formula>
    </cfRule>
  </conditionalFormatting>
  <conditionalFormatting sqref="A29:B29">
    <cfRule type="expression" dxfId="2189" priority="2707" stopIfTrue="1">
      <formula>OR(AND(LEFT($A29, 16)="select_multiple ", LEN($A29)&gt;16, NOT(ISNUMBER(SEARCH(" ", $A29, 17)))), AND(LEFT($A29, 11)="select_one ", LEN($A29)&gt;11, NOT(ISNUMBER(SEARCH(" ", $A29, 12)))))</formula>
    </cfRule>
  </conditionalFormatting>
  <conditionalFormatting sqref="A29:B29">
    <cfRule type="expression" dxfId="2188" priority="2708" stopIfTrue="1">
      <formula>$A29="decimal"</formula>
    </cfRule>
  </conditionalFormatting>
  <conditionalFormatting sqref="A29:B29">
    <cfRule type="expression" dxfId="2187" priority="2709" stopIfTrue="1">
      <formula>$A29="integer"</formula>
    </cfRule>
  </conditionalFormatting>
  <conditionalFormatting sqref="A29:B29">
    <cfRule type="expression" dxfId="2186" priority="2710" stopIfTrue="1">
      <formula>$A29="text"</formula>
    </cfRule>
  </conditionalFormatting>
  <conditionalFormatting sqref="A29:B29">
    <cfRule type="expression" dxfId="2185" priority="2711" stopIfTrue="1">
      <formula>$A29="end repeat"</formula>
    </cfRule>
  </conditionalFormatting>
  <conditionalFormatting sqref="A29:B29">
    <cfRule type="expression" dxfId="2184" priority="2712" stopIfTrue="1">
      <formula>$A29="begin repeat"</formula>
    </cfRule>
  </conditionalFormatting>
  <conditionalFormatting sqref="A29:B29">
    <cfRule type="expression" dxfId="2183" priority="2713" stopIfTrue="1">
      <formula>$A29="end group"</formula>
    </cfRule>
  </conditionalFormatting>
  <conditionalFormatting sqref="A29:B29">
    <cfRule type="expression" dxfId="2182" priority="2714" stopIfTrue="1">
      <formula>$A29="begin group"</formula>
    </cfRule>
  </conditionalFormatting>
  <conditionalFormatting sqref="O58:O59">
    <cfRule type="expression" dxfId="2181" priority="2732" stopIfTrue="1">
      <formula>OR($A58="audio", $A58="video")</formula>
    </cfRule>
  </conditionalFormatting>
  <conditionalFormatting sqref="O58:O59">
    <cfRule type="expression" dxfId="2180" priority="2733" stopIfTrue="1">
      <formula>$A58="image"</formula>
    </cfRule>
  </conditionalFormatting>
  <conditionalFormatting sqref="O58:O59">
    <cfRule type="expression" dxfId="2179" priority="2734" stopIfTrue="1">
      <formula>OR($A58="date", $A58="datetime")</formula>
    </cfRule>
  </conditionalFormatting>
  <conditionalFormatting sqref="O58:O59">
    <cfRule type="expression" dxfId="2178" priority="2735" stopIfTrue="1">
      <formula>OR($A58="calculate", $A58="calculate_here")</formula>
    </cfRule>
  </conditionalFormatting>
  <conditionalFormatting sqref="O58:O59">
    <cfRule type="expression" dxfId="2177" priority="2736" stopIfTrue="1">
      <formula>$A58="note"</formula>
    </cfRule>
  </conditionalFormatting>
  <conditionalFormatting sqref="O58:O59">
    <cfRule type="expression" dxfId="2176" priority="2737" stopIfTrue="1">
      <formula>$A58="barcode"</formula>
    </cfRule>
  </conditionalFormatting>
  <conditionalFormatting sqref="O58:O59">
    <cfRule type="expression" dxfId="2175" priority="2738" stopIfTrue="1">
      <formula>$A58="geopoint"</formula>
    </cfRule>
  </conditionalFormatting>
  <conditionalFormatting sqref="O58:O59">
    <cfRule type="expression" dxfId="2174" priority="2739" stopIfTrue="1">
      <formula>OR($A58="audio audit", $A58="text audit", $A58="speed violations count", $A58="speed violations list", $A58="speed violations audit")</formula>
    </cfRule>
  </conditionalFormatting>
  <conditionalFormatting sqref="O58:O59">
    <cfRule type="expression" dxfId="2173" priority="2740" stopIfTrue="1">
      <formula>OR($A58="username", $A58="phonenumber", $A58="start", $A58="end", $A58="deviceid", $A58="subscriberid", $A58="simserial", $A58="caseid")</formula>
    </cfRule>
  </conditionalFormatting>
  <conditionalFormatting sqref="O58:O59">
    <cfRule type="expression" dxfId="2172" priority="2741" stopIfTrue="1">
      <formula>OR(AND(LEFT($A58, 16)="select_multiple ", LEN($A58)&gt;16, NOT(ISNUMBER(SEARCH(" ", $A58, 17)))), AND(LEFT($A58, 11)="select_one ", LEN($A58)&gt;11, NOT(ISNUMBER(SEARCH(" ", $A58, 12)))))</formula>
    </cfRule>
  </conditionalFormatting>
  <conditionalFormatting sqref="O58:O59">
    <cfRule type="expression" dxfId="2171" priority="2742" stopIfTrue="1">
      <formula>$A58="decimal"</formula>
    </cfRule>
  </conditionalFormatting>
  <conditionalFormatting sqref="O58:O59">
    <cfRule type="expression" dxfId="2170" priority="2743" stopIfTrue="1">
      <formula>$A58="integer"</formula>
    </cfRule>
  </conditionalFormatting>
  <conditionalFormatting sqref="O58:O59">
    <cfRule type="expression" dxfId="2169" priority="2744" stopIfTrue="1">
      <formula>$A58="text"</formula>
    </cfRule>
  </conditionalFormatting>
  <conditionalFormatting sqref="O58:O59">
    <cfRule type="expression" dxfId="2168" priority="2745" stopIfTrue="1">
      <formula>$A58="end repeat"</formula>
    </cfRule>
  </conditionalFormatting>
  <conditionalFormatting sqref="O58:O59">
    <cfRule type="expression" dxfId="2167" priority="2746" stopIfTrue="1">
      <formula>$A58="begin repeat"</formula>
    </cfRule>
  </conditionalFormatting>
  <conditionalFormatting sqref="O58:O59">
    <cfRule type="expression" dxfId="2166" priority="2747" stopIfTrue="1">
      <formula>$A58="end group"</formula>
    </cfRule>
  </conditionalFormatting>
  <conditionalFormatting sqref="O58:O59">
    <cfRule type="expression" dxfId="2165" priority="2748" stopIfTrue="1">
      <formula>$A58="begin group"</formula>
    </cfRule>
  </conditionalFormatting>
  <conditionalFormatting sqref="T58:T59">
    <cfRule type="expression" dxfId="2164" priority="2749" stopIfTrue="1">
      <formula>OR($A58="audio", $A58="video")</formula>
    </cfRule>
  </conditionalFormatting>
  <conditionalFormatting sqref="T58:T59">
    <cfRule type="expression" dxfId="2163" priority="2750" stopIfTrue="1">
      <formula>$A58="image"</formula>
    </cfRule>
  </conditionalFormatting>
  <conditionalFormatting sqref="T58:T59">
    <cfRule type="expression" dxfId="2162" priority="2751" stopIfTrue="1">
      <formula>OR($A58="date", $A58="datetime")</formula>
    </cfRule>
  </conditionalFormatting>
  <conditionalFormatting sqref="T58:T59">
    <cfRule type="expression" dxfId="2161" priority="2752" stopIfTrue="1">
      <formula>OR($A58="calculate", $A58="calculate_here")</formula>
    </cfRule>
  </conditionalFormatting>
  <conditionalFormatting sqref="T58:T59">
    <cfRule type="expression" dxfId="2160" priority="2753" stopIfTrue="1">
      <formula>$A58="note"</formula>
    </cfRule>
  </conditionalFormatting>
  <conditionalFormatting sqref="T58:T59">
    <cfRule type="expression" dxfId="2159" priority="2754" stopIfTrue="1">
      <formula>$A58="barcode"</formula>
    </cfRule>
  </conditionalFormatting>
  <conditionalFormatting sqref="T58:T59">
    <cfRule type="expression" dxfId="2158" priority="2755" stopIfTrue="1">
      <formula>$A58="geopoint"</formula>
    </cfRule>
  </conditionalFormatting>
  <conditionalFormatting sqref="T58:T59">
    <cfRule type="expression" dxfId="2157" priority="2756" stopIfTrue="1">
      <formula>OR($A58="audio audit", $A58="text audit", $A58="speed violations count", $A58="speed violations list", $A58="speed violations audit")</formula>
    </cfRule>
  </conditionalFormatting>
  <conditionalFormatting sqref="T58:T59">
    <cfRule type="expression" dxfId="2156" priority="2757" stopIfTrue="1">
      <formula>OR($A58="username", $A58="phonenumber", $A58="start", $A58="end", $A58="deviceid", $A58="subscriberid", $A58="simserial", $A58="caseid")</formula>
    </cfRule>
  </conditionalFormatting>
  <conditionalFormatting sqref="T58:T59">
    <cfRule type="expression" dxfId="2155" priority="2758" stopIfTrue="1">
      <formula>OR(AND(LEFT($A58, 16)="select_multiple ", LEN($A58)&gt;16, NOT(ISNUMBER(SEARCH(" ", $A58, 17)))), AND(LEFT($A58, 11)="select_one ", LEN($A58)&gt;11, NOT(ISNUMBER(SEARCH(" ", $A58, 12)))))</formula>
    </cfRule>
  </conditionalFormatting>
  <conditionalFormatting sqref="T58:T59">
    <cfRule type="expression" dxfId="2154" priority="2759" stopIfTrue="1">
      <formula>$A58="decimal"</formula>
    </cfRule>
  </conditionalFormatting>
  <conditionalFormatting sqref="T58:T59">
    <cfRule type="expression" dxfId="2153" priority="2760" stopIfTrue="1">
      <formula>$A58="integer"</formula>
    </cfRule>
  </conditionalFormatting>
  <conditionalFormatting sqref="T58:T59">
    <cfRule type="expression" dxfId="2152" priority="2761" stopIfTrue="1">
      <formula>$A58="text"</formula>
    </cfRule>
  </conditionalFormatting>
  <conditionalFormatting sqref="T58:T59">
    <cfRule type="expression" dxfId="2151" priority="2762" stopIfTrue="1">
      <formula>$A58="end repeat"</formula>
    </cfRule>
  </conditionalFormatting>
  <conditionalFormatting sqref="T58:T59">
    <cfRule type="expression" dxfId="2150" priority="2763" stopIfTrue="1">
      <formula>$A58="begin repeat"</formula>
    </cfRule>
  </conditionalFormatting>
  <conditionalFormatting sqref="T58:T59">
    <cfRule type="expression" dxfId="2149" priority="2764" stopIfTrue="1">
      <formula>$A58="end group"</formula>
    </cfRule>
  </conditionalFormatting>
  <conditionalFormatting sqref="T58:T59">
    <cfRule type="expression" dxfId="2148" priority="2765" stopIfTrue="1">
      <formula>$A58="begin group"</formula>
    </cfRule>
  </conditionalFormatting>
  <conditionalFormatting sqref="T38">
    <cfRule type="expression" dxfId="2147" priority="2766" stopIfTrue="1">
      <formula>OR($A38="audio", $A38="video")</formula>
    </cfRule>
  </conditionalFormatting>
  <conditionalFormatting sqref="T38">
    <cfRule type="expression" dxfId="2146" priority="2767" stopIfTrue="1">
      <formula>$A38="image"</formula>
    </cfRule>
  </conditionalFormatting>
  <conditionalFormatting sqref="T38">
    <cfRule type="expression" dxfId="2145" priority="2768" stopIfTrue="1">
      <formula>OR($A38="date", $A38="datetime")</formula>
    </cfRule>
  </conditionalFormatting>
  <conditionalFormatting sqref="T38">
    <cfRule type="expression" dxfId="2144" priority="2769" stopIfTrue="1">
      <formula>OR($A38="calculate", $A38="calculate_here")</formula>
    </cfRule>
  </conditionalFormatting>
  <conditionalFormatting sqref="T38">
    <cfRule type="expression" dxfId="2143" priority="2770" stopIfTrue="1">
      <formula>$A38="note"</formula>
    </cfRule>
  </conditionalFormatting>
  <conditionalFormatting sqref="T38">
    <cfRule type="expression" dxfId="2142" priority="2771" stopIfTrue="1">
      <formula>$A38="barcode"</formula>
    </cfRule>
  </conditionalFormatting>
  <conditionalFormatting sqref="T38">
    <cfRule type="expression" dxfId="2141" priority="2772" stopIfTrue="1">
      <formula>$A38="geopoint"</formula>
    </cfRule>
  </conditionalFormatting>
  <conditionalFormatting sqref="T38">
    <cfRule type="expression" dxfId="2140" priority="2773" stopIfTrue="1">
      <formula>OR($A38="audio audit", $A38="text audit", $A38="speed violations count", $A38="speed violations list", $A38="speed violations audit")</formula>
    </cfRule>
  </conditionalFormatting>
  <conditionalFormatting sqref="T38">
    <cfRule type="expression" dxfId="2139" priority="2774" stopIfTrue="1">
      <formula>OR($A38="username", $A38="phonenumber", $A38="start", $A38="end", $A38="deviceid", $A38="subscriberid", $A38="simserial", $A38="caseid")</formula>
    </cfRule>
  </conditionalFormatting>
  <conditionalFormatting sqref="T38">
    <cfRule type="expression" dxfId="2138" priority="2775" stopIfTrue="1">
      <formula>OR(AND(LEFT($A38, 16)="select_multiple ", LEN($A38)&gt;16, NOT(ISNUMBER(SEARCH(" ", $A38, 17)))), AND(LEFT($A38, 11)="select_one ", LEN($A38)&gt;11, NOT(ISNUMBER(SEARCH(" ", $A38, 12)))))</formula>
    </cfRule>
  </conditionalFormatting>
  <conditionalFormatting sqref="T38">
    <cfRule type="expression" dxfId="2137" priority="2776" stopIfTrue="1">
      <formula>$A38="decimal"</formula>
    </cfRule>
  </conditionalFormatting>
  <conditionalFormatting sqref="T38">
    <cfRule type="expression" dxfId="2136" priority="2777" stopIfTrue="1">
      <formula>$A38="integer"</formula>
    </cfRule>
  </conditionalFormatting>
  <conditionalFormatting sqref="T38">
    <cfRule type="expression" dxfId="2135" priority="2778" stopIfTrue="1">
      <formula>$A38="text"</formula>
    </cfRule>
  </conditionalFormatting>
  <conditionalFormatting sqref="T38">
    <cfRule type="expression" dxfId="2134" priority="2779" stopIfTrue="1">
      <formula>$A38="end repeat"</formula>
    </cfRule>
  </conditionalFormatting>
  <conditionalFormatting sqref="T38">
    <cfRule type="expression" dxfId="2133" priority="2780" stopIfTrue="1">
      <formula>$A38="begin repeat"</formula>
    </cfRule>
  </conditionalFormatting>
  <conditionalFormatting sqref="T38">
    <cfRule type="expression" dxfId="2132" priority="2781" stopIfTrue="1">
      <formula>$A38="end group"</formula>
    </cfRule>
  </conditionalFormatting>
  <conditionalFormatting sqref="T38">
    <cfRule type="expression" dxfId="2131" priority="2782" stopIfTrue="1">
      <formula>$A38="begin group"</formula>
    </cfRule>
  </conditionalFormatting>
  <conditionalFormatting sqref="T51:T52">
    <cfRule type="expression" dxfId="2130" priority="2783" stopIfTrue="1">
      <formula>OR($A51="audio", $A51="video")</formula>
    </cfRule>
  </conditionalFormatting>
  <conditionalFormatting sqref="T51:T52">
    <cfRule type="expression" dxfId="2129" priority="2784" stopIfTrue="1">
      <formula>$A51="image"</formula>
    </cfRule>
  </conditionalFormatting>
  <conditionalFormatting sqref="T51:T52">
    <cfRule type="expression" dxfId="2128" priority="2785" stopIfTrue="1">
      <formula>OR($A51="date", $A51="datetime")</formula>
    </cfRule>
  </conditionalFormatting>
  <conditionalFormatting sqref="T51:T52">
    <cfRule type="expression" dxfId="2127" priority="2786" stopIfTrue="1">
      <formula>OR($A51="calculate", $A51="calculate_here")</formula>
    </cfRule>
  </conditionalFormatting>
  <conditionalFormatting sqref="T51:T52">
    <cfRule type="expression" dxfId="2126" priority="2787" stopIfTrue="1">
      <formula>$A51="note"</formula>
    </cfRule>
  </conditionalFormatting>
  <conditionalFormatting sqref="T51:T52">
    <cfRule type="expression" dxfId="2125" priority="2788" stopIfTrue="1">
      <formula>$A51="barcode"</formula>
    </cfRule>
  </conditionalFormatting>
  <conditionalFormatting sqref="T51:T52">
    <cfRule type="expression" dxfId="2124" priority="2789" stopIfTrue="1">
      <formula>$A51="geopoint"</formula>
    </cfRule>
  </conditionalFormatting>
  <conditionalFormatting sqref="T51:T52">
    <cfRule type="expression" dxfId="2123" priority="2790" stopIfTrue="1">
      <formula>OR($A51="audio audit", $A51="text audit", $A51="speed violations count", $A51="speed violations list", $A51="speed violations audit")</formula>
    </cfRule>
  </conditionalFormatting>
  <conditionalFormatting sqref="T51:T52">
    <cfRule type="expression" dxfId="2122" priority="2791" stopIfTrue="1">
      <formula>OR($A51="username", $A51="phonenumber", $A51="start", $A51="end", $A51="deviceid", $A51="subscriberid", $A51="simserial", $A51="caseid")</formula>
    </cfRule>
  </conditionalFormatting>
  <conditionalFormatting sqref="T51:T52">
    <cfRule type="expression" dxfId="2121" priority="2792" stopIfTrue="1">
      <formula>OR(AND(LEFT($A51, 16)="select_multiple ", LEN($A51)&gt;16, NOT(ISNUMBER(SEARCH(" ", $A51, 17)))), AND(LEFT($A51, 11)="select_one ", LEN($A51)&gt;11, NOT(ISNUMBER(SEARCH(" ", $A51, 12)))))</formula>
    </cfRule>
  </conditionalFormatting>
  <conditionalFormatting sqref="T51:T52">
    <cfRule type="expression" dxfId="2120" priority="2793" stopIfTrue="1">
      <formula>$A51="decimal"</formula>
    </cfRule>
  </conditionalFormatting>
  <conditionalFormatting sqref="T51:T52">
    <cfRule type="expression" dxfId="2119" priority="2794" stopIfTrue="1">
      <formula>$A51="integer"</formula>
    </cfRule>
  </conditionalFormatting>
  <conditionalFormatting sqref="T51:T52">
    <cfRule type="expression" dxfId="2118" priority="2795" stopIfTrue="1">
      <formula>$A51="text"</formula>
    </cfRule>
  </conditionalFormatting>
  <conditionalFormatting sqref="T51:T52">
    <cfRule type="expression" dxfId="2117" priority="2796" stopIfTrue="1">
      <formula>$A51="end repeat"</formula>
    </cfRule>
  </conditionalFormatting>
  <conditionalFormatting sqref="T51:T52">
    <cfRule type="expression" dxfId="2116" priority="2797" stopIfTrue="1">
      <formula>$A51="begin repeat"</formula>
    </cfRule>
  </conditionalFormatting>
  <conditionalFormatting sqref="T51:T52">
    <cfRule type="expression" dxfId="2115" priority="2798" stopIfTrue="1">
      <formula>$A51="end group"</formula>
    </cfRule>
  </conditionalFormatting>
  <conditionalFormatting sqref="T51:T52">
    <cfRule type="expression" dxfId="2114" priority="2799" stopIfTrue="1">
      <formula>$A51="begin group"</formula>
    </cfRule>
  </conditionalFormatting>
  <conditionalFormatting sqref="T82">
    <cfRule type="expression" dxfId="2113" priority="2800" stopIfTrue="1">
      <formula>OR($A82="audio", $A82="video")</formula>
    </cfRule>
  </conditionalFormatting>
  <conditionalFormatting sqref="T82">
    <cfRule type="expression" dxfId="2112" priority="2801" stopIfTrue="1">
      <formula>$A82="image"</formula>
    </cfRule>
  </conditionalFormatting>
  <conditionalFormatting sqref="T82">
    <cfRule type="expression" dxfId="2111" priority="2802" stopIfTrue="1">
      <formula>OR($A82="date", $A82="datetime")</formula>
    </cfRule>
  </conditionalFormatting>
  <conditionalFormatting sqref="T82">
    <cfRule type="expression" dxfId="2110" priority="2803" stopIfTrue="1">
      <formula>OR($A82="calculate", $A82="calculate_here")</formula>
    </cfRule>
  </conditionalFormatting>
  <conditionalFormatting sqref="T82">
    <cfRule type="expression" dxfId="2109" priority="2804" stopIfTrue="1">
      <formula>$A82="note"</formula>
    </cfRule>
  </conditionalFormatting>
  <conditionalFormatting sqref="T82">
    <cfRule type="expression" dxfId="2108" priority="2805" stopIfTrue="1">
      <formula>$A82="barcode"</formula>
    </cfRule>
  </conditionalFormatting>
  <conditionalFormatting sqref="T82">
    <cfRule type="expression" dxfId="2107" priority="2806" stopIfTrue="1">
      <formula>$A82="geopoint"</formula>
    </cfRule>
  </conditionalFormatting>
  <conditionalFormatting sqref="T82">
    <cfRule type="expression" dxfId="2106" priority="2807" stopIfTrue="1">
      <formula>OR($A82="audio audit", $A82="text audit", $A82="speed violations count", $A82="speed violations list", $A82="speed violations audit")</formula>
    </cfRule>
  </conditionalFormatting>
  <conditionalFormatting sqref="T82">
    <cfRule type="expression" dxfId="2105" priority="2808" stopIfTrue="1">
      <formula>OR($A82="username", $A82="phonenumber", $A82="start", $A82="end", $A82="deviceid", $A82="subscriberid", $A82="simserial", $A82="caseid")</formula>
    </cfRule>
  </conditionalFormatting>
  <conditionalFormatting sqref="T82">
    <cfRule type="expression" dxfId="2104" priority="2809" stopIfTrue="1">
      <formula>OR(AND(LEFT($A82, 16)="select_multiple ", LEN($A82)&gt;16, NOT(ISNUMBER(SEARCH(" ", $A82, 17)))), AND(LEFT($A82, 11)="select_one ", LEN($A82)&gt;11, NOT(ISNUMBER(SEARCH(" ", $A82, 12)))))</formula>
    </cfRule>
  </conditionalFormatting>
  <conditionalFormatting sqref="T82">
    <cfRule type="expression" dxfId="2103" priority="2810" stopIfTrue="1">
      <formula>$A82="decimal"</formula>
    </cfRule>
  </conditionalFormatting>
  <conditionalFormatting sqref="T82">
    <cfRule type="expression" dxfId="2102" priority="2811" stopIfTrue="1">
      <formula>$A82="integer"</formula>
    </cfRule>
  </conditionalFormatting>
  <conditionalFormatting sqref="T82">
    <cfRule type="expression" dxfId="2101" priority="2812" stopIfTrue="1">
      <formula>$A82="text"</formula>
    </cfRule>
  </conditionalFormatting>
  <conditionalFormatting sqref="T82">
    <cfRule type="expression" dxfId="2100" priority="2813" stopIfTrue="1">
      <formula>$A82="end repeat"</formula>
    </cfRule>
  </conditionalFormatting>
  <conditionalFormatting sqref="T82">
    <cfRule type="expression" dxfId="2099" priority="2814" stopIfTrue="1">
      <formula>$A82="begin repeat"</formula>
    </cfRule>
  </conditionalFormatting>
  <conditionalFormatting sqref="T82">
    <cfRule type="expression" dxfId="2098" priority="2815" stopIfTrue="1">
      <formula>$A82="end group"</formula>
    </cfRule>
  </conditionalFormatting>
  <conditionalFormatting sqref="T82">
    <cfRule type="expression" dxfId="2097" priority="2816" stopIfTrue="1">
      <formula>$A82="begin group"</formula>
    </cfRule>
  </conditionalFormatting>
  <conditionalFormatting sqref="B18">
    <cfRule type="expression" dxfId="2096" priority="2834" stopIfTrue="1">
      <formula>$A18="begin group"</formula>
    </cfRule>
  </conditionalFormatting>
  <conditionalFormatting sqref="B18">
    <cfRule type="expression" dxfId="2095" priority="2835" stopIfTrue="1">
      <formula>$A18="begin repeat"</formula>
    </cfRule>
  </conditionalFormatting>
  <conditionalFormatting sqref="B18">
    <cfRule type="expression" dxfId="2094" priority="2836" stopIfTrue="1">
      <formula>$A18="text"</formula>
    </cfRule>
  </conditionalFormatting>
  <conditionalFormatting sqref="B18">
    <cfRule type="expression" dxfId="2093" priority="2837" stopIfTrue="1">
      <formula>$A18="integer"</formula>
    </cfRule>
  </conditionalFormatting>
  <conditionalFormatting sqref="B18">
    <cfRule type="expression" dxfId="2092" priority="2838" stopIfTrue="1">
      <formula>$A18="decimal"</formula>
    </cfRule>
  </conditionalFormatting>
  <conditionalFormatting sqref="B18">
    <cfRule type="expression" dxfId="2091" priority="2839" stopIfTrue="1">
      <formula>OR(AND(LEFT($A18, 16)="select_multiple ", LEN($A18)&gt;16, NOT(ISNUMBER(SEARCH(" ", $A18, 17)))), AND(LEFT($A18, 11)="select_one ", LEN($A18)&gt;11, NOT(ISNUMBER(SEARCH(" ", $A18, 12)))))</formula>
    </cfRule>
  </conditionalFormatting>
  <conditionalFormatting sqref="B18">
    <cfRule type="expression" dxfId="2090" priority="2840" stopIfTrue="1">
      <formula>OR($A18="audio audit", $A18="text audit", $A18="speed violations count", $A18="speed violations list", $A18="speed violations audit")</formula>
    </cfRule>
  </conditionalFormatting>
  <conditionalFormatting sqref="B18">
    <cfRule type="expression" dxfId="2089" priority="2841" stopIfTrue="1">
      <formula>$A18="note"</formula>
    </cfRule>
  </conditionalFormatting>
  <conditionalFormatting sqref="B18">
    <cfRule type="expression" dxfId="2088" priority="2842" stopIfTrue="1">
      <formula>$A18="barcode"</formula>
    </cfRule>
  </conditionalFormatting>
  <conditionalFormatting sqref="B18">
    <cfRule type="expression" dxfId="2087" priority="2843" stopIfTrue="1">
      <formula>$A18="geopoint"</formula>
    </cfRule>
  </conditionalFormatting>
  <conditionalFormatting sqref="B18">
    <cfRule type="expression" dxfId="2086" priority="2844" stopIfTrue="1">
      <formula>OR($A18="calculate", $A18="calculate_here")</formula>
    </cfRule>
  </conditionalFormatting>
  <conditionalFormatting sqref="B18">
    <cfRule type="expression" dxfId="2085" priority="2845" stopIfTrue="1">
      <formula>OR($A18="date", $A18="datetime")</formula>
    </cfRule>
  </conditionalFormatting>
  <conditionalFormatting sqref="B18">
    <cfRule type="expression" dxfId="2084" priority="2846" stopIfTrue="1">
      <formula>$A18="image"</formula>
    </cfRule>
  </conditionalFormatting>
  <conditionalFormatting sqref="B18">
    <cfRule type="expression" dxfId="2083" priority="2847" stopIfTrue="1">
      <formula>OR($A18="audio", $A18="video")</formula>
    </cfRule>
  </conditionalFormatting>
  <conditionalFormatting sqref="A18:B18">
    <cfRule type="expression" dxfId="2082" priority="2848" stopIfTrue="1">
      <formula>OR($A18="audio", $A18="video")</formula>
    </cfRule>
  </conditionalFormatting>
  <conditionalFormatting sqref="A18:B18">
    <cfRule type="expression" dxfId="2081" priority="2849" stopIfTrue="1">
      <formula>$A18="image"</formula>
    </cfRule>
  </conditionalFormatting>
  <conditionalFormatting sqref="A18:B18">
    <cfRule type="expression" dxfId="2080" priority="2850" stopIfTrue="1">
      <formula>OR($A18="date", $A18="datetime")</formula>
    </cfRule>
  </conditionalFormatting>
  <conditionalFormatting sqref="A18:B18">
    <cfRule type="expression" dxfId="2079" priority="2851" stopIfTrue="1">
      <formula>OR($A18="calculate", $A18="calculate_here")</formula>
    </cfRule>
  </conditionalFormatting>
  <conditionalFormatting sqref="A18:B18">
    <cfRule type="expression" dxfId="2078" priority="2852" stopIfTrue="1">
      <formula>$A18="note"</formula>
    </cfRule>
  </conditionalFormatting>
  <conditionalFormatting sqref="A18:B18">
    <cfRule type="expression" dxfId="2077" priority="2853" stopIfTrue="1">
      <formula>$A18="barcode"</formula>
    </cfRule>
  </conditionalFormatting>
  <conditionalFormatting sqref="A18:B18">
    <cfRule type="expression" dxfId="2076" priority="2854" stopIfTrue="1">
      <formula>$A18="geopoint"</formula>
    </cfRule>
  </conditionalFormatting>
  <conditionalFormatting sqref="A18:B18">
    <cfRule type="expression" dxfId="2075" priority="2855" stopIfTrue="1">
      <formula>OR($A18="audio audit", $A18="text audit", $A18="speed violations count", $A18="speed violations list", $A18="speed violations audit")</formula>
    </cfRule>
  </conditionalFormatting>
  <conditionalFormatting sqref="A18:B18">
    <cfRule type="expression" dxfId="2074" priority="2856" stopIfTrue="1">
      <formula>OR($A18="username", $A18="phonenumber", $A18="start", $A18="end", $A18="deviceid", $A18="subscriberid", $A18="simserial", $A18="caseid")</formula>
    </cfRule>
  </conditionalFormatting>
  <conditionalFormatting sqref="A18:B18">
    <cfRule type="expression" dxfId="2073" priority="2857" stopIfTrue="1">
      <formula>OR(AND(LEFT($A18, 16)="select_multiple ", LEN($A18)&gt;16, NOT(ISNUMBER(SEARCH(" ", $A18, 17)))), AND(LEFT($A18, 11)="select_one ", LEN($A18)&gt;11, NOT(ISNUMBER(SEARCH(" ", $A18, 12)))))</formula>
    </cfRule>
  </conditionalFormatting>
  <conditionalFormatting sqref="A18:B18">
    <cfRule type="expression" dxfId="2072" priority="2858" stopIfTrue="1">
      <formula>$A18="decimal"</formula>
    </cfRule>
  </conditionalFormatting>
  <conditionalFormatting sqref="A18:B18">
    <cfRule type="expression" dxfId="2071" priority="2859" stopIfTrue="1">
      <formula>$A18="integer"</formula>
    </cfRule>
  </conditionalFormatting>
  <conditionalFormatting sqref="A18:B18">
    <cfRule type="expression" dxfId="2070" priority="2860" stopIfTrue="1">
      <formula>$A18="text"</formula>
    </cfRule>
  </conditionalFormatting>
  <conditionalFormatting sqref="A18:B18">
    <cfRule type="expression" dxfId="2069" priority="2861" stopIfTrue="1">
      <formula>$A18="end repeat"</formula>
    </cfRule>
  </conditionalFormatting>
  <conditionalFormatting sqref="A18:B18">
    <cfRule type="expression" dxfId="2068" priority="2862" stopIfTrue="1">
      <formula>$A18="begin repeat"</formula>
    </cfRule>
  </conditionalFormatting>
  <conditionalFormatting sqref="A18:B18">
    <cfRule type="expression" dxfId="2067" priority="2863" stopIfTrue="1">
      <formula>$A18="end group"</formula>
    </cfRule>
  </conditionalFormatting>
  <conditionalFormatting sqref="A18:B18">
    <cfRule type="expression" dxfId="2066" priority="2864" stopIfTrue="1">
      <formula>$A18="begin group"</formula>
    </cfRule>
  </conditionalFormatting>
  <conditionalFormatting sqref="O18">
    <cfRule type="expression" dxfId="2065" priority="2865" stopIfTrue="1">
      <formula>$A18="begin group"</formula>
    </cfRule>
  </conditionalFormatting>
  <conditionalFormatting sqref="O18">
    <cfRule type="expression" dxfId="2064" priority="2866" stopIfTrue="1">
      <formula>$A18="begin repeat"</formula>
    </cfRule>
  </conditionalFormatting>
  <conditionalFormatting sqref="O18">
    <cfRule type="expression" dxfId="2063" priority="2867" stopIfTrue="1">
      <formula>$A18="integer"</formula>
    </cfRule>
  </conditionalFormatting>
  <conditionalFormatting sqref="O18">
    <cfRule type="expression" dxfId="2062" priority="2868" stopIfTrue="1">
      <formula>$A18="decimal"</formula>
    </cfRule>
  </conditionalFormatting>
  <conditionalFormatting sqref="O18">
    <cfRule type="expression" dxfId="2061" priority="2869" stopIfTrue="1">
      <formula>OR($A18="audio", $A18="video")</formula>
    </cfRule>
  </conditionalFormatting>
  <conditionalFormatting sqref="O18">
    <cfRule type="expression" dxfId="2060" priority="2870" stopIfTrue="1">
      <formula>$A18="image"</formula>
    </cfRule>
  </conditionalFormatting>
  <conditionalFormatting sqref="O18">
    <cfRule type="expression" dxfId="2059" priority="2871" stopIfTrue="1">
      <formula>OR($A18="date", $A18="datetime")</formula>
    </cfRule>
  </conditionalFormatting>
  <conditionalFormatting sqref="O18">
    <cfRule type="expression" dxfId="2058" priority="2872" stopIfTrue="1">
      <formula>OR($A18="calculate", $A18="calculate_here")</formula>
    </cfRule>
  </conditionalFormatting>
  <conditionalFormatting sqref="O18">
    <cfRule type="expression" dxfId="2057" priority="2873" stopIfTrue="1">
      <formula>$A18="note"</formula>
    </cfRule>
  </conditionalFormatting>
  <conditionalFormatting sqref="O18">
    <cfRule type="expression" dxfId="2056" priority="2874" stopIfTrue="1">
      <formula>$A18="barcode"</formula>
    </cfRule>
  </conditionalFormatting>
  <conditionalFormatting sqref="O18">
    <cfRule type="expression" dxfId="2055" priority="2875" stopIfTrue="1">
      <formula>$A18="geopoint"</formula>
    </cfRule>
  </conditionalFormatting>
  <conditionalFormatting sqref="O18">
    <cfRule type="expression" dxfId="2054" priority="2876" stopIfTrue="1">
      <formula>OR($A18="audio audit", $A18="text audit", $A18="speed violations count", $A18="speed violations list", $A18="speed violations audit")</formula>
    </cfRule>
  </conditionalFormatting>
  <conditionalFormatting sqref="O18">
    <cfRule type="expression" dxfId="2053" priority="2877" stopIfTrue="1">
      <formula>OR($A18="username", $A18="phonenumber", $A18="start", $A18="end", $A18="deviceid", $A18="subscriberid", $A18="simserial", $A18="caseid")</formula>
    </cfRule>
  </conditionalFormatting>
  <conditionalFormatting sqref="O18">
    <cfRule type="expression" dxfId="2052" priority="2878" stopIfTrue="1">
      <formula>OR(AND(LEFT($A18, 16)="select_multiple ", LEN($A18)&gt;16, NOT(ISNUMBER(SEARCH(" ", $A18, 17)))), AND(LEFT($A18, 11)="select_one ", LEN($A18)&gt;11, NOT(ISNUMBER(SEARCH(" ", $A18, 12)))))</formula>
    </cfRule>
  </conditionalFormatting>
  <conditionalFormatting sqref="O18">
    <cfRule type="expression" dxfId="2051" priority="2879" stopIfTrue="1">
      <formula>$A18="decimal"</formula>
    </cfRule>
  </conditionalFormatting>
  <conditionalFormatting sqref="O18">
    <cfRule type="expression" dxfId="2050" priority="2880" stopIfTrue="1">
      <formula>$A18="integer"</formula>
    </cfRule>
  </conditionalFormatting>
  <conditionalFormatting sqref="O18">
    <cfRule type="expression" dxfId="2049" priority="2881" stopIfTrue="1">
      <formula>$A18="text"</formula>
    </cfRule>
  </conditionalFormatting>
  <conditionalFormatting sqref="O18">
    <cfRule type="expression" dxfId="2048" priority="2882" stopIfTrue="1">
      <formula>$A18="end repeat"</formula>
    </cfRule>
  </conditionalFormatting>
  <conditionalFormatting sqref="O18">
    <cfRule type="expression" dxfId="2047" priority="2883" stopIfTrue="1">
      <formula>$A18="begin repeat"</formula>
    </cfRule>
  </conditionalFormatting>
  <conditionalFormatting sqref="O18">
    <cfRule type="expression" dxfId="2046" priority="2884" stopIfTrue="1">
      <formula>$A18="end group"</formula>
    </cfRule>
  </conditionalFormatting>
  <conditionalFormatting sqref="O18">
    <cfRule type="expression" dxfId="2045" priority="2885" stopIfTrue="1">
      <formula>$A18="begin group"</formula>
    </cfRule>
  </conditionalFormatting>
  <conditionalFormatting sqref="B20">
    <cfRule type="expression" dxfId="2044" priority="2886" stopIfTrue="1">
      <formula>$A20="begin group"</formula>
    </cfRule>
  </conditionalFormatting>
  <conditionalFormatting sqref="B20">
    <cfRule type="expression" dxfId="2043" priority="2887" stopIfTrue="1">
      <formula>$A20="begin repeat"</formula>
    </cfRule>
  </conditionalFormatting>
  <conditionalFormatting sqref="B20">
    <cfRule type="expression" dxfId="2042" priority="2888" stopIfTrue="1">
      <formula>$A20="text"</formula>
    </cfRule>
  </conditionalFormatting>
  <conditionalFormatting sqref="B20">
    <cfRule type="expression" dxfId="2041" priority="2889" stopIfTrue="1">
      <formula>$A20="integer"</formula>
    </cfRule>
  </conditionalFormatting>
  <conditionalFormatting sqref="B20">
    <cfRule type="expression" dxfId="2040" priority="2890" stopIfTrue="1">
      <formula>$A20="decimal"</formula>
    </cfRule>
  </conditionalFormatting>
  <conditionalFormatting sqref="B20">
    <cfRule type="expression" dxfId="2039" priority="2891" stopIfTrue="1">
      <formula>OR(AND(LEFT($A20, 16)="select_multiple ", LEN($A20)&gt;16, NOT(ISNUMBER(SEARCH(" ", $A20, 17)))), AND(LEFT($A20, 11)="select_one ", LEN($A20)&gt;11, NOT(ISNUMBER(SEARCH(" ", $A20, 12)))))</formula>
    </cfRule>
  </conditionalFormatting>
  <conditionalFormatting sqref="B20">
    <cfRule type="expression" dxfId="2038" priority="2892" stopIfTrue="1">
      <formula>OR($A20="audio audit", $A20="text audit", $A20="speed violations count", $A20="speed violations list", $A20="speed violations audit")</formula>
    </cfRule>
  </conditionalFormatting>
  <conditionalFormatting sqref="B20">
    <cfRule type="expression" dxfId="2037" priority="2893" stopIfTrue="1">
      <formula>$A20="note"</formula>
    </cfRule>
  </conditionalFormatting>
  <conditionalFormatting sqref="B20">
    <cfRule type="expression" dxfId="2036" priority="2894" stopIfTrue="1">
      <formula>$A20="barcode"</formula>
    </cfRule>
  </conditionalFormatting>
  <conditionalFormatting sqref="B20">
    <cfRule type="expression" dxfId="2035" priority="2895" stopIfTrue="1">
      <formula>$A20="geopoint"</formula>
    </cfRule>
  </conditionalFormatting>
  <conditionalFormatting sqref="B20">
    <cfRule type="expression" dxfId="2034" priority="2896" stopIfTrue="1">
      <formula>OR($A20="calculate", $A20="calculate_here")</formula>
    </cfRule>
  </conditionalFormatting>
  <conditionalFormatting sqref="B20">
    <cfRule type="expression" dxfId="2033" priority="2897" stopIfTrue="1">
      <formula>OR($A20="date", $A20="datetime")</formula>
    </cfRule>
  </conditionalFormatting>
  <conditionalFormatting sqref="B20">
    <cfRule type="expression" dxfId="2032" priority="2898" stopIfTrue="1">
      <formula>$A20="image"</formula>
    </cfRule>
  </conditionalFormatting>
  <conditionalFormatting sqref="B20">
    <cfRule type="expression" dxfId="2031" priority="2899" stopIfTrue="1">
      <formula>OR($A20="audio", $A20="video")</formula>
    </cfRule>
  </conditionalFormatting>
  <conditionalFormatting sqref="A20:B20">
    <cfRule type="expression" dxfId="2030" priority="2900" stopIfTrue="1">
      <formula>OR($A20="audio", $A20="video")</formula>
    </cfRule>
  </conditionalFormatting>
  <conditionalFormatting sqref="A20:B20">
    <cfRule type="expression" dxfId="2029" priority="2901" stopIfTrue="1">
      <formula>$A20="image"</formula>
    </cfRule>
  </conditionalFormatting>
  <conditionalFormatting sqref="A20:B20">
    <cfRule type="expression" dxfId="2028" priority="2902" stopIfTrue="1">
      <formula>OR($A20="date", $A20="datetime")</formula>
    </cfRule>
  </conditionalFormatting>
  <conditionalFormatting sqref="A20:B20">
    <cfRule type="expression" dxfId="2027" priority="2903" stopIfTrue="1">
      <formula>OR($A20="calculate", $A20="calculate_here")</formula>
    </cfRule>
  </conditionalFormatting>
  <conditionalFormatting sqref="A20:B20">
    <cfRule type="expression" dxfId="2026" priority="2904" stopIfTrue="1">
      <formula>$A20="note"</formula>
    </cfRule>
  </conditionalFormatting>
  <conditionalFormatting sqref="A20:B20">
    <cfRule type="expression" dxfId="2025" priority="2905" stopIfTrue="1">
      <formula>$A20="barcode"</formula>
    </cfRule>
  </conditionalFormatting>
  <conditionalFormatting sqref="A20:B20">
    <cfRule type="expression" dxfId="2024" priority="2906" stopIfTrue="1">
      <formula>$A20="geopoint"</formula>
    </cfRule>
  </conditionalFormatting>
  <conditionalFormatting sqref="A20:B20">
    <cfRule type="expression" dxfId="2023" priority="2907" stopIfTrue="1">
      <formula>OR($A20="audio audit", $A20="text audit", $A20="speed violations count", $A20="speed violations list", $A20="speed violations audit")</formula>
    </cfRule>
  </conditionalFormatting>
  <conditionalFormatting sqref="A20:B20">
    <cfRule type="expression" dxfId="2022" priority="2908" stopIfTrue="1">
      <formula>OR($A20="username", $A20="phonenumber", $A20="start", $A20="end", $A20="deviceid", $A20="subscriberid", $A20="simserial", $A20="caseid")</formula>
    </cfRule>
  </conditionalFormatting>
  <conditionalFormatting sqref="A20:B20">
    <cfRule type="expression" dxfId="2021" priority="2909" stopIfTrue="1">
      <formula>OR(AND(LEFT($A20, 16)="select_multiple ", LEN($A20)&gt;16, NOT(ISNUMBER(SEARCH(" ", $A20, 17)))), AND(LEFT($A20, 11)="select_one ", LEN($A20)&gt;11, NOT(ISNUMBER(SEARCH(" ", $A20, 12)))))</formula>
    </cfRule>
  </conditionalFormatting>
  <conditionalFormatting sqref="A20:B20">
    <cfRule type="expression" dxfId="2020" priority="2910" stopIfTrue="1">
      <formula>$A20="decimal"</formula>
    </cfRule>
  </conditionalFormatting>
  <conditionalFormatting sqref="A20:B20">
    <cfRule type="expression" dxfId="2019" priority="2911" stopIfTrue="1">
      <formula>$A20="integer"</formula>
    </cfRule>
  </conditionalFormatting>
  <conditionalFormatting sqref="A20:B20">
    <cfRule type="expression" dxfId="2018" priority="2912" stopIfTrue="1">
      <formula>$A20="text"</formula>
    </cfRule>
  </conditionalFormatting>
  <conditionalFormatting sqref="A20:B20">
    <cfRule type="expression" dxfId="2017" priority="2913" stopIfTrue="1">
      <formula>$A20="end repeat"</formula>
    </cfRule>
  </conditionalFormatting>
  <conditionalFormatting sqref="A20:B20">
    <cfRule type="expression" dxfId="2016" priority="2914" stopIfTrue="1">
      <formula>$A20="begin repeat"</formula>
    </cfRule>
  </conditionalFormatting>
  <conditionalFormatting sqref="A20:B20">
    <cfRule type="expression" dxfId="2015" priority="2915" stopIfTrue="1">
      <formula>$A20="end group"</formula>
    </cfRule>
  </conditionalFormatting>
  <conditionalFormatting sqref="A20:B20">
    <cfRule type="expression" dxfId="2014" priority="2916" stopIfTrue="1">
      <formula>$A20="begin group"</formula>
    </cfRule>
  </conditionalFormatting>
  <conditionalFormatting sqref="O20">
    <cfRule type="expression" dxfId="2013" priority="2917" stopIfTrue="1">
      <formula>$A20="begin group"</formula>
    </cfRule>
  </conditionalFormatting>
  <conditionalFormatting sqref="O20">
    <cfRule type="expression" dxfId="2012" priority="2918" stopIfTrue="1">
      <formula>$A20="begin repeat"</formula>
    </cfRule>
  </conditionalFormatting>
  <conditionalFormatting sqref="O20">
    <cfRule type="expression" dxfId="2011" priority="2919" stopIfTrue="1">
      <formula>OR($A20="audio", $A20="video")</formula>
    </cfRule>
  </conditionalFormatting>
  <conditionalFormatting sqref="O20">
    <cfRule type="expression" dxfId="2010" priority="2920" stopIfTrue="1">
      <formula>$A20="image"</formula>
    </cfRule>
  </conditionalFormatting>
  <conditionalFormatting sqref="O20">
    <cfRule type="expression" dxfId="2009" priority="2921" stopIfTrue="1">
      <formula>OR($A20="date", $A20="datetime")</formula>
    </cfRule>
  </conditionalFormatting>
  <conditionalFormatting sqref="O20">
    <cfRule type="expression" dxfId="2008" priority="2922" stopIfTrue="1">
      <formula>OR($A20="calculate", $A20="calculate_here")</formula>
    </cfRule>
  </conditionalFormatting>
  <conditionalFormatting sqref="O20">
    <cfRule type="expression" dxfId="2007" priority="2923" stopIfTrue="1">
      <formula>$A20="note"</formula>
    </cfRule>
  </conditionalFormatting>
  <conditionalFormatting sqref="O20">
    <cfRule type="expression" dxfId="2006" priority="2924" stopIfTrue="1">
      <formula>$A20="barcode"</formula>
    </cfRule>
  </conditionalFormatting>
  <conditionalFormatting sqref="O20">
    <cfRule type="expression" dxfId="2005" priority="2925" stopIfTrue="1">
      <formula>$A20="geopoint"</formula>
    </cfRule>
  </conditionalFormatting>
  <conditionalFormatting sqref="O20">
    <cfRule type="expression" dxfId="2004" priority="2926" stopIfTrue="1">
      <formula>OR($A20="audio audit", $A20="text audit", $A20="speed violations count", $A20="speed violations list", $A20="speed violations audit")</formula>
    </cfRule>
  </conditionalFormatting>
  <conditionalFormatting sqref="O20">
    <cfRule type="expression" dxfId="2003" priority="2927" stopIfTrue="1">
      <formula>OR($A20="username", $A20="phonenumber", $A20="start", $A20="end", $A20="deviceid", $A20="subscriberid", $A20="simserial", $A20="caseid")</formula>
    </cfRule>
  </conditionalFormatting>
  <conditionalFormatting sqref="O20">
    <cfRule type="expression" dxfId="2002" priority="2928" stopIfTrue="1">
      <formula>OR(AND(LEFT($A20, 16)="select_multiple ", LEN($A20)&gt;16, NOT(ISNUMBER(SEARCH(" ", $A20, 17)))), AND(LEFT($A20, 11)="select_one ", LEN($A20)&gt;11, NOT(ISNUMBER(SEARCH(" ", $A20, 12)))))</formula>
    </cfRule>
  </conditionalFormatting>
  <conditionalFormatting sqref="O20">
    <cfRule type="expression" dxfId="2001" priority="2929" stopIfTrue="1">
      <formula>$A20="decimal"</formula>
    </cfRule>
  </conditionalFormatting>
  <conditionalFormatting sqref="O20">
    <cfRule type="expression" dxfId="2000" priority="2930" stopIfTrue="1">
      <formula>$A20="integer"</formula>
    </cfRule>
  </conditionalFormatting>
  <conditionalFormatting sqref="O20">
    <cfRule type="expression" dxfId="1999" priority="2931" stopIfTrue="1">
      <formula>$A20="text"</formula>
    </cfRule>
  </conditionalFormatting>
  <conditionalFormatting sqref="O20">
    <cfRule type="expression" dxfId="1998" priority="2932" stopIfTrue="1">
      <formula>$A20="end repeat"</formula>
    </cfRule>
  </conditionalFormatting>
  <conditionalFormatting sqref="O20">
    <cfRule type="expression" dxfId="1997" priority="2933" stopIfTrue="1">
      <formula>$A20="begin repeat"</formula>
    </cfRule>
  </conditionalFormatting>
  <conditionalFormatting sqref="O20">
    <cfRule type="expression" dxfId="1996" priority="2934" stopIfTrue="1">
      <formula>$A20="end group"</formula>
    </cfRule>
  </conditionalFormatting>
  <conditionalFormatting sqref="O20">
    <cfRule type="expression" dxfId="1995" priority="2935" stopIfTrue="1">
      <formula>$A20="begin group"</formula>
    </cfRule>
  </conditionalFormatting>
  <conditionalFormatting sqref="F29">
    <cfRule type="expression" dxfId="1994" priority="2936" stopIfTrue="1">
      <formula>OR($A29="audio", $A29="video")</formula>
    </cfRule>
  </conditionalFormatting>
  <conditionalFormatting sqref="F29">
    <cfRule type="expression" dxfId="1993" priority="2937" stopIfTrue="1">
      <formula>$A29="image"</formula>
    </cfRule>
  </conditionalFormatting>
  <conditionalFormatting sqref="F29">
    <cfRule type="expression" dxfId="1992" priority="2938" stopIfTrue="1">
      <formula>OR($A29="date", $A29="datetime")</formula>
    </cfRule>
  </conditionalFormatting>
  <conditionalFormatting sqref="F29">
    <cfRule type="expression" dxfId="1991" priority="2939" stopIfTrue="1">
      <formula>OR($A29="calculate", $A29="calculate_here")</formula>
    </cfRule>
  </conditionalFormatting>
  <conditionalFormatting sqref="F29">
    <cfRule type="expression" dxfId="1990" priority="2940" stopIfTrue="1">
      <formula>$A29="note"</formula>
    </cfRule>
  </conditionalFormatting>
  <conditionalFormatting sqref="F29">
    <cfRule type="expression" dxfId="1989" priority="2941" stopIfTrue="1">
      <formula>$A29="barcode"</formula>
    </cfRule>
  </conditionalFormatting>
  <conditionalFormatting sqref="F29">
    <cfRule type="expression" dxfId="1988" priority="2942" stopIfTrue="1">
      <formula>$A29="geopoint"</formula>
    </cfRule>
  </conditionalFormatting>
  <conditionalFormatting sqref="F29">
    <cfRule type="expression" dxfId="1987" priority="2943" stopIfTrue="1">
      <formula>OR($A29="audio audit", $A29="text audit", $A29="speed violations count", $A29="speed violations list", $A29="speed violations audit")</formula>
    </cfRule>
  </conditionalFormatting>
  <conditionalFormatting sqref="F29">
    <cfRule type="expression" dxfId="1986" priority="2944" stopIfTrue="1">
      <formula>OR($A29="username", $A29="phonenumber", $A29="start", $A29="end", $A29="deviceid", $A29="subscriberid", $A29="simserial", $A29="caseid")</formula>
    </cfRule>
  </conditionalFormatting>
  <conditionalFormatting sqref="F29">
    <cfRule type="expression" dxfId="1985" priority="2945" stopIfTrue="1">
      <formula>OR(AND(LEFT($A29, 16)="select_multiple ", LEN($A29)&gt;16, NOT(ISNUMBER(SEARCH(" ", $A29, 17)))), AND(LEFT($A29, 11)="select_one ", LEN($A29)&gt;11, NOT(ISNUMBER(SEARCH(" ", $A29, 12)))))</formula>
    </cfRule>
  </conditionalFormatting>
  <conditionalFormatting sqref="F29">
    <cfRule type="expression" dxfId="1984" priority="2946" stopIfTrue="1">
      <formula>$A29="decimal"</formula>
    </cfRule>
  </conditionalFormatting>
  <conditionalFormatting sqref="F29">
    <cfRule type="expression" dxfId="1983" priority="2947" stopIfTrue="1">
      <formula>$A29="integer"</formula>
    </cfRule>
  </conditionalFormatting>
  <conditionalFormatting sqref="F29">
    <cfRule type="expression" dxfId="1982" priority="2948" stopIfTrue="1">
      <formula>$A29="text"</formula>
    </cfRule>
  </conditionalFormatting>
  <conditionalFormatting sqref="F29">
    <cfRule type="expression" dxfId="1981" priority="2949" stopIfTrue="1">
      <formula>$A29="end repeat"</formula>
    </cfRule>
  </conditionalFormatting>
  <conditionalFormatting sqref="F29">
    <cfRule type="expression" dxfId="1980" priority="2950" stopIfTrue="1">
      <formula>$A29="begin repeat"</formula>
    </cfRule>
  </conditionalFormatting>
  <conditionalFormatting sqref="F29">
    <cfRule type="expression" dxfId="1979" priority="2951" stopIfTrue="1">
      <formula>$A29="end group"</formula>
    </cfRule>
  </conditionalFormatting>
  <conditionalFormatting sqref="F29">
    <cfRule type="expression" dxfId="1978" priority="2952" stopIfTrue="1">
      <formula>$A29="begin group"</formula>
    </cfRule>
  </conditionalFormatting>
  <conditionalFormatting sqref="F16">
    <cfRule type="expression" dxfId="1977" priority="2953" stopIfTrue="1">
      <formula>$A16="begin group"</formula>
    </cfRule>
  </conditionalFormatting>
  <conditionalFormatting sqref="F16">
    <cfRule type="expression" dxfId="1976" priority="2954" stopIfTrue="1">
      <formula>$A16="begin repeat"</formula>
    </cfRule>
  </conditionalFormatting>
  <conditionalFormatting sqref="F16">
    <cfRule type="expression" dxfId="1975" priority="2955" stopIfTrue="1">
      <formula>$A16="text"</formula>
    </cfRule>
  </conditionalFormatting>
  <conditionalFormatting sqref="F16">
    <cfRule type="expression" dxfId="1974" priority="2956" stopIfTrue="1">
      <formula>$A16="integer"</formula>
    </cfRule>
  </conditionalFormatting>
  <conditionalFormatting sqref="F16">
    <cfRule type="expression" dxfId="1973" priority="2957" stopIfTrue="1">
      <formula>$A16="decimal"</formula>
    </cfRule>
  </conditionalFormatting>
  <conditionalFormatting sqref="F16">
    <cfRule type="expression" dxfId="1972" priority="2958" stopIfTrue="1">
      <formula>OR(AND(LEFT($A16, 16)="select_multiple ", LEN($A16)&gt;16, NOT(ISNUMBER(SEARCH(" ", $A16, 17)))), AND(LEFT($A16, 11)="select_one ", LEN($A16)&gt;11, NOT(ISNUMBER(SEARCH(" ", $A16, 12)))))</formula>
    </cfRule>
  </conditionalFormatting>
  <conditionalFormatting sqref="F16">
    <cfRule type="expression" dxfId="1971" priority="2959" stopIfTrue="1">
      <formula>$A16="note"</formula>
    </cfRule>
  </conditionalFormatting>
  <conditionalFormatting sqref="F16">
    <cfRule type="expression" dxfId="1970" priority="2960" stopIfTrue="1">
      <formula>$A16="barcode"</formula>
    </cfRule>
  </conditionalFormatting>
  <conditionalFormatting sqref="F16">
    <cfRule type="expression" dxfId="1969" priority="2961" stopIfTrue="1">
      <formula>$A16="geopoint"</formula>
    </cfRule>
  </conditionalFormatting>
  <conditionalFormatting sqref="F16">
    <cfRule type="expression" dxfId="1968" priority="2962" stopIfTrue="1">
      <formula>OR($A16="date", $A16="datetime")</formula>
    </cfRule>
  </conditionalFormatting>
  <conditionalFormatting sqref="F16">
    <cfRule type="expression" dxfId="1967" priority="2963" stopIfTrue="1">
      <formula>$A16="image"</formula>
    </cfRule>
  </conditionalFormatting>
  <conditionalFormatting sqref="F16">
    <cfRule type="expression" dxfId="1966" priority="2964" stopIfTrue="1">
      <formula>OR($A16="audio", $A16="video")</formula>
    </cfRule>
  </conditionalFormatting>
  <conditionalFormatting sqref="F16">
    <cfRule type="expression" dxfId="1965" priority="2965" stopIfTrue="1">
      <formula>OR($A16="audio", $A16="video")</formula>
    </cfRule>
  </conditionalFormatting>
  <conditionalFormatting sqref="F16">
    <cfRule type="expression" dxfId="1964" priority="2966" stopIfTrue="1">
      <formula>$A16="image"</formula>
    </cfRule>
  </conditionalFormatting>
  <conditionalFormatting sqref="F16">
    <cfRule type="expression" dxfId="1963" priority="2967" stopIfTrue="1">
      <formula>OR($A16="date", $A16="datetime")</formula>
    </cfRule>
  </conditionalFormatting>
  <conditionalFormatting sqref="F16">
    <cfRule type="expression" dxfId="1962" priority="2968" stopIfTrue="1">
      <formula>OR($A16="calculate", $A16="calculate_here")</formula>
    </cfRule>
  </conditionalFormatting>
  <conditionalFormatting sqref="F16">
    <cfRule type="expression" dxfId="1961" priority="2969" stopIfTrue="1">
      <formula>$A16="note"</formula>
    </cfRule>
  </conditionalFormatting>
  <conditionalFormatting sqref="F16">
    <cfRule type="expression" dxfId="1960" priority="2970" stopIfTrue="1">
      <formula>$A16="barcode"</formula>
    </cfRule>
  </conditionalFormatting>
  <conditionalFormatting sqref="F16">
    <cfRule type="expression" dxfId="1959" priority="2971" stopIfTrue="1">
      <formula>$A16="geopoint"</formula>
    </cfRule>
  </conditionalFormatting>
  <conditionalFormatting sqref="F16">
    <cfRule type="expression" dxfId="1958" priority="2972" stopIfTrue="1">
      <formula>OR($A16="audio audit", $A16="text audit", $A16="speed violations count", $A16="speed violations list", $A16="speed violations audit")</formula>
    </cfRule>
  </conditionalFormatting>
  <conditionalFormatting sqref="F16">
    <cfRule type="expression" dxfId="1957" priority="2973" stopIfTrue="1">
      <formula>OR($A16="username", $A16="phonenumber", $A16="start", $A16="end", $A16="deviceid", $A16="subscriberid", $A16="simserial", $A16="caseid")</formula>
    </cfRule>
  </conditionalFormatting>
  <conditionalFormatting sqref="F16">
    <cfRule type="expression" dxfId="1956" priority="2974" stopIfTrue="1">
      <formula>OR(AND(LEFT($A16, 16)="select_multiple ", LEN($A16)&gt;16, NOT(ISNUMBER(SEARCH(" ", $A16, 17)))), AND(LEFT($A16, 11)="select_one ", LEN($A16)&gt;11, NOT(ISNUMBER(SEARCH(" ", $A16, 12)))))</formula>
    </cfRule>
  </conditionalFormatting>
  <conditionalFormatting sqref="F16">
    <cfRule type="expression" dxfId="1955" priority="2975" stopIfTrue="1">
      <formula>$A16="decimal"</formula>
    </cfRule>
  </conditionalFormatting>
  <conditionalFormatting sqref="F16">
    <cfRule type="expression" dxfId="1954" priority="2976" stopIfTrue="1">
      <formula>$A16="integer"</formula>
    </cfRule>
  </conditionalFormatting>
  <conditionalFormatting sqref="F16">
    <cfRule type="expression" dxfId="1953" priority="2977" stopIfTrue="1">
      <formula>$A16="text"</formula>
    </cfRule>
  </conditionalFormatting>
  <conditionalFormatting sqref="F16">
    <cfRule type="expression" dxfId="1952" priority="2978" stopIfTrue="1">
      <formula>$A16="end repeat"</formula>
    </cfRule>
  </conditionalFormatting>
  <conditionalFormatting sqref="F16">
    <cfRule type="expression" dxfId="1951" priority="2979" stopIfTrue="1">
      <formula>$A16="begin repeat"</formula>
    </cfRule>
  </conditionalFormatting>
  <conditionalFormatting sqref="F16">
    <cfRule type="expression" dxfId="1950" priority="2980" stopIfTrue="1">
      <formula>$A16="end group"</formula>
    </cfRule>
  </conditionalFormatting>
  <conditionalFormatting sqref="F16">
    <cfRule type="expression" dxfId="1949" priority="2981" stopIfTrue="1">
      <formula>$A16="begin group"</formula>
    </cfRule>
  </conditionalFormatting>
  <conditionalFormatting sqref="E16">
    <cfRule type="expression" dxfId="1948" priority="2982" stopIfTrue="1">
      <formula>$A16="begin group"</formula>
    </cfRule>
  </conditionalFormatting>
  <conditionalFormatting sqref="E16">
    <cfRule type="expression" dxfId="1947" priority="2983" stopIfTrue="1">
      <formula>$A16="begin repeat"</formula>
    </cfRule>
  </conditionalFormatting>
  <conditionalFormatting sqref="E16">
    <cfRule type="expression" dxfId="1946" priority="2984" stopIfTrue="1">
      <formula>$A16="text"</formula>
    </cfRule>
  </conditionalFormatting>
  <conditionalFormatting sqref="E16">
    <cfRule type="expression" dxfId="1945" priority="2985" stopIfTrue="1">
      <formula>$A16="integer"</formula>
    </cfRule>
  </conditionalFormatting>
  <conditionalFormatting sqref="E16">
    <cfRule type="expression" dxfId="1944" priority="2986" stopIfTrue="1">
      <formula>$A16="decimal"</formula>
    </cfRule>
  </conditionalFormatting>
  <conditionalFormatting sqref="E16">
    <cfRule type="expression" dxfId="1943" priority="2987" stopIfTrue="1">
      <formula>OR(AND(LEFT($A16, 16)="select_multiple ", LEN($A16)&gt;16, NOT(ISNUMBER(SEARCH(" ", $A16, 17)))), AND(LEFT($A16, 11)="select_one ", LEN($A16)&gt;11, NOT(ISNUMBER(SEARCH(" ", $A16, 12)))))</formula>
    </cfRule>
  </conditionalFormatting>
  <conditionalFormatting sqref="E16">
    <cfRule type="expression" dxfId="1942" priority="2988" stopIfTrue="1">
      <formula>$A16="note"</formula>
    </cfRule>
  </conditionalFormatting>
  <conditionalFormatting sqref="E16">
    <cfRule type="expression" dxfId="1941" priority="2989" stopIfTrue="1">
      <formula>$A16="barcode"</formula>
    </cfRule>
  </conditionalFormatting>
  <conditionalFormatting sqref="E16">
    <cfRule type="expression" dxfId="1940" priority="2990" stopIfTrue="1">
      <formula>$A16="geopoint"</formula>
    </cfRule>
  </conditionalFormatting>
  <conditionalFormatting sqref="E16">
    <cfRule type="expression" dxfId="1939" priority="2991" stopIfTrue="1">
      <formula>OR($A16="date", $A16="datetime")</formula>
    </cfRule>
  </conditionalFormatting>
  <conditionalFormatting sqref="E16">
    <cfRule type="expression" dxfId="1938" priority="2992" stopIfTrue="1">
      <formula>$A16="image"</formula>
    </cfRule>
  </conditionalFormatting>
  <conditionalFormatting sqref="E16">
    <cfRule type="expression" dxfId="1937" priority="2993" stopIfTrue="1">
      <formula>OR($A16="audio", $A16="video")</formula>
    </cfRule>
  </conditionalFormatting>
  <conditionalFormatting sqref="E16">
    <cfRule type="expression" dxfId="1936" priority="2994" stopIfTrue="1">
      <formula>OR($A16="audio", $A16="video")</formula>
    </cfRule>
  </conditionalFormatting>
  <conditionalFormatting sqref="E16">
    <cfRule type="expression" dxfId="1935" priority="2995" stopIfTrue="1">
      <formula>$A16="image"</formula>
    </cfRule>
  </conditionalFormatting>
  <conditionalFormatting sqref="E16">
    <cfRule type="expression" dxfId="1934" priority="2996" stopIfTrue="1">
      <formula>OR($A16="date", $A16="datetime")</formula>
    </cfRule>
  </conditionalFormatting>
  <conditionalFormatting sqref="E16">
    <cfRule type="expression" dxfId="1933" priority="2997" stopIfTrue="1">
      <formula>OR($A16="calculate", $A16="calculate_here")</formula>
    </cfRule>
  </conditionalFormatting>
  <conditionalFormatting sqref="E16">
    <cfRule type="expression" dxfId="1932" priority="2998" stopIfTrue="1">
      <formula>$A16="note"</formula>
    </cfRule>
  </conditionalFormatting>
  <conditionalFormatting sqref="E16">
    <cfRule type="expression" dxfId="1931" priority="2999" stopIfTrue="1">
      <formula>$A16="barcode"</formula>
    </cfRule>
  </conditionalFormatting>
  <conditionalFormatting sqref="E16">
    <cfRule type="expression" dxfId="1930" priority="3000" stopIfTrue="1">
      <formula>$A16="geopoint"</formula>
    </cfRule>
  </conditionalFormatting>
  <conditionalFormatting sqref="E16">
    <cfRule type="expression" dxfId="1929" priority="3001" stopIfTrue="1">
      <formula>OR($A16="audio audit", $A16="text audit", $A16="speed violations count", $A16="speed violations list", $A16="speed violations audit")</formula>
    </cfRule>
  </conditionalFormatting>
  <conditionalFormatting sqref="E16">
    <cfRule type="expression" dxfId="1928" priority="3002" stopIfTrue="1">
      <formula>OR($A16="username", $A16="phonenumber", $A16="start", $A16="end", $A16="deviceid", $A16="subscriberid", $A16="simserial", $A16="caseid")</formula>
    </cfRule>
  </conditionalFormatting>
  <conditionalFormatting sqref="E16">
    <cfRule type="expression" dxfId="1927" priority="3003" stopIfTrue="1">
      <formula>OR(AND(LEFT($A16, 16)="select_multiple ", LEN($A16)&gt;16, NOT(ISNUMBER(SEARCH(" ", $A16, 17)))), AND(LEFT($A16, 11)="select_one ", LEN($A16)&gt;11, NOT(ISNUMBER(SEARCH(" ", $A16, 12)))))</formula>
    </cfRule>
  </conditionalFormatting>
  <conditionalFormatting sqref="E16">
    <cfRule type="expression" dxfId="1926" priority="3004" stopIfTrue="1">
      <formula>$A16="decimal"</formula>
    </cfRule>
  </conditionalFormatting>
  <conditionalFormatting sqref="E16">
    <cfRule type="expression" dxfId="1925" priority="3005" stopIfTrue="1">
      <formula>$A16="integer"</formula>
    </cfRule>
  </conditionalFormatting>
  <conditionalFormatting sqref="E16">
    <cfRule type="expression" dxfId="1924" priority="3006" stopIfTrue="1">
      <formula>$A16="text"</formula>
    </cfRule>
  </conditionalFormatting>
  <conditionalFormatting sqref="E16">
    <cfRule type="expression" dxfId="1923" priority="3007" stopIfTrue="1">
      <formula>$A16="end repeat"</formula>
    </cfRule>
  </conditionalFormatting>
  <conditionalFormatting sqref="E16">
    <cfRule type="expression" dxfId="1922" priority="3008" stopIfTrue="1">
      <formula>$A16="begin repeat"</formula>
    </cfRule>
  </conditionalFormatting>
  <conditionalFormatting sqref="E16">
    <cfRule type="expression" dxfId="1921" priority="3009" stopIfTrue="1">
      <formula>$A16="end group"</formula>
    </cfRule>
  </conditionalFormatting>
  <conditionalFormatting sqref="E16">
    <cfRule type="expression" dxfId="1920" priority="3010" stopIfTrue="1">
      <formula>$A16="begin group"</formula>
    </cfRule>
  </conditionalFormatting>
  <conditionalFormatting sqref="E30">
    <cfRule type="expression" dxfId="1919" priority="3011" stopIfTrue="1">
      <formula>OR($A30="audio", $A30="video")</formula>
    </cfRule>
  </conditionalFormatting>
  <conditionalFormatting sqref="E30">
    <cfRule type="expression" dxfId="1918" priority="3012" stopIfTrue="1">
      <formula>$A30="image"</formula>
    </cfRule>
  </conditionalFormatting>
  <conditionalFormatting sqref="E30">
    <cfRule type="expression" dxfId="1917" priority="3013" stopIfTrue="1">
      <formula>OR($A30="date", $A30="datetime")</formula>
    </cfRule>
  </conditionalFormatting>
  <conditionalFormatting sqref="E30">
    <cfRule type="expression" dxfId="1916" priority="3014" stopIfTrue="1">
      <formula>OR($A30="calculate", $A30="calculate_here")</formula>
    </cfRule>
  </conditionalFormatting>
  <conditionalFormatting sqref="E30">
    <cfRule type="expression" dxfId="1915" priority="3015" stopIfTrue="1">
      <formula>$A30="note"</formula>
    </cfRule>
  </conditionalFormatting>
  <conditionalFormatting sqref="E30">
    <cfRule type="expression" dxfId="1914" priority="3016" stopIfTrue="1">
      <formula>$A30="barcode"</formula>
    </cfRule>
  </conditionalFormatting>
  <conditionalFormatting sqref="E30">
    <cfRule type="expression" dxfId="1913" priority="3017" stopIfTrue="1">
      <formula>$A30="geopoint"</formula>
    </cfRule>
  </conditionalFormatting>
  <conditionalFormatting sqref="E30">
    <cfRule type="expression" dxfId="1912" priority="3018" stopIfTrue="1">
      <formula>OR($A30="audio audit", $A30="text audit", $A30="speed violations count", $A30="speed violations list", $A30="speed violations audit")</formula>
    </cfRule>
  </conditionalFormatting>
  <conditionalFormatting sqref="E30">
    <cfRule type="expression" dxfId="1911" priority="3019" stopIfTrue="1">
      <formula>OR($A30="username", $A30="phonenumber", $A30="start", $A30="end", $A30="deviceid", $A30="subscriberid", $A30="simserial", $A30="caseid")</formula>
    </cfRule>
  </conditionalFormatting>
  <conditionalFormatting sqref="E30">
    <cfRule type="expression" dxfId="1910" priority="3020" stopIfTrue="1">
      <formula>OR(AND(LEFT($A30, 16)="select_multiple ", LEN($A30)&gt;16, NOT(ISNUMBER(SEARCH(" ", $A30, 17)))), AND(LEFT($A30, 11)="select_one ", LEN($A30)&gt;11, NOT(ISNUMBER(SEARCH(" ", $A30, 12)))))</formula>
    </cfRule>
  </conditionalFormatting>
  <conditionalFormatting sqref="E30">
    <cfRule type="expression" dxfId="1909" priority="3021" stopIfTrue="1">
      <formula>$A30="decimal"</formula>
    </cfRule>
  </conditionalFormatting>
  <conditionalFormatting sqref="E30">
    <cfRule type="expression" dxfId="1908" priority="3022" stopIfTrue="1">
      <formula>$A30="integer"</formula>
    </cfRule>
  </conditionalFormatting>
  <conditionalFormatting sqref="E30">
    <cfRule type="expression" dxfId="1907" priority="3023" stopIfTrue="1">
      <formula>$A30="text"</formula>
    </cfRule>
  </conditionalFormatting>
  <conditionalFormatting sqref="E30">
    <cfRule type="expression" dxfId="1906" priority="3024" stopIfTrue="1">
      <formula>$A30="end repeat"</formula>
    </cfRule>
  </conditionalFormatting>
  <conditionalFormatting sqref="E30">
    <cfRule type="expression" dxfId="1905" priority="3025" stopIfTrue="1">
      <formula>$A30="begin repeat"</formula>
    </cfRule>
  </conditionalFormatting>
  <conditionalFormatting sqref="E30">
    <cfRule type="expression" dxfId="1904" priority="3026" stopIfTrue="1">
      <formula>$A30="end group"</formula>
    </cfRule>
  </conditionalFormatting>
  <conditionalFormatting sqref="E30">
    <cfRule type="expression" dxfId="1903" priority="3027" stopIfTrue="1">
      <formula>$A30="begin group"</formula>
    </cfRule>
  </conditionalFormatting>
  <conditionalFormatting sqref="E29">
    <cfRule type="expression" dxfId="1902" priority="3028" stopIfTrue="1">
      <formula>OR($A29="audio", $A29="video")</formula>
    </cfRule>
  </conditionalFormatting>
  <conditionalFormatting sqref="E29">
    <cfRule type="expression" dxfId="1901" priority="3029" stopIfTrue="1">
      <formula>$A29="image"</formula>
    </cfRule>
  </conditionalFormatting>
  <conditionalFormatting sqref="E29">
    <cfRule type="expression" dxfId="1900" priority="3030" stopIfTrue="1">
      <formula>OR($A29="date", $A29="datetime")</formula>
    </cfRule>
  </conditionalFormatting>
  <conditionalFormatting sqref="E29">
    <cfRule type="expression" dxfId="1899" priority="3031" stopIfTrue="1">
      <formula>OR($A29="calculate", $A29="calculate_here")</formula>
    </cfRule>
  </conditionalFormatting>
  <conditionalFormatting sqref="E29">
    <cfRule type="expression" dxfId="1898" priority="3032" stopIfTrue="1">
      <formula>$A29="note"</formula>
    </cfRule>
  </conditionalFormatting>
  <conditionalFormatting sqref="E29">
    <cfRule type="expression" dxfId="1897" priority="3033" stopIfTrue="1">
      <formula>$A29="barcode"</formula>
    </cfRule>
  </conditionalFormatting>
  <conditionalFormatting sqref="E29">
    <cfRule type="expression" dxfId="1896" priority="3034" stopIfTrue="1">
      <formula>$A29="geopoint"</formula>
    </cfRule>
  </conditionalFormatting>
  <conditionalFormatting sqref="E29">
    <cfRule type="expression" dxfId="1895" priority="3035" stopIfTrue="1">
      <formula>OR($A29="audio audit", $A29="text audit", $A29="speed violations count", $A29="speed violations list", $A29="speed violations audit")</formula>
    </cfRule>
  </conditionalFormatting>
  <conditionalFormatting sqref="E29">
    <cfRule type="expression" dxfId="1894" priority="3036" stopIfTrue="1">
      <formula>OR($A29="username", $A29="phonenumber", $A29="start", $A29="end", $A29="deviceid", $A29="subscriberid", $A29="simserial", $A29="caseid")</formula>
    </cfRule>
  </conditionalFormatting>
  <conditionalFormatting sqref="E29">
    <cfRule type="expression" dxfId="1893" priority="3037" stopIfTrue="1">
      <formula>OR(AND(LEFT($A29, 16)="select_multiple ", LEN($A29)&gt;16, NOT(ISNUMBER(SEARCH(" ", $A29, 17)))), AND(LEFT($A29, 11)="select_one ", LEN($A29)&gt;11, NOT(ISNUMBER(SEARCH(" ", $A29, 12)))))</formula>
    </cfRule>
  </conditionalFormatting>
  <conditionalFormatting sqref="E29">
    <cfRule type="expression" dxfId="1892" priority="3038" stopIfTrue="1">
      <formula>$A29="decimal"</formula>
    </cfRule>
  </conditionalFormatting>
  <conditionalFormatting sqref="E29">
    <cfRule type="expression" dxfId="1891" priority="3039" stopIfTrue="1">
      <formula>$A29="integer"</formula>
    </cfRule>
  </conditionalFormatting>
  <conditionalFormatting sqref="E29">
    <cfRule type="expression" dxfId="1890" priority="3040" stopIfTrue="1">
      <formula>$A29="text"</formula>
    </cfRule>
  </conditionalFormatting>
  <conditionalFormatting sqref="E29">
    <cfRule type="expression" dxfId="1889" priority="3041" stopIfTrue="1">
      <formula>$A29="end repeat"</formula>
    </cfRule>
  </conditionalFormatting>
  <conditionalFormatting sqref="E29">
    <cfRule type="expression" dxfId="1888" priority="3042" stopIfTrue="1">
      <formula>$A29="begin repeat"</formula>
    </cfRule>
  </conditionalFormatting>
  <conditionalFormatting sqref="E29">
    <cfRule type="expression" dxfId="1887" priority="3043" stopIfTrue="1">
      <formula>$A29="end group"</formula>
    </cfRule>
  </conditionalFormatting>
  <conditionalFormatting sqref="E29">
    <cfRule type="expression" dxfId="1886" priority="3044" stopIfTrue="1">
      <formula>$A29="begin group"</formula>
    </cfRule>
  </conditionalFormatting>
  <conditionalFormatting sqref="F30">
    <cfRule type="expression" dxfId="1885" priority="3045" stopIfTrue="1">
      <formula>OR($A30="audio", $A30="video")</formula>
    </cfRule>
  </conditionalFormatting>
  <conditionalFormatting sqref="F30">
    <cfRule type="expression" dxfId="1884" priority="3046" stopIfTrue="1">
      <formula>$A30="image"</formula>
    </cfRule>
  </conditionalFormatting>
  <conditionalFormatting sqref="F30">
    <cfRule type="expression" dxfId="1883" priority="3047" stopIfTrue="1">
      <formula>OR($A30="date", $A30="datetime")</formula>
    </cfRule>
  </conditionalFormatting>
  <conditionalFormatting sqref="F30">
    <cfRule type="expression" dxfId="1882" priority="3048" stopIfTrue="1">
      <formula>OR($A30="calculate", $A30="calculate_here")</formula>
    </cfRule>
  </conditionalFormatting>
  <conditionalFormatting sqref="F30">
    <cfRule type="expression" dxfId="1881" priority="3049" stopIfTrue="1">
      <formula>$A30="note"</formula>
    </cfRule>
  </conditionalFormatting>
  <conditionalFormatting sqref="F30">
    <cfRule type="expression" dxfId="1880" priority="3050" stopIfTrue="1">
      <formula>$A30="barcode"</formula>
    </cfRule>
  </conditionalFormatting>
  <conditionalFormatting sqref="F30">
    <cfRule type="expression" dxfId="1879" priority="3051" stopIfTrue="1">
      <formula>$A30="geopoint"</formula>
    </cfRule>
  </conditionalFormatting>
  <conditionalFormatting sqref="F30">
    <cfRule type="expression" dxfId="1878" priority="3052" stopIfTrue="1">
      <formula>OR($A30="audio audit", $A30="text audit", $A30="speed violations count", $A30="speed violations list", $A30="speed violations audit")</formula>
    </cfRule>
  </conditionalFormatting>
  <conditionalFormatting sqref="F30">
    <cfRule type="expression" dxfId="1877" priority="3053" stopIfTrue="1">
      <formula>OR($A30="username", $A30="phonenumber", $A30="start", $A30="end", $A30="deviceid", $A30="subscriberid", $A30="simserial", $A30="caseid")</formula>
    </cfRule>
  </conditionalFormatting>
  <conditionalFormatting sqref="F30">
    <cfRule type="expression" dxfId="1876" priority="3054" stopIfTrue="1">
      <formula>OR(AND(LEFT($A30, 16)="select_multiple ", LEN($A30)&gt;16, NOT(ISNUMBER(SEARCH(" ", $A30, 17)))), AND(LEFT($A30, 11)="select_one ", LEN($A30)&gt;11, NOT(ISNUMBER(SEARCH(" ", $A30, 12)))))</formula>
    </cfRule>
  </conditionalFormatting>
  <conditionalFormatting sqref="F30">
    <cfRule type="expression" dxfId="1875" priority="3055" stopIfTrue="1">
      <formula>$A30="decimal"</formula>
    </cfRule>
  </conditionalFormatting>
  <conditionalFormatting sqref="F30">
    <cfRule type="expression" dxfId="1874" priority="3056" stopIfTrue="1">
      <formula>$A30="integer"</formula>
    </cfRule>
  </conditionalFormatting>
  <conditionalFormatting sqref="F30">
    <cfRule type="expression" dxfId="1873" priority="3057" stopIfTrue="1">
      <formula>$A30="text"</formula>
    </cfRule>
  </conditionalFormatting>
  <conditionalFormatting sqref="F30">
    <cfRule type="expression" dxfId="1872" priority="3058" stopIfTrue="1">
      <formula>$A30="end repeat"</formula>
    </cfRule>
  </conditionalFormatting>
  <conditionalFormatting sqref="F30">
    <cfRule type="expression" dxfId="1871" priority="3059" stopIfTrue="1">
      <formula>$A30="begin repeat"</formula>
    </cfRule>
  </conditionalFormatting>
  <conditionalFormatting sqref="F30">
    <cfRule type="expression" dxfId="1870" priority="3060" stopIfTrue="1">
      <formula>$A30="end group"</formula>
    </cfRule>
  </conditionalFormatting>
  <conditionalFormatting sqref="F30">
    <cfRule type="expression" dxfId="1869" priority="3061" stopIfTrue="1">
      <formula>$A30="begin group"</formula>
    </cfRule>
  </conditionalFormatting>
  <conditionalFormatting sqref="F19">
    <cfRule type="expression" dxfId="1868" priority="3062" stopIfTrue="1">
      <formula>OR($A19="audio", $A19="video")</formula>
    </cfRule>
  </conditionalFormatting>
  <conditionalFormatting sqref="F19">
    <cfRule type="expression" dxfId="1867" priority="3063" stopIfTrue="1">
      <formula>$A19="image"</formula>
    </cfRule>
  </conditionalFormatting>
  <conditionalFormatting sqref="F19">
    <cfRule type="expression" dxfId="1866" priority="3064" stopIfTrue="1">
      <formula>OR($A19="date", $A19="datetime")</formula>
    </cfRule>
  </conditionalFormatting>
  <conditionalFormatting sqref="F19">
    <cfRule type="expression" dxfId="1865" priority="3065" stopIfTrue="1">
      <formula>OR($A19="calculate", $A19="calculate_here")</formula>
    </cfRule>
  </conditionalFormatting>
  <conditionalFormatting sqref="F19">
    <cfRule type="expression" dxfId="1864" priority="3066" stopIfTrue="1">
      <formula>$A19="note"</formula>
    </cfRule>
  </conditionalFormatting>
  <conditionalFormatting sqref="F19">
    <cfRule type="expression" dxfId="1863" priority="3067" stopIfTrue="1">
      <formula>$A19="barcode"</formula>
    </cfRule>
  </conditionalFormatting>
  <conditionalFormatting sqref="F19">
    <cfRule type="expression" dxfId="1862" priority="3068" stopIfTrue="1">
      <formula>$A19="geopoint"</formula>
    </cfRule>
  </conditionalFormatting>
  <conditionalFormatting sqref="F19">
    <cfRule type="expression" dxfId="1861" priority="3069" stopIfTrue="1">
      <formula>OR($A19="audio audit", $A19="text audit", $A19="speed violations count", $A19="speed violations list", $A19="speed violations audit")</formula>
    </cfRule>
  </conditionalFormatting>
  <conditionalFormatting sqref="F19">
    <cfRule type="expression" dxfId="1860" priority="3070" stopIfTrue="1">
      <formula>OR($A19="username", $A19="phonenumber", $A19="start", $A19="end", $A19="deviceid", $A19="subscriberid", $A19="simserial", $A19="caseid")</formula>
    </cfRule>
  </conditionalFormatting>
  <conditionalFormatting sqref="F19">
    <cfRule type="expression" dxfId="1859" priority="3071" stopIfTrue="1">
      <formula>OR(AND(LEFT($A19, 16)="select_multiple ", LEN($A19)&gt;16, NOT(ISNUMBER(SEARCH(" ", $A19, 17)))), AND(LEFT($A19, 11)="select_one ", LEN($A19)&gt;11, NOT(ISNUMBER(SEARCH(" ", $A19, 12)))))</formula>
    </cfRule>
  </conditionalFormatting>
  <conditionalFormatting sqref="F19">
    <cfRule type="expression" dxfId="1858" priority="3072" stopIfTrue="1">
      <formula>$A19="decimal"</formula>
    </cfRule>
  </conditionalFormatting>
  <conditionalFormatting sqref="F19">
    <cfRule type="expression" dxfId="1857" priority="3073" stopIfTrue="1">
      <formula>$A19="integer"</formula>
    </cfRule>
  </conditionalFormatting>
  <conditionalFormatting sqref="F19">
    <cfRule type="expression" dxfId="1856" priority="3074" stopIfTrue="1">
      <formula>$A19="text"</formula>
    </cfRule>
  </conditionalFormatting>
  <conditionalFormatting sqref="F19">
    <cfRule type="expression" dxfId="1855" priority="3075" stopIfTrue="1">
      <formula>$A19="end repeat"</formula>
    </cfRule>
  </conditionalFormatting>
  <conditionalFormatting sqref="F19">
    <cfRule type="expression" dxfId="1854" priority="3076" stopIfTrue="1">
      <formula>$A19="begin repeat"</formula>
    </cfRule>
  </conditionalFormatting>
  <conditionalFormatting sqref="F19">
    <cfRule type="expression" dxfId="1853" priority="3077" stopIfTrue="1">
      <formula>$A19="end group"</formula>
    </cfRule>
  </conditionalFormatting>
  <conditionalFormatting sqref="F19">
    <cfRule type="expression" dxfId="1852" priority="3078" stopIfTrue="1">
      <formula>$A19="begin group"</formula>
    </cfRule>
  </conditionalFormatting>
  <conditionalFormatting sqref="F20">
    <cfRule type="expression" dxfId="1851" priority="3079" stopIfTrue="1">
      <formula>$A20="begin group"</formula>
    </cfRule>
  </conditionalFormatting>
  <conditionalFormatting sqref="F20">
    <cfRule type="expression" dxfId="1850" priority="3080" stopIfTrue="1">
      <formula>$A20="begin repeat"</formula>
    </cfRule>
  </conditionalFormatting>
  <conditionalFormatting sqref="F20">
    <cfRule type="expression" dxfId="1849" priority="3081" stopIfTrue="1">
      <formula>$A20="text"</formula>
    </cfRule>
  </conditionalFormatting>
  <conditionalFormatting sqref="F20">
    <cfRule type="expression" dxfId="1848" priority="3082" stopIfTrue="1">
      <formula>$A20="integer"</formula>
    </cfRule>
  </conditionalFormatting>
  <conditionalFormatting sqref="F20">
    <cfRule type="expression" dxfId="1847" priority="3083" stopIfTrue="1">
      <formula>$A20="decimal"</formula>
    </cfRule>
  </conditionalFormatting>
  <conditionalFormatting sqref="F20">
    <cfRule type="expression" dxfId="1846" priority="3084" stopIfTrue="1">
      <formula>OR(AND(LEFT($A20, 16)="select_multiple ", LEN($A20)&gt;16, NOT(ISNUMBER(SEARCH(" ", $A20, 17)))), AND(LEFT($A20, 11)="select_one ", LEN($A20)&gt;11, NOT(ISNUMBER(SEARCH(" ", $A20, 12)))))</formula>
    </cfRule>
  </conditionalFormatting>
  <conditionalFormatting sqref="F20">
    <cfRule type="expression" dxfId="1845" priority="3085" stopIfTrue="1">
      <formula>$A20="note"</formula>
    </cfRule>
  </conditionalFormatting>
  <conditionalFormatting sqref="F20">
    <cfRule type="expression" dxfId="1844" priority="3086" stopIfTrue="1">
      <formula>$A20="barcode"</formula>
    </cfRule>
  </conditionalFormatting>
  <conditionalFormatting sqref="F20">
    <cfRule type="expression" dxfId="1843" priority="3087" stopIfTrue="1">
      <formula>$A20="geopoint"</formula>
    </cfRule>
  </conditionalFormatting>
  <conditionalFormatting sqref="F20">
    <cfRule type="expression" dxfId="1842" priority="3088" stopIfTrue="1">
      <formula>OR($A20="date", $A20="datetime")</formula>
    </cfRule>
  </conditionalFormatting>
  <conditionalFormatting sqref="F20">
    <cfRule type="expression" dxfId="1841" priority="3089" stopIfTrue="1">
      <formula>$A20="image"</formula>
    </cfRule>
  </conditionalFormatting>
  <conditionalFormatting sqref="F20">
    <cfRule type="expression" dxfId="1840" priority="3090" stopIfTrue="1">
      <formula>OR($A20="audio", $A20="video")</formula>
    </cfRule>
  </conditionalFormatting>
  <conditionalFormatting sqref="F20">
    <cfRule type="expression" dxfId="1839" priority="3091" stopIfTrue="1">
      <formula>OR($A20="audio", $A20="video")</formula>
    </cfRule>
  </conditionalFormatting>
  <conditionalFormatting sqref="F20">
    <cfRule type="expression" dxfId="1838" priority="3092" stopIfTrue="1">
      <formula>$A20="image"</formula>
    </cfRule>
  </conditionalFormatting>
  <conditionalFormatting sqref="F20">
    <cfRule type="expression" dxfId="1837" priority="3093" stopIfTrue="1">
      <formula>OR($A20="date", $A20="datetime")</formula>
    </cfRule>
  </conditionalFormatting>
  <conditionalFormatting sqref="F20">
    <cfRule type="expression" dxfId="1836" priority="3094" stopIfTrue="1">
      <formula>OR($A20="calculate", $A20="calculate_here")</formula>
    </cfRule>
  </conditionalFormatting>
  <conditionalFormatting sqref="F20">
    <cfRule type="expression" dxfId="1835" priority="3095" stopIfTrue="1">
      <formula>$A20="note"</formula>
    </cfRule>
  </conditionalFormatting>
  <conditionalFormatting sqref="F20">
    <cfRule type="expression" dxfId="1834" priority="3096" stopIfTrue="1">
      <formula>$A20="barcode"</formula>
    </cfRule>
  </conditionalFormatting>
  <conditionalFormatting sqref="F20">
    <cfRule type="expression" dxfId="1833" priority="3097" stopIfTrue="1">
      <formula>$A20="geopoint"</formula>
    </cfRule>
  </conditionalFormatting>
  <conditionalFormatting sqref="F20">
    <cfRule type="expression" dxfId="1832" priority="3098" stopIfTrue="1">
      <formula>OR($A20="audio audit", $A20="text audit", $A20="speed violations count", $A20="speed violations list", $A20="speed violations audit")</formula>
    </cfRule>
  </conditionalFormatting>
  <conditionalFormatting sqref="F20">
    <cfRule type="expression" dxfId="1831" priority="3099" stopIfTrue="1">
      <formula>OR($A20="username", $A20="phonenumber", $A20="start", $A20="end", $A20="deviceid", $A20="subscriberid", $A20="simserial", $A20="caseid")</formula>
    </cfRule>
  </conditionalFormatting>
  <conditionalFormatting sqref="F20">
    <cfRule type="expression" dxfId="1830" priority="3100" stopIfTrue="1">
      <formula>OR(AND(LEFT($A20, 16)="select_multiple ", LEN($A20)&gt;16, NOT(ISNUMBER(SEARCH(" ", $A20, 17)))), AND(LEFT($A20, 11)="select_one ", LEN($A20)&gt;11, NOT(ISNUMBER(SEARCH(" ", $A20, 12)))))</formula>
    </cfRule>
  </conditionalFormatting>
  <conditionalFormatting sqref="F20">
    <cfRule type="expression" dxfId="1829" priority="3101" stopIfTrue="1">
      <formula>$A20="decimal"</formula>
    </cfRule>
  </conditionalFormatting>
  <conditionalFormatting sqref="F20">
    <cfRule type="expression" dxfId="1828" priority="3102" stopIfTrue="1">
      <formula>$A20="integer"</formula>
    </cfRule>
  </conditionalFormatting>
  <conditionalFormatting sqref="F20">
    <cfRule type="expression" dxfId="1827" priority="3103" stopIfTrue="1">
      <formula>$A20="text"</formula>
    </cfRule>
  </conditionalFormatting>
  <conditionalFormatting sqref="F20">
    <cfRule type="expression" dxfId="1826" priority="3104" stopIfTrue="1">
      <formula>$A20="end repeat"</formula>
    </cfRule>
  </conditionalFormatting>
  <conditionalFormatting sqref="F20">
    <cfRule type="expression" dxfId="1825" priority="3105" stopIfTrue="1">
      <formula>$A20="begin repeat"</formula>
    </cfRule>
  </conditionalFormatting>
  <conditionalFormatting sqref="F20">
    <cfRule type="expression" dxfId="1824" priority="3106" stopIfTrue="1">
      <formula>$A20="end group"</formula>
    </cfRule>
  </conditionalFormatting>
  <conditionalFormatting sqref="F20">
    <cfRule type="expression" dxfId="1823" priority="3107" stopIfTrue="1">
      <formula>$A20="begin group"</formula>
    </cfRule>
  </conditionalFormatting>
  <conditionalFormatting sqref="E58:F58">
    <cfRule type="expression" dxfId="1822" priority="3108" stopIfTrue="1">
      <formula>OR($A58="audio", $A58="video")</formula>
    </cfRule>
  </conditionalFormatting>
  <conditionalFormatting sqref="E58:F58">
    <cfRule type="expression" dxfId="1821" priority="3109" stopIfTrue="1">
      <formula>$A58="image"</formula>
    </cfRule>
  </conditionalFormatting>
  <conditionalFormatting sqref="E58:F58">
    <cfRule type="expression" dxfId="1820" priority="3110" stopIfTrue="1">
      <formula>OR($A58="date", $A58="datetime")</formula>
    </cfRule>
  </conditionalFormatting>
  <conditionalFormatting sqref="E58:F58">
    <cfRule type="expression" dxfId="1819" priority="3111" stopIfTrue="1">
      <formula>OR($A58="calculate", $A58="calculate_here")</formula>
    </cfRule>
  </conditionalFormatting>
  <conditionalFormatting sqref="E58:F58">
    <cfRule type="expression" dxfId="1818" priority="3112" stopIfTrue="1">
      <formula>$A58="note"</formula>
    </cfRule>
  </conditionalFormatting>
  <conditionalFormatting sqref="E58:F58">
    <cfRule type="expression" dxfId="1817" priority="3113" stopIfTrue="1">
      <formula>$A58="barcode"</formula>
    </cfRule>
  </conditionalFormatting>
  <conditionalFormatting sqref="E58:F58">
    <cfRule type="expression" dxfId="1816" priority="3114" stopIfTrue="1">
      <formula>$A58="geopoint"</formula>
    </cfRule>
  </conditionalFormatting>
  <conditionalFormatting sqref="E58:F58">
    <cfRule type="expression" dxfId="1815" priority="3115" stopIfTrue="1">
      <formula>OR($A58="audio audit", $A58="text audit", $A58="speed violations count", $A58="speed violations list", $A58="speed violations audit")</formula>
    </cfRule>
  </conditionalFormatting>
  <conditionalFormatting sqref="E58:F58">
    <cfRule type="expression" dxfId="1814" priority="3116" stopIfTrue="1">
      <formula>OR($A58="username", $A58="phonenumber", $A58="start", $A58="end", $A58="deviceid", $A58="subscriberid", $A58="simserial", $A58="caseid")</formula>
    </cfRule>
  </conditionalFormatting>
  <conditionalFormatting sqref="E58:F58">
    <cfRule type="expression" dxfId="1813" priority="3117" stopIfTrue="1">
      <formula>OR(AND(LEFT($A58, 16)="select_multiple ", LEN($A58)&gt;16, NOT(ISNUMBER(SEARCH(" ", $A58, 17)))), AND(LEFT($A58, 11)="select_one ", LEN($A58)&gt;11, NOT(ISNUMBER(SEARCH(" ", $A58, 12)))))</formula>
    </cfRule>
  </conditionalFormatting>
  <conditionalFormatting sqref="E58:F58">
    <cfRule type="expression" dxfId="1812" priority="3118" stopIfTrue="1">
      <formula>$A58="decimal"</formula>
    </cfRule>
  </conditionalFormatting>
  <conditionalFormatting sqref="E58:F58">
    <cfRule type="expression" dxfId="1811" priority="3119" stopIfTrue="1">
      <formula>$A58="integer"</formula>
    </cfRule>
  </conditionalFormatting>
  <conditionalFormatting sqref="E58:F58">
    <cfRule type="expression" dxfId="1810" priority="3120" stopIfTrue="1">
      <formula>$A58="text"</formula>
    </cfRule>
  </conditionalFormatting>
  <conditionalFormatting sqref="E58:F58">
    <cfRule type="expression" dxfId="1809" priority="3121" stopIfTrue="1">
      <formula>$A58="end repeat"</formula>
    </cfRule>
  </conditionalFormatting>
  <conditionalFormatting sqref="E58:F58">
    <cfRule type="expression" dxfId="1808" priority="3122" stopIfTrue="1">
      <formula>$A58="begin repeat"</formula>
    </cfRule>
  </conditionalFormatting>
  <conditionalFormatting sqref="E58:F58">
    <cfRule type="expression" dxfId="1807" priority="3123" stopIfTrue="1">
      <formula>$A58="end group"</formula>
    </cfRule>
  </conditionalFormatting>
  <conditionalFormatting sqref="E58:F58">
    <cfRule type="expression" dxfId="1806" priority="3124" stopIfTrue="1">
      <formula>$A58="begin group"</formula>
    </cfRule>
  </conditionalFormatting>
  <conditionalFormatting sqref="E59:F59">
    <cfRule type="expression" dxfId="1805" priority="3125" stopIfTrue="1">
      <formula>OR($A59="audio", $A59="video")</formula>
    </cfRule>
  </conditionalFormatting>
  <conditionalFormatting sqref="E59:F59">
    <cfRule type="expression" dxfId="1804" priority="3126" stopIfTrue="1">
      <formula>$A59="image"</formula>
    </cfRule>
  </conditionalFormatting>
  <conditionalFormatting sqref="E59:F59">
    <cfRule type="expression" dxfId="1803" priority="3127" stopIfTrue="1">
      <formula>OR($A59="date", $A59="datetime")</formula>
    </cfRule>
  </conditionalFormatting>
  <conditionalFormatting sqref="E59:F59">
    <cfRule type="expression" dxfId="1802" priority="3128" stopIfTrue="1">
      <formula>OR($A59="calculate", $A59="calculate_here")</formula>
    </cfRule>
  </conditionalFormatting>
  <conditionalFormatting sqref="E59:F59">
    <cfRule type="expression" dxfId="1801" priority="3129" stopIfTrue="1">
      <formula>$A59="note"</formula>
    </cfRule>
  </conditionalFormatting>
  <conditionalFormatting sqref="E59:F59">
    <cfRule type="expression" dxfId="1800" priority="3130" stopIfTrue="1">
      <formula>$A59="barcode"</formula>
    </cfRule>
  </conditionalFormatting>
  <conditionalFormatting sqref="E59:F59">
    <cfRule type="expression" dxfId="1799" priority="3131" stopIfTrue="1">
      <formula>$A59="geopoint"</formula>
    </cfRule>
  </conditionalFormatting>
  <conditionalFormatting sqref="E59:F59">
    <cfRule type="expression" dxfId="1798" priority="3132" stopIfTrue="1">
      <formula>OR($A59="audio audit", $A59="text audit", $A59="speed violations count", $A59="speed violations list", $A59="speed violations audit")</formula>
    </cfRule>
  </conditionalFormatting>
  <conditionalFormatting sqref="E59:F59">
    <cfRule type="expression" dxfId="1797" priority="3133" stopIfTrue="1">
      <formula>OR($A59="username", $A59="phonenumber", $A59="start", $A59="end", $A59="deviceid", $A59="subscriberid", $A59="simserial", $A59="caseid")</formula>
    </cfRule>
  </conditionalFormatting>
  <conditionalFormatting sqref="E59:F59">
    <cfRule type="expression" dxfId="1796" priority="3134" stopIfTrue="1">
      <formula>OR(AND(LEFT($A59, 16)="select_multiple ", LEN($A59)&gt;16, NOT(ISNUMBER(SEARCH(" ", $A59, 17)))), AND(LEFT($A59, 11)="select_one ", LEN($A59)&gt;11, NOT(ISNUMBER(SEARCH(" ", $A59, 12)))))</formula>
    </cfRule>
  </conditionalFormatting>
  <conditionalFormatting sqref="E59:F59">
    <cfRule type="expression" dxfId="1795" priority="3135" stopIfTrue="1">
      <formula>$A59="decimal"</formula>
    </cfRule>
  </conditionalFormatting>
  <conditionalFormatting sqref="E59:F59">
    <cfRule type="expression" dxfId="1794" priority="3136" stopIfTrue="1">
      <formula>$A59="integer"</formula>
    </cfRule>
  </conditionalFormatting>
  <conditionalFormatting sqref="E59:F59">
    <cfRule type="expression" dxfId="1793" priority="3137" stopIfTrue="1">
      <formula>$A59="text"</formula>
    </cfRule>
  </conditionalFormatting>
  <conditionalFormatting sqref="E59:F59">
    <cfRule type="expression" dxfId="1792" priority="3138" stopIfTrue="1">
      <formula>$A59="end repeat"</formula>
    </cfRule>
  </conditionalFormatting>
  <conditionalFormatting sqref="E59:F59">
    <cfRule type="expression" dxfId="1791" priority="3139" stopIfTrue="1">
      <formula>$A59="begin repeat"</formula>
    </cfRule>
  </conditionalFormatting>
  <conditionalFormatting sqref="E59:F59">
    <cfRule type="expression" dxfId="1790" priority="3140" stopIfTrue="1">
      <formula>$A59="end group"</formula>
    </cfRule>
  </conditionalFormatting>
  <conditionalFormatting sqref="E59:F59">
    <cfRule type="expression" dxfId="1789" priority="3141" stopIfTrue="1">
      <formula>$A59="begin group"</formula>
    </cfRule>
  </conditionalFormatting>
  <conditionalFormatting sqref="E82:E83">
    <cfRule type="expression" dxfId="1788" priority="3176" stopIfTrue="1">
      <formula>OR($A82="audio", $A82="video")</formula>
    </cfRule>
  </conditionalFormatting>
  <conditionalFormatting sqref="E82:E83">
    <cfRule type="expression" dxfId="1787" priority="3177" stopIfTrue="1">
      <formula>$A82="image"</formula>
    </cfRule>
  </conditionalFormatting>
  <conditionalFormatting sqref="E82:E83">
    <cfRule type="expression" dxfId="1786" priority="3178" stopIfTrue="1">
      <formula>OR($A82="date", $A82="datetime")</formula>
    </cfRule>
  </conditionalFormatting>
  <conditionalFormatting sqref="E82:E83">
    <cfRule type="expression" dxfId="1785" priority="3179" stopIfTrue="1">
      <formula>OR($A82="calculate", $A82="calculate_here")</formula>
    </cfRule>
  </conditionalFormatting>
  <conditionalFormatting sqref="E82:E83">
    <cfRule type="expression" dxfId="1784" priority="3180" stopIfTrue="1">
      <formula>$A82="note"</formula>
    </cfRule>
  </conditionalFormatting>
  <conditionalFormatting sqref="E82:E83">
    <cfRule type="expression" dxfId="1783" priority="3181" stopIfTrue="1">
      <formula>$A82="barcode"</formula>
    </cfRule>
  </conditionalFormatting>
  <conditionalFormatting sqref="E82:E83">
    <cfRule type="expression" dxfId="1782" priority="3182" stopIfTrue="1">
      <formula>$A82="geopoint"</formula>
    </cfRule>
  </conditionalFormatting>
  <conditionalFormatting sqref="E82:E83">
    <cfRule type="expression" dxfId="1781" priority="3183" stopIfTrue="1">
      <formula>OR($A82="audio audit", $A82="text audit", $A82="speed violations count", $A82="speed violations list", $A82="speed violations audit")</formula>
    </cfRule>
  </conditionalFormatting>
  <conditionalFormatting sqref="E82:E83">
    <cfRule type="expression" dxfId="1780" priority="3184" stopIfTrue="1">
      <formula>OR($A82="username", $A82="phonenumber", $A82="start", $A82="end", $A82="deviceid", $A82="subscriberid", $A82="simserial", $A82="caseid")</formula>
    </cfRule>
  </conditionalFormatting>
  <conditionalFormatting sqref="E82:E83">
    <cfRule type="expression" dxfId="1779" priority="3185" stopIfTrue="1">
      <formula>OR(AND(LEFT($A82, 16)="select_multiple ", LEN($A82)&gt;16, NOT(ISNUMBER(SEARCH(" ", $A82, 17)))), AND(LEFT($A82, 11)="select_one ", LEN($A82)&gt;11, NOT(ISNUMBER(SEARCH(" ", $A82, 12)))))</formula>
    </cfRule>
  </conditionalFormatting>
  <conditionalFormatting sqref="E82:E83">
    <cfRule type="expression" dxfId="1778" priority="3186" stopIfTrue="1">
      <formula>$A82="decimal"</formula>
    </cfRule>
  </conditionalFormatting>
  <conditionalFormatting sqref="E82:E83">
    <cfRule type="expression" dxfId="1777" priority="3187" stopIfTrue="1">
      <formula>$A82="integer"</formula>
    </cfRule>
  </conditionalFormatting>
  <conditionalFormatting sqref="E82:E83">
    <cfRule type="expression" dxfId="1776" priority="3188" stopIfTrue="1">
      <formula>$A82="text"</formula>
    </cfRule>
  </conditionalFormatting>
  <conditionalFormatting sqref="E82:E83">
    <cfRule type="expression" dxfId="1775" priority="3189" stopIfTrue="1">
      <formula>$A82="end repeat"</formula>
    </cfRule>
  </conditionalFormatting>
  <conditionalFormatting sqref="E82:E83">
    <cfRule type="expression" dxfId="1774" priority="3190" stopIfTrue="1">
      <formula>$A82="begin repeat"</formula>
    </cfRule>
  </conditionalFormatting>
  <conditionalFormatting sqref="E82:E83">
    <cfRule type="expression" dxfId="1773" priority="3191" stopIfTrue="1">
      <formula>$A82="end group"</formula>
    </cfRule>
  </conditionalFormatting>
  <conditionalFormatting sqref="E82:E83">
    <cfRule type="expression" dxfId="1772" priority="3192" stopIfTrue="1">
      <formula>$A82="begin group"</formula>
    </cfRule>
  </conditionalFormatting>
  <conditionalFormatting sqref="E19">
    <cfRule type="expression" dxfId="1771" priority="3193" stopIfTrue="1">
      <formula>OR($A19="audio", $A19="video")</formula>
    </cfRule>
  </conditionalFormatting>
  <conditionalFormatting sqref="E19">
    <cfRule type="expression" dxfId="1770" priority="3194" stopIfTrue="1">
      <formula>$A19="image"</formula>
    </cfRule>
  </conditionalFormatting>
  <conditionalFormatting sqref="E19">
    <cfRule type="expression" dxfId="1769" priority="3195" stopIfTrue="1">
      <formula>OR($A19="date", $A19="datetime")</formula>
    </cfRule>
  </conditionalFormatting>
  <conditionalFormatting sqref="E19">
    <cfRule type="expression" dxfId="1768" priority="3196" stopIfTrue="1">
      <formula>OR($A19="calculate", $A19="calculate_here")</formula>
    </cfRule>
  </conditionalFormatting>
  <conditionalFormatting sqref="E19">
    <cfRule type="expression" dxfId="1767" priority="3197" stopIfTrue="1">
      <formula>$A19="note"</formula>
    </cfRule>
  </conditionalFormatting>
  <conditionalFormatting sqref="E19">
    <cfRule type="expression" dxfId="1766" priority="3198" stopIfTrue="1">
      <formula>$A19="barcode"</formula>
    </cfRule>
  </conditionalFormatting>
  <conditionalFormatting sqref="E19">
    <cfRule type="expression" dxfId="1765" priority="3199" stopIfTrue="1">
      <formula>$A19="geopoint"</formula>
    </cfRule>
  </conditionalFormatting>
  <conditionalFormatting sqref="E19">
    <cfRule type="expression" dxfId="1764" priority="3200" stopIfTrue="1">
      <formula>OR($A19="audio audit", $A19="text audit", $A19="speed violations count", $A19="speed violations list", $A19="speed violations audit")</formula>
    </cfRule>
  </conditionalFormatting>
  <conditionalFormatting sqref="E19">
    <cfRule type="expression" dxfId="1763" priority="3201" stopIfTrue="1">
      <formula>OR($A19="username", $A19="phonenumber", $A19="start", $A19="end", $A19="deviceid", $A19="subscriberid", $A19="simserial", $A19="caseid")</formula>
    </cfRule>
  </conditionalFormatting>
  <conditionalFormatting sqref="E19">
    <cfRule type="expression" dxfId="1762" priority="3202" stopIfTrue="1">
      <formula>OR(AND(LEFT($A19, 16)="select_multiple ", LEN($A19)&gt;16, NOT(ISNUMBER(SEARCH(" ", $A19, 17)))), AND(LEFT($A19, 11)="select_one ", LEN($A19)&gt;11, NOT(ISNUMBER(SEARCH(" ", $A19, 12)))))</formula>
    </cfRule>
  </conditionalFormatting>
  <conditionalFormatting sqref="E19">
    <cfRule type="expression" dxfId="1761" priority="3203" stopIfTrue="1">
      <formula>$A19="decimal"</formula>
    </cfRule>
  </conditionalFormatting>
  <conditionalFormatting sqref="E19">
    <cfRule type="expression" dxfId="1760" priority="3204" stopIfTrue="1">
      <formula>$A19="integer"</formula>
    </cfRule>
  </conditionalFormatting>
  <conditionalFormatting sqref="E19">
    <cfRule type="expression" dxfId="1759" priority="3205" stopIfTrue="1">
      <formula>$A19="text"</formula>
    </cfRule>
  </conditionalFormatting>
  <conditionalFormatting sqref="E19">
    <cfRule type="expression" dxfId="1758" priority="3206" stopIfTrue="1">
      <formula>$A19="end repeat"</formula>
    </cfRule>
  </conditionalFormatting>
  <conditionalFormatting sqref="E19">
    <cfRule type="expression" dxfId="1757" priority="3207" stopIfTrue="1">
      <formula>$A19="begin repeat"</formula>
    </cfRule>
  </conditionalFormatting>
  <conditionalFormatting sqref="E19">
    <cfRule type="expression" dxfId="1756" priority="3208" stopIfTrue="1">
      <formula>$A19="end group"</formula>
    </cfRule>
  </conditionalFormatting>
  <conditionalFormatting sqref="E19">
    <cfRule type="expression" dxfId="1755" priority="3209" stopIfTrue="1">
      <formula>$A19="begin group"</formula>
    </cfRule>
  </conditionalFormatting>
  <conditionalFormatting sqref="E18">
    <cfRule type="expression" dxfId="1754" priority="3210" stopIfTrue="1">
      <formula>$A18="begin group"</formula>
    </cfRule>
  </conditionalFormatting>
  <conditionalFormatting sqref="E18">
    <cfRule type="expression" dxfId="1753" priority="3211" stopIfTrue="1">
      <formula>$A18="begin repeat"</formula>
    </cfRule>
  </conditionalFormatting>
  <conditionalFormatting sqref="E18">
    <cfRule type="expression" dxfId="1752" priority="3212" stopIfTrue="1">
      <formula>$A18="text"</formula>
    </cfRule>
  </conditionalFormatting>
  <conditionalFormatting sqref="E18">
    <cfRule type="expression" dxfId="1751" priority="3213" stopIfTrue="1">
      <formula>$A18="integer"</formula>
    </cfRule>
  </conditionalFormatting>
  <conditionalFormatting sqref="E18">
    <cfRule type="expression" dxfId="1750" priority="3214" stopIfTrue="1">
      <formula>$A18="decimal"</formula>
    </cfRule>
  </conditionalFormatting>
  <conditionalFormatting sqref="E18">
    <cfRule type="expression" dxfId="1749" priority="3215" stopIfTrue="1">
      <formula>OR(AND(LEFT($A18, 16)="select_multiple ", LEN($A18)&gt;16, NOT(ISNUMBER(SEARCH(" ", $A18, 17)))), AND(LEFT($A18, 11)="select_one ", LEN($A18)&gt;11, NOT(ISNUMBER(SEARCH(" ", $A18, 12)))))</formula>
    </cfRule>
  </conditionalFormatting>
  <conditionalFormatting sqref="E18">
    <cfRule type="expression" dxfId="1748" priority="3216" stopIfTrue="1">
      <formula>$A18="note"</formula>
    </cfRule>
  </conditionalFormatting>
  <conditionalFormatting sqref="E18">
    <cfRule type="expression" dxfId="1747" priority="3217" stopIfTrue="1">
      <formula>$A18="barcode"</formula>
    </cfRule>
  </conditionalFormatting>
  <conditionalFormatting sqref="E18">
    <cfRule type="expression" dxfId="1746" priority="3218" stopIfTrue="1">
      <formula>$A18="geopoint"</formula>
    </cfRule>
  </conditionalFormatting>
  <conditionalFormatting sqref="E18">
    <cfRule type="expression" dxfId="1745" priority="3219" stopIfTrue="1">
      <formula>OR($A18="date", $A18="datetime")</formula>
    </cfRule>
  </conditionalFormatting>
  <conditionalFormatting sqref="E18">
    <cfRule type="expression" dxfId="1744" priority="3220" stopIfTrue="1">
      <formula>$A18="image"</formula>
    </cfRule>
  </conditionalFormatting>
  <conditionalFormatting sqref="E18">
    <cfRule type="expression" dxfId="1743" priority="3221" stopIfTrue="1">
      <formula>OR($A18="audio", $A18="video")</formula>
    </cfRule>
  </conditionalFormatting>
  <conditionalFormatting sqref="E18">
    <cfRule type="expression" dxfId="1742" priority="3222" stopIfTrue="1">
      <formula>OR($A18="audio", $A18="video")</formula>
    </cfRule>
  </conditionalFormatting>
  <conditionalFormatting sqref="E18">
    <cfRule type="expression" dxfId="1741" priority="3223" stopIfTrue="1">
      <formula>$A18="image"</formula>
    </cfRule>
  </conditionalFormatting>
  <conditionalFormatting sqref="E18">
    <cfRule type="expression" dxfId="1740" priority="3224" stopIfTrue="1">
      <formula>OR($A18="date", $A18="datetime")</formula>
    </cfRule>
  </conditionalFormatting>
  <conditionalFormatting sqref="E18">
    <cfRule type="expression" dxfId="1739" priority="3225" stopIfTrue="1">
      <formula>OR($A18="calculate", $A18="calculate_here")</formula>
    </cfRule>
  </conditionalFormatting>
  <conditionalFormatting sqref="E18">
    <cfRule type="expression" dxfId="1738" priority="3226" stopIfTrue="1">
      <formula>$A18="note"</formula>
    </cfRule>
  </conditionalFormatting>
  <conditionalFormatting sqref="E18">
    <cfRule type="expression" dxfId="1737" priority="3227" stopIfTrue="1">
      <formula>$A18="barcode"</formula>
    </cfRule>
  </conditionalFormatting>
  <conditionalFormatting sqref="E18">
    <cfRule type="expression" dxfId="1736" priority="3228" stopIfTrue="1">
      <formula>$A18="geopoint"</formula>
    </cfRule>
  </conditionalFormatting>
  <conditionalFormatting sqref="E18">
    <cfRule type="expression" dxfId="1735" priority="3229" stopIfTrue="1">
      <formula>OR($A18="audio audit", $A18="text audit", $A18="speed violations count", $A18="speed violations list", $A18="speed violations audit")</formula>
    </cfRule>
  </conditionalFormatting>
  <conditionalFormatting sqref="E18">
    <cfRule type="expression" dxfId="1734" priority="3230" stopIfTrue="1">
      <formula>OR($A18="username", $A18="phonenumber", $A18="start", $A18="end", $A18="deviceid", $A18="subscriberid", $A18="simserial", $A18="caseid")</formula>
    </cfRule>
  </conditionalFormatting>
  <conditionalFormatting sqref="E18">
    <cfRule type="expression" dxfId="1733" priority="3231" stopIfTrue="1">
      <formula>OR(AND(LEFT($A18, 16)="select_multiple ", LEN($A18)&gt;16, NOT(ISNUMBER(SEARCH(" ", $A18, 17)))), AND(LEFT($A18, 11)="select_one ", LEN($A18)&gt;11, NOT(ISNUMBER(SEARCH(" ", $A18, 12)))))</formula>
    </cfRule>
  </conditionalFormatting>
  <conditionalFormatting sqref="E18">
    <cfRule type="expression" dxfId="1732" priority="3232" stopIfTrue="1">
      <formula>$A18="decimal"</formula>
    </cfRule>
  </conditionalFormatting>
  <conditionalFormatting sqref="E18">
    <cfRule type="expression" dxfId="1731" priority="3233" stopIfTrue="1">
      <formula>$A18="integer"</formula>
    </cfRule>
  </conditionalFormatting>
  <conditionalFormatting sqref="E18">
    <cfRule type="expression" dxfId="1730" priority="3234" stopIfTrue="1">
      <formula>$A18="text"</formula>
    </cfRule>
  </conditionalFormatting>
  <conditionalFormatting sqref="E18">
    <cfRule type="expression" dxfId="1729" priority="3235" stopIfTrue="1">
      <formula>$A18="end repeat"</formula>
    </cfRule>
  </conditionalFormatting>
  <conditionalFormatting sqref="E18">
    <cfRule type="expression" dxfId="1728" priority="3236" stopIfTrue="1">
      <formula>$A18="begin repeat"</formula>
    </cfRule>
  </conditionalFormatting>
  <conditionalFormatting sqref="E18">
    <cfRule type="expression" dxfId="1727" priority="3237" stopIfTrue="1">
      <formula>$A18="end group"</formula>
    </cfRule>
  </conditionalFormatting>
  <conditionalFormatting sqref="E18">
    <cfRule type="expression" dxfId="1726" priority="3238" stopIfTrue="1">
      <formula>$A18="begin group"</formula>
    </cfRule>
  </conditionalFormatting>
  <conditionalFormatting sqref="F18">
    <cfRule type="expression" dxfId="1725" priority="3239" stopIfTrue="1">
      <formula>$A18="begin group"</formula>
    </cfRule>
  </conditionalFormatting>
  <conditionalFormatting sqref="F18">
    <cfRule type="expression" dxfId="1724" priority="3240" stopIfTrue="1">
      <formula>$A18="begin repeat"</formula>
    </cfRule>
  </conditionalFormatting>
  <conditionalFormatting sqref="F18">
    <cfRule type="expression" dxfId="1723" priority="3241" stopIfTrue="1">
      <formula>$A18="text"</formula>
    </cfRule>
  </conditionalFormatting>
  <conditionalFormatting sqref="F18">
    <cfRule type="expression" dxfId="1722" priority="3242" stopIfTrue="1">
      <formula>$A18="integer"</formula>
    </cfRule>
  </conditionalFormatting>
  <conditionalFormatting sqref="F18">
    <cfRule type="expression" dxfId="1721" priority="3243" stopIfTrue="1">
      <formula>$A18="decimal"</formula>
    </cfRule>
  </conditionalFormatting>
  <conditionalFormatting sqref="F18">
    <cfRule type="expression" dxfId="1720" priority="3244" stopIfTrue="1">
      <formula>OR(AND(LEFT($A18, 16)="select_multiple ", LEN($A18)&gt;16, NOT(ISNUMBER(SEARCH(" ", $A18, 17)))), AND(LEFT($A18, 11)="select_one ", LEN($A18)&gt;11, NOT(ISNUMBER(SEARCH(" ", $A18, 12)))))</formula>
    </cfRule>
  </conditionalFormatting>
  <conditionalFormatting sqref="F18">
    <cfRule type="expression" dxfId="1719" priority="3245" stopIfTrue="1">
      <formula>$A18="note"</formula>
    </cfRule>
  </conditionalFormatting>
  <conditionalFormatting sqref="F18">
    <cfRule type="expression" dxfId="1718" priority="3246" stopIfTrue="1">
      <formula>$A18="barcode"</formula>
    </cfRule>
  </conditionalFormatting>
  <conditionalFormatting sqref="F18">
    <cfRule type="expression" dxfId="1717" priority="3247" stopIfTrue="1">
      <formula>$A18="geopoint"</formula>
    </cfRule>
  </conditionalFormatting>
  <conditionalFormatting sqref="F18">
    <cfRule type="expression" dxfId="1716" priority="3248" stopIfTrue="1">
      <formula>OR($A18="date", $A18="datetime")</formula>
    </cfRule>
  </conditionalFormatting>
  <conditionalFormatting sqref="F18">
    <cfRule type="expression" dxfId="1715" priority="3249" stopIfTrue="1">
      <formula>$A18="image"</formula>
    </cfRule>
  </conditionalFormatting>
  <conditionalFormatting sqref="F18">
    <cfRule type="expression" dxfId="1714" priority="3250" stopIfTrue="1">
      <formula>OR($A18="audio", $A18="video")</formula>
    </cfRule>
  </conditionalFormatting>
  <conditionalFormatting sqref="F18">
    <cfRule type="expression" dxfId="1713" priority="3251" stopIfTrue="1">
      <formula>OR($A18="audio", $A18="video")</formula>
    </cfRule>
  </conditionalFormatting>
  <conditionalFormatting sqref="F18">
    <cfRule type="expression" dxfId="1712" priority="3252" stopIfTrue="1">
      <formula>$A18="image"</formula>
    </cfRule>
  </conditionalFormatting>
  <conditionalFormatting sqref="F18">
    <cfRule type="expression" dxfId="1711" priority="3253" stopIfTrue="1">
      <formula>OR($A18="date", $A18="datetime")</formula>
    </cfRule>
  </conditionalFormatting>
  <conditionalFormatting sqref="F18">
    <cfRule type="expression" dxfId="1710" priority="3254" stopIfTrue="1">
      <formula>OR($A18="calculate", $A18="calculate_here")</formula>
    </cfRule>
  </conditionalFormatting>
  <conditionalFormatting sqref="F18">
    <cfRule type="expression" dxfId="1709" priority="3255" stopIfTrue="1">
      <formula>$A18="note"</formula>
    </cfRule>
  </conditionalFormatting>
  <conditionalFormatting sqref="F18">
    <cfRule type="expression" dxfId="1708" priority="3256" stopIfTrue="1">
      <formula>$A18="barcode"</formula>
    </cfRule>
  </conditionalFormatting>
  <conditionalFormatting sqref="F18">
    <cfRule type="expression" dxfId="1707" priority="3257" stopIfTrue="1">
      <formula>$A18="geopoint"</formula>
    </cfRule>
  </conditionalFormatting>
  <conditionalFormatting sqref="F18">
    <cfRule type="expression" dxfId="1706" priority="3258" stopIfTrue="1">
      <formula>OR($A18="audio audit", $A18="text audit", $A18="speed violations count", $A18="speed violations list", $A18="speed violations audit")</formula>
    </cfRule>
  </conditionalFormatting>
  <conditionalFormatting sqref="F18">
    <cfRule type="expression" dxfId="1705" priority="3259" stopIfTrue="1">
      <formula>OR($A18="username", $A18="phonenumber", $A18="start", $A18="end", $A18="deviceid", $A18="subscriberid", $A18="simserial", $A18="caseid")</formula>
    </cfRule>
  </conditionalFormatting>
  <conditionalFormatting sqref="F18">
    <cfRule type="expression" dxfId="1704" priority="3260" stopIfTrue="1">
      <formula>OR(AND(LEFT($A18, 16)="select_multiple ", LEN($A18)&gt;16, NOT(ISNUMBER(SEARCH(" ", $A18, 17)))), AND(LEFT($A18, 11)="select_one ", LEN($A18)&gt;11, NOT(ISNUMBER(SEARCH(" ", $A18, 12)))))</formula>
    </cfRule>
  </conditionalFormatting>
  <conditionalFormatting sqref="F18">
    <cfRule type="expression" dxfId="1703" priority="3261" stopIfTrue="1">
      <formula>$A18="decimal"</formula>
    </cfRule>
  </conditionalFormatting>
  <conditionalFormatting sqref="F18">
    <cfRule type="expression" dxfId="1702" priority="3262" stopIfTrue="1">
      <formula>$A18="integer"</formula>
    </cfRule>
  </conditionalFormatting>
  <conditionalFormatting sqref="F18">
    <cfRule type="expression" dxfId="1701" priority="3263" stopIfTrue="1">
      <formula>$A18="text"</formula>
    </cfRule>
  </conditionalFormatting>
  <conditionalFormatting sqref="F18">
    <cfRule type="expression" dxfId="1700" priority="3264" stopIfTrue="1">
      <formula>$A18="end repeat"</formula>
    </cfRule>
  </conditionalFormatting>
  <conditionalFormatting sqref="F18">
    <cfRule type="expression" dxfId="1699" priority="3265" stopIfTrue="1">
      <formula>$A18="begin repeat"</formula>
    </cfRule>
  </conditionalFormatting>
  <conditionalFormatting sqref="F18">
    <cfRule type="expression" dxfId="1698" priority="3266" stopIfTrue="1">
      <formula>$A18="end group"</formula>
    </cfRule>
  </conditionalFormatting>
  <conditionalFormatting sqref="F18">
    <cfRule type="expression" dxfId="1697" priority="3267" stopIfTrue="1">
      <formula>$A18="begin group"</formula>
    </cfRule>
  </conditionalFormatting>
  <conditionalFormatting sqref="F31:F32 E44:F44 E50:F50">
    <cfRule type="expression" dxfId="1696" priority="3268" stopIfTrue="1">
      <formula>OR($A31="audio", $A31="video")</formula>
    </cfRule>
  </conditionalFormatting>
  <conditionalFormatting sqref="F31:F32 E44:F44 E50:F50">
    <cfRule type="expression" dxfId="1695" priority="3269" stopIfTrue="1">
      <formula>$A31="image"</formula>
    </cfRule>
  </conditionalFormatting>
  <conditionalFormatting sqref="F31:F32 E44:F44 E50:F50">
    <cfRule type="expression" dxfId="1694" priority="3270" stopIfTrue="1">
      <formula>OR($A31="date", $A31="datetime")</formula>
    </cfRule>
  </conditionalFormatting>
  <conditionalFormatting sqref="F31:F32 E44:F44 E50:F50">
    <cfRule type="expression" dxfId="1693" priority="3271" stopIfTrue="1">
      <formula>OR($A31="calculate", $A31="calculate_here")</formula>
    </cfRule>
  </conditionalFormatting>
  <conditionalFormatting sqref="F31:F32 E44:F44 E50:F50">
    <cfRule type="expression" dxfId="1692" priority="3272" stopIfTrue="1">
      <formula>$A31="note"</formula>
    </cfRule>
  </conditionalFormatting>
  <conditionalFormatting sqref="F31:F32 E44:F44 E50:F50">
    <cfRule type="expression" dxfId="1691" priority="3273" stopIfTrue="1">
      <formula>$A31="barcode"</formula>
    </cfRule>
  </conditionalFormatting>
  <conditionalFormatting sqref="F31:F32 E44:F44 E50:F50">
    <cfRule type="expression" dxfId="1690" priority="3274" stopIfTrue="1">
      <formula>$A31="geopoint"</formula>
    </cfRule>
  </conditionalFormatting>
  <conditionalFormatting sqref="F31:F32 E44:F44 E50:F50">
    <cfRule type="expression" dxfId="1689" priority="3275" stopIfTrue="1">
      <formula>OR($A31="audio audit", $A31="text audit", $A31="speed violations count", $A31="speed violations list", $A31="speed violations audit")</formula>
    </cfRule>
  </conditionalFormatting>
  <conditionalFormatting sqref="F31:F32 E44:F44 E50:F50">
    <cfRule type="expression" dxfId="1688" priority="3276" stopIfTrue="1">
      <formula>OR($A31="username", $A31="phonenumber", $A31="start", $A31="end", $A31="deviceid", $A31="subscriberid", $A31="simserial", $A31="caseid")</formula>
    </cfRule>
  </conditionalFormatting>
  <conditionalFormatting sqref="F31:F32 E44:F44 E50:F50">
    <cfRule type="expression" dxfId="1687" priority="3277" stopIfTrue="1">
      <formula>OR(AND(LEFT($A31, 16)="select_multiple ", LEN($A31)&gt;16, NOT(ISNUMBER(SEARCH(" ", $A31, 17)))), AND(LEFT($A31, 11)="select_one ", LEN($A31)&gt;11, NOT(ISNUMBER(SEARCH(" ", $A31, 12)))))</formula>
    </cfRule>
  </conditionalFormatting>
  <conditionalFormatting sqref="F31:F32 E44:F44 E50:F50">
    <cfRule type="expression" dxfId="1686" priority="3278" stopIfTrue="1">
      <formula>$A31="decimal"</formula>
    </cfRule>
  </conditionalFormatting>
  <conditionalFormatting sqref="F31:F32 E44:F44 E50:F50">
    <cfRule type="expression" dxfId="1685" priority="3279" stopIfTrue="1">
      <formula>$A31="integer"</formula>
    </cfRule>
  </conditionalFormatting>
  <conditionalFormatting sqref="F31:F32 E44:F44 E50:F50">
    <cfRule type="expression" dxfId="1684" priority="3280" stopIfTrue="1">
      <formula>$A31="text"</formula>
    </cfRule>
  </conditionalFormatting>
  <conditionalFormatting sqref="F31:F32 E44:F44 E50:F50">
    <cfRule type="expression" dxfId="1683" priority="3281" stopIfTrue="1">
      <formula>$A31="end repeat"</formula>
    </cfRule>
  </conditionalFormatting>
  <conditionalFormatting sqref="F31:F32 E44:F44 E50:F50">
    <cfRule type="expression" dxfId="1682" priority="3282" stopIfTrue="1">
      <formula>$A31="begin repeat"</formula>
    </cfRule>
  </conditionalFormatting>
  <conditionalFormatting sqref="F31:F32 E44:F44 E50:F50">
    <cfRule type="expression" dxfId="1681" priority="3283" stopIfTrue="1">
      <formula>$A31="end group"</formula>
    </cfRule>
  </conditionalFormatting>
  <conditionalFormatting sqref="F31:F32 E44:F44 E50:F50">
    <cfRule type="expression" dxfId="1680" priority="3284" stopIfTrue="1">
      <formula>$A31="begin group"</formula>
    </cfRule>
  </conditionalFormatting>
  <conditionalFormatting sqref="E42:E43 E31:E32 E38:E40">
    <cfRule type="expression" dxfId="1679" priority="3285" stopIfTrue="1">
      <formula>OR($A31="audio", $A31="video")</formula>
    </cfRule>
  </conditionalFormatting>
  <conditionalFormatting sqref="E42:E43 E31:E32 E38:E40">
    <cfRule type="expression" dxfId="1678" priority="3286" stopIfTrue="1">
      <formula>$A31="image"</formula>
    </cfRule>
  </conditionalFormatting>
  <conditionalFormatting sqref="E42:E43 E31:E32 E38:E40">
    <cfRule type="expression" dxfId="1677" priority="3287" stopIfTrue="1">
      <formula>OR($A31="date", $A31="datetime")</formula>
    </cfRule>
  </conditionalFormatting>
  <conditionalFormatting sqref="E42:E43 E31:E32 E38:E40">
    <cfRule type="expression" dxfId="1676" priority="3288" stopIfTrue="1">
      <formula>OR($A31="calculate", $A31="calculate_here")</formula>
    </cfRule>
  </conditionalFormatting>
  <conditionalFormatting sqref="E42:E43 E31:E32 E38:E40">
    <cfRule type="expression" dxfId="1675" priority="3289" stopIfTrue="1">
      <formula>$A31="note"</formula>
    </cfRule>
  </conditionalFormatting>
  <conditionalFormatting sqref="E42:E43 E31:E32 E38:E40">
    <cfRule type="expression" dxfId="1674" priority="3290" stopIfTrue="1">
      <formula>$A31="barcode"</formula>
    </cfRule>
  </conditionalFormatting>
  <conditionalFormatting sqref="E42:E43 E31:E32 E38:E40">
    <cfRule type="expression" dxfId="1673" priority="3291" stopIfTrue="1">
      <formula>$A31="geopoint"</formula>
    </cfRule>
  </conditionalFormatting>
  <conditionalFormatting sqref="E42:E43 E31:E32 E38:E40">
    <cfRule type="expression" dxfId="1672" priority="3292" stopIfTrue="1">
      <formula>OR($A31="audio audit", $A31="text audit", $A31="speed violations count", $A31="speed violations list", $A31="speed violations audit")</formula>
    </cfRule>
  </conditionalFormatting>
  <conditionalFormatting sqref="E42:E43 E31:E32 E38:E40">
    <cfRule type="expression" dxfId="1671" priority="3293" stopIfTrue="1">
      <formula>OR($A31="username", $A31="phonenumber", $A31="start", $A31="end", $A31="deviceid", $A31="subscriberid", $A31="simserial", $A31="caseid")</formula>
    </cfRule>
  </conditionalFormatting>
  <conditionalFormatting sqref="E42:E43 E31:E32 E38:E40">
    <cfRule type="expression" dxfId="1670" priority="3294" stopIfTrue="1">
      <formula>OR(AND(LEFT($A31, 16)="select_multiple ", LEN($A31)&gt;16, NOT(ISNUMBER(SEARCH(" ", $A31, 17)))), AND(LEFT($A31, 11)="select_one ", LEN($A31)&gt;11, NOT(ISNUMBER(SEARCH(" ", $A31, 12)))))</formula>
    </cfRule>
  </conditionalFormatting>
  <conditionalFormatting sqref="E42:E43 E31:E32 E38:E40">
    <cfRule type="expression" dxfId="1669" priority="3295" stopIfTrue="1">
      <formula>$A31="decimal"</formula>
    </cfRule>
  </conditionalFormatting>
  <conditionalFormatting sqref="E42:E43 E31:E32 E38:E40">
    <cfRule type="expression" dxfId="1668" priority="3296" stopIfTrue="1">
      <formula>$A31="integer"</formula>
    </cfRule>
  </conditionalFormatting>
  <conditionalFormatting sqref="E42:E43 E31:E32 E38:E40">
    <cfRule type="expression" dxfId="1667" priority="3297" stopIfTrue="1">
      <formula>$A31="text"</formula>
    </cfRule>
  </conditionalFormatting>
  <conditionalFormatting sqref="E42:E43 E31:E32 E38:E40">
    <cfRule type="expression" dxfId="1666" priority="3298" stopIfTrue="1">
      <formula>$A31="end repeat"</formula>
    </cfRule>
  </conditionalFormatting>
  <conditionalFormatting sqref="E42:E43 E31:E32 E38:E40">
    <cfRule type="expression" dxfId="1665" priority="3299" stopIfTrue="1">
      <formula>$A31="begin repeat"</formula>
    </cfRule>
  </conditionalFormatting>
  <conditionalFormatting sqref="E42:E43 E31:E32 E38:E40">
    <cfRule type="expression" dxfId="1664" priority="3300" stopIfTrue="1">
      <formula>$A31="end group"</formula>
    </cfRule>
  </conditionalFormatting>
  <conditionalFormatting sqref="E42:E43 E31:E32 E38:E40">
    <cfRule type="expression" dxfId="1663" priority="3301" stopIfTrue="1">
      <formula>$A31="begin group"</formula>
    </cfRule>
  </conditionalFormatting>
  <conditionalFormatting sqref="F38">
    <cfRule type="expression" dxfId="1662" priority="3319" stopIfTrue="1">
      <formula>OR($A38="audio", $A38="video")</formula>
    </cfRule>
  </conditionalFormatting>
  <conditionalFormatting sqref="F38">
    <cfRule type="expression" dxfId="1661" priority="3320" stopIfTrue="1">
      <formula>$A38="image"</formula>
    </cfRule>
  </conditionalFormatting>
  <conditionalFormatting sqref="F38">
    <cfRule type="expression" dxfId="1660" priority="3321" stopIfTrue="1">
      <formula>OR($A38="date", $A38="datetime")</formula>
    </cfRule>
  </conditionalFormatting>
  <conditionalFormatting sqref="F38">
    <cfRule type="expression" dxfId="1659" priority="3322" stopIfTrue="1">
      <formula>OR($A38="calculate", $A38="calculate_here")</formula>
    </cfRule>
  </conditionalFormatting>
  <conditionalFormatting sqref="F38">
    <cfRule type="expression" dxfId="1658" priority="3323" stopIfTrue="1">
      <formula>$A38="note"</formula>
    </cfRule>
  </conditionalFormatting>
  <conditionalFormatting sqref="F38">
    <cfRule type="expression" dxfId="1657" priority="3324" stopIfTrue="1">
      <formula>$A38="barcode"</formula>
    </cfRule>
  </conditionalFormatting>
  <conditionalFormatting sqref="F38">
    <cfRule type="expression" dxfId="1656" priority="3325" stopIfTrue="1">
      <formula>$A38="geopoint"</formula>
    </cfRule>
  </conditionalFormatting>
  <conditionalFormatting sqref="F38">
    <cfRule type="expression" dxfId="1655" priority="3326" stopIfTrue="1">
      <formula>OR($A38="audio audit", $A38="text audit", $A38="speed violations count", $A38="speed violations list", $A38="speed violations audit")</formula>
    </cfRule>
  </conditionalFormatting>
  <conditionalFormatting sqref="F38">
    <cfRule type="expression" dxfId="1654" priority="3327" stopIfTrue="1">
      <formula>OR($A38="username", $A38="phonenumber", $A38="start", $A38="end", $A38="deviceid", $A38="subscriberid", $A38="simserial", $A38="caseid")</formula>
    </cfRule>
  </conditionalFormatting>
  <conditionalFormatting sqref="F38">
    <cfRule type="expression" dxfId="1653" priority="3328" stopIfTrue="1">
      <formula>OR(AND(LEFT($A38, 16)="select_multiple ", LEN($A38)&gt;16, NOT(ISNUMBER(SEARCH(" ", $A38, 17)))), AND(LEFT($A38, 11)="select_one ", LEN($A38)&gt;11, NOT(ISNUMBER(SEARCH(" ", $A38, 12)))))</formula>
    </cfRule>
  </conditionalFormatting>
  <conditionalFormatting sqref="F38">
    <cfRule type="expression" dxfId="1652" priority="3329" stopIfTrue="1">
      <formula>$A38="decimal"</formula>
    </cfRule>
  </conditionalFormatting>
  <conditionalFormatting sqref="F38">
    <cfRule type="expression" dxfId="1651" priority="3330" stopIfTrue="1">
      <formula>$A38="integer"</formula>
    </cfRule>
  </conditionalFormatting>
  <conditionalFormatting sqref="F38">
    <cfRule type="expression" dxfId="1650" priority="3331" stopIfTrue="1">
      <formula>$A38="text"</formula>
    </cfRule>
  </conditionalFormatting>
  <conditionalFormatting sqref="F38">
    <cfRule type="expression" dxfId="1649" priority="3332" stopIfTrue="1">
      <formula>$A38="end repeat"</formula>
    </cfRule>
  </conditionalFormatting>
  <conditionalFormatting sqref="F38">
    <cfRule type="expression" dxfId="1648" priority="3333" stopIfTrue="1">
      <formula>$A38="begin repeat"</formula>
    </cfRule>
  </conditionalFormatting>
  <conditionalFormatting sqref="F38">
    <cfRule type="expression" dxfId="1647" priority="3334" stopIfTrue="1">
      <formula>$A38="end group"</formula>
    </cfRule>
  </conditionalFormatting>
  <conditionalFormatting sqref="F38">
    <cfRule type="expression" dxfId="1646" priority="3335" stopIfTrue="1">
      <formula>$A38="begin group"</formula>
    </cfRule>
  </conditionalFormatting>
  <conditionalFormatting sqref="K90 B90:G90 E23:J27 Q23:Q27 M23:M27 B254:G254 B250:G250 F1034:G1035 B1034:D1035 O1034:O1035 K1034:K1035">
    <cfRule type="expression" dxfId="1645" priority="1896" stopIfTrue="1">
      <formula>$A23="begin group"</formula>
    </cfRule>
  </conditionalFormatting>
  <conditionalFormatting sqref="V90 B90:G90 E23:J27 Q23:Q27 M23:M27 B254:G254 B250:G250 F1034:G1035 B1034:D1035 O1034:O1035 V1034:V1035">
    <cfRule type="expression" dxfId="1644" priority="1893" stopIfTrue="1">
      <formula>$A23="begin repeat"</formula>
    </cfRule>
  </conditionalFormatting>
  <conditionalFormatting sqref="K90 B90:I90 E23:J27 M23:Q27 B254:G254 B250:G250 F1034:I1035 B1034:D1035 K1034:K1035">
    <cfRule type="expression" dxfId="1643" priority="1890" stopIfTrue="1">
      <formula>$A23="text"</formula>
    </cfRule>
  </conditionalFormatting>
  <conditionalFormatting sqref="B90:I90 E23:J27 M23:Q27 B254:G254 B250:G250 F1034:I1035 B1034:D1035 L1034:N1035">
    <cfRule type="expression" dxfId="1642" priority="1888" stopIfTrue="1">
      <formula>$A23="integer"</formula>
    </cfRule>
  </conditionalFormatting>
  <conditionalFormatting sqref="B90:I90 E23:J27 M23:Q27 B254:G254 B250:G250 F1034:I1035 B1034:D1035 L1034:N1035">
    <cfRule type="expression" dxfId="1641" priority="1886" stopIfTrue="1">
      <formula>$A23="decimal"</formula>
    </cfRule>
  </conditionalFormatting>
  <conditionalFormatting sqref="K90 B90:G90 E23:J27 M23:Q27 B254:G254 B250:G250 F1034:G1035 B1034:D1035 K1034:K1035">
    <cfRule type="expression" dxfId="1640" priority="1884" stopIfTrue="1">
      <formula>OR(AND(LEFT($A23, 16)="select_multiple ", LEN($A23)&gt;16, NOT(ISNUMBER(SEARCH(" ", $A23, 17)))), AND(LEFT($A23, 11)="select_one ", LEN($A23)&gt;11, NOT(ISNUMBER(SEARCH(" ", $A23, 12)))))</formula>
    </cfRule>
  </conditionalFormatting>
  <conditionalFormatting sqref="K90 B90:D90 E23:J27 M23:Q27 B254:D254 B250:D250 B1034:D1035 K1034:K1035">
    <cfRule type="expression" dxfId="1639" priority="1881" stopIfTrue="1">
      <formula>OR($A23="audio audit", $A23="text audit", $A23="speed violations count", $A23="speed violations list", $A23="speed violations audit")</formula>
    </cfRule>
  </conditionalFormatting>
  <conditionalFormatting sqref="B90:G90 E23:J27 M23:Q27 B254:G254 B250:G250 F1034:G1035 B1034:D1035">
    <cfRule type="expression" dxfId="1638" priority="1875" stopIfTrue="1">
      <formula>$A23="note"</formula>
    </cfRule>
    <cfRule type="expression" dxfId="1637" priority="1877" stopIfTrue="1">
      <formula>$A23="barcode"</formula>
    </cfRule>
    <cfRule type="expression" dxfId="1636" priority="1879" stopIfTrue="1">
      <formula>$A23="geopoint"</formula>
    </cfRule>
  </conditionalFormatting>
  <conditionalFormatting sqref="U90 B90:D90 E23:J27 M23:Q27 B254:D254 B250:D250 B1034:D1035 U1034:U1035">
    <cfRule type="expression" dxfId="1635" priority="1873" stopIfTrue="1">
      <formula>OR($A23="calculate", $A23="calculate_here")</formula>
    </cfRule>
  </conditionalFormatting>
  <conditionalFormatting sqref="K90 B90:G90 E23:J27 M23:Q27 B254:G254 B250:G250 F1034:G1035 B1034:D1035 K1034:K1035">
    <cfRule type="expression" dxfId="1634" priority="1871" stopIfTrue="1">
      <formula>OR($A23="date", $A23="datetime")</formula>
    </cfRule>
  </conditionalFormatting>
  <conditionalFormatting sqref="K90 B90:G90 E23:J27 M23:Q27 B254:G254 B250:G250 F1034:G1035 B1034:D1035 K1034:K1035">
    <cfRule type="expression" dxfId="1633" priority="1869" stopIfTrue="1">
      <formula>$A23="image"</formula>
    </cfRule>
  </conditionalFormatting>
  <conditionalFormatting sqref="B90:G90 E23:J27 M23:Q27 B254:G254 B250:G250 F1034:G1035 B1034:D1035">
    <cfRule type="expression" dxfId="1632" priority="1867" stopIfTrue="1">
      <formula>OR($A23="audio", $A23="video")</formula>
    </cfRule>
  </conditionalFormatting>
  <conditionalFormatting sqref="P90:AC90 A90:K90 E23:J27 M23:Q27 A254:G254 A250:G250 A1034:AC1035 N90">
    <cfRule type="expression" dxfId="1631" priority="1868" stopIfTrue="1">
      <formula>OR($A23="audio", $A23="video")</formula>
    </cfRule>
    <cfRule type="expression" dxfId="1630" priority="1870" stopIfTrue="1">
      <formula>$A23="image"</formula>
    </cfRule>
    <cfRule type="expression" dxfId="1629" priority="1872" stopIfTrue="1">
      <formula>OR($A23="date", $A23="datetime")</formula>
    </cfRule>
    <cfRule type="expression" dxfId="1628" priority="1874" stopIfTrue="1">
      <formula>OR($A23="calculate", $A23="calculate_here")</formula>
    </cfRule>
    <cfRule type="expression" dxfId="1627" priority="1876" stopIfTrue="1">
      <formula>$A23="note"</formula>
    </cfRule>
    <cfRule type="expression" dxfId="1626" priority="1878" stopIfTrue="1">
      <formula>$A23="barcode"</formula>
    </cfRule>
    <cfRule type="expression" dxfId="1625" priority="1880" stopIfTrue="1">
      <formula>$A23="geopoint"</formula>
    </cfRule>
    <cfRule type="expression" dxfId="1624" priority="1882" stopIfTrue="1">
      <formula>OR($A23="audio audit", $A23="text audit", $A23="speed violations count", $A23="speed violations list", $A23="speed violations audit")</formula>
    </cfRule>
    <cfRule type="expression" dxfId="1623" priority="1883" stopIfTrue="1">
      <formula>OR($A23="username", $A23="phonenumber", $A23="start", $A23="end", $A23="deviceid", $A23="subscriberid", $A23="simserial", $A23="caseid")</formula>
    </cfRule>
    <cfRule type="expression" dxfId="1622" priority="1885" stopIfTrue="1">
      <formula>OR(AND(LEFT($A23, 16)="select_multiple ", LEN($A23)&gt;16, NOT(ISNUMBER(SEARCH(" ", $A23, 17)))), AND(LEFT($A23, 11)="select_one ", LEN($A23)&gt;11, NOT(ISNUMBER(SEARCH(" ", $A23, 12)))))</formula>
    </cfRule>
    <cfRule type="expression" dxfId="1621" priority="1887" stopIfTrue="1">
      <formula>$A23="decimal"</formula>
    </cfRule>
    <cfRule type="expression" dxfId="1620" priority="1889" stopIfTrue="1">
      <formula>$A23="integer"</formula>
    </cfRule>
    <cfRule type="expression" dxfId="1619" priority="1891" stopIfTrue="1">
      <formula>$A23="text"</formula>
    </cfRule>
    <cfRule type="expression" dxfId="1618" priority="1892" stopIfTrue="1">
      <formula>$A23="end repeat"</formula>
    </cfRule>
    <cfRule type="expression" dxfId="1617" priority="1894" stopIfTrue="1">
      <formula>$A23="begin repeat"</formula>
    </cfRule>
    <cfRule type="expression" dxfId="1616" priority="1895" stopIfTrue="1">
      <formula>$A23="end group"</formula>
    </cfRule>
    <cfRule type="expression" dxfId="1615" priority="1897" stopIfTrue="1">
      <formula>$A23="begin group"</formula>
    </cfRule>
  </conditionalFormatting>
  <conditionalFormatting sqref="N90">
    <cfRule type="expression" dxfId="1614" priority="1866" stopIfTrue="1">
      <formula>$A90="integer"</formula>
    </cfRule>
  </conditionalFormatting>
  <conditionalFormatting sqref="N90">
    <cfRule type="expression" dxfId="1613" priority="1865" stopIfTrue="1">
      <formula>$A90="decimal"</formula>
    </cfRule>
  </conditionalFormatting>
  <conditionalFormatting sqref="O90">
    <cfRule type="expression" dxfId="1612" priority="1848" stopIfTrue="1">
      <formula>OR($A90="audio", $A90="video")</formula>
    </cfRule>
  </conditionalFormatting>
  <conditionalFormatting sqref="O90">
    <cfRule type="expression" dxfId="1611" priority="1849" stopIfTrue="1">
      <formula>$A90="image"</formula>
    </cfRule>
  </conditionalFormatting>
  <conditionalFormatting sqref="O90">
    <cfRule type="expression" dxfId="1610" priority="1850" stopIfTrue="1">
      <formula>OR($A90="date", $A90="datetime")</formula>
    </cfRule>
  </conditionalFormatting>
  <conditionalFormatting sqref="O90">
    <cfRule type="expression" dxfId="1609" priority="1851" stopIfTrue="1">
      <formula>OR($A90="calculate", $A90="calculate_here")</formula>
    </cfRule>
  </conditionalFormatting>
  <conditionalFormatting sqref="O90">
    <cfRule type="expression" dxfId="1608" priority="1852" stopIfTrue="1">
      <formula>$A90="note"</formula>
    </cfRule>
  </conditionalFormatting>
  <conditionalFormatting sqref="O90">
    <cfRule type="expression" dxfId="1607" priority="1853" stopIfTrue="1">
      <formula>$A90="barcode"</formula>
    </cfRule>
  </conditionalFormatting>
  <conditionalFormatting sqref="O90">
    <cfRule type="expression" dxfId="1606" priority="1854" stopIfTrue="1">
      <formula>$A90="geopoint"</formula>
    </cfRule>
  </conditionalFormatting>
  <conditionalFormatting sqref="O90">
    <cfRule type="expression" dxfId="1605" priority="1855" stopIfTrue="1">
      <formula>OR($A90="audio audit", $A90="text audit", $A90="speed violations count", $A90="speed violations list", $A90="speed violations audit")</formula>
    </cfRule>
  </conditionalFormatting>
  <conditionalFormatting sqref="O90">
    <cfRule type="expression" dxfId="1604" priority="1856" stopIfTrue="1">
      <formula>OR($A90="username", $A90="phonenumber", $A90="start", $A90="end", $A90="deviceid", $A90="subscriberid", $A90="simserial", $A90="caseid")</formula>
    </cfRule>
  </conditionalFormatting>
  <conditionalFormatting sqref="O90">
    <cfRule type="expression" dxfId="1603" priority="1857" stopIfTrue="1">
      <formula>OR(AND(LEFT($A90, 16)="select_multiple ", LEN($A90)&gt;16, NOT(ISNUMBER(SEARCH(" ", $A90, 17)))), AND(LEFT($A90, 11)="select_one ", LEN($A90)&gt;11, NOT(ISNUMBER(SEARCH(" ", $A90, 12)))))</formula>
    </cfRule>
  </conditionalFormatting>
  <conditionalFormatting sqref="O90">
    <cfRule type="expression" dxfId="1602" priority="1858" stopIfTrue="1">
      <formula>$A90="decimal"</formula>
    </cfRule>
  </conditionalFormatting>
  <conditionalFormatting sqref="O90">
    <cfRule type="expression" dxfId="1601" priority="1859" stopIfTrue="1">
      <formula>$A90="integer"</formula>
    </cfRule>
  </conditionalFormatting>
  <conditionalFormatting sqref="O90">
    <cfRule type="expression" dxfId="1600" priority="1860" stopIfTrue="1">
      <formula>$A90="text"</formula>
    </cfRule>
  </conditionalFormatting>
  <conditionalFormatting sqref="O90">
    <cfRule type="expression" dxfId="1599" priority="1861" stopIfTrue="1">
      <formula>$A90="end repeat"</formula>
    </cfRule>
  </conditionalFormatting>
  <conditionalFormatting sqref="O90">
    <cfRule type="expression" dxfId="1598" priority="1862" stopIfTrue="1">
      <formula>$A90="begin repeat"</formula>
    </cfRule>
  </conditionalFormatting>
  <conditionalFormatting sqref="O90">
    <cfRule type="expression" dxfId="1597" priority="1863" stopIfTrue="1">
      <formula>$A90="end group"</formula>
    </cfRule>
  </conditionalFormatting>
  <conditionalFormatting sqref="O90">
    <cfRule type="expression" dxfId="1596" priority="1864" stopIfTrue="1">
      <formula>$A90="begin group"</formula>
    </cfRule>
  </conditionalFormatting>
  <conditionalFormatting sqref="B1031:AF1031">
    <cfRule type="expression" dxfId="1595" priority="3414" stopIfTrue="1">
      <formula>OR(#REF!="audio", #REF!="video")</formula>
    </cfRule>
  </conditionalFormatting>
  <conditionalFormatting sqref="B1031:AF1031">
    <cfRule type="expression" dxfId="1594" priority="3415" stopIfTrue="1">
      <formula>#REF!="image"</formula>
    </cfRule>
  </conditionalFormatting>
  <conditionalFormatting sqref="B1031:AF1031">
    <cfRule type="expression" dxfId="1593" priority="3416" stopIfTrue="1">
      <formula>OR(#REF!="date", #REF!="datetime")</formula>
    </cfRule>
  </conditionalFormatting>
  <conditionalFormatting sqref="B1031:AF1031">
    <cfRule type="expression" dxfId="1592" priority="3417" stopIfTrue="1">
      <formula>OR(#REF!="calculate", #REF!="calculate_here")</formula>
    </cfRule>
  </conditionalFormatting>
  <conditionalFormatting sqref="B1031:AF1031">
    <cfRule type="expression" dxfId="1591" priority="3421" stopIfTrue="1">
      <formula>OR(#REF!="audio audit", #REF!="text audit", #REF!="speed violations count", #REF!="speed violations list", #REF!="speed violations audit")</formula>
    </cfRule>
  </conditionalFormatting>
  <conditionalFormatting sqref="B1031:AF1031">
    <cfRule type="expression" dxfId="1590" priority="3422" stopIfTrue="1">
      <formula>OR(#REF!="username", #REF!="phonenumber", #REF!="start", #REF!="end", #REF!="deviceid", #REF!="subscriberid", #REF!="simserial", #REF!="caseid")</formula>
    </cfRule>
  </conditionalFormatting>
  <conditionalFormatting sqref="K53 K56:K57">
    <cfRule type="expression" dxfId="1589" priority="1726" stopIfTrue="1">
      <formula>$A53="text"</formula>
    </cfRule>
  </conditionalFormatting>
  <conditionalFormatting sqref="K53 K56:K57">
    <cfRule type="expression" dxfId="1588" priority="1727" stopIfTrue="1">
      <formula>$A53="integer"</formula>
    </cfRule>
  </conditionalFormatting>
  <conditionalFormatting sqref="K53 K56:K57">
    <cfRule type="expression" dxfId="1587" priority="1728" stopIfTrue="1">
      <formula>$A53="decimal"</formula>
    </cfRule>
  </conditionalFormatting>
  <conditionalFormatting sqref="U53:AF53 A56:S57 A53:B53 E53:S53 U56:AF57">
    <cfRule type="expression" dxfId="1586" priority="1729" stopIfTrue="1">
      <formula>OR($A53="audio", $A53="video")</formula>
    </cfRule>
  </conditionalFormatting>
  <conditionalFormatting sqref="U53:AF53 A56:S57 A53:B53 E53:S53 U56:AF57">
    <cfRule type="expression" dxfId="1585" priority="1730" stopIfTrue="1">
      <formula>$A53="image"</formula>
    </cfRule>
  </conditionalFormatting>
  <conditionalFormatting sqref="U53:AF53 A56:S57 A53:B53 E53:S53 U56:AF57">
    <cfRule type="expression" dxfId="1584" priority="1731" stopIfTrue="1">
      <formula>OR($A53="date", $A53="datetime")</formula>
    </cfRule>
  </conditionalFormatting>
  <conditionalFormatting sqref="U53:AF53 A56:S57 A53:B53 E53:S53 U56:AF57">
    <cfRule type="expression" dxfId="1583" priority="1732" stopIfTrue="1">
      <formula>OR($A53="calculate", $A53="calculate_here")</formula>
    </cfRule>
  </conditionalFormatting>
  <conditionalFormatting sqref="U53:AF53 A56:S57 A53:B53 E53:S53 U56:AF57">
    <cfRule type="expression" dxfId="1582" priority="1733" stopIfTrue="1">
      <formula>$A53="note"</formula>
    </cfRule>
  </conditionalFormatting>
  <conditionalFormatting sqref="U53:AF53 A56:S57 A53:B53 E53:S53 U56:AF57">
    <cfRule type="expression" dxfId="1581" priority="1734" stopIfTrue="1">
      <formula>$A53="barcode"</formula>
    </cfRule>
  </conditionalFormatting>
  <conditionalFormatting sqref="U53:AF53 A56:S57 A53:B53 E53:S53 U56:AF57">
    <cfRule type="expression" dxfId="1580" priority="1735" stopIfTrue="1">
      <formula>$A53="geopoint"</formula>
    </cfRule>
  </conditionalFormatting>
  <conditionalFormatting sqref="U53:AF53 A56:S57 A53:B53 E53:S53 U56:AF57">
    <cfRule type="expression" dxfId="1579" priority="1736" stopIfTrue="1">
      <formula>OR($A53="audio audit", $A53="text audit", $A53="speed violations count", $A53="speed violations list", $A53="speed violations audit")</formula>
    </cfRule>
  </conditionalFormatting>
  <conditionalFormatting sqref="U53:AF53 A56:S57 A53:B53 E53:S53 U56:AF57">
    <cfRule type="expression" dxfId="1578" priority="1737" stopIfTrue="1">
      <formula>OR($A53="username", $A53="phonenumber", $A53="start", $A53="end", $A53="deviceid", $A53="subscriberid", $A53="simserial", $A53="caseid")</formula>
    </cfRule>
  </conditionalFormatting>
  <conditionalFormatting sqref="U53:AF53 A56:S57 A53:B53 E53:S53 U56:AF57">
    <cfRule type="expression" dxfId="1577" priority="1738" stopIfTrue="1">
      <formula>OR(AND(LEFT($A53, 16)="select_multiple ", LEN($A53)&gt;16, NOT(ISNUMBER(SEARCH(" ", $A53, 17)))), AND(LEFT($A53, 11)="select_one ", LEN($A53)&gt;11, NOT(ISNUMBER(SEARCH(" ", $A53, 12)))))</formula>
    </cfRule>
  </conditionalFormatting>
  <conditionalFormatting sqref="U53:AF53 A56:S57 A53:B53 E53:S53 U56:AF57">
    <cfRule type="expression" dxfId="1576" priority="1739" stopIfTrue="1">
      <formula>$A53="decimal"</formula>
    </cfRule>
  </conditionalFormatting>
  <conditionalFormatting sqref="U53:AF53 A56:S57 A53:B53 E53:S53 U56:AF57">
    <cfRule type="expression" dxfId="1575" priority="1740" stopIfTrue="1">
      <formula>$A53="integer"</formula>
    </cfRule>
  </conditionalFormatting>
  <conditionalFormatting sqref="U53:AF53 A56:S57 A53:B53 E53:S53 U56:AF57">
    <cfRule type="expression" dxfId="1574" priority="1741" stopIfTrue="1">
      <formula>$A53="text"</formula>
    </cfRule>
  </conditionalFormatting>
  <conditionalFormatting sqref="U53:AF53 A56:S57 A53:B53 E53:S53 U56:AF57">
    <cfRule type="expression" dxfId="1573" priority="1742" stopIfTrue="1">
      <formula>$A53="end repeat"</formula>
    </cfRule>
  </conditionalFormatting>
  <conditionalFormatting sqref="U53:AF53 A56:S57 A53:B53 E53:S53 U56:AF57">
    <cfRule type="expression" dxfId="1572" priority="1743" stopIfTrue="1">
      <formula>$A53="begin repeat"</formula>
    </cfRule>
  </conditionalFormatting>
  <conditionalFormatting sqref="U53:AF53 A56:S57 A53:B53 E53:S53 U56:AF57">
    <cfRule type="expression" dxfId="1571" priority="1744" stopIfTrue="1">
      <formula>$A53="end group"</formula>
    </cfRule>
  </conditionalFormatting>
  <conditionalFormatting sqref="U53:AF53 A56:S57 A53:B53 E53:S53 U56:AF57">
    <cfRule type="expression" dxfId="1570" priority="1745" stopIfTrue="1">
      <formula>$A53="begin group"</formula>
    </cfRule>
  </conditionalFormatting>
  <conditionalFormatting sqref="T53 T56:T57">
    <cfRule type="expression" dxfId="1569" priority="1746" stopIfTrue="1">
      <formula>OR($A53="audio", $A53="video")</formula>
    </cfRule>
  </conditionalFormatting>
  <conditionalFormatting sqref="T53 T56:T57">
    <cfRule type="expression" dxfId="1568" priority="1747" stopIfTrue="1">
      <formula>$A53="image"</formula>
    </cfRule>
  </conditionalFormatting>
  <conditionalFormatting sqref="T53 T56:T57">
    <cfRule type="expression" dxfId="1567" priority="1748" stopIfTrue="1">
      <formula>OR($A53="date", $A53="datetime")</formula>
    </cfRule>
  </conditionalFormatting>
  <conditionalFormatting sqref="T53 T56:T57">
    <cfRule type="expression" dxfId="1566" priority="1749" stopIfTrue="1">
      <formula>OR($A53="calculate", $A53="calculate_here")</formula>
    </cfRule>
  </conditionalFormatting>
  <conditionalFormatting sqref="T53 T56:T57">
    <cfRule type="expression" dxfId="1565" priority="1750" stopIfTrue="1">
      <formula>$A53="note"</formula>
    </cfRule>
  </conditionalFormatting>
  <conditionalFormatting sqref="T53 T56:T57">
    <cfRule type="expression" dxfId="1564" priority="1751" stopIfTrue="1">
      <formula>$A53="barcode"</formula>
    </cfRule>
  </conditionalFormatting>
  <conditionalFormatting sqref="T53 T56:T57">
    <cfRule type="expression" dxfId="1563" priority="1752" stopIfTrue="1">
      <formula>$A53="geopoint"</formula>
    </cfRule>
  </conditionalFormatting>
  <conditionalFormatting sqref="T53 T56:T57">
    <cfRule type="expression" dxfId="1562" priority="1753" stopIfTrue="1">
      <formula>OR($A53="audio audit", $A53="text audit", $A53="speed violations count", $A53="speed violations list", $A53="speed violations audit")</formula>
    </cfRule>
  </conditionalFormatting>
  <conditionalFormatting sqref="T53 T56:T57">
    <cfRule type="expression" dxfId="1561" priority="1754" stopIfTrue="1">
      <formula>OR($A53="username", $A53="phonenumber", $A53="start", $A53="end", $A53="deviceid", $A53="subscriberid", $A53="simserial", $A53="caseid")</formula>
    </cfRule>
  </conditionalFormatting>
  <conditionalFormatting sqref="T53 T56:T57">
    <cfRule type="expression" dxfId="1560" priority="1755" stopIfTrue="1">
      <formula>OR(AND(LEFT($A53, 16)="select_multiple ", LEN($A53)&gt;16, NOT(ISNUMBER(SEARCH(" ", $A53, 17)))), AND(LEFT($A53, 11)="select_one ", LEN($A53)&gt;11, NOT(ISNUMBER(SEARCH(" ", $A53, 12)))))</formula>
    </cfRule>
  </conditionalFormatting>
  <conditionalFormatting sqref="T53 T56:T57">
    <cfRule type="expression" dxfId="1559" priority="1756" stopIfTrue="1">
      <formula>$A53="decimal"</formula>
    </cfRule>
  </conditionalFormatting>
  <conditionalFormatting sqref="T53 T56:T57">
    <cfRule type="expression" dxfId="1558" priority="1757" stopIfTrue="1">
      <formula>$A53="integer"</formula>
    </cfRule>
  </conditionalFormatting>
  <conditionalFormatting sqref="T53 T56:T57">
    <cfRule type="expression" dxfId="1557" priority="1758" stopIfTrue="1">
      <formula>$A53="text"</formula>
    </cfRule>
  </conditionalFormatting>
  <conditionalFormatting sqref="T53 T56:T57">
    <cfRule type="expression" dxfId="1556" priority="1759" stopIfTrue="1">
      <formula>$A53="end repeat"</formula>
    </cfRule>
  </conditionalFormatting>
  <conditionalFormatting sqref="T53 T56:T57">
    <cfRule type="expression" dxfId="1555" priority="1760" stopIfTrue="1">
      <formula>$A53="begin repeat"</formula>
    </cfRule>
  </conditionalFormatting>
  <conditionalFormatting sqref="T53 T56:T57">
    <cfRule type="expression" dxfId="1554" priority="1761" stopIfTrue="1">
      <formula>$A53="end group"</formula>
    </cfRule>
  </conditionalFormatting>
  <conditionalFormatting sqref="T53 T56:T57">
    <cfRule type="expression" dxfId="1553" priority="1762" stopIfTrue="1">
      <formula>$A53="begin group"</formula>
    </cfRule>
  </conditionalFormatting>
  <conditionalFormatting sqref="A28:AB28 A22:AB22 A23:C27 R23:AB25 R27:AB27 R26:AA26">
    <cfRule type="expression" dxfId="1552" priority="1709" stopIfTrue="1">
      <formula>OR($A22="audio", $A22="video")</formula>
    </cfRule>
    <cfRule type="expression" dxfId="1551" priority="1710" stopIfTrue="1">
      <formula>$A22="image"</formula>
    </cfRule>
    <cfRule type="expression" dxfId="1550" priority="1711" stopIfTrue="1">
      <formula>OR($A22="date", $A22="datetime")</formula>
    </cfRule>
    <cfRule type="expression" dxfId="1549" priority="1712" stopIfTrue="1">
      <formula>OR($A22="calculate", $A22="calculate_here")</formula>
    </cfRule>
    <cfRule type="expression" dxfId="1548" priority="1713" stopIfTrue="1">
      <formula>$A22="note"</formula>
    </cfRule>
    <cfRule type="expression" dxfId="1547" priority="1714" stopIfTrue="1">
      <formula>$A22="barcode"</formula>
    </cfRule>
    <cfRule type="expression" dxfId="1546" priority="1715" stopIfTrue="1">
      <formula>$A22="geopoint"</formula>
    </cfRule>
    <cfRule type="expression" dxfId="1545" priority="1716" stopIfTrue="1">
      <formula>OR($A22="audio audit", $A22="text audit", $A22="speed violations count", $A22="speed violations list", $A22="speed violations audit")</formula>
    </cfRule>
    <cfRule type="expression" dxfId="1544" priority="1717" stopIfTrue="1">
      <formula>OR($A22="username", $A22="phonenumber", $A22="start", $A22="end", $A22="deviceid", $A22="subscriberid", $A22="simserial", $A22="caseid")</formula>
    </cfRule>
    <cfRule type="expression" dxfId="1543" priority="1718" stopIfTrue="1">
      <formula>OR(AND(LEFT($A22, 16)="select_multiple ", LEN($A22)&gt;16, NOT(ISNUMBER(SEARCH(" ", $A22, 17)))), AND(LEFT($A22, 11)="select_one ", LEN($A22)&gt;11, NOT(ISNUMBER(SEARCH(" ", $A22, 12)))))</formula>
    </cfRule>
    <cfRule type="expression" dxfId="1542" priority="1719" stopIfTrue="1">
      <formula>$A22="decimal"</formula>
    </cfRule>
    <cfRule type="expression" dxfId="1541" priority="1720" stopIfTrue="1">
      <formula>$A22="integer"</formula>
    </cfRule>
    <cfRule type="expression" dxfId="1540" priority="1721" stopIfTrue="1">
      <formula>$A22="text"</formula>
    </cfRule>
    <cfRule type="expression" dxfId="1539" priority="1722" stopIfTrue="1">
      <formula>$A22="end repeat"</formula>
    </cfRule>
    <cfRule type="expression" dxfId="1538" priority="1723" stopIfTrue="1">
      <formula>$A22="begin repeat"</formula>
    </cfRule>
    <cfRule type="expression" dxfId="1537" priority="1724" stopIfTrue="1">
      <formula>$A22="end group"</formula>
    </cfRule>
    <cfRule type="expression" dxfId="1536" priority="1725" stopIfTrue="1">
      <formula>$A22="begin group"</formula>
    </cfRule>
  </conditionalFormatting>
  <conditionalFormatting sqref="N22:N28 J22 A28:M28 B22:E22 A23:C27 O28:T28 O23:P27 R23:T27">
    <cfRule type="expression" dxfId="1535" priority="1707" stopIfTrue="1">
      <formula>$A22="begin group"</formula>
    </cfRule>
  </conditionalFormatting>
  <conditionalFormatting sqref="U22:U28 N22:N28 A28:M28 B22:E22 A23:C27 O28:T28 O23:P27 R23:T27">
    <cfRule type="expression" dxfId="1534" priority="1704" stopIfTrue="1">
      <formula>$A22="begin repeat"</formula>
    </cfRule>
  </conditionalFormatting>
  <conditionalFormatting sqref="J22 A28:T28 B22:G22 A23:C27 R23:T27">
    <cfRule type="expression" dxfId="1533" priority="1701" stopIfTrue="1">
      <formula>$A22="text"</formula>
    </cfRule>
  </conditionalFormatting>
  <conditionalFormatting sqref="K22:M22 A28:T28 B22:G22 A23:C27 R23:T27">
    <cfRule type="expression" dxfId="1532" priority="1699" stopIfTrue="1">
      <formula>$A22="integer"</formula>
    </cfRule>
  </conditionalFormatting>
  <conditionalFormatting sqref="K22:M22 A28:T28 B22:G22 A23:C27 R23:T27">
    <cfRule type="expression" dxfId="1531" priority="1697" stopIfTrue="1">
      <formula>$A22="decimal"</formula>
    </cfRule>
  </conditionalFormatting>
  <conditionalFormatting sqref="J22 A28:T28 B22:E22 A23:C27 R23:T27">
    <cfRule type="expression" dxfId="1530" priority="1695" stopIfTrue="1">
      <formula>OR(AND(LEFT($A22, 16)="select_multiple ", LEN($A22)&gt;16, NOT(ISNUMBER(SEARCH(" ", $A22, 17)))), AND(LEFT($A22, 11)="select_one ", LEN($A22)&gt;11, NOT(ISNUMBER(SEARCH(" ", $A22, 12)))))</formula>
    </cfRule>
  </conditionalFormatting>
  <conditionalFormatting sqref="J22 A28:T28 B22:B27 A23:A27 C23:C27 R23:T27">
    <cfRule type="expression" dxfId="1529" priority="1692" stopIfTrue="1">
      <formula>OR($A22="audio audit", $A22="text audit", $A22="speed violations count", $A22="speed violations list", $A22="speed violations audit")</formula>
    </cfRule>
  </conditionalFormatting>
  <conditionalFormatting sqref="A28:T28 B22:E22 A23:C27 R23:T27">
    <cfRule type="expression" dxfId="1528" priority="1686" stopIfTrue="1">
      <formula>$A22="note"</formula>
    </cfRule>
    <cfRule type="expression" dxfId="1527" priority="1688" stopIfTrue="1">
      <formula>$A22="barcode"</formula>
    </cfRule>
    <cfRule type="expression" dxfId="1526" priority="1690" stopIfTrue="1">
      <formula>$A22="geopoint"</formula>
    </cfRule>
  </conditionalFormatting>
  <conditionalFormatting sqref="T22:T28 A28:S28 B22:B27 A23:A27 C23:C27 R23:S27">
    <cfRule type="expression" dxfId="1525" priority="1684" stopIfTrue="1">
      <formula>OR($A22="calculate", $A22="calculate_here")</formula>
    </cfRule>
  </conditionalFormatting>
  <conditionalFormatting sqref="J22 A28:T28 B22:E22 A23:C27 R23:T27">
    <cfRule type="expression" dxfId="1524" priority="1682" stopIfTrue="1">
      <formula>OR($A22="date", $A22="datetime")</formula>
    </cfRule>
  </conditionalFormatting>
  <conditionalFormatting sqref="J22 A28:T28 B22:E22 A23:C27 R23:T27">
    <cfRule type="expression" dxfId="1523" priority="1680" stopIfTrue="1">
      <formula>$A22="image"</formula>
    </cfRule>
  </conditionalFormatting>
  <conditionalFormatting sqref="A28:T28 B22:E22 A23:C27 R23:T27">
    <cfRule type="expression" dxfId="1522" priority="1678" stopIfTrue="1">
      <formula>OR($A22="audio", $A22="video")</formula>
    </cfRule>
  </conditionalFormatting>
  <conditionalFormatting sqref="F27">
    <cfRule type="expression" dxfId="1521" priority="1679" stopIfTrue="1">
      <formula>OR($A27="audio", $A27="video")</formula>
    </cfRule>
    <cfRule type="expression" dxfId="1520" priority="1681" stopIfTrue="1">
      <formula>$A27="image"</formula>
    </cfRule>
    <cfRule type="expression" dxfId="1519" priority="1683" stopIfTrue="1">
      <formula>OR($A27="date", $A27="datetime")</formula>
    </cfRule>
    <cfRule type="expression" dxfId="1518" priority="1685" stopIfTrue="1">
      <formula>OR($A27="calculate", $A27="calculate_here")</formula>
    </cfRule>
    <cfRule type="expression" dxfId="1517" priority="1687" stopIfTrue="1">
      <formula>$A27="note"</formula>
    </cfRule>
    <cfRule type="expression" dxfId="1516" priority="1689" stopIfTrue="1">
      <formula>$A27="barcode"</formula>
    </cfRule>
    <cfRule type="expression" dxfId="1515" priority="1691" stopIfTrue="1">
      <formula>$A27="geopoint"</formula>
    </cfRule>
    <cfRule type="expression" dxfId="1514" priority="1693" stopIfTrue="1">
      <formula>OR($A27="audio audit", $A27="text audit", $A27="speed violations count", $A27="speed violations list", $A27="speed violations audit")</formula>
    </cfRule>
    <cfRule type="expression" dxfId="1513" priority="1694" stopIfTrue="1">
      <formula>OR($A27="username", $A27="phonenumber", $A27="start", $A27="end", $A27="deviceid", $A27="subscriberid", $A27="simserial", $A27="caseid")</formula>
    </cfRule>
    <cfRule type="expression" dxfId="1512" priority="1696" stopIfTrue="1">
      <formula>OR(AND(LEFT($A27, 16)="select_multiple ", LEN($A27)&gt;16, NOT(ISNUMBER(SEARCH(" ", $A27, 17)))), AND(LEFT($A27, 11)="select_one ", LEN($A27)&gt;11, NOT(ISNUMBER(SEARCH(" ", $A27, 12)))))</formula>
    </cfRule>
    <cfRule type="expression" dxfId="1511" priority="1698" stopIfTrue="1">
      <formula>$A27="decimal"</formula>
    </cfRule>
    <cfRule type="expression" dxfId="1510" priority="1700" stopIfTrue="1">
      <formula>$A27="integer"</formula>
    </cfRule>
    <cfRule type="expression" dxfId="1509" priority="1702" stopIfTrue="1">
      <formula>$A27="text"</formula>
    </cfRule>
    <cfRule type="expression" dxfId="1508" priority="1703" stopIfTrue="1">
      <formula>$A27="end repeat"</formula>
    </cfRule>
    <cfRule type="expression" dxfId="1507" priority="1705" stopIfTrue="1">
      <formula>$A27="begin repeat"</formula>
    </cfRule>
    <cfRule type="expression" dxfId="1506" priority="1706" stopIfTrue="1">
      <formula>$A27="end group"</formula>
    </cfRule>
    <cfRule type="expression" dxfId="1505" priority="1708" stopIfTrue="1">
      <formula>$A27="begin group"</formula>
    </cfRule>
  </conditionalFormatting>
  <conditionalFormatting sqref="M23:N23 M24:M25">
    <cfRule type="expression" dxfId="1504" priority="1677" stopIfTrue="1">
      <formula>$A23="integer"</formula>
    </cfRule>
  </conditionalFormatting>
  <conditionalFormatting sqref="M23:N23 M24:M25">
    <cfRule type="expression" dxfId="1503" priority="1676" stopIfTrue="1">
      <formula>$A23="decimal"</formula>
    </cfRule>
  </conditionalFormatting>
  <conditionalFormatting sqref="B27">
    <cfRule type="expression" dxfId="1502" priority="1674" stopIfTrue="1">
      <formula>$A27="begin group"</formula>
    </cfRule>
  </conditionalFormatting>
  <conditionalFormatting sqref="B27">
    <cfRule type="expression" dxfId="1501" priority="1671" stopIfTrue="1">
      <formula>$A27="begin repeat"</formula>
    </cfRule>
  </conditionalFormatting>
  <conditionalFormatting sqref="B27">
    <cfRule type="expression" dxfId="1500" priority="1668" stopIfTrue="1">
      <formula>$A27="text"</formula>
    </cfRule>
  </conditionalFormatting>
  <conditionalFormatting sqref="B27">
    <cfRule type="expression" dxfId="1499" priority="1666" stopIfTrue="1">
      <formula>$A27="integer"</formula>
    </cfRule>
  </conditionalFormatting>
  <conditionalFormatting sqref="B27">
    <cfRule type="expression" dxfId="1498" priority="1664" stopIfTrue="1">
      <formula>$A27="decimal"</formula>
    </cfRule>
  </conditionalFormatting>
  <conditionalFormatting sqref="B27">
    <cfRule type="expression" dxfId="1497" priority="1662" stopIfTrue="1">
      <formula>OR(AND(LEFT($A27, 16)="select_multiple ", LEN($A27)&gt;16, NOT(ISNUMBER(SEARCH(" ", $A27, 17)))), AND(LEFT($A27, 11)="select_one ", LEN($A27)&gt;11, NOT(ISNUMBER(SEARCH(" ", $A27, 12)))))</formula>
    </cfRule>
  </conditionalFormatting>
  <conditionalFormatting sqref="B27">
    <cfRule type="expression" dxfId="1496" priority="1659" stopIfTrue="1">
      <formula>OR($A27="audio audit", $A27="text audit", $A27="speed violations count", $A27="speed violations list", $A27="speed violations audit")</formula>
    </cfRule>
  </conditionalFormatting>
  <conditionalFormatting sqref="B27">
    <cfRule type="expression" dxfId="1495" priority="1653" stopIfTrue="1">
      <formula>$A27="note"</formula>
    </cfRule>
    <cfRule type="expression" dxfId="1494" priority="1655" stopIfTrue="1">
      <formula>$A27="barcode"</formula>
    </cfRule>
    <cfRule type="expression" dxfId="1493" priority="1657" stopIfTrue="1">
      <formula>$A27="geopoint"</formula>
    </cfRule>
  </conditionalFormatting>
  <conditionalFormatting sqref="B27">
    <cfRule type="expression" dxfId="1492" priority="1651" stopIfTrue="1">
      <formula>OR($A27="calculate", $A27="calculate_here")</formula>
    </cfRule>
  </conditionalFormatting>
  <conditionalFormatting sqref="B27">
    <cfRule type="expression" dxfId="1491" priority="1649" stopIfTrue="1">
      <formula>OR($A27="date", $A27="datetime")</formula>
    </cfRule>
  </conditionalFormatting>
  <conditionalFormatting sqref="B27">
    <cfRule type="expression" dxfId="1490" priority="1647" stopIfTrue="1">
      <formula>$A27="image"</formula>
    </cfRule>
  </conditionalFormatting>
  <conditionalFormatting sqref="B27">
    <cfRule type="expression" dxfId="1489" priority="1645" stopIfTrue="1">
      <formula>OR($A27="audio", $A27="video")</formula>
    </cfRule>
  </conditionalFormatting>
  <conditionalFormatting sqref="A27:B27">
    <cfRule type="expression" dxfId="1488" priority="1646" stopIfTrue="1">
      <formula>OR($A27="audio", $A27="video")</formula>
    </cfRule>
    <cfRule type="expression" dxfId="1487" priority="1648" stopIfTrue="1">
      <formula>$A27="image"</formula>
    </cfRule>
    <cfRule type="expression" dxfId="1486" priority="1650" stopIfTrue="1">
      <formula>OR($A27="date", $A27="datetime")</formula>
    </cfRule>
    <cfRule type="expression" dxfId="1485" priority="1652" stopIfTrue="1">
      <formula>OR($A27="calculate", $A27="calculate_here")</formula>
    </cfRule>
    <cfRule type="expression" dxfId="1484" priority="1654" stopIfTrue="1">
      <formula>$A27="note"</formula>
    </cfRule>
    <cfRule type="expression" dxfId="1483" priority="1656" stopIfTrue="1">
      <formula>$A27="barcode"</formula>
    </cfRule>
    <cfRule type="expression" dxfId="1482" priority="1658" stopIfTrue="1">
      <formula>$A27="geopoint"</formula>
    </cfRule>
    <cfRule type="expression" dxfId="1481" priority="1660" stopIfTrue="1">
      <formula>OR($A27="audio audit", $A27="text audit", $A27="speed violations count", $A27="speed violations list", $A27="speed violations audit")</formula>
    </cfRule>
    <cfRule type="expression" dxfId="1480" priority="1661" stopIfTrue="1">
      <formula>OR($A27="username", $A27="phonenumber", $A27="start", $A27="end", $A27="deviceid", $A27="subscriberid", $A27="simserial", $A27="caseid")</formula>
    </cfRule>
    <cfRule type="expression" dxfId="1479" priority="1663" stopIfTrue="1">
      <formula>OR(AND(LEFT($A27, 16)="select_multiple ", LEN($A27)&gt;16, NOT(ISNUMBER(SEARCH(" ", $A27, 17)))), AND(LEFT($A27, 11)="select_one ", LEN($A27)&gt;11, NOT(ISNUMBER(SEARCH(" ", $A27, 12)))))</formula>
    </cfRule>
    <cfRule type="expression" dxfId="1478" priority="1665" stopIfTrue="1">
      <formula>$A27="decimal"</formula>
    </cfRule>
    <cfRule type="expression" dxfId="1477" priority="1667" stopIfTrue="1">
      <formula>$A27="integer"</formula>
    </cfRule>
    <cfRule type="expression" dxfId="1476" priority="1669" stopIfTrue="1">
      <formula>$A27="text"</formula>
    </cfRule>
    <cfRule type="expression" dxfId="1475" priority="1670" stopIfTrue="1">
      <formula>$A27="end repeat"</formula>
    </cfRule>
    <cfRule type="expression" dxfId="1474" priority="1672" stopIfTrue="1">
      <formula>$A27="begin repeat"</formula>
    </cfRule>
    <cfRule type="expression" dxfId="1473" priority="1673" stopIfTrue="1">
      <formula>$A27="end group"</formula>
    </cfRule>
    <cfRule type="expression" dxfId="1472" priority="1675" stopIfTrue="1">
      <formula>$A27="begin group"</formula>
    </cfRule>
  </conditionalFormatting>
  <conditionalFormatting sqref="C27">
    <cfRule type="expression" dxfId="1471" priority="1643" stopIfTrue="1">
      <formula>$A27="begin group"</formula>
    </cfRule>
  </conditionalFormatting>
  <conditionalFormatting sqref="C27">
    <cfRule type="expression" dxfId="1470" priority="1640" stopIfTrue="1">
      <formula>$A27="begin repeat"</formula>
    </cfRule>
  </conditionalFormatting>
  <conditionalFormatting sqref="C27">
    <cfRule type="expression" dxfId="1469" priority="1637" stopIfTrue="1">
      <formula>$A27="text"</formula>
    </cfRule>
  </conditionalFormatting>
  <conditionalFormatting sqref="C27">
    <cfRule type="expression" dxfId="1468" priority="1635" stopIfTrue="1">
      <formula>$A27="integer"</formula>
    </cfRule>
  </conditionalFormatting>
  <conditionalFormatting sqref="C27">
    <cfRule type="expression" dxfId="1467" priority="1633" stopIfTrue="1">
      <formula>$A27="decimal"</formula>
    </cfRule>
  </conditionalFormatting>
  <conditionalFormatting sqref="C27">
    <cfRule type="expression" dxfId="1466" priority="1631" stopIfTrue="1">
      <formula>OR(AND(LEFT($A27, 16)="select_multiple ", LEN($A27)&gt;16, NOT(ISNUMBER(SEARCH(" ", $A27, 17)))), AND(LEFT($A27, 11)="select_one ", LEN($A27)&gt;11, NOT(ISNUMBER(SEARCH(" ", $A27, 12)))))</formula>
    </cfRule>
  </conditionalFormatting>
  <conditionalFormatting sqref="C27">
    <cfRule type="expression" dxfId="1465" priority="1628" stopIfTrue="1">
      <formula>OR($A27="audio audit", $A27="text audit", $A27="speed violations count", $A27="speed violations list", $A27="speed violations audit")</formula>
    </cfRule>
  </conditionalFormatting>
  <conditionalFormatting sqref="C27">
    <cfRule type="expression" dxfId="1464" priority="1622" stopIfTrue="1">
      <formula>$A27="note"</formula>
    </cfRule>
    <cfRule type="expression" dxfId="1463" priority="1624" stopIfTrue="1">
      <formula>$A27="barcode"</formula>
    </cfRule>
    <cfRule type="expression" dxfId="1462" priority="1626" stopIfTrue="1">
      <formula>$A27="geopoint"</formula>
    </cfRule>
  </conditionalFormatting>
  <conditionalFormatting sqref="C27">
    <cfRule type="expression" dxfId="1461" priority="1620" stopIfTrue="1">
      <formula>OR($A27="calculate", $A27="calculate_here")</formula>
    </cfRule>
  </conditionalFormatting>
  <conditionalFormatting sqref="C27">
    <cfRule type="expression" dxfId="1460" priority="1618" stopIfTrue="1">
      <formula>OR($A27="date", $A27="datetime")</formula>
    </cfRule>
  </conditionalFormatting>
  <conditionalFormatting sqref="C27">
    <cfRule type="expression" dxfId="1459" priority="1616" stopIfTrue="1">
      <formula>$A27="image"</formula>
    </cfRule>
  </conditionalFormatting>
  <conditionalFormatting sqref="C27">
    <cfRule type="expression" dxfId="1458" priority="1614" stopIfTrue="1">
      <formula>OR($A27="audio", $A27="video")</formula>
    </cfRule>
  </conditionalFormatting>
  <conditionalFormatting sqref="C27">
    <cfRule type="expression" dxfId="1457" priority="1615" stopIfTrue="1">
      <formula>OR($A27="audio", $A27="video")</formula>
    </cfRule>
    <cfRule type="expression" dxfId="1456" priority="1617" stopIfTrue="1">
      <formula>$A27="image"</formula>
    </cfRule>
    <cfRule type="expression" dxfId="1455" priority="1619" stopIfTrue="1">
      <formula>OR($A27="date", $A27="datetime")</formula>
    </cfRule>
    <cfRule type="expression" dxfId="1454" priority="1621" stopIfTrue="1">
      <formula>OR($A27="calculate", $A27="calculate_here")</formula>
    </cfRule>
    <cfRule type="expression" dxfId="1453" priority="1623" stopIfTrue="1">
      <formula>$A27="note"</formula>
    </cfRule>
    <cfRule type="expression" dxfId="1452" priority="1625" stopIfTrue="1">
      <formula>$A27="barcode"</formula>
    </cfRule>
    <cfRule type="expression" dxfId="1451" priority="1627" stopIfTrue="1">
      <formula>$A27="geopoint"</formula>
    </cfRule>
    <cfRule type="expression" dxfId="1450" priority="1629" stopIfTrue="1">
      <formula>OR($A27="audio audit", $A27="text audit", $A27="speed violations count", $A27="speed violations list", $A27="speed violations audit")</formula>
    </cfRule>
    <cfRule type="expression" dxfId="1449" priority="1630" stopIfTrue="1">
      <formula>OR($A27="username", $A27="phonenumber", $A27="start", $A27="end", $A27="deviceid", $A27="subscriberid", $A27="simserial", $A27="caseid")</formula>
    </cfRule>
    <cfRule type="expression" dxfId="1448" priority="1632" stopIfTrue="1">
      <formula>OR(AND(LEFT($A27, 16)="select_multiple ", LEN($A27)&gt;16, NOT(ISNUMBER(SEARCH(" ", $A27, 17)))), AND(LEFT($A27, 11)="select_one ", LEN($A27)&gt;11, NOT(ISNUMBER(SEARCH(" ", $A27, 12)))))</formula>
    </cfRule>
    <cfRule type="expression" dxfId="1447" priority="1634" stopIfTrue="1">
      <formula>$A27="decimal"</formula>
    </cfRule>
    <cfRule type="expression" dxfId="1446" priority="1636" stopIfTrue="1">
      <formula>$A27="integer"</formula>
    </cfRule>
    <cfRule type="expression" dxfId="1445" priority="1638" stopIfTrue="1">
      <formula>$A27="text"</formula>
    </cfRule>
    <cfRule type="expression" dxfId="1444" priority="1639" stopIfTrue="1">
      <formula>$A27="end repeat"</formula>
    </cfRule>
    <cfRule type="expression" dxfId="1443" priority="1641" stopIfTrue="1">
      <formula>$A27="begin repeat"</formula>
    </cfRule>
    <cfRule type="expression" dxfId="1442" priority="1642" stopIfTrue="1">
      <formula>$A27="end group"</formula>
    </cfRule>
    <cfRule type="expression" dxfId="1441" priority="1644" stopIfTrue="1">
      <formula>$A27="begin group"</formula>
    </cfRule>
  </conditionalFormatting>
  <conditionalFormatting sqref="E27">
    <cfRule type="expression" dxfId="1440" priority="1612" stopIfTrue="1">
      <formula>$A27="begin group"</formula>
    </cfRule>
  </conditionalFormatting>
  <conditionalFormatting sqref="E27">
    <cfRule type="expression" dxfId="1439" priority="1609" stopIfTrue="1">
      <formula>$A27="begin repeat"</formula>
    </cfRule>
  </conditionalFormatting>
  <conditionalFormatting sqref="E27">
    <cfRule type="expression" dxfId="1438" priority="1606" stopIfTrue="1">
      <formula>$A27="text"</formula>
    </cfRule>
  </conditionalFormatting>
  <conditionalFormatting sqref="E27">
    <cfRule type="expression" dxfId="1437" priority="1604" stopIfTrue="1">
      <formula>$A27="integer"</formula>
    </cfRule>
  </conditionalFormatting>
  <conditionalFormatting sqref="E27">
    <cfRule type="expression" dxfId="1436" priority="1602" stopIfTrue="1">
      <formula>$A27="decimal"</formula>
    </cfRule>
  </conditionalFormatting>
  <conditionalFormatting sqref="E27">
    <cfRule type="expression" dxfId="1435" priority="1600" stopIfTrue="1">
      <formula>OR(AND(LEFT($A27, 16)="select_multiple ", LEN($A27)&gt;16, NOT(ISNUMBER(SEARCH(" ", $A27, 17)))), AND(LEFT($A27, 11)="select_one ", LEN($A27)&gt;11, NOT(ISNUMBER(SEARCH(" ", $A27, 12)))))</formula>
    </cfRule>
  </conditionalFormatting>
  <conditionalFormatting sqref="E27">
    <cfRule type="expression" dxfId="1434" priority="1592" stopIfTrue="1">
      <formula>$A27="note"</formula>
    </cfRule>
    <cfRule type="expression" dxfId="1433" priority="1594" stopIfTrue="1">
      <formula>$A27="barcode"</formula>
    </cfRule>
    <cfRule type="expression" dxfId="1432" priority="1596" stopIfTrue="1">
      <formula>$A27="geopoint"</formula>
    </cfRule>
  </conditionalFormatting>
  <conditionalFormatting sqref="E27">
    <cfRule type="expression" dxfId="1431" priority="1589" stopIfTrue="1">
      <formula>OR($A27="date", $A27="datetime")</formula>
    </cfRule>
  </conditionalFormatting>
  <conditionalFormatting sqref="E27">
    <cfRule type="expression" dxfId="1430" priority="1587" stopIfTrue="1">
      <formula>$A27="image"</formula>
    </cfRule>
  </conditionalFormatting>
  <conditionalFormatting sqref="E27">
    <cfRule type="expression" dxfId="1429" priority="1585" stopIfTrue="1">
      <formula>OR($A27="audio", $A27="video")</formula>
    </cfRule>
  </conditionalFormatting>
  <conditionalFormatting sqref="E27">
    <cfRule type="expression" dxfId="1428" priority="1586" stopIfTrue="1">
      <formula>OR($A27="audio", $A27="video")</formula>
    </cfRule>
    <cfRule type="expression" dxfId="1427" priority="1588" stopIfTrue="1">
      <formula>$A27="image"</formula>
    </cfRule>
    <cfRule type="expression" dxfId="1426" priority="1590" stopIfTrue="1">
      <formula>OR($A27="date", $A27="datetime")</formula>
    </cfRule>
    <cfRule type="expression" dxfId="1425" priority="1591" stopIfTrue="1">
      <formula>OR($A27="calculate", $A27="calculate_here")</formula>
    </cfRule>
    <cfRule type="expression" dxfId="1424" priority="1593" stopIfTrue="1">
      <formula>$A27="note"</formula>
    </cfRule>
    <cfRule type="expression" dxfId="1423" priority="1595" stopIfTrue="1">
      <formula>$A27="barcode"</formula>
    </cfRule>
    <cfRule type="expression" dxfId="1422" priority="1597" stopIfTrue="1">
      <formula>$A27="geopoint"</formula>
    </cfRule>
    <cfRule type="expression" dxfId="1421" priority="1598" stopIfTrue="1">
      <formula>OR($A27="audio audit", $A27="text audit", $A27="speed violations count", $A27="speed violations list", $A27="speed violations audit")</formula>
    </cfRule>
    <cfRule type="expression" dxfId="1420" priority="1599" stopIfTrue="1">
      <formula>OR($A27="username", $A27="phonenumber", $A27="start", $A27="end", $A27="deviceid", $A27="subscriberid", $A27="simserial", $A27="caseid")</formula>
    </cfRule>
    <cfRule type="expression" dxfId="1419" priority="1601" stopIfTrue="1">
      <formula>OR(AND(LEFT($A27, 16)="select_multiple ", LEN($A27)&gt;16, NOT(ISNUMBER(SEARCH(" ", $A27, 17)))), AND(LEFT($A27, 11)="select_one ", LEN($A27)&gt;11, NOT(ISNUMBER(SEARCH(" ", $A27, 12)))))</formula>
    </cfRule>
    <cfRule type="expression" dxfId="1418" priority="1603" stopIfTrue="1">
      <formula>$A27="decimal"</formula>
    </cfRule>
    <cfRule type="expression" dxfId="1417" priority="1605" stopIfTrue="1">
      <formula>$A27="integer"</formula>
    </cfRule>
    <cfRule type="expression" dxfId="1416" priority="1607" stopIfTrue="1">
      <formula>$A27="text"</formula>
    </cfRule>
    <cfRule type="expression" dxfId="1415" priority="1608" stopIfTrue="1">
      <formula>$A27="end repeat"</formula>
    </cfRule>
    <cfRule type="expression" dxfId="1414" priority="1610" stopIfTrue="1">
      <formula>$A27="begin repeat"</formula>
    </cfRule>
    <cfRule type="expression" dxfId="1413" priority="1611" stopIfTrue="1">
      <formula>$A27="end group"</formula>
    </cfRule>
    <cfRule type="expression" dxfId="1412" priority="1613" stopIfTrue="1">
      <formula>$A27="begin group"</formula>
    </cfRule>
  </conditionalFormatting>
  <conditionalFormatting sqref="D23:D27">
    <cfRule type="expression" dxfId="1411" priority="1568" stopIfTrue="1">
      <formula>OR($A23="audio", $A23="video")</formula>
    </cfRule>
    <cfRule type="expression" dxfId="1410" priority="1569" stopIfTrue="1">
      <formula>$A23="image"</formula>
    </cfRule>
    <cfRule type="expression" dxfId="1409" priority="1570" stopIfTrue="1">
      <formula>OR($A23="date", $A23="datetime")</formula>
    </cfRule>
    <cfRule type="expression" dxfId="1408" priority="1571" stopIfTrue="1">
      <formula>OR($A23="calculate", $A23="calculate_here")</formula>
    </cfRule>
    <cfRule type="expression" dxfId="1407" priority="1572" stopIfTrue="1">
      <formula>$A23="note"</formula>
    </cfRule>
    <cfRule type="expression" dxfId="1406" priority="1573" stopIfTrue="1">
      <formula>$A23="barcode"</formula>
    </cfRule>
    <cfRule type="expression" dxfId="1405" priority="1574" stopIfTrue="1">
      <formula>$A23="geopoint"</formula>
    </cfRule>
    <cfRule type="expression" dxfId="1404" priority="1575" stopIfTrue="1">
      <formula>OR($A23="audio audit", $A23="text audit", $A23="speed violations count", $A23="speed violations list", $A23="speed violations audit")</formula>
    </cfRule>
    <cfRule type="expression" dxfId="1403" priority="1576" stopIfTrue="1">
      <formula>OR($A23="username", $A23="phonenumber", $A23="start", $A23="end", $A23="deviceid", $A23="subscriberid", $A23="simserial", $A23="caseid")</formula>
    </cfRule>
    <cfRule type="expression" dxfId="1402" priority="1577" stopIfTrue="1">
      <formula>OR(AND(LEFT($A23, 16)="select_multiple ", LEN($A23)&gt;16, NOT(ISNUMBER(SEARCH(" ", $A23, 17)))), AND(LEFT($A23, 11)="select_one ", LEN($A23)&gt;11, NOT(ISNUMBER(SEARCH(" ", $A23, 12)))))</formula>
    </cfRule>
    <cfRule type="expression" dxfId="1401" priority="1578" stopIfTrue="1">
      <formula>$A23="decimal"</formula>
    </cfRule>
    <cfRule type="expression" dxfId="1400" priority="1579" stopIfTrue="1">
      <formula>$A23="integer"</formula>
    </cfRule>
    <cfRule type="expression" dxfId="1399" priority="1580" stopIfTrue="1">
      <formula>$A23="text"</formula>
    </cfRule>
    <cfRule type="expression" dxfId="1398" priority="1581" stopIfTrue="1">
      <formula>$A23="end repeat"</formula>
    </cfRule>
    <cfRule type="expression" dxfId="1397" priority="1582" stopIfTrue="1">
      <formula>$A23="begin repeat"</formula>
    </cfRule>
    <cfRule type="expression" dxfId="1396" priority="1583" stopIfTrue="1">
      <formula>$A23="end group"</formula>
    </cfRule>
    <cfRule type="expression" dxfId="1395" priority="1584" stopIfTrue="1">
      <formula>$A23="begin group"</formula>
    </cfRule>
  </conditionalFormatting>
  <conditionalFormatting sqref="D23:D27">
    <cfRule type="expression" dxfId="1394" priority="1566" stopIfTrue="1">
      <formula>$A23="begin group"</formula>
    </cfRule>
  </conditionalFormatting>
  <conditionalFormatting sqref="D23:D27">
    <cfRule type="expression" dxfId="1393" priority="1563" stopIfTrue="1">
      <formula>$A23="begin repeat"</formula>
    </cfRule>
  </conditionalFormatting>
  <conditionalFormatting sqref="D23:D27">
    <cfRule type="expression" dxfId="1392" priority="1560" stopIfTrue="1">
      <formula>$A23="text"</formula>
    </cfRule>
  </conditionalFormatting>
  <conditionalFormatting sqref="D23:D27">
    <cfRule type="expression" dxfId="1391" priority="1558" stopIfTrue="1">
      <formula>$A23="integer"</formula>
    </cfRule>
  </conditionalFormatting>
  <conditionalFormatting sqref="D23:D27">
    <cfRule type="expression" dxfId="1390" priority="1556" stopIfTrue="1">
      <formula>$A23="decimal"</formula>
    </cfRule>
  </conditionalFormatting>
  <conditionalFormatting sqref="D23:D27">
    <cfRule type="expression" dxfId="1389" priority="1554" stopIfTrue="1">
      <formula>OR(AND(LEFT($A23, 16)="select_multiple ", LEN($A23)&gt;16, NOT(ISNUMBER(SEARCH(" ", $A23, 17)))), AND(LEFT($A23, 11)="select_one ", LEN($A23)&gt;11, NOT(ISNUMBER(SEARCH(" ", $A23, 12)))))</formula>
    </cfRule>
  </conditionalFormatting>
  <conditionalFormatting sqref="D23:D27">
    <cfRule type="expression" dxfId="1388" priority="1551" stopIfTrue="1">
      <formula>OR($A23="audio audit", $A23="text audit", $A23="speed violations count", $A23="speed violations list", $A23="speed violations audit")</formula>
    </cfRule>
  </conditionalFormatting>
  <conditionalFormatting sqref="D23:D27">
    <cfRule type="expression" dxfId="1387" priority="1545" stopIfTrue="1">
      <formula>$A23="note"</formula>
    </cfRule>
    <cfRule type="expression" dxfId="1386" priority="1547" stopIfTrue="1">
      <formula>$A23="barcode"</formula>
    </cfRule>
    <cfRule type="expression" dxfId="1385" priority="1549" stopIfTrue="1">
      <formula>$A23="geopoint"</formula>
    </cfRule>
  </conditionalFormatting>
  <conditionalFormatting sqref="D23:D27">
    <cfRule type="expression" dxfId="1384" priority="1543" stopIfTrue="1">
      <formula>OR($A23="calculate", $A23="calculate_here")</formula>
    </cfRule>
  </conditionalFormatting>
  <conditionalFormatting sqref="D23:D27">
    <cfRule type="expression" dxfId="1383" priority="1541" stopIfTrue="1">
      <formula>OR($A23="date", $A23="datetime")</formula>
    </cfRule>
  </conditionalFormatting>
  <conditionalFormatting sqref="D23:D27">
    <cfRule type="expression" dxfId="1382" priority="1539" stopIfTrue="1">
      <formula>$A23="image"</formula>
    </cfRule>
  </conditionalFormatting>
  <conditionalFormatting sqref="D23:D27">
    <cfRule type="expression" dxfId="1381" priority="1537" stopIfTrue="1">
      <formula>OR($A23="audio", $A23="video")</formula>
    </cfRule>
  </conditionalFormatting>
  <conditionalFormatting sqref="D27">
    <cfRule type="expression" dxfId="1380" priority="1538" stopIfTrue="1">
      <formula>OR($A27="audio", $A27="video")</formula>
    </cfRule>
    <cfRule type="expression" dxfId="1379" priority="1540" stopIfTrue="1">
      <formula>$A27="image"</formula>
    </cfRule>
    <cfRule type="expression" dxfId="1378" priority="1542" stopIfTrue="1">
      <formula>OR($A27="date", $A27="datetime")</formula>
    </cfRule>
    <cfRule type="expression" dxfId="1377" priority="1544" stopIfTrue="1">
      <formula>OR($A27="calculate", $A27="calculate_here")</formula>
    </cfRule>
    <cfRule type="expression" dxfId="1376" priority="1546" stopIfTrue="1">
      <formula>$A27="note"</formula>
    </cfRule>
    <cfRule type="expression" dxfId="1375" priority="1548" stopIfTrue="1">
      <formula>$A27="barcode"</formula>
    </cfRule>
    <cfRule type="expression" dxfId="1374" priority="1550" stopIfTrue="1">
      <formula>$A27="geopoint"</formula>
    </cfRule>
    <cfRule type="expression" dxfId="1373" priority="1552" stopIfTrue="1">
      <formula>OR($A27="audio audit", $A27="text audit", $A27="speed violations count", $A27="speed violations list", $A27="speed violations audit")</formula>
    </cfRule>
    <cfRule type="expression" dxfId="1372" priority="1553" stopIfTrue="1">
      <formula>OR($A27="username", $A27="phonenumber", $A27="start", $A27="end", $A27="deviceid", $A27="subscriberid", $A27="simserial", $A27="caseid")</formula>
    </cfRule>
    <cfRule type="expression" dxfId="1371" priority="1555" stopIfTrue="1">
      <formula>OR(AND(LEFT($A27, 16)="select_multiple ", LEN($A27)&gt;16, NOT(ISNUMBER(SEARCH(" ", $A27, 17)))), AND(LEFT($A27, 11)="select_one ", LEN($A27)&gt;11, NOT(ISNUMBER(SEARCH(" ", $A27, 12)))))</formula>
    </cfRule>
    <cfRule type="expression" dxfId="1370" priority="1557" stopIfTrue="1">
      <formula>$A27="decimal"</formula>
    </cfRule>
    <cfRule type="expression" dxfId="1369" priority="1559" stopIfTrue="1">
      <formula>$A27="integer"</formula>
    </cfRule>
    <cfRule type="expression" dxfId="1368" priority="1561" stopIfTrue="1">
      <formula>$A27="text"</formula>
    </cfRule>
    <cfRule type="expression" dxfId="1367" priority="1562" stopIfTrue="1">
      <formula>$A27="end repeat"</formula>
    </cfRule>
    <cfRule type="expression" dxfId="1366" priority="1564" stopIfTrue="1">
      <formula>$A27="begin repeat"</formula>
    </cfRule>
    <cfRule type="expression" dxfId="1365" priority="1565" stopIfTrue="1">
      <formula>$A27="end group"</formula>
    </cfRule>
    <cfRule type="expression" dxfId="1364" priority="1567" stopIfTrue="1">
      <formula>$A27="begin group"</formula>
    </cfRule>
  </conditionalFormatting>
  <conditionalFormatting sqref="C53">
    <cfRule type="expression" dxfId="1363" priority="1520" stopIfTrue="1">
      <formula>OR($A53="audio", $A53="video")</formula>
    </cfRule>
  </conditionalFormatting>
  <conditionalFormatting sqref="C53">
    <cfRule type="expression" dxfId="1362" priority="1521" stopIfTrue="1">
      <formula>$A53="image"</formula>
    </cfRule>
  </conditionalFormatting>
  <conditionalFormatting sqref="C53">
    <cfRule type="expression" dxfId="1361" priority="1522" stopIfTrue="1">
      <formula>OR($A53="date", $A53="datetime")</formula>
    </cfRule>
  </conditionalFormatting>
  <conditionalFormatting sqref="C53">
    <cfRule type="expression" dxfId="1360" priority="1523" stopIfTrue="1">
      <formula>OR($A53="calculate", $A53="calculate_here")</formula>
    </cfRule>
  </conditionalFormatting>
  <conditionalFormatting sqref="C53">
    <cfRule type="expression" dxfId="1359" priority="1524" stopIfTrue="1">
      <formula>$A53="note"</formula>
    </cfRule>
  </conditionalFormatting>
  <conditionalFormatting sqref="C53">
    <cfRule type="expression" dxfId="1358" priority="1525" stopIfTrue="1">
      <formula>$A53="barcode"</formula>
    </cfRule>
  </conditionalFormatting>
  <conditionalFormatting sqref="C53">
    <cfRule type="expression" dxfId="1357" priority="1526" stopIfTrue="1">
      <formula>$A53="geopoint"</formula>
    </cfRule>
  </conditionalFormatting>
  <conditionalFormatting sqref="C53">
    <cfRule type="expression" dxfId="1356" priority="1527" stopIfTrue="1">
      <formula>OR($A53="audio audit", $A53="text audit", $A53="speed violations count", $A53="speed violations list", $A53="speed violations audit")</formula>
    </cfRule>
  </conditionalFormatting>
  <conditionalFormatting sqref="C53">
    <cfRule type="expression" dxfId="1355" priority="1528" stopIfTrue="1">
      <formula>OR($A53="username", $A53="phonenumber", $A53="start", $A53="end", $A53="deviceid", $A53="subscriberid", $A53="simserial", $A53="caseid")</formula>
    </cfRule>
  </conditionalFormatting>
  <conditionalFormatting sqref="C53">
    <cfRule type="expression" dxfId="1354" priority="1529" stopIfTrue="1">
      <formula>OR(AND(LEFT($A53, 16)="select_multiple ", LEN($A53)&gt;16, NOT(ISNUMBER(SEARCH(" ", $A53, 17)))), AND(LEFT($A53, 11)="select_one ", LEN($A53)&gt;11, NOT(ISNUMBER(SEARCH(" ", $A53, 12)))))</formula>
    </cfRule>
  </conditionalFormatting>
  <conditionalFormatting sqref="C53">
    <cfRule type="expression" dxfId="1353" priority="1530" stopIfTrue="1">
      <formula>$A53="decimal"</formula>
    </cfRule>
  </conditionalFormatting>
  <conditionalFormatting sqref="C53">
    <cfRule type="expression" dxfId="1352" priority="1531" stopIfTrue="1">
      <formula>$A53="integer"</formula>
    </cfRule>
  </conditionalFormatting>
  <conditionalFormatting sqref="C53">
    <cfRule type="expression" dxfId="1351" priority="1532" stopIfTrue="1">
      <formula>$A53="text"</formula>
    </cfRule>
  </conditionalFormatting>
  <conditionalFormatting sqref="C53">
    <cfRule type="expression" dxfId="1350" priority="1533" stopIfTrue="1">
      <formula>$A53="end repeat"</formula>
    </cfRule>
  </conditionalFormatting>
  <conditionalFormatting sqref="C53">
    <cfRule type="expression" dxfId="1349" priority="1534" stopIfTrue="1">
      <formula>$A53="begin repeat"</formula>
    </cfRule>
  </conditionalFormatting>
  <conditionalFormatting sqref="C53">
    <cfRule type="expression" dxfId="1348" priority="1535" stopIfTrue="1">
      <formula>$A53="end group"</formula>
    </cfRule>
  </conditionalFormatting>
  <conditionalFormatting sqref="C53">
    <cfRule type="expression" dxfId="1347" priority="1536" stopIfTrue="1">
      <formula>$A53="begin group"</formula>
    </cfRule>
  </conditionalFormatting>
  <conditionalFormatting sqref="D53">
    <cfRule type="expression" dxfId="1346" priority="1503" stopIfTrue="1">
      <formula>OR($A53="audio", $A53="video")</formula>
    </cfRule>
  </conditionalFormatting>
  <conditionalFormatting sqref="D53">
    <cfRule type="expression" dxfId="1345" priority="1504" stopIfTrue="1">
      <formula>$A53="image"</formula>
    </cfRule>
  </conditionalFormatting>
  <conditionalFormatting sqref="D53">
    <cfRule type="expression" dxfId="1344" priority="1505" stopIfTrue="1">
      <formula>OR($A53="date", $A53="datetime")</formula>
    </cfRule>
  </conditionalFormatting>
  <conditionalFormatting sqref="D53">
    <cfRule type="expression" dxfId="1343" priority="1506" stopIfTrue="1">
      <formula>OR($A53="calculate", $A53="calculate_here")</formula>
    </cfRule>
  </conditionalFormatting>
  <conditionalFormatting sqref="D53">
    <cfRule type="expression" dxfId="1342" priority="1507" stopIfTrue="1">
      <formula>$A53="note"</formula>
    </cfRule>
  </conditionalFormatting>
  <conditionalFormatting sqref="D53">
    <cfRule type="expression" dxfId="1341" priority="1508" stopIfTrue="1">
      <formula>$A53="barcode"</formula>
    </cfRule>
  </conditionalFormatting>
  <conditionalFormatting sqref="D53">
    <cfRule type="expression" dxfId="1340" priority="1509" stopIfTrue="1">
      <formula>$A53="geopoint"</formula>
    </cfRule>
  </conditionalFormatting>
  <conditionalFormatting sqref="D53">
    <cfRule type="expression" dxfId="1339" priority="1510" stopIfTrue="1">
      <formula>OR($A53="audio audit", $A53="text audit", $A53="speed violations count", $A53="speed violations list", $A53="speed violations audit")</formula>
    </cfRule>
  </conditionalFormatting>
  <conditionalFormatting sqref="D53">
    <cfRule type="expression" dxfId="1338" priority="1511" stopIfTrue="1">
      <formula>OR($A53="username", $A53="phonenumber", $A53="start", $A53="end", $A53="deviceid", $A53="subscriberid", $A53="simserial", $A53="caseid")</formula>
    </cfRule>
  </conditionalFormatting>
  <conditionalFormatting sqref="D53">
    <cfRule type="expression" dxfId="1337" priority="1512" stopIfTrue="1">
      <formula>OR(AND(LEFT($A53, 16)="select_multiple ", LEN($A53)&gt;16, NOT(ISNUMBER(SEARCH(" ", $A53, 17)))), AND(LEFT($A53, 11)="select_one ", LEN($A53)&gt;11, NOT(ISNUMBER(SEARCH(" ", $A53, 12)))))</formula>
    </cfRule>
  </conditionalFormatting>
  <conditionalFormatting sqref="D53">
    <cfRule type="expression" dxfId="1336" priority="1513" stopIfTrue="1">
      <formula>$A53="decimal"</formula>
    </cfRule>
  </conditionalFormatting>
  <conditionalFormatting sqref="D53">
    <cfRule type="expression" dxfId="1335" priority="1514" stopIfTrue="1">
      <formula>$A53="integer"</formula>
    </cfRule>
  </conditionalFormatting>
  <conditionalFormatting sqref="D53">
    <cfRule type="expression" dxfId="1334" priority="1515" stopIfTrue="1">
      <formula>$A53="text"</formula>
    </cfRule>
  </conditionalFormatting>
  <conditionalFormatting sqref="D53">
    <cfRule type="expression" dxfId="1333" priority="1516" stopIfTrue="1">
      <formula>$A53="end repeat"</formula>
    </cfRule>
  </conditionalFormatting>
  <conditionalFormatting sqref="D53">
    <cfRule type="expression" dxfId="1332" priority="1517" stopIfTrue="1">
      <formula>$A53="begin repeat"</formula>
    </cfRule>
  </conditionalFormatting>
  <conditionalFormatting sqref="D53">
    <cfRule type="expression" dxfId="1331" priority="1518" stopIfTrue="1">
      <formula>$A53="end group"</formula>
    </cfRule>
  </conditionalFormatting>
  <conditionalFormatting sqref="D53">
    <cfRule type="expression" dxfId="1330" priority="1519" stopIfTrue="1">
      <formula>$A53="begin group"</formula>
    </cfRule>
  </conditionalFormatting>
  <conditionalFormatting sqref="L16">
    <cfRule type="expression" dxfId="1329" priority="1412" stopIfTrue="1">
      <formula>$A16="begin group"</formula>
    </cfRule>
  </conditionalFormatting>
  <conditionalFormatting sqref="L16">
    <cfRule type="expression" dxfId="1328" priority="1413" stopIfTrue="1">
      <formula>$A16="begin repeat"</formula>
    </cfRule>
  </conditionalFormatting>
  <conditionalFormatting sqref="L16">
    <cfRule type="expression" dxfId="1327" priority="1414" stopIfTrue="1">
      <formula>$A16="text"</formula>
    </cfRule>
  </conditionalFormatting>
  <conditionalFormatting sqref="L16">
    <cfRule type="expression" dxfId="1326" priority="1415" stopIfTrue="1">
      <formula>$A16="integer"</formula>
    </cfRule>
  </conditionalFormatting>
  <conditionalFormatting sqref="L16">
    <cfRule type="expression" dxfId="1325" priority="1416" stopIfTrue="1">
      <formula>$A16="decimal"</formula>
    </cfRule>
  </conditionalFormatting>
  <conditionalFormatting sqref="L16">
    <cfRule type="expression" dxfId="1324" priority="1417" stopIfTrue="1">
      <formula>OR(AND(LEFT($A16, 16)="select_multiple ", LEN($A16)&gt;16, NOT(ISNUMBER(SEARCH(" ", $A16, 17)))), AND(LEFT($A16, 11)="select_one ", LEN($A16)&gt;11, NOT(ISNUMBER(SEARCH(" ", $A16, 12)))))</formula>
    </cfRule>
  </conditionalFormatting>
  <conditionalFormatting sqref="L16">
    <cfRule type="expression" dxfId="1323" priority="1418" stopIfTrue="1">
      <formula>$A16="note"</formula>
    </cfRule>
  </conditionalFormatting>
  <conditionalFormatting sqref="L16">
    <cfRule type="expression" dxfId="1322" priority="1419" stopIfTrue="1">
      <formula>$A16="barcode"</formula>
    </cfRule>
  </conditionalFormatting>
  <conditionalFormatting sqref="L16">
    <cfRule type="expression" dxfId="1321" priority="1420" stopIfTrue="1">
      <formula>$A16="geopoint"</formula>
    </cfRule>
  </conditionalFormatting>
  <conditionalFormatting sqref="L16">
    <cfRule type="expression" dxfId="1320" priority="1421" stopIfTrue="1">
      <formula>OR($A16="date", $A16="datetime")</formula>
    </cfRule>
  </conditionalFormatting>
  <conditionalFormatting sqref="L16">
    <cfRule type="expression" dxfId="1319" priority="1422" stopIfTrue="1">
      <formula>$A16="image"</formula>
    </cfRule>
  </conditionalFormatting>
  <conditionalFormatting sqref="L16">
    <cfRule type="expression" dxfId="1318" priority="1423" stopIfTrue="1">
      <formula>OR($A16="audio", $A16="video")</formula>
    </cfRule>
  </conditionalFormatting>
  <conditionalFormatting sqref="L16">
    <cfRule type="expression" dxfId="1317" priority="1424" stopIfTrue="1">
      <formula>OR($A16="audio", $A16="video")</formula>
    </cfRule>
  </conditionalFormatting>
  <conditionalFormatting sqref="L16">
    <cfRule type="expression" dxfId="1316" priority="1425" stopIfTrue="1">
      <formula>$A16="image"</formula>
    </cfRule>
  </conditionalFormatting>
  <conditionalFormatting sqref="L16">
    <cfRule type="expression" dxfId="1315" priority="1426" stopIfTrue="1">
      <formula>OR($A16="date", $A16="datetime")</formula>
    </cfRule>
  </conditionalFormatting>
  <conditionalFormatting sqref="L16">
    <cfRule type="expression" dxfId="1314" priority="1427" stopIfTrue="1">
      <formula>OR($A16="calculate", $A16="calculate_here")</formula>
    </cfRule>
  </conditionalFormatting>
  <conditionalFormatting sqref="L16">
    <cfRule type="expression" dxfId="1313" priority="1428" stopIfTrue="1">
      <formula>$A16="note"</formula>
    </cfRule>
  </conditionalFormatting>
  <conditionalFormatting sqref="L16">
    <cfRule type="expression" dxfId="1312" priority="1429" stopIfTrue="1">
      <formula>$A16="barcode"</formula>
    </cfRule>
  </conditionalFormatting>
  <conditionalFormatting sqref="L16">
    <cfRule type="expression" dxfId="1311" priority="1430" stopIfTrue="1">
      <formula>$A16="geopoint"</formula>
    </cfRule>
  </conditionalFormatting>
  <conditionalFormatting sqref="L16">
    <cfRule type="expression" dxfId="1310" priority="1431" stopIfTrue="1">
      <formula>OR($A16="audio audit", $A16="text audit", $A16="speed violations count", $A16="speed violations list", $A16="speed violations audit")</formula>
    </cfRule>
  </conditionalFormatting>
  <conditionalFormatting sqref="L16">
    <cfRule type="expression" dxfId="1309" priority="1432" stopIfTrue="1">
      <formula>OR($A16="username", $A16="phonenumber", $A16="start", $A16="end", $A16="deviceid", $A16="subscriberid", $A16="simserial", $A16="caseid")</formula>
    </cfRule>
  </conditionalFormatting>
  <conditionalFormatting sqref="L16">
    <cfRule type="expression" dxfId="1308" priority="1433" stopIfTrue="1">
      <formula>OR(AND(LEFT($A16, 16)="select_multiple ", LEN($A16)&gt;16, NOT(ISNUMBER(SEARCH(" ", $A16, 17)))), AND(LEFT($A16, 11)="select_one ", LEN($A16)&gt;11, NOT(ISNUMBER(SEARCH(" ", $A16, 12)))))</formula>
    </cfRule>
  </conditionalFormatting>
  <conditionalFormatting sqref="L16">
    <cfRule type="expression" dxfId="1307" priority="1434" stopIfTrue="1">
      <formula>$A16="decimal"</formula>
    </cfRule>
  </conditionalFormatting>
  <conditionalFormatting sqref="L16">
    <cfRule type="expression" dxfId="1306" priority="1435" stopIfTrue="1">
      <formula>$A16="integer"</formula>
    </cfRule>
  </conditionalFormatting>
  <conditionalFormatting sqref="L16">
    <cfRule type="expression" dxfId="1305" priority="1436" stopIfTrue="1">
      <formula>$A16="text"</formula>
    </cfRule>
  </conditionalFormatting>
  <conditionalFormatting sqref="L16">
    <cfRule type="expression" dxfId="1304" priority="1437" stopIfTrue="1">
      <formula>$A16="end repeat"</formula>
    </cfRule>
  </conditionalFormatting>
  <conditionalFormatting sqref="L16">
    <cfRule type="expression" dxfId="1303" priority="1438" stopIfTrue="1">
      <formula>$A16="begin repeat"</formula>
    </cfRule>
  </conditionalFormatting>
  <conditionalFormatting sqref="L16">
    <cfRule type="expression" dxfId="1302" priority="1439" stopIfTrue="1">
      <formula>$A16="end group"</formula>
    </cfRule>
  </conditionalFormatting>
  <conditionalFormatting sqref="L16">
    <cfRule type="expression" dxfId="1301" priority="1440" stopIfTrue="1">
      <formula>$A16="begin group"</formula>
    </cfRule>
  </conditionalFormatting>
  <conditionalFormatting sqref="K23:L27">
    <cfRule type="expression" dxfId="1300" priority="1410" stopIfTrue="1">
      <formula>$A23="begin group"</formula>
    </cfRule>
  </conditionalFormatting>
  <conditionalFormatting sqref="K23:L27">
    <cfRule type="expression" dxfId="1299" priority="1407" stopIfTrue="1">
      <formula>$A23="begin repeat"</formula>
    </cfRule>
  </conditionalFormatting>
  <conditionalFormatting sqref="K23:L27">
    <cfRule type="expression" dxfId="1298" priority="1404" stopIfTrue="1">
      <formula>$A23="text"</formula>
    </cfRule>
  </conditionalFormatting>
  <conditionalFormatting sqref="K23:L27">
    <cfRule type="expression" dxfId="1297" priority="1402" stopIfTrue="1">
      <formula>$A23="integer"</formula>
    </cfRule>
  </conditionalFormatting>
  <conditionalFormatting sqref="K23:L27">
    <cfRule type="expression" dxfId="1296" priority="1400" stopIfTrue="1">
      <formula>$A23="decimal"</formula>
    </cfRule>
  </conditionalFormatting>
  <conditionalFormatting sqref="K23:L27">
    <cfRule type="expression" dxfId="1295" priority="1398" stopIfTrue="1">
      <formula>OR(AND(LEFT($A23, 16)="select_multiple ", LEN($A23)&gt;16, NOT(ISNUMBER(SEARCH(" ", $A23, 17)))), AND(LEFT($A23, 11)="select_one ", LEN($A23)&gt;11, NOT(ISNUMBER(SEARCH(" ", $A23, 12)))))</formula>
    </cfRule>
  </conditionalFormatting>
  <conditionalFormatting sqref="K23:L27">
    <cfRule type="expression" dxfId="1294" priority="1395" stopIfTrue="1">
      <formula>OR($A23="audio audit", $A23="text audit", $A23="speed violations count", $A23="speed violations list", $A23="speed violations audit")</formula>
    </cfRule>
  </conditionalFormatting>
  <conditionalFormatting sqref="K23:L27">
    <cfRule type="expression" dxfId="1293" priority="1389" stopIfTrue="1">
      <formula>$A23="note"</formula>
    </cfRule>
    <cfRule type="expression" dxfId="1292" priority="1391" stopIfTrue="1">
      <formula>$A23="barcode"</formula>
    </cfRule>
    <cfRule type="expression" dxfId="1291" priority="1393" stopIfTrue="1">
      <formula>$A23="geopoint"</formula>
    </cfRule>
  </conditionalFormatting>
  <conditionalFormatting sqref="K23:L27">
    <cfRule type="expression" dxfId="1290" priority="1387" stopIfTrue="1">
      <formula>OR($A23="calculate", $A23="calculate_here")</formula>
    </cfRule>
  </conditionalFormatting>
  <conditionalFormatting sqref="K23:L27">
    <cfRule type="expression" dxfId="1289" priority="1385" stopIfTrue="1">
      <formula>OR($A23="date", $A23="datetime")</formula>
    </cfRule>
  </conditionalFormatting>
  <conditionalFormatting sqref="K23:L27">
    <cfRule type="expression" dxfId="1288" priority="1383" stopIfTrue="1">
      <formula>$A23="image"</formula>
    </cfRule>
  </conditionalFormatting>
  <conditionalFormatting sqref="K23:L27">
    <cfRule type="expression" dxfId="1287" priority="1381" stopIfTrue="1">
      <formula>OR($A23="audio", $A23="video")</formula>
    </cfRule>
  </conditionalFormatting>
  <conditionalFormatting sqref="K23:L27">
    <cfRule type="expression" dxfId="1286" priority="1382" stopIfTrue="1">
      <formula>OR($A23="audio", $A23="video")</formula>
    </cfRule>
    <cfRule type="expression" dxfId="1285" priority="1384" stopIfTrue="1">
      <formula>$A23="image"</formula>
    </cfRule>
    <cfRule type="expression" dxfId="1284" priority="1386" stopIfTrue="1">
      <formula>OR($A23="date", $A23="datetime")</formula>
    </cfRule>
    <cfRule type="expression" dxfId="1283" priority="1388" stopIfTrue="1">
      <formula>OR($A23="calculate", $A23="calculate_here")</formula>
    </cfRule>
    <cfRule type="expression" dxfId="1282" priority="1390" stopIfTrue="1">
      <formula>$A23="note"</formula>
    </cfRule>
    <cfRule type="expression" dxfId="1281" priority="1392" stopIfTrue="1">
      <formula>$A23="barcode"</formula>
    </cfRule>
    <cfRule type="expression" dxfId="1280" priority="1394" stopIfTrue="1">
      <formula>$A23="geopoint"</formula>
    </cfRule>
    <cfRule type="expression" dxfId="1279" priority="1396" stopIfTrue="1">
      <formula>OR($A23="audio audit", $A23="text audit", $A23="speed violations count", $A23="speed violations list", $A23="speed violations audit")</formula>
    </cfRule>
    <cfRule type="expression" dxfId="1278" priority="1397" stopIfTrue="1">
      <formula>OR($A23="username", $A23="phonenumber", $A23="start", $A23="end", $A23="deviceid", $A23="subscriberid", $A23="simserial", $A23="caseid")</formula>
    </cfRule>
    <cfRule type="expression" dxfId="1277" priority="1399" stopIfTrue="1">
      <formula>OR(AND(LEFT($A23, 16)="select_multiple ", LEN($A23)&gt;16, NOT(ISNUMBER(SEARCH(" ", $A23, 17)))), AND(LEFT($A23, 11)="select_one ", LEN($A23)&gt;11, NOT(ISNUMBER(SEARCH(" ", $A23, 12)))))</formula>
    </cfRule>
    <cfRule type="expression" dxfId="1276" priority="1401" stopIfTrue="1">
      <formula>$A23="decimal"</formula>
    </cfRule>
    <cfRule type="expression" dxfId="1275" priority="1403" stopIfTrue="1">
      <formula>$A23="integer"</formula>
    </cfRule>
    <cfRule type="expression" dxfId="1274" priority="1405" stopIfTrue="1">
      <formula>$A23="text"</formula>
    </cfRule>
    <cfRule type="expression" dxfId="1273" priority="1406" stopIfTrue="1">
      <formula>$A23="end repeat"</formula>
    </cfRule>
    <cfRule type="expression" dxfId="1272" priority="1408" stopIfTrue="1">
      <formula>$A23="begin repeat"</formula>
    </cfRule>
    <cfRule type="expression" dxfId="1271" priority="1409" stopIfTrue="1">
      <formula>$A23="end group"</formula>
    </cfRule>
    <cfRule type="expression" dxfId="1270" priority="1411" stopIfTrue="1">
      <formula>$A23="begin group"</formula>
    </cfRule>
  </conditionalFormatting>
  <conditionalFormatting sqref="T66">
    <cfRule type="expression" dxfId="1269" priority="1347" stopIfTrue="1">
      <formula>OR($A66="audio", $A66="video")</formula>
    </cfRule>
  </conditionalFormatting>
  <conditionalFormatting sqref="T66">
    <cfRule type="expression" dxfId="1268" priority="1348" stopIfTrue="1">
      <formula>$A66="image"</formula>
    </cfRule>
  </conditionalFormatting>
  <conditionalFormatting sqref="T66">
    <cfRule type="expression" dxfId="1267" priority="1349" stopIfTrue="1">
      <formula>OR($A66="date", $A66="datetime")</formula>
    </cfRule>
  </conditionalFormatting>
  <conditionalFormatting sqref="T66">
    <cfRule type="expression" dxfId="1266" priority="1350" stopIfTrue="1">
      <formula>OR($A66="calculate", $A66="calculate_here")</formula>
    </cfRule>
  </conditionalFormatting>
  <conditionalFormatting sqref="T66">
    <cfRule type="expression" dxfId="1265" priority="1351" stopIfTrue="1">
      <formula>$A66="note"</formula>
    </cfRule>
  </conditionalFormatting>
  <conditionalFormatting sqref="T66">
    <cfRule type="expression" dxfId="1264" priority="1352" stopIfTrue="1">
      <formula>$A66="barcode"</formula>
    </cfRule>
  </conditionalFormatting>
  <conditionalFormatting sqref="T66">
    <cfRule type="expression" dxfId="1263" priority="1353" stopIfTrue="1">
      <formula>$A66="geopoint"</formula>
    </cfRule>
  </conditionalFormatting>
  <conditionalFormatting sqref="T66">
    <cfRule type="expression" dxfId="1262" priority="1354" stopIfTrue="1">
      <formula>OR($A66="audio audit", $A66="text audit", $A66="speed violations count", $A66="speed violations list", $A66="speed violations audit")</formula>
    </cfRule>
  </conditionalFormatting>
  <conditionalFormatting sqref="T66">
    <cfRule type="expression" dxfId="1261" priority="1355" stopIfTrue="1">
      <formula>OR($A66="username", $A66="phonenumber", $A66="start", $A66="end", $A66="deviceid", $A66="subscriberid", $A66="simserial", $A66="caseid")</formula>
    </cfRule>
  </conditionalFormatting>
  <conditionalFormatting sqref="T66">
    <cfRule type="expression" dxfId="1260" priority="1356" stopIfTrue="1">
      <formula>OR(AND(LEFT($A66, 16)="select_multiple ", LEN($A66)&gt;16, NOT(ISNUMBER(SEARCH(" ", $A66, 17)))), AND(LEFT($A66, 11)="select_one ", LEN($A66)&gt;11, NOT(ISNUMBER(SEARCH(" ", $A66, 12)))))</formula>
    </cfRule>
  </conditionalFormatting>
  <conditionalFormatting sqref="T66">
    <cfRule type="expression" dxfId="1259" priority="1357" stopIfTrue="1">
      <formula>$A66="decimal"</formula>
    </cfRule>
  </conditionalFormatting>
  <conditionalFormatting sqref="T66">
    <cfRule type="expression" dxfId="1258" priority="1358" stopIfTrue="1">
      <formula>$A66="integer"</formula>
    </cfRule>
  </conditionalFormatting>
  <conditionalFormatting sqref="T66">
    <cfRule type="expression" dxfId="1257" priority="1359" stopIfTrue="1">
      <formula>$A66="text"</formula>
    </cfRule>
  </conditionalFormatting>
  <conditionalFormatting sqref="T66">
    <cfRule type="expression" dxfId="1256" priority="1360" stopIfTrue="1">
      <formula>$A66="end repeat"</formula>
    </cfRule>
  </conditionalFormatting>
  <conditionalFormatting sqref="T66">
    <cfRule type="expression" dxfId="1255" priority="1361" stopIfTrue="1">
      <formula>$A66="begin repeat"</formula>
    </cfRule>
  </conditionalFormatting>
  <conditionalFormatting sqref="T66">
    <cfRule type="expression" dxfId="1254" priority="1362" stopIfTrue="1">
      <formula>$A66="end group"</formula>
    </cfRule>
  </conditionalFormatting>
  <conditionalFormatting sqref="T66">
    <cfRule type="expression" dxfId="1253" priority="1363" stopIfTrue="1">
      <formula>$A66="begin group"</formula>
    </cfRule>
  </conditionalFormatting>
  <conditionalFormatting sqref="F39 F42:F43">
    <cfRule type="expression" dxfId="1252" priority="1330" stopIfTrue="1">
      <formula>OR($A39="audio", $A39="video")</formula>
    </cfRule>
  </conditionalFormatting>
  <conditionalFormatting sqref="F39 F42:F43">
    <cfRule type="expression" dxfId="1251" priority="1331" stopIfTrue="1">
      <formula>$A39="image"</formula>
    </cfRule>
  </conditionalFormatting>
  <conditionalFormatting sqref="F39 F42:F43">
    <cfRule type="expression" dxfId="1250" priority="1332" stopIfTrue="1">
      <formula>OR($A39="date", $A39="datetime")</formula>
    </cfRule>
  </conditionalFormatting>
  <conditionalFormatting sqref="F39 F42:F43">
    <cfRule type="expression" dxfId="1249" priority="1333" stopIfTrue="1">
      <formula>OR($A39="calculate", $A39="calculate_here")</formula>
    </cfRule>
  </conditionalFormatting>
  <conditionalFormatting sqref="F39 F42:F43">
    <cfRule type="expression" dxfId="1248" priority="1334" stopIfTrue="1">
      <formula>$A39="note"</formula>
    </cfRule>
  </conditionalFormatting>
  <conditionalFormatting sqref="F39 F42:F43">
    <cfRule type="expression" dxfId="1247" priority="1335" stopIfTrue="1">
      <formula>$A39="barcode"</formula>
    </cfRule>
  </conditionalFormatting>
  <conditionalFormatting sqref="F39 F42:F43">
    <cfRule type="expression" dxfId="1246" priority="1336" stopIfTrue="1">
      <formula>$A39="geopoint"</formula>
    </cfRule>
  </conditionalFormatting>
  <conditionalFormatting sqref="F39 F42:F43">
    <cfRule type="expression" dxfId="1245" priority="1337" stopIfTrue="1">
      <formula>OR($A39="audio audit", $A39="text audit", $A39="speed violations count", $A39="speed violations list", $A39="speed violations audit")</formula>
    </cfRule>
  </conditionalFormatting>
  <conditionalFormatting sqref="F39 F42:F43">
    <cfRule type="expression" dxfId="1244" priority="1338" stopIfTrue="1">
      <formula>OR($A39="username", $A39="phonenumber", $A39="start", $A39="end", $A39="deviceid", $A39="subscriberid", $A39="simserial", $A39="caseid")</formula>
    </cfRule>
  </conditionalFormatting>
  <conditionalFormatting sqref="F39 F42:F43">
    <cfRule type="expression" dxfId="1243" priority="1339" stopIfTrue="1">
      <formula>OR(AND(LEFT($A39, 16)="select_multiple ", LEN($A39)&gt;16, NOT(ISNUMBER(SEARCH(" ", $A39, 17)))), AND(LEFT($A39, 11)="select_one ", LEN($A39)&gt;11, NOT(ISNUMBER(SEARCH(" ", $A39, 12)))))</formula>
    </cfRule>
  </conditionalFormatting>
  <conditionalFormatting sqref="F39 F42:F43">
    <cfRule type="expression" dxfId="1242" priority="1340" stopIfTrue="1">
      <formula>$A39="decimal"</formula>
    </cfRule>
  </conditionalFormatting>
  <conditionalFormatting sqref="F39 F42:F43">
    <cfRule type="expression" dxfId="1241" priority="1341" stopIfTrue="1">
      <formula>$A39="integer"</formula>
    </cfRule>
  </conditionalFormatting>
  <conditionalFormatting sqref="F39 F42:F43">
    <cfRule type="expression" dxfId="1240" priority="1342" stopIfTrue="1">
      <formula>$A39="text"</formula>
    </cfRule>
  </conditionalFormatting>
  <conditionalFormatting sqref="F39 F42:F43">
    <cfRule type="expression" dxfId="1239" priority="1343" stopIfTrue="1">
      <formula>$A39="end repeat"</formula>
    </cfRule>
  </conditionalFormatting>
  <conditionalFormatting sqref="F39 F42:F43">
    <cfRule type="expression" dxfId="1238" priority="1344" stopIfTrue="1">
      <formula>$A39="begin repeat"</formula>
    </cfRule>
  </conditionalFormatting>
  <conditionalFormatting sqref="F39 F42:F43">
    <cfRule type="expression" dxfId="1237" priority="1345" stopIfTrue="1">
      <formula>$A39="end group"</formula>
    </cfRule>
  </conditionalFormatting>
  <conditionalFormatting sqref="F39 F42:F43">
    <cfRule type="expression" dxfId="1236" priority="1346" stopIfTrue="1">
      <formula>$A39="begin group"</formula>
    </cfRule>
  </conditionalFormatting>
  <conditionalFormatting sqref="A41:D41 G41:AF41 D42:D43">
    <cfRule type="expression" dxfId="1235" priority="1296" stopIfTrue="1">
      <formula>OR($A41="audio", $A41="video")</formula>
    </cfRule>
  </conditionalFormatting>
  <conditionalFormatting sqref="A41:D41 G41:AF41 D42:D43">
    <cfRule type="expression" dxfId="1234" priority="1297" stopIfTrue="1">
      <formula>$A41="image"</formula>
    </cfRule>
  </conditionalFormatting>
  <conditionalFormatting sqref="A41:D41 G41:AF41 D42:D43">
    <cfRule type="expression" dxfId="1233" priority="1298" stopIfTrue="1">
      <formula>OR($A41="date", $A41="datetime")</formula>
    </cfRule>
  </conditionalFormatting>
  <conditionalFormatting sqref="A41:D41 G41:AF41 D42:D43">
    <cfRule type="expression" dxfId="1232" priority="1299" stopIfTrue="1">
      <formula>OR($A41="calculate", $A41="calculate_here")</formula>
    </cfRule>
  </conditionalFormatting>
  <conditionalFormatting sqref="A41:D41 G41:AF41 D42:D43">
    <cfRule type="expression" dxfId="1231" priority="1300" stopIfTrue="1">
      <formula>$A41="note"</formula>
    </cfRule>
  </conditionalFormatting>
  <conditionalFormatting sqref="A41:D41 G41:AF41 D42:D43">
    <cfRule type="expression" dxfId="1230" priority="1301" stopIfTrue="1">
      <formula>$A41="barcode"</formula>
    </cfRule>
  </conditionalFormatting>
  <conditionalFormatting sqref="A41:D41 G41:AF41 D42:D43">
    <cfRule type="expression" dxfId="1229" priority="1302" stopIfTrue="1">
      <formula>$A41="geopoint"</formula>
    </cfRule>
  </conditionalFormatting>
  <conditionalFormatting sqref="A41:D41 G41:AF41 D42:D43">
    <cfRule type="expression" dxfId="1228" priority="1303" stopIfTrue="1">
      <formula>OR($A41="audio audit", $A41="text audit", $A41="speed violations count", $A41="speed violations list", $A41="speed violations audit")</formula>
    </cfRule>
  </conditionalFormatting>
  <conditionalFormatting sqref="A41:D41 G41:AF41 D42:D43">
    <cfRule type="expression" dxfId="1227" priority="1304" stopIfTrue="1">
      <formula>OR($A41="username", $A41="phonenumber", $A41="start", $A41="end", $A41="deviceid", $A41="subscriberid", $A41="simserial", $A41="caseid")</formula>
    </cfRule>
  </conditionalFormatting>
  <conditionalFormatting sqref="A41:D41 G41:AF41 D42:D43">
    <cfRule type="expression" dxfId="1226" priority="1305" stopIfTrue="1">
      <formula>OR(AND(LEFT($A41, 16)="select_multiple ", LEN($A41)&gt;16, NOT(ISNUMBER(SEARCH(" ", $A41, 17)))), AND(LEFT($A41, 11)="select_one ", LEN($A41)&gt;11, NOT(ISNUMBER(SEARCH(" ", $A41, 12)))))</formula>
    </cfRule>
  </conditionalFormatting>
  <conditionalFormatting sqref="A41:D41 G41:AF41 D42:D43">
    <cfRule type="expression" dxfId="1225" priority="1306" stopIfTrue="1">
      <formula>$A41="decimal"</formula>
    </cfRule>
  </conditionalFormatting>
  <conditionalFormatting sqref="A41:D41 G41:AF41 D42:D43">
    <cfRule type="expression" dxfId="1224" priority="1307" stopIfTrue="1">
      <formula>$A41="integer"</formula>
    </cfRule>
  </conditionalFormatting>
  <conditionalFormatting sqref="A41:D41 G41:AF41 D42:D43">
    <cfRule type="expression" dxfId="1223" priority="1308" stopIfTrue="1">
      <formula>$A41="text"</formula>
    </cfRule>
  </conditionalFormatting>
  <conditionalFormatting sqref="A41:D41 G41:AF41 D42:D43">
    <cfRule type="expression" dxfId="1222" priority="1309" stopIfTrue="1">
      <formula>$A41="end repeat"</formula>
    </cfRule>
  </conditionalFormatting>
  <conditionalFormatting sqref="A41:D41 G41:AF41 D42:D43">
    <cfRule type="expression" dxfId="1221" priority="1310" stopIfTrue="1">
      <formula>$A41="begin repeat"</formula>
    </cfRule>
  </conditionalFormatting>
  <conditionalFormatting sqref="A41:D41 G41:AF41 D42:D43">
    <cfRule type="expression" dxfId="1220" priority="1311" stopIfTrue="1">
      <formula>$A41="end group"</formula>
    </cfRule>
  </conditionalFormatting>
  <conditionalFormatting sqref="A41:D41 G41:AF41 D42:D43">
    <cfRule type="expression" dxfId="1219" priority="1312" stopIfTrue="1">
      <formula>$A41="begin group"</formula>
    </cfRule>
  </conditionalFormatting>
  <conditionalFormatting sqref="E41:F41">
    <cfRule type="expression" dxfId="1218" priority="1313" stopIfTrue="1">
      <formula>OR($A41="audio", $A41="video")</formula>
    </cfRule>
  </conditionalFormatting>
  <conditionalFormatting sqref="E41:F41">
    <cfRule type="expression" dxfId="1217" priority="1314" stopIfTrue="1">
      <formula>$A41="image"</formula>
    </cfRule>
  </conditionalFormatting>
  <conditionalFormatting sqref="E41:F41">
    <cfRule type="expression" dxfId="1216" priority="1315" stopIfTrue="1">
      <formula>OR($A41="date", $A41="datetime")</formula>
    </cfRule>
  </conditionalFormatting>
  <conditionalFormatting sqref="E41:F41">
    <cfRule type="expression" dxfId="1215" priority="1316" stopIfTrue="1">
      <formula>OR($A41="calculate", $A41="calculate_here")</formula>
    </cfRule>
  </conditionalFormatting>
  <conditionalFormatting sqref="E41:F41">
    <cfRule type="expression" dxfId="1214" priority="1317" stopIfTrue="1">
      <formula>$A41="note"</formula>
    </cfRule>
  </conditionalFormatting>
  <conditionalFormatting sqref="E41:F41">
    <cfRule type="expression" dxfId="1213" priority="1318" stopIfTrue="1">
      <formula>$A41="barcode"</formula>
    </cfRule>
  </conditionalFormatting>
  <conditionalFormatting sqref="E41:F41">
    <cfRule type="expression" dxfId="1212" priority="1319" stopIfTrue="1">
      <formula>$A41="geopoint"</formula>
    </cfRule>
  </conditionalFormatting>
  <conditionalFormatting sqref="E41:F41">
    <cfRule type="expression" dxfId="1211" priority="1320" stopIfTrue="1">
      <formula>OR($A41="audio audit", $A41="text audit", $A41="speed violations count", $A41="speed violations list", $A41="speed violations audit")</formula>
    </cfRule>
  </conditionalFormatting>
  <conditionalFormatting sqref="E41:F41">
    <cfRule type="expression" dxfId="1210" priority="1321" stopIfTrue="1">
      <formula>OR($A41="username", $A41="phonenumber", $A41="start", $A41="end", $A41="deviceid", $A41="subscriberid", $A41="simserial", $A41="caseid")</formula>
    </cfRule>
  </conditionalFormatting>
  <conditionalFormatting sqref="E41:F41">
    <cfRule type="expression" dxfId="1209" priority="1322" stopIfTrue="1">
      <formula>OR(AND(LEFT($A41, 16)="select_multiple ", LEN($A41)&gt;16, NOT(ISNUMBER(SEARCH(" ", $A41, 17)))), AND(LEFT($A41, 11)="select_one ", LEN($A41)&gt;11, NOT(ISNUMBER(SEARCH(" ", $A41, 12)))))</formula>
    </cfRule>
  </conditionalFormatting>
  <conditionalFormatting sqref="E41:F41">
    <cfRule type="expression" dxfId="1208" priority="1323" stopIfTrue="1">
      <formula>$A41="decimal"</formula>
    </cfRule>
  </conditionalFormatting>
  <conditionalFormatting sqref="E41:F41">
    <cfRule type="expression" dxfId="1207" priority="1324" stopIfTrue="1">
      <formula>$A41="integer"</formula>
    </cfRule>
  </conditionalFormatting>
  <conditionalFormatting sqref="E41:F41">
    <cfRule type="expression" dxfId="1206" priority="1325" stopIfTrue="1">
      <formula>$A41="text"</formula>
    </cfRule>
  </conditionalFormatting>
  <conditionalFormatting sqref="E41:F41">
    <cfRule type="expression" dxfId="1205" priority="1326" stopIfTrue="1">
      <formula>$A41="end repeat"</formula>
    </cfRule>
  </conditionalFormatting>
  <conditionalFormatting sqref="E41:F41">
    <cfRule type="expression" dxfId="1204" priority="1327" stopIfTrue="1">
      <formula>$A41="begin repeat"</formula>
    </cfRule>
  </conditionalFormatting>
  <conditionalFormatting sqref="E41:F41">
    <cfRule type="expression" dxfId="1203" priority="1328" stopIfTrue="1">
      <formula>$A41="end group"</formula>
    </cfRule>
  </conditionalFormatting>
  <conditionalFormatting sqref="E41:F41">
    <cfRule type="expression" dxfId="1202" priority="1329" stopIfTrue="1">
      <formula>$A41="begin group"</formula>
    </cfRule>
  </conditionalFormatting>
  <conditionalFormatting sqref="E20">
    <cfRule type="expression" dxfId="1201" priority="1294" stopIfTrue="1">
      <formula>$A20="begin group"</formula>
    </cfRule>
  </conditionalFormatting>
  <conditionalFormatting sqref="E20">
    <cfRule type="expression" dxfId="1200" priority="1291" stopIfTrue="1">
      <formula>$A20="begin repeat"</formula>
    </cfRule>
  </conditionalFormatting>
  <conditionalFormatting sqref="E20">
    <cfRule type="expression" dxfId="1199" priority="1288" stopIfTrue="1">
      <formula>$A20="text"</formula>
    </cfRule>
  </conditionalFormatting>
  <conditionalFormatting sqref="E20">
    <cfRule type="expression" dxfId="1198" priority="1286" stopIfTrue="1">
      <formula>$A20="integer"</formula>
    </cfRule>
  </conditionalFormatting>
  <conditionalFormatting sqref="E20">
    <cfRule type="expression" dxfId="1197" priority="1284" stopIfTrue="1">
      <formula>$A20="decimal"</formula>
    </cfRule>
  </conditionalFormatting>
  <conditionalFormatting sqref="E20">
    <cfRule type="expression" dxfId="1196" priority="1282" stopIfTrue="1">
      <formula>OR(AND(LEFT($A20, 16)="select_multiple ", LEN($A20)&gt;16, NOT(ISNUMBER(SEARCH(" ", $A20, 17)))), AND(LEFT($A20, 11)="select_one ", LEN($A20)&gt;11, NOT(ISNUMBER(SEARCH(" ", $A20, 12)))))</formula>
    </cfRule>
  </conditionalFormatting>
  <conditionalFormatting sqref="E20">
    <cfRule type="expression" dxfId="1195" priority="1274" stopIfTrue="1">
      <formula>$A20="note"</formula>
    </cfRule>
    <cfRule type="expression" dxfId="1194" priority="1276" stopIfTrue="1">
      <formula>$A20="barcode"</formula>
    </cfRule>
    <cfRule type="expression" dxfId="1193" priority="1278" stopIfTrue="1">
      <formula>$A20="geopoint"</formula>
    </cfRule>
  </conditionalFormatting>
  <conditionalFormatting sqref="E20">
    <cfRule type="expression" dxfId="1192" priority="1271" stopIfTrue="1">
      <formula>OR($A20="date", $A20="datetime")</formula>
    </cfRule>
  </conditionalFormatting>
  <conditionalFormatting sqref="E20">
    <cfRule type="expression" dxfId="1191" priority="1269" stopIfTrue="1">
      <formula>$A20="image"</formula>
    </cfRule>
  </conditionalFormatting>
  <conditionalFormatting sqref="E20">
    <cfRule type="expression" dxfId="1190" priority="1267" stopIfTrue="1">
      <formula>OR($A20="audio", $A20="video")</formula>
    </cfRule>
  </conditionalFormatting>
  <conditionalFormatting sqref="E20">
    <cfRule type="expression" dxfId="1189" priority="1268" stopIfTrue="1">
      <formula>OR($A20="audio", $A20="video")</formula>
    </cfRule>
    <cfRule type="expression" dxfId="1188" priority="1270" stopIfTrue="1">
      <formula>$A20="image"</formula>
    </cfRule>
    <cfRule type="expression" dxfId="1187" priority="1272" stopIfTrue="1">
      <formula>OR($A20="date", $A20="datetime")</formula>
    </cfRule>
    <cfRule type="expression" dxfId="1186" priority="1273" stopIfTrue="1">
      <formula>OR($A20="calculate", $A20="calculate_here")</formula>
    </cfRule>
    <cfRule type="expression" dxfId="1185" priority="1275" stopIfTrue="1">
      <formula>$A20="note"</formula>
    </cfRule>
    <cfRule type="expression" dxfId="1184" priority="1277" stopIfTrue="1">
      <formula>$A20="barcode"</formula>
    </cfRule>
    <cfRule type="expression" dxfId="1183" priority="1279" stopIfTrue="1">
      <formula>$A20="geopoint"</formula>
    </cfRule>
    <cfRule type="expression" dxfId="1182" priority="1280" stopIfTrue="1">
      <formula>OR($A20="audio audit", $A20="text audit", $A20="speed violations count", $A20="speed violations list", $A20="speed violations audit")</formula>
    </cfRule>
    <cfRule type="expression" dxfId="1181" priority="1281" stopIfTrue="1">
      <formula>OR($A20="username", $A20="phonenumber", $A20="start", $A20="end", $A20="deviceid", $A20="subscriberid", $A20="simserial", $A20="caseid")</formula>
    </cfRule>
    <cfRule type="expression" dxfId="1180" priority="1283" stopIfTrue="1">
      <formula>OR(AND(LEFT($A20, 16)="select_multiple ", LEN($A20)&gt;16, NOT(ISNUMBER(SEARCH(" ", $A20, 17)))), AND(LEFT($A20, 11)="select_one ", LEN($A20)&gt;11, NOT(ISNUMBER(SEARCH(" ", $A20, 12)))))</formula>
    </cfRule>
    <cfRule type="expression" dxfId="1179" priority="1285" stopIfTrue="1">
      <formula>$A20="decimal"</formula>
    </cfRule>
    <cfRule type="expression" dxfId="1178" priority="1287" stopIfTrue="1">
      <formula>$A20="integer"</formula>
    </cfRule>
    <cfRule type="expression" dxfId="1177" priority="1289" stopIfTrue="1">
      <formula>$A20="text"</formula>
    </cfRule>
    <cfRule type="expression" dxfId="1176" priority="1290" stopIfTrue="1">
      <formula>$A20="end repeat"</formula>
    </cfRule>
    <cfRule type="expression" dxfId="1175" priority="1292" stopIfTrue="1">
      <formula>$A20="begin repeat"</formula>
    </cfRule>
    <cfRule type="expression" dxfId="1174" priority="1293" stopIfTrue="1">
      <formula>$A20="end group"</formula>
    </cfRule>
    <cfRule type="expression" dxfId="1173" priority="1295" stopIfTrue="1">
      <formula>$A20="begin group"</formula>
    </cfRule>
  </conditionalFormatting>
  <conditionalFormatting sqref="T32:T33 T35:T36">
    <cfRule type="expression" dxfId="1172" priority="1223" stopIfTrue="1">
      <formula>OR($A32="calculate", $A32="calculate_here")</formula>
    </cfRule>
  </conditionalFormatting>
  <conditionalFormatting sqref="T32:T33 T35:T36">
    <cfRule type="expression" dxfId="1171" priority="1220" stopIfTrue="1">
      <formula>OR($A32="audio", $A32="video")</formula>
    </cfRule>
    <cfRule type="expression" dxfId="1170" priority="1221" stopIfTrue="1">
      <formula>$A32="image"</formula>
    </cfRule>
    <cfRule type="expression" dxfId="1169" priority="1222" stopIfTrue="1">
      <formula>OR($A32="date", $A32="datetime")</formula>
    </cfRule>
    <cfRule type="expression" dxfId="1168" priority="1224" stopIfTrue="1">
      <formula>OR($A32="calculate", $A32="calculate_here")</formula>
    </cfRule>
    <cfRule type="expression" dxfId="1167" priority="1225" stopIfTrue="1">
      <formula>$A32="note"</formula>
    </cfRule>
    <cfRule type="expression" dxfId="1166" priority="1226" stopIfTrue="1">
      <formula>$A32="barcode"</formula>
    </cfRule>
    <cfRule type="expression" dxfId="1165" priority="1227" stopIfTrue="1">
      <formula>$A32="geopoint"</formula>
    </cfRule>
    <cfRule type="expression" dxfId="1164" priority="1228" stopIfTrue="1">
      <formula>OR($A32="audio audit", $A32="text audit", $A32="speed violations count", $A32="speed violations list", $A32="speed violations audit")</formula>
    </cfRule>
    <cfRule type="expression" dxfId="1163" priority="1229" stopIfTrue="1">
      <formula>OR($A32="username", $A32="phonenumber", $A32="start", $A32="end", $A32="deviceid", $A32="subscriberid", $A32="simserial", $A32="caseid")</formula>
    </cfRule>
    <cfRule type="expression" dxfId="1162" priority="1230" stopIfTrue="1">
      <formula>OR(AND(LEFT($A32, 16)="select_multiple ", LEN($A32)&gt;16, NOT(ISNUMBER(SEARCH(" ", $A32, 17)))), AND(LEFT($A32, 11)="select_one ", LEN($A32)&gt;11, NOT(ISNUMBER(SEARCH(" ", $A32, 12)))))</formula>
    </cfRule>
    <cfRule type="expression" dxfId="1161" priority="1231" stopIfTrue="1">
      <formula>$A32="decimal"</formula>
    </cfRule>
    <cfRule type="expression" dxfId="1160" priority="1232" stopIfTrue="1">
      <formula>$A32="integer"</formula>
    </cfRule>
    <cfRule type="expression" dxfId="1159" priority="1233" stopIfTrue="1">
      <formula>$A32="text"</formula>
    </cfRule>
    <cfRule type="expression" dxfId="1158" priority="1234" stopIfTrue="1">
      <formula>$A32="end repeat"</formula>
    </cfRule>
    <cfRule type="expression" dxfId="1157" priority="1235" stopIfTrue="1">
      <formula>$A32="begin repeat"</formula>
    </cfRule>
    <cfRule type="expression" dxfId="1156" priority="1236" stopIfTrue="1">
      <formula>$A32="end group"</formula>
    </cfRule>
    <cfRule type="expression" dxfId="1155" priority="1237" stopIfTrue="1">
      <formula>$A32="begin group"</formula>
    </cfRule>
  </conditionalFormatting>
  <conditionalFormatting sqref="C33:E33">
    <cfRule type="expression" dxfId="1154" priority="1218" stopIfTrue="1">
      <formula>$A33="begin group"</formula>
    </cfRule>
  </conditionalFormatting>
  <conditionalFormatting sqref="C33:E33">
    <cfRule type="expression" dxfId="1153" priority="1215" stopIfTrue="1">
      <formula>$A33="begin repeat"</formula>
    </cfRule>
  </conditionalFormatting>
  <conditionalFormatting sqref="C33:E33">
    <cfRule type="expression" dxfId="1152" priority="1212" stopIfTrue="1">
      <formula>$A33="text"</formula>
    </cfRule>
  </conditionalFormatting>
  <conditionalFormatting sqref="C33:E33">
    <cfRule type="expression" dxfId="1151" priority="1210" stopIfTrue="1">
      <formula>$A33="integer"</formula>
    </cfRule>
  </conditionalFormatting>
  <conditionalFormatting sqref="C33:E33">
    <cfRule type="expression" dxfId="1150" priority="1208" stopIfTrue="1">
      <formula>$A33="decimal"</formula>
    </cfRule>
  </conditionalFormatting>
  <conditionalFormatting sqref="C33:E33">
    <cfRule type="expression" dxfId="1149" priority="1206" stopIfTrue="1">
      <formula>OR(AND(LEFT($A33, 16)="select_multiple ", LEN($A33)&gt;16, NOT(ISNUMBER(SEARCH(" ", $A33, 17)))), AND(LEFT($A33, 11)="select_one ", LEN($A33)&gt;11, NOT(ISNUMBER(SEARCH(" ", $A33, 12)))))</formula>
    </cfRule>
  </conditionalFormatting>
  <conditionalFormatting sqref="C33:D33">
    <cfRule type="expression" dxfId="1148" priority="1203" stopIfTrue="1">
      <formula>OR($A33="audio audit", $A33="text audit", $A33="speed violations count", $A33="speed violations list", $A33="speed violations audit")</formula>
    </cfRule>
  </conditionalFormatting>
  <conditionalFormatting sqref="C33:E33">
    <cfRule type="expression" dxfId="1147" priority="1197" stopIfTrue="1">
      <formula>$A33="note"</formula>
    </cfRule>
    <cfRule type="expression" dxfId="1146" priority="1199" stopIfTrue="1">
      <formula>$A33="barcode"</formula>
    </cfRule>
    <cfRule type="expression" dxfId="1145" priority="1201" stopIfTrue="1">
      <formula>$A33="geopoint"</formula>
    </cfRule>
  </conditionalFormatting>
  <conditionalFormatting sqref="C33:D33">
    <cfRule type="expression" dxfId="1144" priority="1195" stopIfTrue="1">
      <formula>OR($A33="calculate", $A33="calculate_here")</formula>
    </cfRule>
  </conditionalFormatting>
  <conditionalFormatting sqref="C33:E33">
    <cfRule type="expression" dxfId="1143" priority="1193" stopIfTrue="1">
      <formula>OR($A33="date", $A33="datetime")</formula>
    </cfRule>
  </conditionalFormatting>
  <conditionalFormatting sqref="C33:E33">
    <cfRule type="expression" dxfId="1142" priority="1191" stopIfTrue="1">
      <formula>$A33="image"</formula>
    </cfRule>
  </conditionalFormatting>
  <conditionalFormatting sqref="C33:E33">
    <cfRule type="expression" dxfId="1141" priority="1189" stopIfTrue="1">
      <formula>OR($A33="audio", $A33="video")</formula>
    </cfRule>
  </conditionalFormatting>
  <conditionalFormatting sqref="C33:E33">
    <cfRule type="expression" dxfId="1140" priority="1190" stopIfTrue="1">
      <formula>OR($A33="audio", $A33="video")</formula>
    </cfRule>
    <cfRule type="expression" dxfId="1139" priority="1192" stopIfTrue="1">
      <formula>$A33="image"</formula>
    </cfRule>
    <cfRule type="expression" dxfId="1138" priority="1194" stopIfTrue="1">
      <formula>OR($A33="date", $A33="datetime")</formula>
    </cfRule>
    <cfRule type="expression" dxfId="1137" priority="1196" stopIfTrue="1">
      <formula>OR($A33="calculate", $A33="calculate_here")</formula>
    </cfRule>
    <cfRule type="expression" dxfId="1136" priority="1198" stopIfTrue="1">
      <formula>$A33="note"</formula>
    </cfRule>
    <cfRule type="expression" dxfId="1135" priority="1200" stopIfTrue="1">
      <formula>$A33="barcode"</formula>
    </cfRule>
    <cfRule type="expression" dxfId="1134" priority="1202" stopIfTrue="1">
      <formula>$A33="geopoint"</formula>
    </cfRule>
    <cfRule type="expression" dxfId="1133" priority="1204" stopIfTrue="1">
      <formula>OR($A33="audio audit", $A33="text audit", $A33="speed violations count", $A33="speed violations list", $A33="speed violations audit")</formula>
    </cfRule>
    <cfRule type="expression" dxfId="1132" priority="1205" stopIfTrue="1">
      <formula>OR($A33="username", $A33="phonenumber", $A33="start", $A33="end", $A33="deviceid", $A33="subscriberid", $A33="simserial", $A33="caseid")</formula>
    </cfRule>
    <cfRule type="expression" dxfId="1131" priority="1207" stopIfTrue="1">
      <formula>OR(AND(LEFT($A33, 16)="select_multiple ", LEN($A33)&gt;16, NOT(ISNUMBER(SEARCH(" ", $A33, 17)))), AND(LEFT($A33, 11)="select_one ", LEN($A33)&gt;11, NOT(ISNUMBER(SEARCH(" ", $A33, 12)))))</formula>
    </cfRule>
    <cfRule type="expression" dxfId="1130" priority="1209" stopIfTrue="1">
      <formula>$A33="decimal"</formula>
    </cfRule>
    <cfRule type="expression" dxfId="1129" priority="1211" stopIfTrue="1">
      <formula>$A33="integer"</formula>
    </cfRule>
    <cfRule type="expression" dxfId="1128" priority="1213" stopIfTrue="1">
      <formula>$A33="text"</formula>
    </cfRule>
    <cfRule type="expression" dxfId="1127" priority="1214" stopIfTrue="1">
      <formula>$A33="end repeat"</formula>
    </cfRule>
    <cfRule type="expression" dxfId="1126" priority="1216" stopIfTrue="1">
      <formula>$A33="begin repeat"</formula>
    </cfRule>
    <cfRule type="expression" dxfId="1125" priority="1217" stopIfTrue="1">
      <formula>$A33="end group"</formula>
    </cfRule>
    <cfRule type="expression" dxfId="1124" priority="1219" stopIfTrue="1">
      <formula>$A33="begin group"</formula>
    </cfRule>
  </conditionalFormatting>
  <conditionalFormatting sqref="F33">
    <cfRule type="expression" dxfId="1123" priority="1187" stopIfTrue="1">
      <formula>$A33="begin group"</formula>
    </cfRule>
  </conditionalFormatting>
  <conditionalFormatting sqref="F33">
    <cfRule type="expression" dxfId="1122" priority="1184" stopIfTrue="1">
      <formula>$A33="begin repeat"</formula>
    </cfRule>
  </conditionalFormatting>
  <conditionalFormatting sqref="F33">
    <cfRule type="expression" dxfId="1121" priority="1181" stopIfTrue="1">
      <formula>$A33="text"</formula>
    </cfRule>
  </conditionalFormatting>
  <conditionalFormatting sqref="F33">
    <cfRule type="expression" dxfId="1120" priority="1179" stopIfTrue="1">
      <formula>$A33="integer"</formula>
    </cfRule>
  </conditionalFormatting>
  <conditionalFormatting sqref="F33">
    <cfRule type="expression" dxfId="1119" priority="1177" stopIfTrue="1">
      <formula>$A33="decimal"</formula>
    </cfRule>
  </conditionalFormatting>
  <conditionalFormatting sqref="F33">
    <cfRule type="expression" dxfId="1118" priority="1175" stopIfTrue="1">
      <formula>OR(AND(LEFT($A33, 16)="select_multiple ", LEN($A33)&gt;16, NOT(ISNUMBER(SEARCH(" ", $A33, 17)))), AND(LEFT($A33, 11)="select_one ", LEN($A33)&gt;11, NOT(ISNUMBER(SEARCH(" ", $A33, 12)))))</formula>
    </cfRule>
  </conditionalFormatting>
  <conditionalFormatting sqref="F33">
    <cfRule type="expression" dxfId="1117" priority="1167" stopIfTrue="1">
      <formula>$A33="note"</formula>
    </cfRule>
    <cfRule type="expression" dxfId="1116" priority="1169" stopIfTrue="1">
      <formula>$A33="barcode"</formula>
    </cfRule>
    <cfRule type="expression" dxfId="1115" priority="1171" stopIfTrue="1">
      <formula>$A33="geopoint"</formula>
    </cfRule>
  </conditionalFormatting>
  <conditionalFormatting sqref="F33">
    <cfRule type="expression" dxfId="1114" priority="1164" stopIfTrue="1">
      <formula>OR($A33="date", $A33="datetime")</formula>
    </cfRule>
  </conditionalFormatting>
  <conditionalFormatting sqref="F33">
    <cfRule type="expression" dxfId="1113" priority="1162" stopIfTrue="1">
      <formula>$A33="image"</formula>
    </cfRule>
  </conditionalFormatting>
  <conditionalFormatting sqref="F33">
    <cfRule type="expression" dxfId="1112" priority="1160" stopIfTrue="1">
      <formula>OR($A33="audio", $A33="video")</formula>
    </cfRule>
  </conditionalFormatting>
  <conditionalFormatting sqref="F33">
    <cfRule type="expression" dxfId="1111" priority="1161" stopIfTrue="1">
      <formula>OR($A33="audio", $A33="video")</formula>
    </cfRule>
    <cfRule type="expression" dxfId="1110" priority="1163" stopIfTrue="1">
      <formula>$A33="image"</formula>
    </cfRule>
    <cfRule type="expression" dxfId="1109" priority="1165" stopIfTrue="1">
      <formula>OR($A33="date", $A33="datetime")</formula>
    </cfRule>
    <cfRule type="expression" dxfId="1108" priority="1166" stopIfTrue="1">
      <formula>OR($A33="calculate", $A33="calculate_here")</formula>
    </cfRule>
    <cfRule type="expression" dxfId="1107" priority="1168" stopIfTrue="1">
      <formula>$A33="note"</formula>
    </cfRule>
    <cfRule type="expression" dxfId="1106" priority="1170" stopIfTrue="1">
      <formula>$A33="barcode"</formula>
    </cfRule>
    <cfRule type="expression" dxfId="1105" priority="1172" stopIfTrue="1">
      <formula>$A33="geopoint"</formula>
    </cfRule>
    <cfRule type="expression" dxfId="1104" priority="1173" stopIfTrue="1">
      <formula>OR($A33="audio audit", $A33="text audit", $A33="speed violations count", $A33="speed violations list", $A33="speed violations audit")</formula>
    </cfRule>
    <cfRule type="expression" dxfId="1103" priority="1174" stopIfTrue="1">
      <formula>OR($A33="username", $A33="phonenumber", $A33="start", $A33="end", $A33="deviceid", $A33="subscriberid", $A33="simserial", $A33="caseid")</formula>
    </cfRule>
    <cfRule type="expression" dxfId="1102" priority="1176" stopIfTrue="1">
      <formula>OR(AND(LEFT($A33, 16)="select_multiple ", LEN($A33)&gt;16, NOT(ISNUMBER(SEARCH(" ", $A33, 17)))), AND(LEFT($A33, 11)="select_one ", LEN($A33)&gt;11, NOT(ISNUMBER(SEARCH(" ", $A33, 12)))))</formula>
    </cfRule>
    <cfRule type="expression" dxfId="1101" priority="1178" stopIfTrue="1">
      <formula>$A33="decimal"</formula>
    </cfRule>
    <cfRule type="expression" dxfId="1100" priority="1180" stopIfTrue="1">
      <formula>$A33="integer"</formula>
    </cfRule>
    <cfRule type="expression" dxfId="1099" priority="1182" stopIfTrue="1">
      <formula>$A33="text"</formula>
    </cfRule>
    <cfRule type="expression" dxfId="1098" priority="1183" stopIfTrue="1">
      <formula>$A33="end repeat"</formula>
    </cfRule>
    <cfRule type="expression" dxfId="1097" priority="1185" stopIfTrue="1">
      <formula>$A33="begin repeat"</formula>
    </cfRule>
    <cfRule type="expression" dxfId="1096" priority="1186" stopIfTrue="1">
      <formula>$A33="end group"</formula>
    </cfRule>
    <cfRule type="expression" dxfId="1095" priority="1188" stopIfTrue="1">
      <formula>$A33="begin group"</formula>
    </cfRule>
  </conditionalFormatting>
  <conditionalFormatting sqref="O33:O35">
    <cfRule type="expression" dxfId="1094" priority="1158" stopIfTrue="1">
      <formula>$A33="begin group"</formula>
    </cfRule>
  </conditionalFormatting>
  <conditionalFormatting sqref="O33:O35">
    <cfRule type="expression" dxfId="1093" priority="1155" stopIfTrue="1">
      <formula>$A33="begin repeat"</formula>
    </cfRule>
  </conditionalFormatting>
  <conditionalFormatting sqref="O33:O35">
    <cfRule type="expression" dxfId="1092" priority="1151" stopIfTrue="1">
      <formula>$A33="integer"</formula>
    </cfRule>
  </conditionalFormatting>
  <conditionalFormatting sqref="O33:O35">
    <cfRule type="expression" dxfId="1091" priority="1149" stopIfTrue="1">
      <formula>$A33="decimal"</formula>
    </cfRule>
  </conditionalFormatting>
  <conditionalFormatting sqref="O33:O35">
    <cfRule type="expression" dxfId="1090" priority="1139" stopIfTrue="1">
      <formula>OR($A33="audio", $A33="video")</formula>
    </cfRule>
    <cfRule type="expression" dxfId="1089" priority="1140" stopIfTrue="1">
      <formula>$A33="image"</formula>
    </cfRule>
    <cfRule type="expression" dxfId="1088" priority="1141" stopIfTrue="1">
      <formula>OR($A33="date", $A33="datetime")</formula>
    </cfRule>
    <cfRule type="expression" dxfId="1087" priority="1142" stopIfTrue="1">
      <formula>OR($A33="calculate", $A33="calculate_here")</formula>
    </cfRule>
    <cfRule type="expression" dxfId="1086" priority="1143" stopIfTrue="1">
      <formula>$A33="note"</formula>
    </cfRule>
    <cfRule type="expression" dxfId="1085" priority="1144" stopIfTrue="1">
      <formula>$A33="barcode"</formula>
    </cfRule>
    <cfRule type="expression" dxfId="1084" priority="1145" stopIfTrue="1">
      <formula>$A33="geopoint"</formula>
    </cfRule>
    <cfRule type="expression" dxfId="1083" priority="1146" stopIfTrue="1">
      <formula>OR($A33="audio audit", $A33="text audit", $A33="speed violations count", $A33="speed violations list", $A33="speed violations audit")</formula>
    </cfRule>
    <cfRule type="expression" dxfId="1082" priority="1147" stopIfTrue="1">
      <formula>OR($A33="username", $A33="phonenumber", $A33="start", $A33="end", $A33="deviceid", $A33="subscriberid", $A33="simserial", $A33="caseid")</formula>
    </cfRule>
    <cfRule type="expression" dxfId="1081" priority="1148" stopIfTrue="1">
      <formula>OR(AND(LEFT($A33, 16)="select_multiple ", LEN($A33)&gt;16, NOT(ISNUMBER(SEARCH(" ", $A33, 17)))), AND(LEFT($A33, 11)="select_one ", LEN($A33)&gt;11, NOT(ISNUMBER(SEARCH(" ", $A33, 12)))))</formula>
    </cfRule>
    <cfRule type="expression" dxfId="1080" priority="1150" stopIfTrue="1">
      <formula>$A33="decimal"</formula>
    </cfRule>
    <cfRule type="expression" dxfId="1079" priority="1152" stopIfTrue="1">
      <formula>$A33="integer"</formula>
    </cfRule>
    <cfRule type="expression" dxfId="1078" priority="1153" stopIfTrue="1">
      <formula>$A33="text"</formula>
    </cfRule>
    <cfRule type="expression" dxfId="1077" priority="1154" stopIfTrue="1">
      <formula>$A33="end repeat"</formula>
    </cfRule>
    <cfRule type="expression" dxfId="1076" priority="1156" stopIfTrue="1">
      <formula>$A33="begin repeat"</formula>
    </cfRule>
    <cfRule type="expression" dxfId="1075" priority="1157" stopIfTrue="1">
      <formula>$A33="end group"</formula>
    </cfRule>
    <cfRule type="expression" dxfId="1074" priority="1159" stopIfTrue="1">
      <formula>$A33="begin group"</formula>
    </cfRule>
  </conditionalFormatting>
  <conditionalFormatting sqref="B34:F37">
    <cfRule type="expression" dxfId="1073" priority="1137" stopIfTrue="1">
      <formula>$A34="begin group"</formula>
    </cfRule>
  </conditionalFormatting>
  <conditionalFormatting sqref="B34:F37">
    <cfRule type="expression" dxfId="1072" priority="1134" stopIfTrue="1">
      <formula>$A34="begin repeat"</formula>
    </cfRule>
  </conditionalFormatting>
  <conditionalFormatting sqref="B34:F37">
    <cfRule type="expression" dxfId="1071" priority="1131" stopIfTrue="1">
      <formula>$A34="text"</formula>
    </cfRule>
  </conditionalFormatting>
  <conditionalFormatting sqref="B34:F37">
    <cfRule type="expression" dxfId="1070" priority="1129" stopIfTrue="1">
      <formula>$A34="integer"</formula>
    </cfRule>
  </conditionalFormatting>
  <conditionalFormatting sqref="B34:F37">
    <cfRule type="expression" dxfId="1069" priority="1127" stopIfTrue="1">
      <formula>$A34="decimal"</formula>
    </cfRule>
  </conditionalFormatting>
  <conditionalFormatting sqref="B34:F37">
    <cfRule type="expression" dxfId="1068" priority="1125" stopIfTrue="1">
      <formula>OR(AND(LEFT($A34, 16)="select_multiple ", LEN($A34)&gt;16, NOT(ISNUMBER(SEARCH(" ", $A34, 17)))), AND(LEFT($A34, 11)="select_one ", LEN($A34)&gt;11, NOT(ISNUMBER(SEARCH(" ", $A34, 12)))))</formula>
    </cfRule>
  </conditionalFormatting>
  <conditionalFormatting sqref="B34:D37">
    <cfRule type="expression" dxfId="1067" priority="1122" stopIfTrue="1">
      <formula>OR($A34="audio audit", $A34="text audit", $A34="speed violations count", $A34="speed violations list", $A34="speed violations audit")</formula>
    </cfRule>
  </conditionalFormatting>
  <conditionalFormatting sqref="B34:F37">
    <cfRule type="expression" dxfId="1066" priority="1116" stopIfTrue="1">
      <formula>$A34="note"</formula>
    </cfRule>
    <cfRule type="expression" dxfId="1065" priority="1118" stopIfTrue="1">
      <formula>$A34="barcode"</formula>
    </cfRule>
    <cfRule type="expression" dxfId="1064" priority="1120" stopIfTrue="1">
      <formula>$A34="geopoint"</formula>
    </cfRule>
  </conditionalFormatting>
  <conditionalFormatting sqref="B34:D37">
    <cfRule type="expression" dxfId="1063" priority="1114" stopIfTrue="1">
      <formula>OR($A34="calculate", $A34="calculate_here")</formula>
    </cfRule>
  </conditionalFormatting>
  <conditionalFormatting sqref="B34:F37">
    <cfRule type="expression" dxfId="1062" priority="1112" stopIfTrue="1">
      <formula>OR($A34="date", $A34="datetime")</formula>
    </cfRule>
  </conditionalFormatting>
  <conditionalFormatting sqref="B34:F37">
    <cfRule type="expression" dxfId="1061" priority="1110" stopIfTrue="1">
      <formula>$A34="image"</formula>
    </cfRule>
  </conditionalFormatting>
  <conditionalFormatting sqref="B34:F37">
    <cfRule type="expression" dxfId="1060" priority="1108" stopIfTrue="1">
      <formula>OR($A34="audio", $A34="video")</formula>
    </cfRule>
  </conditionalFormatting>
  <conditionalFormatting sqref="A34:F37 A35:O35">
    <cfRule type="expression" dxfId="1059" priority="1109" stopIfTrue="1">
      <formula>OR($A34="audio", $A34="video")</formula>
    </cfRule>
    <cfRule type="expression" dxfId="1058" priority="1111" stopIfTrue="1">
      <formula>$A34="image"</formula>
    </cfRule>
    <cfRule type="expression" dxfId="1057" priority="1113" stopIfTrue="1">
      <formula>OR($A34="date", $A34="datetime")</formula>
    </cfRule>
    <cfRule type="expression" dxfId="1056" priority="1115" stopIfTrue="1">
      <formula>OR($A34="calculate", $A34="calculate_here")</formula>
    </cfRule>
    <cfRule type="expression" dxfId="1055" priority="1117" stopIfTrue="1">
      <formula>$A34="note"</formula>
    </cfRule>
    <cfRule type="expression" dxfId="1054" priority="1119" stopIfTrue="1">
      <formula>$A34="barcode"</formula>
    </cfRule>
    <cfRule type="expression" dxfId="1053" priority="1121" stopIfTrue="1">
      <formula>$A34="geopoint"</formula>
    </cfRule>
    <cfRule type="expression" dxfId="1052" priority="1123" stopIfTrue="1">
      <formula>OR($A34="audio audit", $A34="text audit", $A34="speed violations count", $A34="speed violations list", $A34="speed violations audit")</formula>
    </cfRule>
    <cfRule type="expression" dxfId="1051" priority="1124" stopIfTrue="1">
      <formula>OR($A34="username", $A34="phonenumber", $A34="start", $A34="end", $A34="deviceid", $A34="subscriberid", $A34="simserial", $A34="caseid")</formula>
    </cfRule>
    <cfRule type="expression" dxfId="1050" priority="1126" stopIfTrue="1">
      <formula>OR(AND(LEFT($A34, 16)="select_multiple ", LEN($A34)&gt;16, NOT(ISNUMBER(SEARCH(" ", $A34, 17)))), AND(LEFT($A34, 11)="select_one ", LEN($A34)&gt;11, NOT(ISNUMBER(SEARCH(" ", $A34, 12)))))</formula>
    </cfRule>
    <cfRule type="expression" dxfId="1049" priority="1128" stopIfTrue="1">
      <formula>$A34="decimal"</formula>
    </cfRule>
    <cfRule type="expression" dxfId="1048" priority="1130" stopIfTrue="1">
      <formula>$A34="integer"</formula>
    </cfRule>
    <cfRule type="expression" dxfId="1047" priority="1132" stopIfTrue="1">
      <formula>$A34="text"</formula>
    </cfRule>
    <cfRule type="expression" dxfId="1046" priority="1133" stopIfTrue="1">
      <formula>$A34="end repeat"</formula>
    </cfRule>
    <cfRule type="expression" dxfId="1045" priority="1135" stopIfTrue="1">
      <formula>$A34="begin repeat"</formula>
    </cfRule>
    <cfRule type="expression" dxfId="1044" priority="1136" stopIfTrue="1">
      <formula>$A34="end group"</formula>
    </cfRule>
    <cfRule type="expression" dxfId="1043" priority="1138" stopIfTrue="1">
      <formula>$A34="begin group"</formula>
    </cfRule>
  </conditionalFormatting>
  <conditionalFormatting sqref="T34">
    <cfRule type="expression" dxfId="1042" priority="1093" stopIfTrue="1">
      <formula>OR($A34="calculate", $A34="calculate_here")</formula>
    </cfRule>
  </conditionalFormatting>
  <conditionalFormatting sqref="T34">
    <cfRule type="expression" dxfId="1041" priority="1090" stopIfTrue="1">
      <formula>OR($A34="audio", $A34="video")</formula>
    </cfRule>
    <cfRule type="expression" dxfId="1040" priority="1091" stopIfTrue="1">
      <formula>$A34="image"</formula>
    </cfRule>
    <cfRule type="expression" dxfId="1039" priority="1092" stopIfTrue="1">
      <formula>OR($A34="date", $A34="datetime")</formula>
    </cfRule>
    <cfRule type="expression" dxfId="1038" priority="1094" stopIfTrue="1">
      <formula>OR($A34="calculate", $A34="calculate_here")</formula>
    </cfRule>
    <cfRule type="expression" dxfId="1037" priority="1095" stopIfTrue="1">
      <formula>$A34="note"</formula>
    </cfRule>
    <cfRule type="expression" dxfId="1036" priority="1096" stopIfTrue="1">
      <formula>$A34="barcode"</formula>
    </cfRule>
    <cfRule type="expression" dxfId="1035" priority="1097" stopIfTrue="1">
      <formula>$A34="geopoint"</formula>
    </cfRule>
    <cfRule type="expression" dxfId="1034" priority="1098" stopIfTrue="1">
      <formula>OR($A34="audio audit", $A34="text audit", $A34="speed violations count", $A34="speed violations list", $A34="speed violations audit")</formula>
    </cfRule>
    <cfRule type="expression" dxfId="1033" priority="1099" stopIfTrue="1">
      <formula>OR($A34="username", $A34="phonenumber", $A34="start", $A34="end", $A34="deviceid", $A34="subscriberid", $A34="simserial", $A34="caseid")</formula>
    </cfRule>
    <cfRule type="expression" dxfId="1032" priority="1100" stopIfTrue="1">
      <formula>OR(AND(LEFT($A34, 16)="select_multiple ", LEN($A34)&gt;16, NOT(ISNUMBER(SEARCH(" ", $A34, 17)))), AND(LEFT($A34, 11)="select_one ", LEN($A34)&gt;11, NOT(ISNUMBER(SEARCH(" ", $A34, 12)))))</formula>
    </cfRule>
    <cfRule type="expression" dxfId="1031" priority="1101" stopIfTrue="1">
      <formula>$A34="decimal"</formula>
    </cfRule>
    <cfRule type="expression" dxfId="1030" priority="1102" stopIfTrue="1">
      <formula>$A34="integer"</formula>
    </cfRule>
    <cfRule type="expression" dxfId="1029" priority="1103" stopIfTrue="1">
      <formula>$A34="text"</formula>
    </cfRule>
    <cfRule type="expression" dxfId="1028" priority="1104" stopIfTrue="1">
      <formula>$A34="end repeat"</formula>
    </cfRule>
    <cfRule type="expression" dxfId="1027" priority="1105" stopIfTrue="1">
      <formula>$A34="begin repeat"</formula>
    </cfRule>
    <cfRule type="expression" dxfId="1026" priority="1106" stopIfTrue="1">
      <formula>$A34="end group"</formula>
    </cfRule>
    <cfRule type="expression" dxfId="1025" priority="1107" stopIfTrue="1">
      <formula>$A34="begin group"</formula>
    </cfRule>
  </conditionalFormatting>
  <conditionalFormatting sqref="O36:O37">
    <cfRule type="expression" dxfId="1024" priority="1088" stopIfTrue="1">
      <formula>$A36="begin group"</formula>
    </cfRule>
  </conditionalFormatting>
  <conditionalFormatting sqref="O36:O37">
    <cfRule type="expression" dxfId="1023" priority="1085" stopIfTrue="1">
      <formula>$A36="begin repeat"</formula>
    </cfRule>
  </conditionalFormatting>
  <conditionalFormatting sqref="O36:O37">
    <cfRule type="expression" dxfId="1022" priority="1081" stopIfTrue="1">
      <formula>$A36="integer"</formula>
    </cfRule>
  </conditionalFormatting>
  <conditionalFormatting sqref="O36:O37">
    <cfRule type="expression" dxfId="1021" priority="1079" stopIfTrue="1">
      <formula>$A36="decimal"</formula>
    </cfRule>
  </conditionalFormatting>
  <conditionalFormatting sqref="O36:O37">
    <cfRule type="expression" dxfId="1020" priority="1069" stopIfTrue="1">
      <formula>OR($A36="audio", $A36="video")</formula>
    </cfRule>
    <cfRule type="expression" dxfId="1019" priority="1070" stopIfTrue="1">
      <formula>$A36="image"</formula>
    </cfRule>
    <cfRule type="expression" dxfId="1018" priority="1071" stopIfTrue="1">
      <formula>OR($A36="date", $A36="datetime")</formula>
    </cfRule>
    <cfRule type="expression" dxfId="1017" priority="1072" stopIfTrue="1">
      <formula>OR($A36="calculate", $A36="calculate_here")</formula>
    </cfRule>
    <cfRule type="expression" dxfId="1016" priority="1073" stopIfTrue="1">
      <formula>$A36="note"</formula>
    </cfRule>
    <cfRule type="expression" dxfId="1015" priority="1074" stopIfTrue="1">
      <formula>$A36="barcode"</formula>
    </cfRule>
    <cfRule type="expression" dxfId="1014" priority="1075" stopIfTrue="1">
      <formula>$A36="geopoint"</formula>
    </cfRule>
    <cfRule type="expression" dxfId="1013" priority="1076" stopIfTrue="1">
      <formula>OR($A36="audio audit", $A36="text audit", $A36="speed violations count", $A36="speed violations list", $A36="speed violations audit")</formula>
    </cfRule>
    <cfRule type="expression" dxfId="1012" priority="1077" stopIfTrue="1">
      <formula>OR($A36="username", $A36="phonenumber", $A36="start", $A36="end", $A36="deviceid", $A36="subscriberid", $A36="simserial", $A36="caseid")</formula>
    </cfRule>
    <cfRule type="expression" dxfId="1011" priority="1078" stopIfTrue="1">
      <formula>OR(AND(LEFT($A36, 16)="select_multiple ", LEN($A36)&gt;16, NOT(ISNUMBER(SEARCH(" ", $A36, 17)))), AND(LEFT($A36, 11)="select_one ", LEN($A36)&gt;11, NOT(ISNUMBER(SEARCH(" ", $A36, 12)))))</formula>
    </cfRule>
    <cfRule type="expression" dxfId="1010" priority="1080" stopIfTrue="1">
      <formula>$A36="decimal"</formula>
    </cfRule>
    <cfRule type="expression" dxfId="1009" priority="1082" stopIfTrue="1">
      <formula>$A36="integer"</formula>
    </cfRule>
    <cfRule type="expression" dxfId="1008" priority="1083" stopIfTrue="1">
      <formula>$A36="text"</formula>
    </cfRule>
    <cfRule type="expression" dxfId="1007" priority="1084" stopIfTrue="1">
      <formula>$A36="end repeat"</formula>
    </cfRule>
    <cfRule type="expression" dxfId="1006" priority="1086" stopIfTrue="1">
      <formula>$A36="begin repeat"</formula>
    </cfRule>
    <cfRule type="expression" dxfId="1005" priority="1087" stopIfTrue="1">
      <formula>$A36="end group"</formula>
    </cfRule>
    <cfRule type="expression" dxfId="1004" priority="1089" stopIfTrue="1">
      <formula>$A36="begin group"</formula>
    </cfRule>
  </conditionalFormatting>
  <conditionalFormatting sqref="A1031">
    <cfRule type="expression" dxfId="1003" priority="1035" stopIfTrue="1">
      <formula>OR($A1031="audio", $A1031="video")</formula>
    </cfRule>
    <cfRule type="expression" dxfId="1002" priority="1036" stopIfTrue="1">
      <formula>$A1031="image"</formula>
    </cfRule>
    <cfRule type="expression" dxfId="1001" priority="1037" stopIfTrue="1">
      <formula>OR($A1031="date", $A1031="datetime")</formula>
    </cfRule>
    <cfRule type="expression" dxfId="1000" priority="1038" stopIfTrue="1">
      <formula>OR($A1031="calculate", $A1031="calculate_here")</formula>
    </cfRule>
    <cfRule type="expression" dxfId="999" priority="1039" stopIfTrue="1">
      <formula>$A1031="note"</formula>
    </cfRule>
    <cfRule type="expression" dxfId="998" priority="1040" stopIfTrue="1">
      <formula>$A1031="barcode"</formula>
    </cfRule>
    <cfRule type="expression" dxfId="997" priority="1041" stopIfTrue="1">
      <formula>$A1031="geopoint"</formula>
    </cfRule>
    <cfRule type="expression" dxfId="996" priority="1042" stopIfTrue="1">
      <formula>OR($A1031="audio audit", $A1031="text audit", $A1031="speed violations count", $A1031="speed violations list", $A1031="speed violations audit")</formula>
    </cfRule>
    <cfRule type="expression" dxfId="995" priority="1043" stopIfTrue="1">
      <formula>OR($A1031="username", $A1031="phonenumber", $A1031="start", $A1031="end", $A1031="deviceid", $A1031="subscriberid", $A1031="simserial", $A1031="caseid")</formula>
    </cfRule>
    <cfRule type="expression" dxfId="994" priority="1044" stopIfTrue="1">
      <formula>OR(AND(LEFT($A1031, 16)="select_multiple ", LEN($A1031)&gt;16, NOT(ISNUMBER(SEARCH(" ", $A1031, 17)))), AND(LEFT($A1031, 11)="select_one ", LEN($A1031)&gt;11, NOT(ISNUMBER(SEARCH(" ", $A1031, 12)))))</formula>
    </cfRule>
    <cfRule type="expression" dxfId="993" priority="1045" stopIfTrue="1">
      <formula>$A1031="decimal"</formula>
    </cfRule>
    <cfRule type="expression" dxfId="992" priority="1046" stopIfTrue="1">
      <formula>$A1031="integer"</formula>
    </cfRule>
    <cfRule type="expression" dxfId="991" priority="1047" stopIfTrue="1">
      <formula>$A1031="text"</formula>
    </cfRule>
    <cfRule type="expression" dxfId="990" priority="1048" stopIfTrue="1">
      <formula>$A1031="end repeat"</formula>
    </cfRule>
    <cfRule type="expression" dxfId="989" priority="1049" stopIfTrue="1">
      <formula>$A1031="begin repeat"</formula>
    </cfRule>
    <cfRule type="expression" dxfId="988" priority="1050" stopIfTrue="1">
      <formula>$A1031="end group"</formula>
    </cfRule>
    <cfRule type="expression" dxfId="987" priority="1051" stopIfTrue="1">
      <formula>$A1031="begin group"</formula>
    </cfRule>
  </conditionalFormatting>
  <conditionalFormatting sqref="K1032 B1032:G1032">
    <cfRule type="expression" dxfId="986" priority="1033" stopIfTrue="1">
      <formula>$A1032="begin group"</formula>
    </cfRule>
  </conditionalFormatting>
  <conditionalFormatting sqref="V1032 B1032:G1032">
    <cfRule type="expression" dxfId="985" priority="1030" stopIfTrue="1">
      <formula>$A1032="begin repeat"</formula>
    </cfRule>
  </conditionalFormatting>
  <conditionalFormatting sqref="K1032 B1032:I1032">
    <cfRule type="expression" dxfId="984" priority="1027" stopIfTrue="1">
      <formula>$A1032="text"</formula>
    </cfRule>
  </conditionalFormatting>
  <conditionalFormatting sqref="L1032:N1032 B1032:I1032">
    <cfRule type="expression" dxfId="983" priority="1025" stopIfTrue="1">
      <formula>$A1032="integer"</formula>
    </cfRule>
  </conditionalFormatting>
  <conditionalFormatting sqref="L1032:N1032 B1032:I1032">
    <cfRule type="expression" dxfId="982" priority="1023" stopIfTrue="1">
      <formula>$A1032="decimal"</formula>
    </cfRule>
  </conditionalFormatting>
  <conditionalFormatting sqref="K1032 B1032:G1032">
    <cfRule type="expression" dxfId="981" priority="1021" stopIfTrue="1">
      <formula>OR(AND(LEFT($A1032, 16)="select_multiple ", LEN($A1032)&gt;16, NOT(ISNUMBER(SEARCH(" ", $A1032, 17)))), AND(LEFT($A1032, 11)="select_one ", LEN($A1032)&gt;11, NOT(ISNUMBER(SEARCH(" ", $A1032, 12)))))</formula>
    </cfRule>
  </conditionalFormatting>
  <conditionalFormatting sqref="K1032 B1032:D1032">
    <cfRule type="expression" dxfId="980" priority="1018" stopIfTrue="1">
      <formula>OR($A1032="audio audit", $A1032="text audit", $A1032="speed violations count", $A1032="speed violations list", $A1032="speed violations audit")</formula>
    </cfRule>
  </conditionalFormatting>
  <conditionalFormatting sqref="B1032:G1032">
    <cfRule type="expression" dxfId="979" priority="1012" stopIfTrue="1">
      <formula>$A1032="note"</formula>
    </cfRule>
    <cfRule type="expression" dxfId="978" priority="1014" stopIfTrue="1">
      <formula>$A1032="barcode"</formula>
    </cfRule>
    <cfRule type="expression" dxfId="977" priority="1016" stopIfTrue="1">
      <formula>$A1032="geopoint"</formula>
    </cfRule>
  </conditionalFormatting>
  <conditionalFormatting sqref="B1032:D1032 U1032">
    <cfRule type="expression" dxfId="976" priority="1010" stopIfTrue="1">
      <formula>OR($A1032="calculate", $A1032="calculate_here")</formula>
    </cfRule>
  </conditionalFormatting>
  <conditionalFormatting sqref="K1032 B1032:G1032">
    <cfRule type="expression" dxfId="975" priority="1008" stopIfTrue="1">
      <formula>OR($A1032="date", $A1032="datetime")</formula>
    </cfRule>
  </conditionalFormatting>
  <conditionalFormatting sqref="K1032 B1032:G1032">
    <cfRule type="expression" dxfId="974" priority="1006" stopIfTrue="1">
      <formula>$A1032="image"</formula>
    </cfRule>
  </conditionalFormatting>
  <conditionalFormatting sqref="B1032:G1032">
    <cfRule type="expression" dxfId="973" priority="1004" stopIfTrue="1">
      <formula>OR($A1032="audio", $A1032="video")</formula>
    </cfRule>
  </conditionalFormatting>
  <conditionalFormatting sqref="A1032:N1032 P1032:AC1032">
    <cfRule type="expression" dxfId="972" priority="1005" stopIfTrue="1">
      <formula>OR($A1032="audio", $A1032="video")</formula>
    </cfRule>
    <cfRule type="expression" dxfId="971" priority="1007" stopIfTrue="1">
      <formula>$A1032="image"</formula>
    </cfRule>
    <cfRule type="expression" dxfId="970" priority="1009" stopIfTrue="1">
      <formula>OR($A1032="date", $A1032="datetime")</formula>
    </cfRule>
    <cfRule type="expression" dxfId="969" priority="1011" stopIfTrue="1">
      <formula>OR($A1032="calculate", $A1032="calculate_here")</formula>
    </cfRule>
    <cfRule type="expression" dxfId="968" priority="1013" stopIfTrue="1">
      <formula>$A1032="note"</formula>
    </cfRule>
    <cfRule type="expression" dxfId="967" priority="1015" stopIfTrue="1">
      <formula>$A1032="barcode"</formula>
    </cfRule>
    <cfRule type="expression" dxfId="966" priority="1017" stopIfTrue="1">
      <formula>$A1032="geopoint"</formula>
    </cfRule>
    <cfRule type="expression" dxfId="965" priority="1019" stopIfTrue="1">
      <formula>OR($A1032="audio audit", $A1032="text audit", $A1032="speed violations count", $A1032="speed violations list", $A1032="speed violations audit")</formula>
    </cfRule>
    <cfRule type="expression" dxfId="964" priority="1020" stopIfTrue="1">
      <formula>OR($A1032="username", $A1032="phonenumber", $A1032="start", $A1032="end", $A1032="deviceid", $A1032="subscriberid", $A1032="simserial", $A1032="caseid")</formula>
    </cfRule>
    <cfRule type="expression" dxfId="963" priority="1022" stopIfTrue="1">
      <formula>OR(AND(LEFT($A1032, 16)="select_multiple ", LEN($A1032)&gt;16, NOT(ISNUMBER(SEARCH(" ", $A1032, 17)))), AND(LEFT($A1032, 11)="select_one ", LEN($A1032)&gt;11, NOT(ISNUMBER(SEARCH(" ", $A1032, 12)))))</formula>
    </cfRule>
    <cfRule type="expression" dxfId="962" priority="1024" stopIfTrue="1">
      <formula>$A1032="decimal"</formula>
    </cfRule>
    <cfRule type="expression" dxfId="961" priority="1026" stopIfTrue="1">
      <formula>$A1032="integer"</formula>
    </cfRule>
    <cfRule type="expression" dxfId="960" priority="1028" stopIfTrue="1">
      <formula>$A1032="text"</formula>
    </cfRule>
    <cfRule type="expression" dxfId="959" priority="1029" stopIfTrue="1">
      <formula>$A1032="end repeat"</formula>
    </cfRule>
    <cfRule type="expression" dxfId="958" priority="1031" stopIfTrue="1">
      <formula>$A1032="begin repeat"</formula>
    </cfRule>
    <cfRule type="expression" dxfId="957" priority="1032" stopIfTrue="1">
      <formula>$A1032="end group"</formula>
    </cfRule>
    <cfRule type="expression" dxfId="956" priority="1034" stopIfTrue="1">
      <formula>$A1032="begin group"</formula>
    </cfRule>
  </conditionalFormatting>
  <conditionalFormatting sqref="O1032">
    <cfRule type="expression" dxfId="955" priority="920" stopIfTrue="1">
      <formula>OR($A1032="audio", $A1032="video")</formula>
    </cfRule>
  </conditionalFormatting>
  <conditionalFormatting sqref="O1032">
    <cfRule type="expression" dxfId="954" priority="921" stopIfTrue="1">
      <formula>$A1032="image"</formula>
    </cfRule>
  </conditionalFormatting>
  <conditionalFormatting sqref="O1032">
    <cfRule type="expression" dxfId="953" priority="922" stopIfTrue="1">
      <formula>OR($A1032="date", $A1032="datetime")</formula>
    </cfRule>
  </conditionalFormatting>
  <conditionalFormatting sqref="O1032">
    <cfRule type="expression" dxfId="952" priority="923" stopIfTrue="1">
      <formula>OR($A1032="calculate", $A1032="calculate_here")</formula>
    </cfRule>
  </conditionalFormatting>
  <conditionalFormatting sqref="O1032">
    <cfRule type="expression" dxfId="951" priority="924" stopIfTrue="1">
      <formula>$A1032="note"</formula>
    </cfRule>
  </conditionalFormatting>
  <conditionalFormatting sqref="O1032">
    <cfRule type="expression" dxfId="950" priority="925" stopIfTrue="1">
      <formula>$A1032="barcode"</formula>
    </cfRule>
  </conditionalFormatting>
  <conditionalFormatting sqref="O1032">
    <cfRule type="expression" dxfId="949" priority="926" stopIfTrue="1">
      <formula>$A1032="geopoint"</formula>
    </cfRule>
  </conditionalFormatting>
  <conditionalFormatting sqref="O1032">
    <cfRule type="expression" dxfId="948" priority="927" stopIfTrue="1">
      <formula>OR($A1032="audio audit", $A1032="text audit", $A1032="speed violations count", $A1032="speed violations list", $A1032="speed violations audit")</formula>
    </cfRule>
  </conditionalFormatting>
  <conditionalFormatting sqref="O1032">
    <cfRule type="expression" dxfId="947" priority="928" stopIfTrue="1">
      <formula>OR($A1032="username", $A1032="phonenumber", $A1032="start", $A1032="end", $A1032="deviceid", $A1032="subscriberid", $A1032="simserial", $A1032="caseid")</formula>
    </cfRule>
  </conditionalFormatting>
  <conditionalFormatting sqref="O1032">
    <cfRule type="expression" dxfId="946" priority="929" stopIfTrue="1">
      <formula>OR(AND(LEFT($A1032, 16)="select_multiple ", LEN($A1032)&gt;16, NOT(ISNUMBER(SEARCH(" ", $A1032, 17)))), AND(LEFT($A1032, 11)="select_one ", LEN($A1032)&gt;11, NOT(ISNUMBER(SEARCH(" ", $A1032, 12)))))</formula>
    </cfRule>
  </conditionalFormatting>
  <conditionalFormatting sqref="O1032">
    <cfRule type="expression" dxfId="945" priority="930" stopIfTrue="1">
      <formula>$A1032="decimal"</formula>
    </cfRule>
  </conditionalFormatting>
  <conditionalFormatting sqref="O1032">
    <cfRule type="expression" dxfId="944" priority="931" stopIfTrue="1">
      <formula>$A1032="integer"</formula>
    </cfRule>
  </conditionalFormatting>
  <conditionalFormatting sqref="O1032">
    <cfRule type="expression" dxfId="943" priority="932" stopIfTrue="1">
      <formula>$A1032="text"</formula>
    </cfRule>
  </conditionalFormatting>
  <conditionalFormatting sqref="O1032">
    <cfRule type="expression" dxfId="942" priority="933" stopIfTrue="1">
      <formula>$A1032="end repeat"</formula>
    </cfRule>
  </conditionalFormatting>
  <conditionalFormatting sqref="O1032">
    <cfRule type="expression" dxfId="941" priority="934" stopIfTrue="1">
      <formula>$A1032="begin repeat"</formula>
    </cfRule>
  </conditionalFormatting>
  <conditionalFormatting sqref="O1032">
    <cfRule type="expression" dxfId="940" priority="935" stopIfTrue="1">
      <formula>$A1032="end group"</formula>
    </cfRule>
  </conditionalFormatting>
  <conditionalFormatting sqref="O1032">
    <cfRule type="expression" dxfId="939" priority="936" stopIfTrue="1">
      <formula>$A1032="begin group"</formula>
    </cfRule>
  </conditionalFormatting>
  <conditionalFormatting sqref="O1032">
    <cfRule type="expression" dxfId="938" priority="937" stopIfTrue="1">
      <formula>#REF!="note"</formula>
    </cfRule>
  </conditionalFormatting>
  <conditionalFormatting sqref="O1032">
    <cfRule type="expression" dxfId="937" priority="938" stopIfTrue="1">
      <formula>#REF!="barcode"</formula>
    </cfRule>
  </conditionalFormatting>
  <conditionalFormatting sqref="O1032">
    <cfRule type="expression" dxfId="936" priority="939" stopIfTrue="1">
      <formula>#REF!="geopoint"</formula>
    </cfRule>
  </conditionalFormatting>
  <conditionalFormatting sqref="O1032">
    <cfRule type="expression" dxfId="935" priority="940" stopIfTrue="1">
      <formula>OR(AND(LEFT(#REF!, 16)="select_multiple ", LEN(#REF!)&gt;16, NOT(ISNUMBER(SEARCH(" ", #REF!, 17)))), AND(LEFT(#REF!, 11)="select_one ", LEN(#REF!)&gt;11, NOT(ISNUMBER(SEARCH(" ", #REF!, 12)))))</formula>
    </cfRule>
  </conditionalFormatting>
  <conditionalFormatting sqref="O1032">
    <cfRule type="expression" dxfId="934" priority="941" stopIfTrue="1">
      <formula>#REF!="decimal"</formula>
    </cfRule>
  </conditionalFormatting>
  <conditionalFormatting sqref="O1032">
    <cfRule type="expression" dxfId="933" priority="942" stopIfTrue="1">
      <formula>#REF!="integer"</formula>
    </cfRule>
  </conditionalFormatting>
  <conditionalFormatting sqref="O1032">
    <cfRule type="expression" dxfId="932" priority="943" stopIfTrue="1">
      <formula>#REF!="text"</formula>
    </cfRule>
  </conditionalFormatting>
  <conditionalFormatting sqref="O1032">
    <cfRule type="expression" dxfId="931" priority="944" stopIfTrue="1">
      <formula>#REF!="end repeat"</formula>
    </cfRule>
  </conditionalFormatting>
  <conditionalFormatting sqref="O1032">
    <cfRule type="expression" dxfId="930" priority="945" stopIfTrue="1">
      <formula>#REF!="begin repeat"</formula>
    </cfRule>
  </conditionalFormatting>
  <conditionalFormatting sqref="O1032">
    <cfRule type="expression" dxfId="929" priority="946" stopIfTrue="1">
      <formula>#REF!="end group"</formula>
    </cfRule>
  </conditionalFormatting>
  <conditionalFormatting sqref="O1032">
    <cfRule type="expression" dxfId="928" priority="947" stopIfTrue="1">
      <formula>#REF!="begin group"</formula>
    </cfRule>
  </conditionalFormatting>
  <conditionalFormatting sqref="O1032">
    <cfRule type="expression" dxfId="927" priority="948" stopIfTrue="1">
      <formula>OR(#REF!="audio", #REF!="video")</formula>
    </cfRule>
  </conditionalFormatting>
  <conditionalFormatting sqref="O1032">
    <cfRule type="expression" dxfId="926" priority="949" stopIfTrue="1">
      <formula>#REF!="image"</formula>
    </cfRule>
  </conditionalFormatting>
  <conditionalFormatting sqref="O1032">
    <cfRule type="expression" dxfId="925" priority="950" stopIfTrue="1">
      <formula>OR(#REF!="date", #REF!="datetime")</formula>
    </cfRule>
  </conditionalFormatting>
  <conditionalFormatting sqref="O1032">
    <cfRule type="expression" dxfId="924" priority="951" stopIfTrue="1">
      <formula>OR(#REF!="calculate", #REF!="calculate_here")</formula>
    </cfRule>
  </conditionalFormatting>
  <conditionalFormatting sqref="O1032">
    <cfRule type="expression" dxfId="923" priority="952" stopIfTrue="1">
      <formula>OR(#REF!="audio audit", #REF!="text audit", #REF!="speed violations count", #REF!="speed violations list", #REF!="speed violations audit")</formula>
    </cfRule>
  </conditionalFormatting>
  <conditionalFormatting sqref="O1032">
    <cfRule type="expression" dxfId="922" priority="953" stopIfTrue="1">
      <formula>OR(#REF!="username", #REF!="phonenumber", #REF!="start", #REF!="end", #REF!="deviceid", #REF!="subscriberid", #REF!="simserial", #REF!="caseid")</formula>
    </cfRule>
  </conditionalFormatting>
  <conditionalFormatting sqref="B54">
    <cfRule type="expression" dxfId="921" priority="903" stopIfTrue="1">
      <formula>OR($A54="audio", $A54="video")</formula>
    </cfRule>
  </conditionalFormatting>
  <conditionalFormatting sqref="B54">
    <cfRule type="expression" dxfId="920" priority="904" stopIfTrue="1">
      <formula>$A54="image"</formula>
    </cfRule>
  </conditionalFormatting>
  <conditionalFormatting sqref="B54">
    <cfRule type="expression" dxfId="919" priority="905" stopIfTrue="1">
      <formula>OR($A54="date", $A54="datetime")</formula>
    </cfRule>
  </conditionalFormatting>
  <conditionalFormatting sqref="B54">
    <cfRule type="expression" dxfId="918" priority="906" stopIfTrue="1">
      <formula>OR($A54="calculate", $A54="calculate_here")</formula>
    </cfRule>
  </conditionalFormatting>
  <conditionalFormatting sqref="B54">
    <cfRule type="expression" dxfId="917" priority="907" stopIfTrue="1">
      <formula>$A54="note"</formula>
    </cfRule>
  </conditionalFormatting>
  <conditionalFormatting sqref="B54">
    <cfRule type="expression" dxfId="916" priority="908" stopIfTrue="1">
      <formula>$A54="barcode"</formula>
    </cfRule>
  </conditionalFormatting>
  <conditionalFormatting sqref="B54">
    <cfRule type="expression" dxfId="915" priority="909" stopIfTrue="1">
      <formula>$A54="geopoint"</formula>
    </cfRule>
  </conditionalFormatting>
  <conditionalFormatting sqref="B54">
    <cfRule type="expression" dxfId="914" priority="910" stopIfTrue="1">
      <formula>OR($A54="audio audit", $A54="text audit", $A54="speed violations count", $A54="speed violations list", $A54="speed violations audit")</formula>
    </cfRule>
  </conditionalFormatting>
  <conditionalFormatting sqref="B54">
    <cfRule type="expression" dxfId="913" priority="911" stopIfTrue="1">
      <formula>OR($A54="username", $A54="phonenumber", $A54="start", $A54="end", $A54="deviceid", $A54="subscriberid", $A54="simserial", $A54="caseid")</formula>
    </cfRule>
  </conditionalFormatting>
  <conditionalFormatting sqref="B54">
    <cfRule type="expression" dxfId="912" priority="912" stopIfTrue="1">
      <formula>OR(AND(LEFT($A54, 16)="select_multiple ", LEN($A54)&gt;16, NOT(ISNUMBER(SEARCH(" ", $A54, 17)))), AND(LEFT($A54, 11)="select_one ", LEN($A54)&gt;11, NOT(ISNUMBER(SEARCH(" ", $A54, 12)))))</formula>
    </cfRule>
  </conditionalFormatting>
  <conditionalFormatting sqref="B54">
    <cfRule type="expression" dxfId="911" priority="913" stopIfTrue="1">
      <formula>$A54="decimal"</formula>
    </cfRule>
  </conditionalFormatting>
  <conditionalFormatting sqref="B54">
    <cfRule type="expression" dxfId="910" priority="914" stopIfTrue="1">
      <formula>$A54="integer"</formula>
    </cfRule>
  </conditionalFormatting>
  <conditionalFormatting sqref="B54">
    <cfRule type="expression" dxfId="909" priority="915" stopIfTrue="1">
      <formula>$A54="text"</formula>
    </cfRule>
  </conditionalFormatting>
  <conditionalFormatting sqref="B54">
    <cfRule type="expression" dxfId="908" priority="916" stopIfTrue="1">
      <formula>$A54="end repeat"</formula>
    </cfRule>
  </conditionalFormatting>
  <conditionalFormatting sqref="B54">
    <cfRule type="expression" dxfId="907" priority="917" stopIfTrue="1">
      <formula>$A54="begin repeat"</formula>
    </cfRule>
  </conditionalFormatting>
  <conditionalFormatting sqref="B54">
    <cfRule type="expression" dxfId="906" priority="918" stopIfTrue="1">
      <formula>$A54="end group"</formula>
    </cfRule>
  </conditionalFormatting>
  <conditionalFormatting sqref="B54">
    <cfRule type="expression" dxfId="905" priority="919" stopIfTrue="1">
      <formula>$A54="begin group"</formula>
    </cfRule>
  </conditionalFormatting>
  <conditionalFormatting sqref="A1033:D1033 G1033:N1033 P1033:AF1033">
    <cfRule type="expression" dxfId="904" priority="869" stopIfTrue="1">
      <formula>OR($A1033="audio", $A1033="video")</formula>
    </cfRule>
  </conditionalFormatting>
  <conditionalFormatting sqref="A1033:D1033 G1033:N1033 P1033:AF1033">
    <cfRule type="expression" dxfId="903" priority="870" stopIfTrue="1">
      <formula>$A1033="image"</formula>
    </cfRule>
  </conditionalFormatting>
  <conditionalFormatting sqref="A1033:D1033 G1033:N1033 P1033:AF1033">
    <cfRule type="expression" dxfId="902" priority="871" stopIfTrue="1">
      <formula>OR($A1033="date", $A1033="datetime")</formula>
    </cfRule>
  </conditionalFormatting>
  <conditionalFormatting sqref="A1033:D1033 G1033:N1033 P1033:AF1033">
    <cfRule type="expression" dxfId="901" priority="872" stopIfTrue="1">
      <formula>OR($A1033="calculate", $A1033="calculate_here")</formula>
    </cfRule>
  </conditionalFormatting>
  <conditionalFormatting sqref="A1033:D1033 G1033:N1033 P1033:AF1033">
    <cfRule type="expression" dxfId="900" priority="873" stopIfTrue="1">
      <formula>$A1033="note"</formula>
    </cfRule>
  </conditionalFormatting>
  <conditionalFormatting sqref="A1033:D1033 G1033:N1033 P1033:AF1033">
    <cfRule type="expression" dxfId="899" priority="874" stopIfTrue="1">
      <formula>$A1033="barcode"</formula>
    </cfRule>
  </conditionalFormatting>
  <conditionalFormatting sqref="A1033:D1033 G1033:N1033 P1033:AF1033">
    <cfRule type="expression" dxfId="898" priority="875" stopIfTrue="1">
      <formula>$A1033="geopoint"</formula>
    </cfRule>
  </conditionalFormatting>
  <conditionalFormatting sqref="A1033:D1033 G1033:N1033 P1033:AF1033">
    <cfRule type="expression" dxfId="897" priority="876" stopIfTrue="1">
      <formula>OR($A1033="audio audit", $A1033="text audit", $A1033="speed violations count", $A1033="speed violations list", $A1033="speed violations audit")</formula>
    </cfRule>
  </conditionalFormatting>
  <conditionalFormatting sqref="A1033:D1033 G1033:N1033 P1033:AF1033">
    <cfRule type="expression" dxfId="896" priority="877" stopIfTrue="1">
      <formula>OR($A1033="username", $A1033="phonenumber", $A1033="start", $A1033="end", $A1033="deviceid", $A1033="subscriberid", $A1033="simserial", $A1033="caseid")</formula>
    </cfRule>
  </conditionalFormatting>
  <conditionalFormatting sqref="A1033:D1033 G1033:N1033 P1033:AF1033">
    <cfRule type="expression" dxfId="895" priority="878" stopIfTrue="1">
      <formula>OR(AND(LEFT($A1033, 16)="select_multiple ", LEN($A1033)&gt;16, NOT(ISNUMBER(SEARCH(" ", $A1033, 17)))), AND(LEFT($A1033, 11)="select_one ", LEN($A1033)&gt;11, NOT(ISNUMBER(SEARCH(" ", $A1033, 12)))))</formula>
    </cfRule>
  </conditionalFormatting>
  <conditionalFormatting sqref="A1033:D1033 G1033:N1033 P1033:AF1033">
    <cfRule type="expression" dxfId="894" priority="879" stopIfTrue="1">
      <formula>$A1033="decimal"</formula>
    </cfRule>
  </conditionalFormatting>
  <conditionalFormatting sqref="A1033:D1033 G1033:N1033 P1033:AF1033">
    <cfRule type="expression" dxfId="893" priority="880" stopIfTrue="1">
      <formula>$A1033="integer"</formula>
    </cfRule>
  </conditionalFormatting>
  <conditionalFormatting sqref="A1033:D1033 G1033:N1033 P1033:AF1033">
    <cfRule type="expression" dxfId="892" priority="881" stopIfTrue="1">
      <formula>$A1033="text"</formula>
    </cfRule>
  </conditionalFormatting>
  <conditionalFormatting sqref="A1033:D1033 G1033:N1033 P1033:AF1033">
    <cfRule type="expression" dxfId="891" priority="882" stopIfTrue="1">
      <formula>$A1033="end repeat"</formula>
    </cfRule>
  </conditionalFormatting>
  <conditionalFormatting sqref="A1033:D1033 G1033:N1033 P1033:AF1033">
    <cfRule type="expression" dxfId="890" priority="883" stopIfTrue="1">
      <formula>$A1033="begin repeat"</formula>
    </cfRule>
  </conditionalFormatting>
  <conditionalFormatting sqref="A1033:D1033 G1033:N1033 P1033:AF1033">
    <cfRule type="expression" dxfId="889" priority="884" stopIfTrue="1">
      <formula>$A1033="end group"</formula>
    </cfRule>
  </conditionalFormatting>
  <conditionalFormatting sqref="A1033:D1033 G1033:N1033 P1033:AF1033">
    <cfRule type="expression" dxfId="888" priority="885" stopIfTrue="1">
      <formula>$A1033="begin group"</formula>
    </cfRule>
  </conditionalFormatting>
  <conditionalFormatting sqref="E1033:F1033">
    <cfRule type="expression" dxfId="887" priority="886" stopIfTrue="1">
      <formula>OR($A1033="audio", $A1033="video")</formula>
    </cfRule>
  </conditionalFormatting>
  <conditionalFormatting sqref="E1033:F1033">
    <cfRule type="expression" dxfId="886" priority="887" stopIfTrue="1">
      <formula>$A1033="image"</formula>
    </cfRule>
  </conditionalFormatting>
  <conditionalFormatting sqref="E1033:F1033">
    <cfRule type="expression" dxfId="885" priority="888" stopIfTrue="1">
      <formula>OR($A1033="date", $A1033="datetime")</formula>
    </cfRule>
  </conditionalFormatting>
  <conditionalFormatting sqref="E1033:F1033">
    <cfRule type="expression" dxfId="884" priority="889" stopIfTrue="1">
      <formula>OR($A1033="calculate", $A1033="calculate_here")</formula>
    </cfRule>
  </conditionalFormatting>
  <conditionalFormatting sqref="E1033:F1033">
    <cfRule type="expression" dxfId="883" priority="890" stopIfTrue="1">
      <formula>$A1033="note"</formula>
    </cfRule>
  </conditionalFormatting>
  <conditionalFormatting sqref="E1033:F1033">
    <cfRule type="expression" dxfId="882" priority="891" stopIfTrue="1">
      <formula>$A1033="barcode"</formula>
    </cfRule>
  </conditionalFormatting>
  <conditionalFormatting sqref="E1033:F1033">
    <cfRule type="expression" dxfId="881" priority="892" stopIfTrue="1">
      <formula>$A1033="geopoint"</formula>
    </cfRule>
  </conditionalFormatting>
  <conditionalFormatting sqref="E1033:F1033">
    <cfRule type="expression" dxfId="880" priority="893" stopIfTrue="1">
      <formula>OR($A1033="audio audit", $A1033="text audit", $A1033="speed violations count", $A1033="speed violations list", $A1033="speed violations audit")</formula>
    </cfRule>
  </conditionalFormatting>
  <conditionalFormatting sqref="E1033:F1033">
    <cfRule type="expression" dxfId="879" priority="894" stopIfTrue="1">
      <formula>OR($A1033="username", $A1033="phonenumber", $A1033="start", $A1033="end", $A1033="deviceid", $A1033="subscriberid", $A1033="simserial", $A1033="caseid")</formula>
    </cfRule>
  </conditionalFormatting>
  <conditionalFormatting sqref="E1033:F1033">
    <cfRule type="expression" dxfId="878" priority="895" stopIfTrue="1">
      <formula>OR(AND(LEFT($A1033, 16)="select_multiple ", LEN($A1033)&gt;16, NOT(ISNUMBER(SEARCH(" ", $A1033, 17)))), AND(LEFT($A1033, 11)="select_one ", LEN($A1033)&gt;11, NOT(ISNUMBER(SEARCH(" ", $A1033, 12)))))</formula>
    </cfRule>
  </conditionalFormatting>
  <conditionalFormatting sqref="E1033:F1033">
    <cfRule type="expression" dxfId="877" priority="896" stopIfTrue="1">
      <formula>$A1033="decimal"</formula>
    </cfRule>
  </conditionalFormatting>
  <conditionalFormatting sqref="E1033:F1033">
    <cfRule type="expression" dxfId="876" priority="897" stopIfTrue="1">
      <formula>$A1033="integer"</formula>
    </cfRule>
  </conditionalFormatting>
  <conditionalFormatting sqref="E1033:F1033">
    <cfRule type="expression" dxfId="875" priority="898" stopIfTrue="1">
      <formula>$A1033="text"</formula>
    </cfRule>
  </conditionalFormatting>
  <conditionalFormatting sqref="E1033:F1033">
    <cfRule type="expression" dxfId="874" priority="899" stopIfTrue="1">
      <formula>$A1033="end repeat"</formula>
    </cfRule>
  </conditionalFormatting>
  <conditionalFormatting sqref="E1033:F1033">
    <cfRule type="expression" dxfId="873" priority="900" stopIfTrue="1">
      <formula>$A1033="begin repeat"</formula>
    </cfRule>
  </conditionalFormatting>
  <conditionalFormatting sqref="E1033:F1033">
    <cfRule type="expression" dxfId="872" priority="901" stopIfTrue="1">
      <formula>$A1033="end group"</formula>
    </cfRule>
  </conditionalFormatting>
  <conditionalFormatting sqref="E1033:F1033">
    <cfRule type="expression" dxfId="871" priority="902" stopIfTrue="1">
      <formula>$A1033="begin group"</formula>
    </cfRule>
  </conditionalFormatting>
  <conditionalFormatting sqref="O1033">
    <cfRule type="expression" dxfId="870" priority="852" stopIfTrue="1">
      <formula>OR($A1033="audio", $A1033="video")</formula>
    </cfRule>
  </conditionalFormatting>
  <conditionalFormatting sqref="O1033">
    <cfRule type="expression" dxfId="869" priority="853" stopIfTrue="1">
      <formula>$A1033="image"</formula>
    </cfRule>
  </conditionalFormatting>
  <conditionalFormatting sqref="O1033">
    <cfRule type="expression" dxfId="868" priority="854" stopIfTrue="1">
      <formula>OR($A1033="date", $A1033="datetime")</formula>
    </cfRule>
  </conditionalFormatting>
  <conditionalFormatting sqref="O1033">
    <cfRule type="expression" dxfId="867" priority="855" stopIfTrue="1">
      <formula>OR($A1033="calculate", $A1033="calculate_here")</formula>
    </cfRule>
  </conditionalFormatting>
  <conditionalFormatting sqref="O1033">
    <cfRule type="expression" dxfId="866" priority="856" stopIfTrue="1">
      <formula>$A1033="note"</formula>
    </cfRule>
  </conditionalFormatting>
  <conditionalFormatting sqref="O1033">
    <cfRule type="expression" dxfId="865" priority="857" stopIfTrue="1">
      <formula>$A1033="barcode"</formula>
    </cfRule>
  </conditionalFormatting>
  <conditionalFormatting sqref="O1033">
    <cfRule type="expression" dxfId="864" priority="858" stopIfTrue="1">
      <formula>$A1033="geopoint"</formula>
    </cfRule>
  </conditionalFormatting>
  <conditionalFormatting sqref="O1033">
    <cfRule type="expression" dxfId="863" priority="859" stopIfTrue="1">
      <formula>OR($A1033="audio audit", $A1033="text audit", $A1033="speed violations count", $A1033="speed violations list", $A1033="speed violations audit")</formula>
    </cfRule>
  </conditionalFormatting>
  <conditionalFormatting sqref="O1033">
    <cfRule type="expression" dxfId="862" priority="860" stopIfTrue="1">
      <formula>OR($A1033="username", $A1033="phonenumber", $A1033="start", $A1033="end", $A1033="deviceid", $A1033="subscriberid", $A1033="simserial", $A1033="caseid")</formula>
    </cfRule>
  </conditionalFormatting>
  <conditionalFormatting sqref="O1033">
    <cfRule type="expression" dxfId="861" priority="861" stopIfTrue="1">
      <formula>OR(AND(LEFT($A1033, 16)="select_multiple ", LEN($A1033)&gt;16, NOT(ISNUMBER(SEARCH(" ", $A1033, 17)))), AND(LEFT($A1033, 11)="select_one ", LEN($A1033)&gt;11, NOT(ISNUMBER(SEARCH(" ", $A1033, 12)))))</formula>
    </cfRule>
  </conditionalFormatting>
  <conditionalFormatting sqref="O1033">
    <cfRule type="expression" dxfId="860" priority="862" stopIfTrue="1">
      <formula>$A1033="decimal"</formula>
    </cfRule>
  </conditionalFormatting>
  <conditionalFormatting sqref="O1033">
    <cfRule type="expression" dxfId="859" priority="863" stopIfTrue="1">
      <formula>$A1033="integer"</formula>
    </cfRule>
  </conditionalFormatting>
  <conditionalFormatting sqref="O1033">
    <cfRule type="expression" dxfId="858" priority="864" stopIfTrue="1">
      <formula>$A1033="text"</formula>
    </cfRule>
  </conditionalFormatting>
  <conditionalFormatting sqref="O1033">
    <cfRule type="expression" dxfId="857" priority="865" stopIfTrue="1">
      <formula>$A1033="end repeat"</formula>
    </cfRule>
  </conditionalFormatting>
  <conditionalFormatting sqref="O1033">
    <cfRule type="expression" dxfId="856" priority="866" stopIfTrue="1">
      <formula>$A1033="begin repeat"</formula>
    </cfRule>
  </conditionalFormatting>
  <conditionalFormatting sqref="O1033">
    <cfRule type="expression" dxfId="855" priority="867" stopIfTrue="1">
      <formula>$A1033="end group"</formula>
    </cfRule>
  </conditionalFormatting>
  <conditionalFormatting sqref="O1033">
    <cfRule type="expression" dxfId="854" priority="868" stopIfTrue="1">
      <formula>$A1033="begin group"</formula>
    </cfRule>
  </conditionalFormatting>
  <conditionalFormatting sqref="AC22:AE28">
    <cfRule type="expression" dxfId="853" priority="835" stopIfTrue="1">
      <formula>OR($A22="audio", $A22="video")</formula>
    </cfRule>
    <cfRule type="expression" dxfId="852" priority="836" stopIfTrue="1">
      <formula>$A22="image"</formula>
    </cfRule>
    <cfRule type="expression" dxfId="851" priority="837" stopIfTrue="1">
      <formula>OR($A22="date", $A22="datetime")</formula>
    </cfRule>
    <cfRule type="expression" dxfId="850" priority="838" stopIfTrue="1">
      <formula>OR($A22="calculate", $A22="calculate_here")</formula>
    </cfRule>
    <cfRule type="expression" dxfId="849" priority="839" stopIfTrue="1">
      <formula>$A22="note"</formula>
    </cfRule>
    <cfRule type="expression" dxfId="848" priority="840" stopIfTrue="1">
      <formula>$A22="barcode"</formula>
    </cfRule>
    <cfRule type="expression" dxfId="847" priority="841" stopIfTrue="1">
      <formula>$A22="geopoint"</formula>
    </cfRule>
    <cfRule type="expression" dxfId="846" priority="842" stopIfTrue="1">
      <formula>OR($A22="audio audit", $A22="text audit", $A22="speed violations count", $A22="speed violations list", $A22="speed violations audit")</formula>
    </cfRule>
    <cfRule type="expression" dxfId="845" priority="843" stopIfTrue="1">
      <formula>OR($A22="username", $A22="phonenumber", $A22="start", $A22="end", $A22="deviceid", $A22="subscriberid", $A22="simserial", $A22="caseid")</formula>
    </cfRule>
    <cfRule type="expression" dxfId="844" priority="844" stopIfTrue="1">
      <formula>OR(AND(LEFT($A22, 16)="select_multiple ", LEN($A22)&gt;16, NOT(ISNUMBER(SEARCH(" ", $A22, 17)))), AND(LEFT($A22, 11)="select_one ", LEN($A22)&gt;11, NOT(ISNUMBER(SEARCH(" ", $A22, 12)))))</formula>
    </cfRule>
    <cfRule type="expression" dxfId="843" priority="845" stopIfTrue="1">
      <formula>$A22="decimal"</formula>
    </cfRule>
    <cfRule type="expression" dxfId="842" priority="846" stopIfTrue="1">
      <formula>$A22="integer"</formula>
    </cfRule>
    <cfRule type="expression" dxfId="841" priority="847" stopIfTrue="1">
      <formula>$A22="text"</formula>
    </cfRule>
    <cfRule type="expression" dxfId="840" priority="848" stopIfTrue="1">
      <formula>$A22="end repeat"</formula>
    </cfRule>
    <cfRule type="expression" dxfId="839" priority="849" stopIfTrue="1">
      <formula>$A22="begin repeat"</formula>
    </cfRule>
    <cfRule type="expression" dxfId="838" priority="850" stopIfTrue="1">
      <formula>$A22="end group"</formula>
    </cfRule>
    <cfRule type="expression" dxfId="837" priority="851" stopIfTrue="1">
      <formula>$A22="begin group"</formula>
    </cfRule>
  </conditionalFormatting>
  <conditionalFormatting sqref="F40">
    <cfRule type="expression" dxfId="836" priority="818" stopIfTrue="1">
      <formula>OR($A40="audio", $A40="video")</formula>
    </cfRule>
  </conditionalFormatting>
  <conditionalFormatting sqref="F40">
    <cfRule type="expression" dxfId="835" priority="819" stopIfTrue="1">
      <formula>$A40="image"</formula>
    </cfRule>
  </conditionalFormatting>
  <conditionalFormatting sqref="F40">
    <cfRule type="expression" dxfId="834" priority="820" stopIfTrue="1">
      <formula>OR($A40="date", $A40="datetime")</formula>
    </cfRule>
  </conditionalFormatting>
  <conditionalFormatting sqref="F40">
    <cfRule type="expression" dxfId="833" priority="821" stopIfTrue="1">
      <formula>OR($A40="calculate", $A40="calculate_here")</formula>
    </cfRule>
  </conditionalFormatting>
  <conditionalFormatting sqref="F40">
    <cfRule type="expression" dxfId="832" priority="822" stopIfTrue="1">
      <formula>$A40="note"</formula>
    </cfRule>
  </conditionalFormatting>
  <conditionalFormatting sqref="F40">
    <cfRule type="expression" dxfId="831" priority="823" stopIfTrue="1">
      <formula>$A40="barcode"</formula>
    </cfRule>
  </conditionalFormatting>
  <conditionalFormatting sqref="F40">
    <cfRule type="expression" dxfId="830" priority="824" stopIfTrue="1">
      <formula>$A40="geopoint"</formula>
    </cfRule>
  </conditionalFormatting>
  <conditionalFormatting sqref="F40">
    <cfRule type="expression" dxfId="829" priority="825" stopIfTrue="1">
      <formula>OR($A40="audio audit", $A40="text audit", $A40="speed violations count", $A40="speed violations list", $A40="speed violations audit")</formula>
    </cfRule>
  </conditionalFormatting>
  <conditionalFormatting sqref="F40">
    <cfRule type="expression" dxfId="828" priority="826" stopIfTrue="1">
      <formula>OR($A40="username", $A40="phonenumber", $A40="start", $A40="end", $A40="deviceid", $A40="subscriberid", $A40="simserial", $A40="caseid")</formula>
    </cfRule>
  </conditionalFormatting>
  <conditionalFormatting sqref="F40">
    <cfRule type="expression" dxfId="827" priority="827" stopIfTrue="1">
      <formula>OR(AND(LEFT($A40, 16)="select_multiple ", LEN($A40)&gt;16, NOT(ISNUMBER(SEARCH(" ", $A40, 17)))), AND(LEFT($A40, 11)="select_one ", LEN($A40)&gt;11, NOT(ISNUMBER(SEARCH(" ", $A40, 12)))))</formula>
    </cfRule>
  </conditionalFormatting>
  <conditionalFormatting sqref="F40">
    <cfRule type="expression" dxfId="826" priority="828" stopIfTrue="1">
      <formula>$A40="decimal"</formula>
    </cfRule>
  </conditionalFormatting>
  <conditionalFormatting sqref="F40">
    <cfRule type="expression" dxfId="825" priority="829" stopIfTrue="1">
      <formula>$A40="integer"</formula>
    </cfRule>
  </conditionalFormatting>
  <conditionalFormatting sqref="F40">
    <cfRule type="expression" dxfId="824" priority="830" stopIfTrue="1">
      <formula>$A40="text"</formula>
    </cfRule>
  </conditionalFormatting>
  <conditionalFormatting sqref="F40">
    <cfRule type="expression" dxfId="823" priority="831" stopIfTrue="1">
      <formula>$A40="end repeat"</formula>
    </cfRule>
  </conditionalFormatting>
  <conditionalFormatting sqref="F40">
    <cfRule type="expression" dxfId="822" priority="832" stopIfTrue="1">
      <formula>$A40="begin repeat"</formula>
    </cfRule>
  </conditionalFormatting>
  <conditionalFormatting sqref="F40">
    <cfRule type="expression" dxfId="821" priority="833" stopIfTrue="1">
      <formula>$A40="end group"</formula>
    </cfRule>
  </conditionalFormatting>
  <conditionalFormatting sqref="F40">
    <cfRule type="expression" dxfId="820" priority="834" stopIfTrue="1">
      <formula>$A40="begin group"</formula>
    </cfRule>
  </conditionalFormatting>
  <conditionalFormatting sqref="O40">
    <cfRule type="expression" dxfId="819" priority="801" stopIfTrue="1">
      <formula>OR($A40="audio", $A40="video")</formula>
    </cfRule>
  </conditionalFormatting>
  <conditionalFormatting sqref="O40">
    <cfRule type="expression" dxfId="818" priority="802" stopIfTrue="1">
      <formula>$A40="image"</formula>
    </cfRule>
  </conditionalFormatting>
  <conditionalFormatting sqref="O40">
    <cfRule type="expression" dxfId="817" priority="803" stopIfTrue="1">
      <formula>OR($A40="date", $A40="datetime")</formula>
    </cfRule>
  </conditionalFormatting>
  <conditionalFormatting sqref="O40">
    <cfRule type="expression" dxfId="816" priority="804" stopIfTrue="1">
      <formula>OR($A40="calculate", $A40="calculate_here")</formula>
    </cfRule>
  </conditionalFormatting>
  <conditionalFormatting sqref="O40">
    <cfRule type="expression" dxfId="815" priority="805" stopIfTrue="1">
      <formula>$A40="note"</formula>
    </cfRule>
  </conditionalFormatting>
  <conditionalFormatting sqref="O40">
    <cfRule type="expression" dxfId="814" priority="806" stopIfTrue="1">
      <formula>$A40="barcode"</formula>
    </cfRule>
  </conditionalFormatting>
  <conditionalFormatting sqref="O40">
    <cfRule type="expression" dxfId="813" priority="807" stopIfTrue="1">
      <formula>$A40="geopoint"</formula>
    </cfRule>
  </conditionalFormatting>
  <conditionalFormatting sqref="O40">
    <cfRule type="expression" dxfId="812" priority="808" stopIfTrue="1">
      <formula>OR($A40="audio audit", $A40="text audit", $A40="speed violations count", $A40="speed violations list", $A40="speed violations audit")</formula>
    </cfRule>
  </conditionalFormatting>
  <conditionalFormatting sqref="O40">
    <cfRule type="expression" dxfId="811" priority="809" stopIfTrue="1">
      <formula>OR($A40="username", $A40="phonenumber", $A40="start", $A40="end", $A40="deviceid", $A40="subscriberid", $A40="simserial", $A40="caseid")</formula>
    </cfRule>
  </conditionalFormatting>
  <conditionalFormatting sqref="O40">
    <cfRule type="expression" dxfId="810" priority="810" stopIfTrue="1">
      <formula>OR(AND(LEFT($A40, 16)="select_multiple ", LEN($A40)&gt;16, NOT(ISNUMBER(SEARCH(" ", $A40, 17)))), AND(LEFT($A40, 11)="select_one ", LEN($A40)&gt;11, NOT(ISNUMBER(SEARCH(" ", $A40, 12)))))</formula>
    </cfRule>
  </conditionalFormatting>
  <conditionalFormatting sqref="O40">
    <cfRule type="expression" dxfId="809" priority="811" stopIfTrue="1">
      <formula>$A40="decimal"</formula>
    </cfRule>
  </conditionalFormatting>
  <conditionalFormatting sqref="O40">
    <cfRule type="expression" dxfId="808" priority="812" stopIfTrue="1">
      <formula>$A40="integer"</formula>
    </cfRule>
  </conditionalFormatting>
  <conditionalFormatting sqref="O40">
    <cfRule type="expression" dxfId="807" priority="813" stopIfTrue="1">
      <formula>$A40="text"</formula>
    </cfRule>
  </conditionalFormatting>
  <conditionalFormatting sqref="O40">
    <cfRule type="expression" dxfId="806" priority="814" stopIfTrue="1">
      <formula>$A40="end repeat"</formula>
    </cfRule>
  </conditionalFormatting>
  <conditionalFormatting sqref="O40">
    <cfRule type="expression" dxfId="805" priority="815" stopIfTrue="1">
      <formula>$A40="begin repeat"</formula>
    </cfRule>
  </conditionalFormatting>
  <conditionalFormatting sqref="O40">
    <cfRule type="expression" dxfId="804" priority="816" stopIfTrue="1">
      <formula>$A40="end group"</formula>
    </cfRule>
  </conditionalFormatting>
  <conditionalFormatting sqref="O40">
    <cfRule type="expression" dxfId="803" priority="817" stopIfTrue="1">
      <formula>$A40="begin group"</formula>
    </cfRule>
  </conditionalFormatting>
  <conditionalFormatting sqref="L90">
    <cfRule type="expression" dxfId="802" priority="3424" stopIfTrue="1">
      <formula>OR($A92="audio", $A92="video")</formula>
    </cfRule>
  </conditionalFormatting>
  <conditionalFormatting sqref="L90">
    <cfRule type="expression" dxfId="801" priority="3426" stopIfTrue="1">
      <formula>$A92="image"</formula>
    </cfRule>
  </conditionalFormatting>
  <conditionalFormatting sqref="L90">
    <cfRule type="expression" dxfId="800" priority="3428" stopIfTrue="1">
      <formula>OR($A92="date", $A92="datetime")</formula>
    </cfRule>
  </conditionalFormatting>
  <conditionalFormatting sqref="L90">
    <cfRule type="expression" dxfId="799" priority="3430" stopIfTrue="1">
      <formula>OR($A92="calculate", $A92="calculate_here")</formula>
    </cfRule>
  </conditionalFormatting>
  <conditionalFormatting sqref="L90">
    <cfRule type="expression" dxfId="798" priority="3432" stopIfTrue="1">
      <formula>$A92="note"</formula>
    </cfRule>
  </conditionalFormatting>
  <conditionalFormatting sqref="L90">
    <cfRule type="expression" dxfId="797" priority="3434" stopIfTrue="1">
      <formula>$A92="barcode"</formula>
    </cfRule>
  </conditionalFormatting>
  <conditionalFormatting sqref="L90">
    <cfRule type="expression" dxfId="796" priority="3436" stopIfTrue="1">
      <formula>$A92="geopoint"</formula>
    </cfRule>
  </conditionalFormatting>
  <conditionalFormatting sqref="L90">
    <cfRule type="expression" dxfId="795" priority="3438" stopIfTrue="1">
      <formula>OR($A92="audio audit", $A92="text audit", $A92="speed violations count", $A92="speed violations list", $A92="speed violations audit")</formula>
    </cfRule>
  </conditionalFormatting>
  <conditionalFormatting sqref="L90">
    <cfRule type="expression" dxfId="794" priority="3440" stopIfTrue="1">
      <formula>OR($A92="username", $A92="phonenumber", $A92="start", $A92="end", $A92="deviceid", $A92="subscriberid", $A92="simserial", $A92="caseid")</formula>
    </cfRule>
  </conditionalFormatting>
  <conditionalFormatting sqref="L90">
    <cfRule type="expression" dxfId="793" priority="3442" stopIfTrue="1">
      <formula>OR(AND(LEFT($A92, 16)="select_multiple ", LEN($A92)&gt;16, NOT(ISNUMBER(SEARCH(" ", $A92, 17)))), AND(LEFT($A92, 11)="select_one ", LEN($A92)&gt;11, NOT(ISNUMBER(SEARCH(" ", $A92, 12)))))</formula>
    </cfRule>
  </conditionalFormatting>
  <conditionalFormatting sqref="L90">
    <cfRule type="expression" dxfId="792" priority="3444" stopIfTrue="1">
      <formula>$A92="decimal"</formula>
    </cfRule>
  </conditionalFormatting>
  <conditionalFormatting sqref="L90">
    <cfRule type="expression" dxfId="791" priority="3446" stopIfTrue="1">
      <formula>$A92="integer"</formula>
    </cfRule>
  </conditionalFormatting>
  <conditionalFormatting sqref="L90">
    <cfRule type="expression" dxfId="790" priority="3448" stopIfTrue="1">
      <formula>$A92="text"</formula>
    </cfRule>
  </conditionalFormatting>
  <conditionalFormatting sqref="L90">
    <cfRule type="expression" dxfId="789" priority="3450" stopIfTrue="1">
      <formula>$A92="end repeat"</formula>
    </cfRule>
  </conditionalFormatting>
  <conditionalFormatting sqref="L90">
    <cfRule type="expression" dxfId="788" priority="3452" stopIfTrue="1">
      <formula>$A92="begin repeat"</formula>
    </cfRule>
  </conditionalFormatting>
  <conditionalFormatting sqref="L90">
    <cfRule type="expression" dxfId="787" priority="3454" stopIfTrue="1">
      <formula>$A92="end group"</formula>
    </cfRule>
  </conditionalFormatting>
  <conditionalFormatting sqref="L90">
    <cfRule type="expression" dxfId="786" priority="3456" stopIfTrue="1">
      <formula>$A92="begin group"</formula>
    </cfRule>
  </conditionalFormatting>
  <conditionalFormatting sqref="L92">
    <cfRule type="expression" dxfId="785" priority="784" stopIfTrue="1">
      <formula>OR($A94="audio", $A94="video")</formula>
    </cfRule>
  </conditionalFormatting>
  <conditionalFormatting sqref="L92">
    <cfRule type="expression" dxfId="784" priority="785" stopIfTrue="1">
      <formula>$A94="image"</formula>
    </cfRule>
  </conditionalFormatting>
  <conditionalFormatting sqref="L92">
    <cfRule type="expression" dxfId="783" priority="786" stopIfTrue="1">
      <formula>OR($A94="date", $A94="datetime")</formula>
    </cfRule>
  </conditionalFormatting>
  <conditionalFormatting sqref="L92">
    <cfRule type="expression" dxfId="782" priority="787" stopIfTrue="1">
      <formula>OR($A94="calculate", $A94="calculate_here")</formula>
    </cfRule>
  </conditionalFormatting>
  <conditionalFormatting sqref="L92">
    <cfRule type="expression" dxfId="781" priority="788" stopIfTrue="1">
      <formula>$A94="note"</formula>
    </cfRule>
  </conditionalFormatting>
  <conditionalFormatting sqref="L92">
    <cfRule type="expression" dxfId="780" priority="789" stopIfTrue="1">
      <formula>$A94="barcode"</formula>
    </cfRule>
  </conditionalFormatting>
  <conditionalFormatting sqref="L92">
    <cfRule type="expression" dxfId="779" priority="790" stopIfTrue="1">
      <formula>$A94="geopoint"</formula>
    </cfRule>
  </conditionalFormatting>
  <conditionalFormatting sqref="L92">
    <cfRule type="expression" dxfId="778" priority="791" stopIfTrue="1">
      <formula>OR($A94="audio audit", $A94="text audit", $A94="speed violations count", $A94="speed violations list", $A94="speed violations audit")</formula>
    </cfRule>
  </conditionalFormatting>
  <conditionalFormatting sqref="L92">
    <cfRule type="expression" dxfId="777" priority="792" stopIfTrue="1">
      <formula>OR($A94="username", $A94="phonenumber", $A94="start", $A94="end", $A94="deviceid", $A94="subscriberid", $A94="simserial", $A94="caseid")</formula>
    </cfRule>
  </conditionalFormatting>
  <conditionalFormatting sqref="L92">
    <cfRule type="expression" dxfId="776" priority="793" stopIfTrue="1">
      <formula>OR(AND(LEFT($A94, 16)="select_multiple ", LEN($A94)&gt;16, NOT(ISNUMBER(SEARCH(" ", $A94, 17)))), AND(LEFT($A94, 11)="select_one ", LEN($A94)&gt;11, NOT(ISNUMBER(SEARCH(" ", $A94, 12)))))</formula>
    </cfRule>
  </conditionalFormatting>
  <conditionalFormatting sqref="L92">
    <cfRule type="expression" dxfId="775" priority="794" stopIfTrue="1">
      <formula>$A94="decimal"</formula>
    </cfRule>
  </conditionalFormatting>
  <conditionalFormatting sqref="L92">
    <cfRule type="expression" dxfId="774" priority="795" stopIfTrue="1">
      <formula>$A94="integer"</formula>
    </cfRule>
  </conditionalFormatting>
  <conditionalFormatting sqref="L92">
    <cfRule type="expression" dxfId="773" priority="796" stopIfTrue="1">
      <formula>$A94="text"</formula>
    </cfRule>
  </conditionalFormatting>
  <conditionalFormatting sqref="L92">
    <cfRule type="expression" dxfId="772" priority="797" stopIfTrue="1">
      <formula>$A94="end repeat"</formula>
    </cfRule>
  </conditionalFormatting>
  <conditionalFormatting sqref="L92">
    <cfRule type="expression" dxfId="771" priority="798" stopIfTrue="1">
      <formula>$A94="begin repeat"</formula>
    </cfRule>
  </conditionalFormatting>
  <conditionalFormatting sqref="L92">
    <cfRule type="expression" dxfId="770" priority="799" stopIfTrue="1">
      <formula>$A94="end group"</formula>
    </cfRule>
  </conditionalFormatting>
  <conditionalFormatting sqref="L92">
    <cfRule type="expression" dxfId="769" priority="800" stopIfTrue="1">
      <formula>$A94="begin group"</formula>
    </cfRule>
  </conditionalFormatting>
  <conditionalFormatting sqref="M90">
    <cfRule type="expression" dxfId="768" priority="767" stopIfTrue="1">
      <formula>OR($A90="audio", $A90="video")</formula>
    </cfRule>
  </conditionalFormatting>
  <conditionalFormatting sqref="M90">
    <cfRule type="expression" dxfId="767" priority="768" stopIfTrue="1">
      <formula>$A90="image"</formula>
    </cfRule>
  </conditionalFormatting>
  <conditionalFormatting sqref="M90">
    <cfRule type="expression" dxfId="766" priority="769" stopIfTrue="1">
      <formula>OR($A90="date", $A90="datetime")</formula>
    </cfRule>
  </conditionalFormatting>
  <conditionalFormatting sqref="M90">
    <cfRule type="expression" dxfId="765" priority="770" stopIfTrue="1">
      <formula>OR($A90="calculate", $A90="calculate_here")</formula>
    </cfRule>
  </conditionalFormatting>
  <conditionalFormatting sqref="M90">
    <cfRule type="expression" dxfId="764" priority="771" stopIfTrue="1">
      <formula>$A90="note"</formula>
    </cfRule>
  </conditionalFormatting>
  <conditionalFormatting sqref="M90">
    <cfRule type="expression" dxfId="763" priority="772" stopIfTrue="1">
      <formula>$A90="barcode"</formula>
    </cfRule>
  </conditionalFormatting>
  <conditionalFormatting sqref="M90">
    <cfRule type="expression" dxfId="762" priority="773" stopIfTrue="1">
      <formula>$A90="geopoint"</formula>
    </cfRule>
  </conditionalFormatting>
  <conditionalFormatting sqref="M90">
    <cfRule type="expression" dxfId="761" priority="774" stopIfTrue="1">
      <formula>OR($A90="audio audit", $A90="text audit", $A90="speed violations count", $A90="speed violations list", $A90="speed violations audit")</formula>
    </cfRule>
  </conditionalFormatting>
  <conditionalFormatting sqref="M90">
    <cfRule type="expression" dxfId="760" priority="775" stopIfTrue="1">
      <formula>OR($A90="username", $A90="phonenumber", $A90="start", $A90="end", $A90="deviceid", $A90="subscriberid", $A90="simserial", $A90="caseid")</formula>
    </cfRule>
  </conditionalFormatting>
  <conditionalFormatting sqref="M90">
    <cfRule type="expression" dxfId="759" priority="776" stopIfTrue="1">
      <formula>OR(AND(LEFT($A90, 16)="select_multiple ", LEN($A90)&gt;16, NOT(ISNUMBER(SEARCH(" ", $A90, 17)))), AND(LEFT($A90, 11)="select_one ", LEN($A90)&gt;11, NOT(ISNUMBER(SEARCH(" ", $A90, 12)))))</formula>
    </cfRule>
  </conditionalFormatting>
  <conditionalFormatting sqref="M90">
    <cfRule type="expression" dxfId="758" priority="777" stopIfTrue="1">
      <formula>$A90="decimal"</formula>
    </cfRule>
  </conditionalFormatting>
  <conditionalFormatting sqref="M90">
    <cfRule type="expression" dxfId="757" priority="778" stopIfTrue="1">
      <formula>$A90="integer"</formula>
    </cfRule>
  </conditionalFormatting>
  <conditionalFormatting sqref="M90">
    <cfRule type="expression" dxfId="756" priority="779" stopIfTrue="1">
      <formula>$A90="text"</formula>
    </cfRule>
  </conditionalFormatting>
  <conditionalFormatting sqref="M90">
    <cfRule type="expression" dxfId="755" priority="780" stopIfTrue="1">
      <formula>$A90="end repeat"</formula>
    </cfRule>
  </conditionalFormatting>
  <conditionalFormatting sqref="M90">
    <cfRule type="expression" dxfId="754" priority="781" stopIfTrue="1">
      <formula>$A90="begin repeat"</formula>
    </cfRule>
  </conditionalFormatting>
  <conditionalFormatting sqref="M90">
    <cfRule type="expression" dxfId="753" priority="782" stopIfTrue="1">
      <formula>$A90="end group"</formula>
    </cfRule>
  </conditionalFormatting>
  <conditionalFormatting sqref="M90">
    <cfRule type="expression" dxfId="752" priority="783" stopIfTrue="1">
      <formula>$A90="begin group"</formula>
    </cfRule>
  </conditionalFormatting>
  <conditionalFormatting sqref="O173">
    <cfRule type="expression" dxfId="751" priority="3458" stopIfTrue="1">
      <formula>OR($A144="audio", $A144="video")</formula>
    </cfRule>
  </conditionalFormatting>
  <conditionalFormatting sqref="O173">
    <cfRule type="expression" dxfId="750" priority="3460" stopIfTrue="1">
      <formula>$A144="image"</formula>
    </cfRule>
  </conditionalFormatting>
  <conditionalFormatting sqref="O173">
    <cfRule type="expression" dxfId="749" priority="3462" stopIfTrue="1">
      <formula>OR($A144="date", $A144="datetime")</formula>
    </cfRule>
  </conditionalFormatting>
  <conditionalFormatting sqref="O173">
    <cfRule type="expression" dxfId="748" priority="3464" stopIfTrue="1">
      <formula>OR($A144="calculate", $A144="calculate_here")</formula>
    </cfRule>
  </conditionalFormatting>
  <conditionalFormatting sqref="O173">
    <cfRule type="expression" dxfId="747" priority="3466" stopIfTrue="1">
      <formula>$A144="note"</formula>
    </cfRule>
  </conditionalFormatting>
  <conditionalFormatting sqref="O173">
    <cfRule type="expression" dxfId="746" priority="3468" stopIfTrue="1">
      <formula>$A144="barcode"</formula>
    </cfRule>
  </conditionalFormatting>
  <conditionalFormatting sqref="O173">
    <cfRule type="expression" dxfId="745" priority="3470" stopIfTrue="1">
      <formula>$A144="geopoint"</formula>
    </cfRule>
  </conditionalFormatting>
  <conditionalFormatting sqref="O173">
    <cfRule type="expression" dxfId="744" priority="3472" stopIfTrue="1">
      <formula>OR($A144="audio audit", $A144="text audit", $A144="speed violations count", $A144="speed violations list", $A144="speed violations audit")</formula>
    </cfRule>
  </conditionalFormatting>
  <conditionalFormatting sqref="O173">
    <cfRule type="expression" dxfId="743" priority="3474" stopIfTrue="1">
      <formula>OR($A144="username", $A144="phonenumber", $A144="start", $A144="end", $A144="deviceid", $A144="subscriberid", $A144="simserial", $A144="caseid")</formula>
    </cfRule>
  </conditionalFormatting>
  <conditionalFormatting sqref="O173">
    <cfRule type="expression" dxfId="742" priority="3476" stopIfTrue="1">
      <formula>OR(AND(LEFT($A144, 16)="select_multiple ", LEN($A144)&gt;16, NOT(ISNUMBER(SEARCH(" ", $A144, 17)))), AND(LEFT($A144, 11)="select_one ", LEN($A144)&gt;11, NOT(ISNUMBER(SEARCH(" ", $A144, 12)))))</formula>
    </cfRule>
  </conditionalFormatting>
  <conditionalFormatting sqref="O173">
    <cfRule type="expression" dxfId="741" priority="3478" stopIfTrue="1">
      <formula>$A144="decimal"</formula>
    </cfRule>
  </conditionalFormatting>
  <conditionalFormatting sqref="O173">
    <cfRule type="expression" dxfId="740" priority="3480" stopIfTrue="1">
      <formula>$A144="integer"</formula>
    </cfRule>
  </conditionalFormatting>
  <conditionalFormatting sqref="O173">
    <cfRule type="expression" dxfId="739" priority="3482" stopIfTrue="1">
      <formula>$A144="text"</formula>
    </cfRule>
  </conditionalFormatting>
  <conditionalFormatting sqref="O173">
    <cfRule type="expression" dxfId="738" priority="3484" stopIfTrue="1">
      <formula>$A144="end repeat"</formula>
    </cfRule>
  </conditionalFormatting>
  <conditionalFormatting sqref="O173">
    <cfRule type="expression" dxfId="737" priority="3486" stopIfTrue="1">
      <formula>$A144="begin repeat"</formula>
    </cfRule>
  </conditionalFormatting>
  <conditionalFormatting sqref="O173">
    <cfRule type="expression" dxfId="736" priority="3488" stopIfTrue="1">
      <formula>$A144="end group"</formula>
    </cfRule>
  </conditionalFormatting>
  <conditionalFormatting sqref="O173">
    <cfRule type="expression" dxfId="735" priority="3490" stopIfTrue="1">
      <formula>$A144="begin group"</formula>
    </cfRule>
  </conditionalFormatting>
  <conditionalFormatting sqref="O144">
    <cfRule type="expression" dxfId="734" priority="733" stopIfTrue="1">
      <formula>OR($A144="audio", $A144="video")</formula>
    </cfRule>
  </conditionalFormatting>
  <conditionalFormatting sqref="O144">
    <cfRule type="expression" dxfId="733" priority="734" stopIfTrue="1">
      <formula>$A144="image"</formula>
    </cfRule>
  </conditionalFormatting>
  <conditionalFormatting sqref="O144">
    <cfRule type="expression" dxfId="732" priority="735" stopIfTrue="1">
      <formula>OR($A144="date", $A144="datetime")</formula>
    </cfRule>
  </conditionalFormatting>
  <conditionalFormatting sqref="O144">
    <cfRule type="expression" dxfId="731" priority="736" stopIfTrue="1">
      <formula>OR($A144="calculate", $A144="calculate_here")</formula>
    </cfRule>
  </conditionalFormatting>
  <conditionalFormatting sqref="O144">
    <cfRule type="expression" dxfId="730" priority="737" stopIfTrue="1">
      <formula>$A144="note"</formula>
    </cfRule>
  </conditionalFormatting>
  <conditionalFormatting sqref="O144">
    <cfRule type="expression" dxfId="729" priority="738" stopIfTrue="1">
      <formula>$A144="barcode"</formula>
    </cfRule>
  </conditionalFormatting>
  <conditionalFormatting sqref="O144">
    <cfRule type="expression" dxfId="728" priority="739" stopIfTrue="1">
      <formula>$A144="geopoint"</formula>
    </cfRule>
  </conditionalFormatting>
  <conditionalFormatting sqref="O144">
    <cfRule type="expression" dxfId="727" priority="740" stopIfTrue="1">
      <formula>OR($A144="audio audit", $A144="text audit", $A144="speed violations count", $A144="speed violations list", $A144="speed violations audit")</formula>
    </cfRule>
  </conditionalFormatting>
  <conditionalFormatting sqref="O144">
    <cfRule type="expression" dxfId="726" priority="741" stopIfTrue="1">
      <formula>OR($A144="username", $A144="phonenumber", $A144="start", $A144="end", $A144="deviceid", $A144="subscriberid", $A144="simserial", $A144="caseid")</formula>
    </cfRule>
  </conditionalFormatting>
  <conditionalFormatting sqref="O144">
    <cfRule type="expression" dxfId="725" priority="742" stopIfTrue="1">
      <formula>OR(AND(LEFT($A144, 16)="select_multiple ", LEN($A144)&gt;16, NOT(ISNUMBER(SEARCH(" ", $A144, 17)))), AND(LEFT($A144, 11)="select_one ", LEN($A144)&gt;11, NOT(ISNUMBER(SEARCH(" ", $A144, 12)))))</formula>
    </cfRule>
  </conditionalFormatting>
  <conditionalFormatting sqref="O144">
    <cfRule type="expression" dxfId="724" priority="743" stopIfTrue="1">
      <formula>$A144="decimal"</formula>
    </cfRule>
  </conditionalFormatting>
  <conditionalFormatting sqref="O144">
    <cfRule type="expression" dxfId="723" priority="744" stopIfTrue="1">
      <formula>$A144="integer"</formula>
    </cfRule>
  </conditionalFormatting>
  <conditionalFormatting sqref="O144">
    <cfRule type="expression" dxfId="722" priority="745" stopIfTrue="1">
      <formula>$A144="text"</formula>
    </cfRule>
  </conditionalFormatting>
  <conditionalFormatting sqref="O144">
    <cfRule type="expression" dxfId="721" priority="746" stopIfTrue="1">
      <formula>$A144="end repeat"</formula>
    </cfRule>
  </conditionalFormatting>
  <conditionalFormatting sqref="O144">
    <cfRule type="expression" dxfId="720" priority="747" stopIfTrue="1">
      <formula>$A144="begin repeat"</formula>
    </cfRule>
  </conditionalFormatting>
  <conditionalFormatting sqref="O144">
    <cfRule type="expression" dxfId="719" priority="748" stopIfTrue="1">
      <formula>$A144="end group"</formula>
    </cfRule>
  </conditionalFormatting>
  <conditionalFormatting sqref="O144">
    <cfRule type="expression" dxfId="718" priority="749" stopIfTrue="1">
      <formula>$A144="begin group"</formula>
    </cfRule>
  </conditionalFormatting>
  <conditionalFormatting sqref="O181">
    <cfRule type="expression" dxfId="717" priority="716" stopIfTrue="1">
      <formula>OR($A181="audio", $A181="video")</formula>
    </cfRule>
  </conditionalFormatting>
  <conditionalFormatting sqref="O181">
    <cfRule type="expression" dxfId="716" priority="717" stopIfTrue="1">
      <formula>$A181="image"</formula>
    </cfRule>
  </conditionalFormatting>
  <conditionalFormatting sqref="O181">
    <cfRule type="expression" dxfId="715" priority="718" stopIfTrue="1">
      <formula>OR($A181="date", $A181="datetime")</formula>
    </cfRule>
  </conditionalFormatting>
  <conditionalFormatting sqref="O181">
    <cfRule type="expression" dxfId="714" priority="719" stopIfTrue="1">
      <formula>OR($A181="calculate", $A181="calculate_here")</formula>
    </cfRule>
  </conditionalFormatting>
  <conditionalFormatting sqref="O181">
    <cfRule type="expression" dxfId="713" priority="720" stopIfTrue="1">
      <formula>$A181="note"</formula>
    </cfRule>
  </conditionalFormatting>
  <conditionalFormatting sqref="O181">
    <cfRule type="expression" dxfId="712" priority="721" stopIfTrue="1">
      <formula>$A181="barcode"</formula>
    </cfRule>
  </conditionalFormatting>
  <conditionalFormatting sqref="O181">
    <cfRule type="expression" dxfId="711" priority="722" stopIfTrue="1">
      <formula>$A181="geopoint"</formula>
    </cfRule>
  </conditionalFormatting>
  <conditionalFormatting sqref="O181">
    <cfRule type="expression" dxfId="710" priority="723" stopIfTrue="1">
      <formula>OR($A181="audio audit", $A181="text audit", $A181="speed violations count", $A181="speed violations list", $A181="speed violations audit")</formula>
    </cfRule>
  </conditionalFormatting>
  <conditionalFormatting sqref="O181">
    <cfRule type="expression" dxfId="709" priority="724" stopIfTrue="1">
      <formula>OR($A181="username", $A181="phonenumber", $A181="start", $A181="end", $A181="deviceid", $A181="subscriberid", $A181="simserial", $A181="caseid")</formula>
    </cfRule>
  </conditionalFormatting>
  <conditionalFormatting sqref="O181">
    <cfRule type="expression" dxfId="708" priority="725" stopIfTrue="1">
      <formula>OR(AND(LEFT($A181, 16)="select_multiple ", LEN($A181)&gt;16, NOT(ISNUMBER(SEARCH(" ", $A181, 17)))), AND(LEFT($A181, 11)="select_one ", LEN($A181)&gt;11, NOT(ISNUMBER(SEARCH(" ", $A181, 12)))))</formula>
    </cfRule>
  </conditionalFormatting>
  <conditionalFormatting sqref="O181">
    <cfRule type="expression" dxfId="707" priority="726" stopIfTrue="1">
      <formula>$A181="decimal"</formula>
    </cfRule>
  </conditionalFormatting>
  <conditionalFormatting sqref="O181">
    <cfRule type="expression" dxfId="706" priority="727" stopIfTrue="1">
      <formula>$A181="integer"</formula>
    </cfRule>
  </conditionalFormatting>
  <conditionalFormatting sqref="O181">
    <cfRule type="expression" dxfId="705" priority="728" stopIfTrue="1">
      <formula>$A181="text"</formula>
    </cfRule>
  </conditionalFormatting>
  <conditionalFormatting sqref="O181">
    <cfRule type="expression" dxfId="704" priority="729" stopIfTrue="1">
      <formula>$A181="end repeat"</formula>
    </cfRule>
  </conditionalFormatting>
  <conditionalFormatting sqref="O181">
    <cfRule type="expression" dxfId="703" priority="730" stopIfTrue="1">
      <formula>$A181="begin repeat"</formula>
    </cfRule>
  </conditionalFormatting>
  <conditionalFormatting sqref="O181">
    <cfRule type="expression" dxfId="702" priority="731" stopIfTrue="1">
      <formula>$A181="end group"</formula>
    </cfRule>
  </conditionalFormatting>
  <conditionalFormatting sqref="O181">
    <cfRule type="expression" dxfId="701" priority="732" stopIfTrue="1">
      <formula>$A181="begin group"</formula>
    </cfRule>
  </conditionalFormatting>
  <conditionalFormatting sqref="A8:A11 C8:J8 D9:I9 C9:C11 L8:AF9 J9:J11">
    <cfRule type="expression" dxfId="700" priority="699" stopIfTrue="1">
      <formula>OR($A8="audio", $A8="video")</formula>
    </cfRule>
  </conditionalFormatting>
  <conditionalFormatting sqref="A8:A11 C8:J8 D9:I9 C9:C11 L8:AF9 J9:J11">
    <cfRule type="expression" dxfId="699" priority="700" stopIfTrue="1">
      <formula>$A8="image"</formula>
    </cfRule>
  </conditionalFormatting>
  <conditionalFormatting sqref="A8:A11 C8:J8 D9:I9 C9:C11 L8:AF9 J9:J11">
    <cfRule type="expression" dxfId="698" priority="701" stopIfTrue="1">
      <formula>OR($A8="date", $A8="datetime")</formula>
    </cfRule>
  </conditionalFormatting>
  <conditionalFormatting sqref="A8:A11 C8:J8 D9:I9 C9:C11 L8:AF9 J9:J11">
    <cfRule type="expression" dxfId="697" priority="702" stopIfTrue="1">
      <formula>OR($A8="calculate", $A8="calculate_here")</formula>
    </cfRule>
  </conditionalFormatting>
  <conditionalFormatting sqref="A8:A11 C8:J8 D9:I9 C9:C11 L8:AF9 J9:J11">
    <cfRule type="expression" dxfId="696" priority="703" stopIfTrue="1">
      <formula>$A8="note"</formula>
    </cfRule>
  </conditionalFormatting>
  <conditionalFormatting sqref="A8:A11 C8:J8 D9:I9 C9:C11 L8:AF9 J9:J11">
    <cfRule type="expression" dxfId="695" priority="704" stopIfTrue="1">
      <formula>$A8="barcode"</formula>
    </cfRule>
  </conditionalFormatting>
  <conditionalFormatting sqref="A8:A11 C8:J8 D9:I9 C9:C11 L8:AF9 J9:J11">
    <cfRule type="expression" dxfId="694" priority="705" stopIfTrue="1">
      <formula>$A8="geopoint"</formula>
    </cfRule>
  </conditionalFormatting>
  <conditionalFormatting sqref="A8:A11 C8:J8 D9:I9 C9:C11 L8:AF9 J9:J11">
    <cfRule type="expression" dxfId="693" priority="706" stopIfTrue="1">
      <formula>OR($A8="audio audit", $A8="text audit", $A8="speed violations count", $A8="speed violations list", $A8="speed violations audit")</formula>
    </cfRule>
  </conditionalFormatting>
  <conditionalFormatting sqref="A8:A11 C8:J8 D9:I9 C9:C11 L8:AF9 J9:J11">
    <cfRule type="expression" dxfId="692" priority="707" stopIfTrue="1">
      <formula>OR($A8="username", $A8="phonenumber", $A8="start", $A8="end", $A8="deviceid", $A8="subscriberid", $A8="simserial", $A8="caseid")</formula>
    </cfRule>
  </conditionalFormatting>
  <conditionalFormatting sqref="A8:A11 C8:J8 D9:I9 C9:C11 L8:AF9 J9:J11">
    <cfRule type="expression" dxfId="691" priority="708" stopIfTrue="1">
      <formula>OR(AND(LEFT($A8, 16)="select_multiple ", LEN($A8)&gt;16, NOT(ISNUMBER(SEARCH(" ", $A8, 17)))), AND(LEFT($A8, 11)="select_one ", LEN($A8)&gt;11, NOT(ISNUMBER(SEARCH(" ", $A8, 12)))))</formula>
    </cfRule>
  </conditionalFormatting>
  <conditionalFormatting sqref="A8:A11 C8:J8 D9:I9 C9:C11 L8:AF9 J9:J11">
    <cfRule type="expression" dxfId="690" priority="709" stopIfTrue="1">
      <formula>$A8="decimal"</formula>
    </cfRule>
  </conditionalFormatting>
  <conditionalFormatting sqref="A8:A11 C8:J8 D9:I9 C9:C11 L8:AF9 J9:J11">
    <cfRule type="expression" dxfId="689" priority="710" stopIfTrue="1">
      <formula>$A8="integer"</formula>
    </cfRule>
  </conditionalFormatting>
  <conditionalFormatting sqref="A8:A11 C8:J8 D9:I9 C9:C11 L8:AF9 J9:J11">
    <cfRule type="expression" dxfId="688" priority="711" stopIfTrue="1">
      <formula>$A8="text"</formula>
    </cfRule>
  </conditionalFormatting>
  <conditionalFormatting sqref="A8:A11 C8:J8 D9:I9 C9:C11 L8:AF9 J9:J11">
    <cfRule type="expression" dxfId="687" priority="712" stopIfTrue="1">
      <formula>$A8="end repeat"</formula>
    </cfRule>
  </conditionalFormatting>
  <conditionalFormatting sqref="A8:A11 C8:J8 D9:I9 C9:C11 L8:AF9 J9:J11">
    <cfRule type="expression" dxfId="686" priority="713" stopIfTrue="1">
      <formula>$A8="begin repeat"</formula>
    </cfRule>
  </conditionalFormatting>
  <conditionalFormatting sqref="A8:A11 C8:J8 D9:I9 C9:C11 L8:AF9 J9:J11">
    <cfRule type="expression" dxfId="685" priority="714" stopIfTrue="1">
      <formula>$A8="end group"</formula>
    </cfRule>
  </conditionalFormatting>
  <conditionalFormatting sqref="A8:A11 C8:J8 D9:I9 C9:C11 L8:AF9 J9:J11">
    <cfRule type="expression" dxfId="684" priority="715" stopIfTrue="1">
      <formula>$A8="begin group"</formula>
    </cfRule>
  </conditionalFormatting>
  <conditionalFormatting sqref="B8:B11">
    <cfRule type="expression" dxfId="683" priority="682" stopIfTrue="1">
      <formula>OR($A8="audio", $A8="video")</formula>
    </cfRule>
  </conditionalFormatting>
  <conditionalFormatting sqref="B8:B11">
    <cfRule type="expression" dxfId="682" priority="683" stopIfTrue="1">
      <formula>$A8="image"</formula>
    </cfRule>
  </conditionalFormatting>
  <conditionalFormatting sqref="B8:B11">
    <cfRule type="expression" dxfId="681" priority="684" stopIfTrue="1">
      <formula>OR($A8="date", $A8="datetime")</formula>
    </cfRule>
  </conditionalFormatting>
  <conditionalFormatting sqref="B8:B11">
    <cfRule type="expression" dxfId="680" priority="685" stopIfTrue="1">
      <formula>OR($A8="calculate", $A8="calculate_here")</formula>
    </cfRule>
  </conditionalFormatting>
  <conditionalFormatting sqref="B8:B11">
    <cfRule type="expression" dxfId="679" priority="686" stopIfTrue="1">
      <formula>$A8="note"</formula>
    </cfRule>
  </conditionalFormatting>
  <conditionalFormatting sqref="B8:B11">
    <cfRule type="expression" dxfId="678" priority="687" stopIfTrue="1">
      <formula>$A8="barcode"</formula>
    </cfRule>
  </conditionalFormatting>
  <conditionalFormatting sqref="B8:B11">
    <cfRule type="expression" dxfId="677" priority="688" stopIfTrue="1">
      <formula>$A8="geopoint"</formula>
    </cfRule>
  </conditionalFormatting>
  <conditionalFormatting sqref="B8:B11">
    <cfRule type="expression" dxfId="676" priority="689" stopIfTrue="1">
      <formula>OR($A8="audio audit", $A8="text audit", $A8="speed violations count", $A8="speed violations list", $A8="speed violations audit")</formula>
    </cfRule>
  </conditionalFormatting>
  <conditionalFormatting sqref="B8:B11">
    <cfRule type="expression" dxfId="675" priority="690" stopIfTrue="1">
      <formula>OR($A8="username", $A8="phonenumber", $A8="start", $A8="end", $A8="deviceid", $A8="subscriberid", $A8="simserial", $A8="caseid")</formula>
    </cfRule>
  </conditionalFormatting>
  <conditionalFormatting sqref="B8:B11">
    <cfRule type="expression" dxfId="674" priority="691" stopIfTrue="1">
      <formula>OR(AND(LEFT($A8, 16)="select_multiple ", LEN($A8)&gt;16, NOT(ISNUMBER(SEARCH(" ", $A8, 17)))), AND(LEFT($A8, 11)="select_one ", LEN($A8)&gt;11, NOT(ISNUMBER(SEARCH(" ", $A8, 12)))))</formula>
    </cfRule>
  </conditionalFormatting>
  <conditionalFormatting sqref="B8:B11">
    <cfRule type="expression" dxfId="673" priority="692" stopIfTrue="1">
      <formula>$A8="decimal"</formula>
    </cfRule>
  </conditionalFormatting>
  <conditionalFormatting sqref="B8:B11">
    <cfRule type="expression" dxfId="672" priority="693" stopIfTrue="1">
      <formula>$A8="integer"</formula>
    </cfRule>
  </conditionalFormatting>
  <conditionalFormatting sqref="B8:B11">
    <cfRule type="expression" dxfId="671" priority="694" stopIfTrue="1">
      <formula>$A8="text"</formula>
    </cfRule>
  </conditionalFormatting>
  <conditionalFormatting sqref="B8:B11">
    <cfRule type="expression" dxfId="670" priority="695" stopIfTrue="1">
      <formula>$A8="end repeat"</formula>
    </cfRule>
  </conditionalFormatting>
  <conditionalFormatting sqref="B8:B11">
    <cfRule type="expression" dxfId="669" priority="696" stopIfTrue="1">
      <formula>$A8="begin repeat"</formula>
    </cfRule>
  </conditionalFormatting>
  <conditionalFormatting sqref="B8:B11">
    <cfRule type="expression" dxfId="668" priority="697" stopIfTrue="1">
      <formula>$A8="end group"</formula>
    </cfRule>
  </conditionalFormatting>
  <conditionalFormatting sqref="B8:B11">
    <cfRule type="expression" dxfId="667" priority="698" stopIfTrue="1">
      <formula>$A8="begin group"</formula>
    </cfRule>
  </conditionalFormatting>
  <conditionalFormatting sqref="K8:K11">
    <cfRule type="expression" dxfId="666" priority="648" stopIfTrue="1">
      <formula>OR($A8="audio", $A8="video")</formula>
    </cfRule>
  </conditionalFormatting>
  <conditionalFormatting sqref="K8:K11">
    <cfRule type="expression" dxfId="665" priority="649" stopIfTrue="1">
      <formula>$A8="image"</formula>
    </cfRule>
  </conditionalFormatting>
  <conditionalFormatting sqref="K8:K11">
    <cfRule type="expression" dxfId="664" priority="650" stopIfTrue="1">
      <formula>OR($A8="date", $A8="datetime")</formula>
    </cfRule>
  </conditionalFormatting>
  <conditionalFormatting sqref="K8:K11">
    <cfRule type="expression" dxfId="663" priority="651" stopIfTrue="1">
      <formula>OR($A8="calculate", $A8="calculate_here")</formula>
    </cfRule>
  </conditionalFormatting>
  <conditionalFormatting sqref="K8:K11">
    <cfRule type="expression" dxfId="662" priority="652" stopIfTrue="1">
      <formula>$A8="note"</formula>
    </cfRule>
  </conditionalFormatting>
  <conditionalFormatting sqref="K8:K11">
    <cfRule type="expression" dxfId="661" priority="653" stopIfTrue="1">
      <formula>$A8="barcode"</formula>
    </cfRule>
  </conditionalFormatting>
  <conditionalFormatting sqref="K8:K11">
    <cfRule type="expression" dxfId="660" priority="654" stopIfTrue="1">
      <formula>$A8="geopoint"</formula>
    </cfRule>
  </conditionalFormatting>
  <conditionalFormatting sqref="K8:K11">
    <cfRule type="expression" dxfId="659" priority="655" stopIfTrue="1">
      <formula>OR($A8="audio audit", $A8="text audit", $A8="speed violations count", $A8="speed violations list", $A8="speed violations audit")</formula>
    </cfRule>
  </conditionalFormatting>
  <conditionalFormatting sqref="K8:K11">
    <cfRule type="expression" dxfId="658" priority="656" stopIfTrue="1">
      <formula>OR($A8="username", $A8="phonenumber", $A8="start", $A8="end", $A8="deviceid", $A8="subscriberid", $A8="simserial", $A8="caseid")</formula>
    </cfRule>
  </conditionalFormatting>
  <conditionalFormatting sqref="K8:K11">
    <cfRule type="expression" dxfId="657" priority="657" stopIfTrue="1">
      <formula>OR(AND(LEFT($A8, 16)="select_multiple ", LEN($A8)&gt;16, NOT(ISNUMBER(SEARCH(" ", $A8, 17)))), AND(LEFT($A8, 11)="select_one ", LEN($A8)&gt;11, NOT(ISNUMBER(SEARCH(" ", $A8, 12)))))</formula>
    </cfRule>
  </conditionalFormatting>
  <conditionalFormatting sqref="K8:K11">
    <cfRule type="expression" dxfId="656" priority="658" stopIfTrue="1">
      <formula>$A8="decimal"</formula>
    </cfRule>
  </conditionalFormatting>
  <conditionalFormatting sqref="K8:K11">
    <cfRule type="expression" dxfId="655" priority="659" stopIfTrue="1">
      <formula>$A8="integer"</formula>
    </cfRule>
  </conditionalFormatting>
  <conditionalFormatting sqref="K8:K11">
    <cfRule type="expression" dxfId="654" priority="660" stopIfTrue="1">
      <formula>$A8="text"</formula>
    </cfRule>
  </conditionalFormatting>
  <conditionalFormatting sqref="K8:K11">
    <cfRule type="expression" dxfId="653" priority="661" stopIfTrue="1">
      <formula>$A8="end repeat"</formula>
    </cfRule>
  </conditionalFormatting>
  <conditionalFormatting sqref="K8:K11">
    <cfRule type="expression" dxfId="652" priority="662" stopIfTrue="1">
      <formula>$A8="begin repeat"</formula>
    </cfRule>
  </conditionalFormatting>
  <conditionalFormatting sqref="K8:K11">
    <cfRule type="expression" dxfId="651" priority="663" stopIfTrue="1">
      <formula>$A8="end group"</formula>
    </cfRule>
  </conditionalFormatting>
  <conditionalFormatting sqref="K8:K11">
    <cfRule type="expression" dxfId="650" priority="664" stopIfTrue="1">
      <formula>$A8="begin group"</formula>
    </cfRule>
  </conditionalFormatting>
  <conditionalFormatting sqref="G37">
    <cfRule type="expression" dxfId="649" priority="646" stopIfTrue="1">
      <formula>$A37="begin group"</formula>
    </cfRule>
  </conditionalFormatting>
  <conditionalFormatting sqref="G37">
    <cfRule type="expression" dxfId="648" priority="643" stopIfTrue="1">
      <formula>$A37="begin repeat"</formula>
    </cfRule>
  </conditionalFormatting>
  <conditionalFormatting sqref="G37">
    <cfRule type="expression" dxfId="647" priority="640" stopIfTrue="1">
      <formula>$A37="text"</formula>
    </cfRule>
  </conditionalFormatting>
  <conditionalFormatting sqref="G37">
    <cfRule type="expression" dxfId="646" priority="638" stopIfTrue="1">
      <formula>$A37="integer"</formula>
    </cfRule>
  </conditionalFormatting>
  <conditionalFormatting sqref="G37">
    <cfRule type="expression" dxfId="645" priority="636" stopIfTrue="1">
      <formula>$A37="decimal"</formula>
    </cfRule>
  </conditionalFormatting>
  <conditionalFormatting sqref="G37">
    <cfRule type="expression" dxfId="644" priority="634" stopIfTrue="1">
      <formula>OR(AND(LEFT($A37, 16)="select_multiple ", LEN($A37)&gt;16, NOT(ISNUMBER(SEARCH(" ", $A37, 17)))), AND(LEFT($A37, 11)="select_one ", LEN($A37)&gt;11, NOT(ISNUMBER(SEARCH(" ", $A37, 12)))))</formula>
    </cfRule>
  </conditionalFormatting>
  <conditionalFormatting sqref="G37">
    <cfRule type="expression" dxfId="643" priority="631" stopIfTrue="1">
      <formula>OR($A37="audio audit", $A37="text audit", $A37="speed violations count", $A37="speed violations list", $A37="speed violations audit")</formula>
    </cfRule>
  </conditionalFormatting>
  <conditionalFormatting sqref="G37">
    <cfRule type="expression" dxfId="642" priority="625" stopIfTrue="1">
      <formula>$A37="note"</formula>
    </cfRule>
    <cfRule type="expression" dxfId="641" priority="627" stopIfTrue="1">
      <formula>$A37="barcode"</formula>
    </cfRule>
    <cfRule type="expression" dxfId="640" priority="629" stopIfTrue="1">
      <formula>$A37="geopoint"</formula>
    </cfRule>
  </conditionalFormatting>
  <conditionalFormatting sqref="G37">
    <cfRule type="expression" dxfId="639" priority="623" stopIfTrue="1">
      <formula>OR($A37="calculate", $A37="calculate_here")</formula>
    </cfRule>
  </conditionalFormatting>
  <conditionalFormatting sqref="G37">
    <cfRule type="expression" dxfId="638" priority="621" stopIfTrue="1">
      <formula>OR($A37="date", $A37="datetime")</formula>
    </cfRule>
  </conditionalFormatting>
  <conditionalFormatting sqref="G37">
    <cfRule type="expression" dxfId="637" priority="619" stopIfTrue="1">
      <formula>$A37="image"</formula>
    </cfRule>
  </conditionalFormatting>
  <conditionalFormatting sqref="G37">
    <cfRule type="expression" dxfId="636" priority="617" stopIfTrue="1">
      <formula>OR($A37="audio", $A37="video")</formula>
    </cfRule>
  </conditionalFormatting>
  <conditionalFormatting sqref="G37">
    <cfRule type="expression" dxfId="635" priority="618" stopIfTrue="1">
      <formula>OR($A37="audio", $A37="video")</formula>
    </cfRule>
    <cfRule type="expression" dxfId="634" priority="620" stopIfTrue="1">
      <formula>$A37="image"</formula>
    </cfRule>
    <cfRule type="expression" dxfId="633" priority="622" stopIfTrue="1">
      <formula>OR($A37="date", $A37="datetime")</formula>
    </cfRule>
    <cfRule type="expression" dxfId="632" priority="624" stopIfTrue="1">
      <formula>OR($A37="calculate", $A37="calculate_here")</formula>
    </cfRule>
    <cfRule type="expression" dxfId="631" priority="626" stopIfTrue="1">
      <formula>$A37="note"</formula>
    </cfRule>
    <cfRule type="expression" dxfId="630" priority="628" stopIfTrue="1">
      <formula>$A37="barcode"</formula>
    </cfRule>
    <cfRule type="expression" dxfId="629" priority="630" stopIfTrue="1">
      <formula>$A37="geopoint"</formula>
    </cfRule>
    <cfRule type="expression" dxfId="628" priority="632" stopIfTrue="1">
      <formula>OR($A37="audio audit", $A37="text audit", $A37="speed violations count", $A37="speed violations list", $A37="speed violations audit")</formula>
    </cfRule>
    <cfRule type="expression" dxfId="627" priority="633" stopIfTrue="1">
      <formula>OR($A37="username", $A37="phonenumber", $A37="start", $A37="end", $A37="deviceid", $A37="subscriberid", $A37="simserial", $A37="caseid")</formula>
    </cfRule>
    <cfRule type="expression" dxfId="626" priority="635" stopIfTrue="1">
      <formula>OR(AND(LEFT($A37, 16)="select_multiple ", LEN($A37)&gt;16, NOT(ISNUMBER(SEARCH(" ", $A37, 17)))), AND(LEFT($A37, 11)="select_one ", LEN($A37)&gt;11, NOT(ISNUMBER(SEARCH(" ", $A37, 12)))))</formula>
    </cfRule>
    <cfRule type="expression" dxfId="625" priority="637" stopIfTrue="1">
      <formula>$A37="decimal"</formula>
    </cfRule>
    <cfRule type="expression" dxfId="624" priority="639" stopIfTrue="1">
      <formula>$A37="integer"</formula>
    </cfRule>
    <cfRule type="expression" dxfId="623" priority="641" stopIfTrue="1">
      <formula>$A37="text"</formula>
    </cfRule>
    <cfRule type="expression" dxfId="622" priority="642" stopIfTrue="1">
      <formula>$A37="end repeat"</formula>
    </cfRule>
    <cfRule type="expression" dxfId="621" priority="644" stopIfTrue="1">
      <formula>$A37="begin repeat"</formula>
    </cfRule>
    <cfRule type="expression" dxfId="620" priority="645" stopIfTrue="1">
      <formula>$A37="end group"</formula>
    </cfRule>
    <cfRule type="expression" dxfId="619" priority="647" stopIfTrue="1">
      <formula>$A37="begin group"</formula>
    </cfRule>
  </conditionalFormatting>
  <conditionalFormatting sqref="AB26">
    <cfRule type="expression" dxfId="618" priority="600" stopIfTrue="1">
      <formula>OR($A26="audio", $A26="video")</formula>
    </cfRule>
  </conditionalFormatting>
  <conditionalFormatting sqref="AB26">
    <cfRule type="expression" dxfId="617" priority="601" stopIfTrue="1">
      <formula>$A26="image"</formula>
    </cfRule>
  </conditionalFormatting>
  <conditionalFormatting sqref="AB26">
    <cfRule type="expression" dxfId="616" priority="602" stopIfTrue="1">
      <formula>OR($A26="date", $A26="datetime")</formula>
    </cfRule>
  </conditionalFormatting>
  <conditionalFormatting sqref="AB26">
    <cfRule type="expression" dxfId="615" priority="603" stopIfTrue="1">
      <formula>OR($A26="calculate", $A26="calculate_here")</formula>
    </cfRule>
  </conditionalFormatting>
  <conditionalFormatting sqref="AB26">
    <cfRule type="expression" dxfId="614" priority="604" stopIfTrue="1">
      <formula>$A26="note"</formula>
    </cfRule>
  </conditionalFormatting>
  <conditionalFormatting sqref="AB26">
    <cfRule type="expression" dxfId="613" priority="605" stopIfTrue="1">
      <formula>$A26="barcode"</formula>
    </cfRule>
  </conditionalFormatting>
  <conditionalFormatting sqref="AB26">
    <cfRule type="expression" dxfId="612" priority="606" stopIfTrue="1">
      <formula>$A26="geopoint"</formula>
    </cfRule>
  </conditionalFormatting>
  <conditionalFormatting sqref="AB26">
    <cfRule type="expression" dxfId="611" priority="607" stopIfTrue="1">
      <formula>OR($A26="audio audit", $A26="text audit", $A26="speed violations count", $A26="speed violations list", $A26="speed violations audit")</formula>
    </cfRule>
  </conditionalFormatting>
  <conditionalFormatting sqref="AB26">
    <cfRule type="expression" dxfId="610" priority="608" stopIfTrue="1">
      <formula>OR($A26="username", $A26="phonenumber", $A26="start", $A26="end", $A26="deviceid", $A26="subscriberid", $A26="simserial", $A26="caseid")</formula>
    </cfRule>
  </conditionalFormatting>
  <conditionalFormatting sqref="AB26">
    <cfRule type="expression" dxfId="609" priority="609" stopIfTrue="1">
      <formula>OR(AND(LEFT($A26, 16)="select_multiple ", LEN($A26)&gt;16, NOT(ISNUMBER(SEARCH(" ", $A26, 17)))), AND(LEFT($A26, 11)="select_one ", LEN($A26)&gt;11, NOT(ISNUMBER(SEARCH(" ", $A26, 12)))))</formula>
    </cfRule>
  </conditionalFormatting>
  <conditionalFormatting sqref="AB26">
    <cfRule type="expression" dxfId="608" priority="610" stopIfTrue="1">
      <formula>$A26="decimal"</formula>
    </cfRule>
  </conditionalFormatting>
  <conditionalFormatting sqref="AB26">
    <cfRule type="expression" dxfId="607" priority="611" stopIfTrue="1">
      <formula>$A26="integer"</formula>
    </cfRule>
  </conditionalFormatting>
  <conditionalFormatting sqref="AB26">
    <cfRule type="expression" dxfId="606" priority="612" stopIfTrue="1">
      <formula>$A26="text"</formula>
    </cfRule>
  </conditionalFormatting>
  <conditionalFormatting sqref="AB26">
    <cfRule type="expression" dxfId="605" priority="613" stopIfTrue="1">
      <formula>$A26="end repeat"</formula>
    </cfRule>
  </conditionalFormatting>
  <conditionalFormatting sqref="AB26">
    <cfRule type="expression" dxfId="604" priority="614" stopIfTrue="1">
      <formula>$A26="begin repeat"</formula>
    </cfRule>
  </conditionalFormatting>
  <conditionalFormatting sqref="AB26">
    <cfRule type="expression" dxfId="603" priority="615" stopIfTrue="1">
      <formula>$A26="end group"</formula>
    </cfRule>
  </conditionalFormatting>
  <conditionalFormatting sqref="AB26">
    <cfRule type="expression" dxfId="602" priority="616" stopIfTrue="1">
      <formula>$A26="begin group"</formula>
    </cfRule>
  </conditionalFormatting>
  <conditionalFormatting sqref="AB40">
    <cfRule type="expression" dxfId="601" priority="3492" stopIfTrue="1">
      <formula>OR($A39="audio", $A39="video")</formula>
    </cfRule>
  </conditionalFormatting>
  <conditionalFormatting sqref="AB40">
    <cfRule type="expression" dxfId="600" priority="3494" stopIfTrue="1">
      <formula>$A39="image"</formula>
    </cfRule>
  </conditionalFormatting>
  <conditionalFormatting sqref="AB40">
    <cfRule type="expression" dxfId="599" priority="3496" stopIfTrue="1">
      <formula>OR($A39="date", $A39="datetime")</formula>
    </cfRule>
  </conditionalFormatting>
  <conditionalFormatting sqref="AB40">
    <cfRule type="expression" dxfId="598" priority="3498" stopIfTrue="1">
      <formula>OR($A39="calculate", $A39="calculate_here")</formula>
    </cfRule>
  </conditionalFormatting>
  <conditionalFormatting sqref="AB40">
    <cfRule type="expression" dxfId="597" priority="3500" stopIfTrue="1">
      <formula>$A39="note"</formula>
    </cfRule>
  </conditionalFormatting>
  <conditionalFormatting sqref="AB40">
    <cfRule type="expression" dxfId="596" priority="3502" stopIfTrue="1">
      <formula>$A39="barcode"</formula>
    </cfRule>
  </conditionalFormatting>
  <conditionalFormatting sqref="AB40">
    <cfRule type="expression" dxfId="595" priority="3504" stopIfTrue="1">
      <formula>$A39="geopoint"</formula>
    </cfRule>
  </conditionalFormatting>
  <conditionalFormatting sqref="AB40">
    <cfRule type="expression" dxfId="594" priority="3506" stopIfTrue="1">
      <formula>OR($A39="audio audit", $A39="text audit", $A39="speed violations count", $A39="speed violations list", $A39="speed violations audit")</formula>
    </cfRule>
  </conditionalFormatting>
  <conditionalFormatting sqref="AB40">
    <cfRule type="expression" dxfId="593" priority="3508" stopIfTrue="1">
      <formula>OR($A39="username", $A39="phonenumber", $A39="start", $A39="end", $A39="deviceid", $A39="subscriberid", $A39="simserial", $A39="caseid")</formula>
    </cfRule>
  </conditionalFormatting>
  <conditionalFormatting sqref="AB40">
    <cfRule type="expression" dxfId="592" priority="3510" stopIfTrue="1">
      <formula>OR(AND(LEFT($A39, 16)="select_multiple ", LEN($A39)&gt;16, NOT(ISNUMBER(SEARCH(" ", $A39, 17)))), AND(LEFT($A39, 11)="select_one ", LEN($A39)&gt;11, NOT(ISNUMBER(SEARCH(" ", $A39, 12)))))</formula>
    </cfRule>
  </conditionalFormatting>
  <conditionalFormatting sqref="AB40">
    <cfRule type="expression" dxfId="591" priority="3512" stopIfTrue="1">
      <formula>$A39="decimal"</formula>
    </cfRule>
  </conditionalFormatting>
  <conditionalFormatting sqref="AB40">
    <cfRule type="expression" dxfId="590" priority="3514" stopIfTrue="1">
      <formula>$A39="integer"</formula>
    </cfRule>
  </conditionalFormatting>
  <conditionalFormatting sqref="AB40">
    <cfRule type="expression" dxfId="589" priority="3516" stopIfTrue="1">
      <formula>$A39="text"</formula>
    </cfRule>
  </conditionalFormatting>
  <conditionalFormatting sqref="AB40">
    <cfRule type="expression" dxfId="588" priority="3518" stopIfTrue="1">
      <formula>$A39="end repeat"</formula>
    </cfRule>
  </conditionalFormatting>
  <conditionalFormatting sqref="AB40">
    <cfRule type="expression" dxfId="587" priority="3520" stopIfTrue="1">
      <formula>$A39="begin repeat"</formula>
    </cfRule>
  </conditionalFormatting>
  <conditionalFormatting sqref="AB40">
    <cfRule type="expression" dxfId="586" priority="3522" stopIfTrue="1">
      <formula>$A39="end group"</formula>
    </cfRule>
  </conditionalFormatting>
  <conditionalFormatting sqref="AB40">
    <cfRule type="expression" dxfId="585" priority="3524" stopIfTrue="1">
      <formula>$A39="begin group"</formula>
    </cfRule>
  </conditionalFormatting>
  <conditionalFormatting sqref="Q79:AB79 G79:O79">
    <cfRule type="expression" dxfId="584" priority="583" stopIfTrue="1">
      <formula>OR($A79="audio", $A79="video")</formula>
    </cfRule>
    <cfRule type="expression" dxfId="583" priority="584" stopIfTrue="1">
      <formula>$A79="image"</formula>
    </cfRule>
    <cfRule type="expression" dxfId="582" priority="585" stopIfTrue="1">
      <formula>OR($A79="date", $A79="datetime")</formula>
    </cfRule>
    <cfRule type="expression" dxfId="581" priority="586" stopIfTrue="1">
      <formula>OR($A79="calculate", $A79="calculate_here")</formula>
    </cfRule>
    <cfRule type="expression" dxfId="580" priority="587" stopIfTrue="1">
      <formula>$A79="note"</formula>
    </cfRule>
    <cfRule type="expression" dxfId="579" priority="588" stopIfTrue="1">
      <formula>$A79="barcode"</formula>
    </cfRule>
    <cfRule type="expression" dxfId="578" priority="589" stopIfTrue="1">
      <formula>$A79="geopoint"</formula>
    </cfRule>
    <cfRule type="expression" dxfId="577" priority="590" stopIfTrue="1">
      <formula>OR($A79="audio audit", $A79="text audit", $A79="speed violations count", $A79="speed violations list", $A79="speed violations audit")</formula>
    </cfRule>
    <cfRule type="expression" dxfId="576" priority="591" stopIfTrue="1">
      <formula>OR($A79="username", $A79="phonenumber", $A79="start", $A79="end", $A79="deviceid", $A79="subscriberid", $A79="simserial", $A79="caseid")</formula>
    </cfRule>
    <cfRule type="expression" dxfId="575" priority="592" stopIfTrue="1">
      <formula>OR(AND(LEFT($A79, 16)="select_multiple ", LEN($A79)&gt;16, NOT(ISNUMBER(SEARCH(" ", $A79, 17)))), AND(LEFT($A79, 11)="select_one ", LEN($A79)&gt;11, NOT(ISNUMBER(SEARCH(" ", $A79, 12)))))</formula>
    </cfRule>
    <cfRule type="expression" dxfId="574" priority="593" stopIfTrue="1">
      <formula>$A79="decimal"</formula>
    </cfRule>
    <cfRule type="expression" dxfId="573" priority="594" stopIfTrue="1">
      <formula>$A79="integer"</formula>
    </cfRule>
    <cfRule type="expression" dxfId="572" priority="595" stopIfTrue="1">
      <formula>$A79="text"</formula>
    </cfRule>
    <cfRule type="expression" dxfId="571" priority="596" stopIfTrue="1">
      <formula>$A79="end repeat"</formula>
    </cfRule>
    <cfRule type="expression" dxfId="570" priority="597" stopIfTrue="1">
      <formula>$A79="begin repeat"</formula>
    </cfRule>
    <cfRule type="expression" dxfId="569" priority="598" stopIfTrue="1">
      <formula>$A79="end group"</formula>
    </cfRule>
    <cfRule type="expression" dxfId="568" priority="599" stopIfTrue="1">
      <formula>$A79="begin group"</formula>
    </cfRule>
  </conditionalFormatting>
  <conditionalFormatting sqref="F79">
    <cfRule type="expression" dxfId="567" priority="549" stopIfTrue="1">
      <formula>OR($A79="audio", $A79="video")</formula>
    </cfRule>
  </conditionalFormatting>
  <conditionalFormatting sqref="F79">
    <cfRule type="expression" dxfId="566" priority="550" stopIfTrue="1">
      <formula>$A79="image"</formula>
    </cfRule>
  </conditionalFormatting>
  <conditionalFormatting sqref="F79">
    <cfRule type="expression" dxfId="565" priority="551" stopIfTrue="1">
      <formula>OR($A79="date", $A79="datetime")</formula>
    </cfRule>
  </conditionalFormatting>
  <conditionalFormatting sqref="F79">
    <cfRule type="expression" dxfId="564" priority="552" stopIfTrue="1">
      <formula>OR($A79="calculate", $A79="calculate_here")</formula>
    </cfRule>
  </conditionalFormatting>
  <conditionalFormatting sqref="F79">
    <cfRule type="expression" dxfId="563" priority="553" stopIfTrue="1">
      <formula>$A79="note"</formula>
    </cfRule>
  </conditionalFormatting>
  <conditionalFormatting sqref="F79">
    <cfRule type="expression" dxfId="562" priority="554" stopIfTrue="1">
      <formula>$A79="barcode"</formula>
    </cfRule>
  </conditionalFormatting>
  <conditionalFormatting sqref="F79">
    <cfRule type="expression" dxfId="561" priority="555" stopIfTrue="1">
      <formula>$A79="geopoint"</formula>
    </cfRule>
  </conditionalFormatting>
  <conditionalFormatting sqref="F79">
    <cfRule type="expression" dxfId="560" priority="556" stopIfTrue="1">
      <formula>OR($A79="audio audit", $A79="text audit", $A79="speed violations count", $A79="speed violations list", $A79="speed violations audit")</formula>
    </cfRule>
  </conditionalFormatting>
  <conditionalFormatting sqref="F79">
    <cfRule type="expression" dxfId="559" priority="557" stopIfTrue="1">
      <formula>OR($A79="username", $A79="phonenumber", $A79="start", $A79="end", $A79="deviceid", $A79="subscriberid", $A79="simserial", $A79="caseid")</formula>
    </cfRule>
  </conditionalFormatting>
  <conditionalFormatting sqref="F79">
    <cfRule type="expression" dxfId="558" priority="558" stopIfTrue="1">
      <formula>OR(AND(LEFT($A79, 16)="select_multiple ", LEN($A79)&gt;16, NOT(ISNUMBER(SEARCH(" ", $A79, 17)))), AND(LEFT($A79, 11)="select_one ", LEN($A79)&gt;11, NOT(ISNUMBER(SEARCH(" ", $A79, 12)))))</formula>
    </cfRule>
  </conditionalFormatting>
  <conditionalFormatting sqref="F79">
    <cfRule type="expression" dxfId="557" priority="559" stopIfTrue="1">
      <formula>$A79="decimal"</formula>
    </cfRule>
  </conditionalFormatting>
  <conditionalFormatting sqref="F79">
    <cfRule type="expression" dxfId="556" priority="560" stopIfTrue="1">
      <formula>$A79="integer"</formula>
    </cfRule>
  </conditionalFormatting>
  <conditionalFormatting sqref="F79">
    <cfRule type="expression" dxfId="555" priority="561" stopIfTrue="1">
      <formula>$A79="text"</formula>
    </cfRule>
  </conditionalFormatting>
  <conditionalFormatting sqref="F79">
    <cfRule type="expression" dxfId="554" priority="562" stopIfTrue="1">
      <formula>$A79="end repeat"</formula>
    </cfRule>
  </conditionalFormatting>
  <conditionalFormatting sqref="F79">
    <cfRule type="expression" dxfId="553" priority="563" stopIfTrue="1">
      <formula>$A79="begin repeat"</formula>
    </cfRule>
  </conditionalFormatting>
  <conditionalFormatting sqref="F79">
    <cfRule type="expression" dxfId="552" priority="564" stopIfTrue="1">
      <formula>$A79="end group"</formula>
    </cfRule>
  </conditionalFormatting>
  <conditionalFormatting sqref="F79">
    <cfRule type="expression" dxfId="551" priority="565" stopIfTrue="1">
      <formula>$A79="begin group"</formula>
    </cfRule>
  </conditionalFormatting>
  <conditionalFormatting sqref="K46 B46:G46 C48:D49">
    <cfRule type="expression" dxfId="550" priority="547" stopIfTrue="1">
      <formula>$A46="begin group"</formula>
    </cfRule>
  </conditionalFormatting>
  <conditionalFormatting sqref="V46 B46:G46 C48:D49">
    <cfRule type="expression" dxfId="549" priority="544" stopIfTrue="1">
      <formula>$A46="begin repeat"</formula>
    </cfRule>
  </conditionalFormatting>
  <conditionalFormatting sqref="K46 B46:I46 C48:D49">
    <cfRule type="expression" dxfId="548" priority="541" stopIfTrue="1">
      <formula>$A46="text"</formula>
    </cfRule>
  </conditionalFormatting>
  <conditionalFormatting sqref="L46:N46 B46:I46 C48:D49">
    <cfRule type="expression" dxfId="547" priority="539" stopIfTrue="1">
      <formula>$A46="integer"</formula>
    </cfRule>
  </conditionalFormatting>
  <conditionalFormatting sqref="L46:N46 B46:I46 C48:D49">
    <cfRule type="expression" dxfId="546" priority="537" stopIfTrue="1">
      <formula>$A46="decimal"</formula>
    </cfRule>
  </conditionalFormatting>
  <conditionalFormatting sqref="K46 B46:G46 C48:D49">
    <cfRule type="expression" dxfId="545" priority="535" stopIfTrue="1">
      <formula>OR(AND(LEFT($A46, 16)="select_multiple ", LEN($A46)&gt;16, NOT(ISNUMBER(SEARCH(" ", $A46, 17)))), AND(LEFT($A46, 11)="select_one ", LEN($A46)&gt;11, NOT(ISNUMBER(SEARCH(" ", $A46, 12)))))</formula>
    </cfRule>
  </conditionalFormatting>
  <conditionalFormatting sqref="K46 B46:E46 C48:D49">
    <cfRule type="expression" dxfId="544" priority="532" stopIfTrue="1">
      <formula>OR($A46="audio audit", $A46="text audit", $A46="speed violations count", $A46="speed violations list", $A46="speed violations audit")</formula>
    </cfRule>
  </conditionalFormatting>
  <conditionalFormatting sqref="B46:G46 C48:D49">
    <cfRule type="expression" dxfId="543" priority="526" stopIfTrue="1">
      <formula>$A46="note"</formula>
    </cfRule>
    <cfRule type="expression" dxfId="542" priority="528" stopIfTrue="1">
      <formula>$A46="barcode"</formula>
    </cfRule>
    <cfRule type="expression" dxfId="541" priority="530" stopIfTrue="1">
      <formula>$A46="geopoint"</formula>
    </cfRule>
  </conditionalFormatting>
  <conditionalFormatting sqref="U46 B46:E46 C48:D49">
    <cfRule type="expression" dxfId="540" priority="524" stopIfTrue="1">
      <formula>OR($A46="calculate", $A46="calculate_here")</formula>
    </cfRule>
  </conditionalFormatting>
  <conditionalFormatting sqref="K46 B46:G46 C48:D49">
    <cfRule type="expression" dxfId="539" priority="522" stopIfTrue="1">
      <formula>OR($A46="date", $A46="datetime")</formula>
    </cfRule>
  </conditionalFormatting>
  <conditionalFormatting sqref="K46 B46:G46 C48:D49">
    <cfRule type="expression" dxfId="538" priority="520" stopIfTrue="1">
      <formula>$A46="image"</formula>
    </cfRule>
  </conditionalFormatting>
  <conditionalFormatting sqref="B46:G46 C48:D49">
    <cfRule type="expression" dxfId="537" priority="518" stopIfTrue="1">
      <formula>OR($A46="audio", $A46="video")</formula>
    </cfRule>
  </conditionalFormatting>
  <conditionalFormatting sqref="A46:N46 P46:AC46 C48:D49">
    <cfRule type="expression" dxfId="536" priority="519" stopIfTrue="1">
      <formula>OR($A46="audio", $A46="video")</formula>
    </cfRule>
    <cfRule type="expression" dxfId="535" priority="521" stopIfTrue="1">
      <formula>$A46="image"</formula>
    </cfRule>
    <cfRule type="expression" dxfId="534" priority="523" stopIfTrue="1">
      <formula>OR($A46="date", $A46="datetime")</formula>
    </cfRule>
    <cfRule type="expression" dxfId="533" priority="525" stopIfTrue="1">
      <formula>OR($A46="calculate", $A46="calculate_here")</formula>
    </cfRule>
    <cfRule type="expression" dxfId="532" priority="527" stopIfTrue="1">
      <formula>$A46="note"</formula>
    </cfRule>
    <cfRule type="expression" dxfId="531" priority="529" stopIfTrue="1">
      <formula>$A46="barcode"</formula>
    </cfRule>
    <cfRule type="expression" dxfId="530" priority="531" stopIfTrue="1">
      <formula>$A46="geopoint"</formula>
    </cfRule>
    <cfRule type="expression" dxfId="529" priority="533" stopIfTrue="1">
      <formula>OR($A46="audio audit", $A46="text audit", $A46="speed violations count", $A46="speed violations list", $A46="speed violations audit")</formula>
    </cfRule>
    <cfRule type="expression" dxfId="528" priority="534" stopIfTrue="1">
      <formula>OR($A46="username", $A46="phonenumber", $A46="start", $A46="end", $A46="deviceid", $A46="subscriberid", $A46="simserial", $A46="caseid")</formula>
    </cfRule>
    <cfRule type="expression" dxfId="527" priority="536" stopIfTrue="1">
      <formula>OR(AND(LEFT($A46, 16)="select_multiple ", LEN($A46)&gt;16, NOT(ISNUMBER(SEARCH(" ", $A46, 17)))), AND(LEFT($A46, 11)="select_one ", LEN($A46)&gt;11, NOT(ISNUMBER(SEARCH(" ", $A46, 12)))))</formula>
    </cfRule>
    <cfRule type="expression" dxfId="526" priority="538" stopIfTrue="1">
      <formula>$A46="decimal"</formula>
    </cfRule>
    <cfRule type="expression" dxfId="525" priority="540" stopIfTrue="1">
      <formula>$A46="integer"</formula>
    </cfRule>
    <cfRule type="expression" dxfId="524" priority="542" stopIfTrue="1">
      <formula>$A46="text"</formula>
    </cfRule>
    <cfRule type="expression" dxfId="523" priority="543" stopIfTrue="1">
      <formula>$A46="end repeat"</formula>
    </cfRule>
    <cfRule type="expression" dxfId="522" priority="545" stopIfTrue="1">
      <formula>$A46="begin repeat"</formula>
    </cfRule>
    <cfRule type="expression" dxfId="521" priority="546" stopIfTrue="1">
      <formula>$A46="end group"</formula>
    </cfRule>
    <cfRule type="expression" dxfId="520" priority="548" stopIfTrue="1">
      <formula>$A46="begin group"</formula>
    </cfRule>
  </conditionalFormatting>
  <conditionalFormatting sqref="A48:B49 E48:AC49">
    <cfRule type="expression" dxfId="519" priority="501" stopIfTrue="1">
      <formula>OR($A48="audio", $A48="video")</formula>
    </cfRule>
    <cfRule type="expression" dxfId="518" priority="502" stopIfTrue="1">
      <formula>$A48="image"</formula>
    </cfRule>
    <cfRule type="expression" dxfId="517" priority="503" stopIfTrue="1">
      <formula>OR($A48="date", $A48="datetime")</formula>
    </cfRule>
    <cfRule type="expression" dxfId="516" priority="504" stopIfTrue="1">
      <formula>OR($A48="calculate", $A48="calculate_here")</formula>
    </cfRule>
    <cfRule type="expression" dxfId="515" priority="505" stopIfTrue="1">
      <formula>$A48="note"</formula>
    </cfRule>
    <cfRule type="expression" dxfId="514" priority="506" stopIfTrue="1">
      <formula>$A48="barcode"</formula>
    </cfRule>
    <cfRule type="expression" dxfId="513" priority="507" stopIfTrue="1">
      <formula>$A48="geopoint"</formula>
    </cfRule>
    <cfRule type="expression" dxfId="512" priority="508" stopIfTrue="1">
      <formula>OR($A48="audio audit", $A48="text audit", $A48="speed violations count", $A48="speed violations list", $A48="speed violations audit")</formula>
    </cfRule>
    <cfRule type="expression" dxfId="511" priority="509" stopIfTrue="1">
      <formula>OR($A48="username", $A48="phonenumber", $A48="start", $A48="end", $A48="deviceid", $A48="subscriberid", $A48="simserial", $A48="caseid")</formula>
    </cfRule>
    <cfRule type="expression" dxfId="510" priority="510" stopIfTrue="1">
      <formula>OR(AND(LEFT($A48, 16)="select_multiple ", LEN($A48)&gt;16, NOT(ISNUMBER(SEARCH(" ", $A48, 17)))), AND(LEFT($A48, 11)="select_one ", LEN($A48)&gt;11, NOT(ISNUMBER(SEARCH(" ", $A48, 12)))))</formula>
    </cfRule>
    <cfRule type="expression" dxfId="509" priority="511" stopIfTrue="1">
      <formula>$A48="decimal"</formula>
    </cfRule>
    <cfRule type="expression" dxfId="508" priority="512" stopIfTrue="1">
      <formula>$A48="integer"</formula>
    </cfRule>
    <cfRule type="expression" dxfId="507" priority="513" stopIfTrue="1">
      <formula>$A48="text"</formula>
    </cfRule>
    <cfRule type="expression" dxfId="506" priority="514" stopIfTrue="1">
      <formula>$A48="end repeat"</formula>
    </cfRule>
    <cfRule type="expression" dxfId="505" priority="515" stopIfTrue="1">
      <formula>$A48="begin repeat"</formula>
    </cfRule>
    <cfRule type="expression" dxfId="504" priority="516" stopIfTrue="1">
      <formula>$A48="end group"</formula>
    </cfRule>
    <cfRule type="expression" dxfId="503" priority="517" stopIfTrue="1">
      <formula>$A48="begin group"</formula>
    </cfRule>
  </conditionalFormatting>
  <conditionalFormatting sqref="F46">
    <cfRule type="expression" dxfId="502" priority="500" stopIfTrue="1">
      <formula>OR($A46="audio audit", $A46="text audit", $A46="speed violations count", $A46="speed violations list", $A46="speed violations audit")</formula>
    </cfRule>
  </conditionalFormatting>
  <conditionalFormatting sqref="F46">
    <cfRule type="expression" dxfId="501" priority="499" stopIfTrue="1">
      <formula>OR($A46="calculate", $A46="calculate_here")</formula>
    </cfRule>
  </conditionalFormatting>
  <conditionalFormatting sqref="K45 B45:G45">
    <cfRule type="expression" dxfId="500" priority="497" stopIfTrue="1">
      <formula>$A45="begin group"</formula>
    </cfRule>
  </conditionalFormatting>
  <conditionalFormatting sqref="V45 B45:G45">
    <cfRule type="expression" dxfId="499" priority="494" stopIfTrue="1">
      <formula>$A45="begin repeat"</formula>
    </cfRule>
  </conditionalFormatting>
  <conditionalFormatting sqref="K45 B45:I45">
    <cfRule type="expression" dxfId="498" priority="491" stopIfTrue="1">
      <formula>$A45="text"</formula>
    </cfRule>
  </conditionalFormatting>
  <conditionalFormatting sqref="L45:N45 B45:I45">
    <cfRule type="expression" dxfId="497" priority="489" stopIfTrue="1">
      <formula>$A45="integer"</formula>
    </cfRule>
  </conditionalFormatting>
  <conditionalFormatting sqref="L45:N45 B45:I45">
    <cfRule type="expression" dxfId="496" priority="487" stopIfTrue="1">
      <formula>$A45="decimal"</formula>
    </cfRule>
  </conditionalFormatting>
  <conditionalFormatting sqref="K45 B45:G45">
    <cfRule type="expression" dxfId="495" priority="485" stopIfTrue="1">
      <formula>OR(AND(LEFT($A45, 16)="select_multiple ", LEN($A45)&gt;16, NOT(ISNUMBER(SEARCH(" ", $A45, 17)))), AND(LEFT($A45, 11)="select_one ", LEN($A45)&gt;11, NOT(ISNUMBER(SEARCH(" ", $A45, 12)))))</formula>
    </cfRule>
  </conditionalFormatting>
  <conditionalFormatting sqref="K45 B45:E45">
    <cfRule type="expression" dxfId="494" priority="482" stopIfTrue="1">
      <formula>OR($A45="audio audit", $A45="text audit", $A45="speed violations count", $A45="speed violations list", $A45="speed violations audit")</formula>
    </cfRule>
  </conditionalFormatting>
  <conditionalFormatting sqref="B45:G45">
    <cfRule type="expression" dxfId="493" priority="476" stopIfTrue="1">
      <formula>$A45="note"</formula>
    </cfRule>
    <cfRule type="expression" dxfId="492" priority="478" stopIfTrue="1">
      <formula>$A45="barcode"</formula>
    </cfRule>
    <cfRule type="expression" dxfId="491" priority="480" stopIfTrue="1">
      <formula>$A45="geopoint"</formula>
    </cfRule>
  </conditionalFormatting>
  <conditionalFormatting sqref="U45 B45:E45">
    <cfRule type="expression" dxfId="490" priority="474" stopIfTrue="1">
      <formula>OR($A45="calculate", $A45="calculate_here")</formula>
    </cfRule>
  </conditionalFormatting>
  <conditionalFormatting sqref="K45 B45:G45">
    <cfRule type="expression" dxfId="489" priority="472" stopIfTrue="1">
      <formula>OR($A45="date", $A45="datetime")</formula>
    </cfRule>
  </conditionalFormatting>
  <conditionalFormatting sqref="K45 B45:G45">
    <cfRule type="expression" dxfId="488" priority="470" stopIfTrue="1">
      <formula>$A45="image"</formula>
    </cfRule>
  </conditionalFormatting>
  <conditionalFormatting sqref="B45:G45">
    <cfRule type="expression" dxfId="487" priority="468" stopIfTrue="1">
      <formula>OR($A45="audio", $A45="video")</formula>
    </cfRule>
  </conditionalFormatting>
  <conditionalFormatting sqref="A45:N45 P45:AC45">
    <cfRule type="expression" dxfId="486" priority="469" stopIfTrue="1">
      <formula>OR($A45="audio", $A45="video")</formula>
    </cfRule>
    <cfRule type="expression" dxfId="485" priority="471" stopIfTrue="1">
      <formula>$A45="image"</formula>
    </cfRule>
    <cfRule type="expression" dxfId="484" priority="473" stopIfTrue="1">
      <formula>OR($A45="date", $A45="datetime")</formula>
    </cfRule>
    <cfRule type="expression" dxfId="483" priority="475" stopIfTrue="1">
      <formula>OR($A45="calculate", $A45="calculate_here")</formula>
    </cfRule>
    <cfRule type="expression" dxfId="482" priority="477" stopIfTrue="1">
      <formula>$A45="note"</formula>
    </cfRule>
    <cfRule type="expression" dxfId="481" priority="479" stopIfTrue="1">
      <formula>$A45="barcode"</formula>
    </cfRule>
    <cfRule type="expression" dxfId="480" priority="481" stopIfTrue="1">
      <formula>$A45="geopoint"</formula>
    </cfRule>
    <cfRule type="expression" dxfId="479" priority="483" stopIfTrue="1">
      <formula>OR($A45="audio audit", $A45="text audit", $A45="speed violations count", $A45="speed violations list", $A45="speed violations audit")</formula>
    </cfRule>
    <cfRule type="expression" dxfId="478" priority="484" stopIfTrue="1">
      <formula>OR($A45="username", $A45="phonenumber", $A45="start", $A45="end", $A45="deviceid", $A45="subscriberid", $A45="simserial", $A45="caseid")</formula>
    </cfRule>
    <cfRule type="expression" dxfId="477" priority="486" stopIfTrue="1">
      <formula>OR(AND(LEFT($A45, 16)="select_multiple ", LEN($A45)&gt;16, NOT(ISNUMBER(SEARCH(" ", $A45, 17)))), AND(LEFT($A45, 11)="select_one ", LEN($A45)&gt;11, NOT(ISNUMBER(SEARCH(" ", $A45, 12)))))</formula>
    </cfRule>
    <cfRule type="expression" dxfId="476" priority="488" stopIfTrue="1">
      <formula>$A45="decimal"</formula>
    </cfRule>
    <cfRule type="expression" dxfId="475" priority="490" stopIfTrue="1">
      <formula>$A45="integer"</formula>
    </cfRule>
    <cfRule type="expression" dxfId="474" priority="492" stopIfTrue="1">
      <formula>$A45="text"</formula>
    </cfRule>
    <cfRule type="expression" dxfId="473" priority="493" stopIfTrue="1">
      <formula>$A45="end repeat"</formula>
    </cfRule>
    <cfRule type="expression" dxfId="472" priority="495" stopIfTrue="1">
      <formula>$A45="begin repeat"</formula>
    </cfRule>
    <cfRule type="expression" dxfId="471" priority="496" stopIfTrue="1">
      <formula>$A45="end group"</formula>
    </cfRule>
    <cfRule type="expression" dxfId="470" priority="498" stopIfTrue="1">
      <formula>$A45="begin group"</formula>
    </cfRule>
  </conditionalFormatting>
  <conditionalFormatting sqref="F45">
    <cfRule type="expression" dxfId="469" priority="467" stopIfTrue="1">
      <formula>OR($A45="audio audit", $A45="text audit", $A45="speed violations count", $A45="speed violations list", $A45="speed violations audit")</formula>
    </cfRule>
  </conditionalFormatting>
  <conditionalFormatting sqref="F45">
    <cfRule type="expression" dxfId="468" priority="466" stopIfTrue="1">
      <formula>OR($A45="calculate", $A45="calculate_here")</formula>
    </cfRule>
  </conditionalFormatting>
  <conditionalFormatting sqref="O45">
    <cfRule type="expression" dxfId="467" priority="449" stopIfTrue="1">
      <formula>OR($A45="audio", $A45="video")</formula>
    </cfRule>
  </conditionalFormatting>
  <conditionalFormatting sqref="O45">
    <cfRule type="expression" dxfId="466" priority="450" stopIfTrue="1">
      <formula>$A45="image"</formula>
    </cfRule>
  </conditionalFormatting>
  <conditionalFormatting sqref="O45">
    <cfRule type="expression" dxfId="465" priority="451" stopIfTrue="1">
      <formula>OR($A45="date", $A45="datetime")</formula>
    </cfRule>
  </conditionalFormatting>
  <conditionalFormatting sqref="O45">
    <cfRule type="expression" dxfId="464" priority="452" stopIfTrue="1">
      <formula>OR($A45="calculate", $A45="calculate_here")</formula>
    </cfRule>
  </conditionalFormatting>
  <conditionalFormatting sqref="O45">
    <cfRule type="expression" dxfId="463" priority="453" stopIfTrue="1">
      <formula>$A45="note"</formula>
    </cfRule>
  </conditionalFormatting>
  <conditionalFormatting sqref="O45">
    <cfRule type="expression" dxfId="462" priority="454" stopIfTrue="1">
      <formula>$A45="barcode"</formula>
    </cfRule>
  </conditionalFormatting>
  <conditionalFormatting sqref="O45">
    <cfRule type="expression" dxfId="461" priority="455" stopIfTrue="1">
      <formula>$A45="geopoint"</formula>
    </cfRule>
  </conditionalFormatting>
  <conditionalFormatting sqref="O45">
    <cfRule type="expression" dxfId="460" priority="456" stopIfTrue="1">
      <formula>OR($A45="audio audit", $A45="text audit", $A45="speed violations count", $A45="speed violations list", $A45="speed violations audit")</formula>
    </cfRule>
  </conditionalFormatting>
  <conditionalFormatting sqref="O45">
    <cfRule type="expression" dxfId="459" priority="457" stopIfTrue="1">
      <formula>OR($A45="username", $A45="phonenumber", $A45="start", $A45="end", $A45="deviceid", $A45="subscriberid", $A45="simserial", $A45="caseid")</formula>
    </cfRule>
  </conditionalFormatting>
  <conditionalFormatting sqref="O45">
    <cfRule type="expression" dxfId="458" priority="458" stopIfTrue="1">
      <formula>OR(AND(LEFT($A45, 16)="select_multiple ", LEN($A45)&gt;16, NOT(ISNUMBER(SEARCH(" ", $A45, 17)))), AND(LEFT($A45, 11)="select_one ", LEN($A45)&gt;11, NOT(ISNUMBER(SEARCH(" ", $A45, 12)))))</formula>
    </cfRule>
  </conditionalFormatting>
  <conditionalFormatting sqref="O45">
    <cfRule type="expression" dxfId="457" priority="459" stopIfTrue="1">
      <formula>$A45="decimal"</formula>
    </cfRule>
  </conditionalFormatting>
  <conditionalFormatting sqref="O45">
    <cfRule type="expression" dxfId="456" priority="460" stopIfTrue="1">
      <formula>$A45="integer"</formula>
    </cfRule>
  </conditionalFormatting>
  <conditionalFormatting sqref="O45">
    <cfRule type="expression" dxfId="455" priority="461" stopIfTrue="1">
      <formula>$A45="text"</formula>
    </cfRule>
  </conditionalFormatting>
  <conditionalFormatting sqref="O45">
    <cfRule type="expression" dxfId="454" priority="462" stopIfTrue="1">
      <formula>$A45="end repeat"</formula>
    </cfRule>
  </conditionalFormatting>
  <conditionalFormatting sqref="O45">
    <cfRule type="expression" dxfId="453" priority="463" stopIfTrue="1">
      <formula>$A45="begin repeat"</formula>
    </cfRule>
  </conditionalFormatting>
  <conditionalFormatting sqref="O45">
    <cfRule type="expression" dxfId="452" priority="464" stopIfTrue="1">
      <formula>$A45="end group"</formula>
    </cfRule>
  </conditionalFormatting>
  <conditionalFormatting sqref="O45">
    <cfRule type="expression" dxfId="451" priority="465" stopIfTrue="1">
      <formula>$A45="begin group"</formula>
    </cfRule>
  </conditionalFormatting>
  <conditionalFormatting sqref="O46">
    <cfRule type="expression" dxfId="450" priority="432" stopIfTrue="1">
      <formula>OR($A46="audio", $A46="video")</formula>
    </cfRule>
  </conditionalFormatting>
  <conditionalFormatting sqref="O46">
    <cfRule type="expression" dxfId="449" priority="433" stopIfTrue="1">
      <formula>$A46="image"</formula>
    </cfRule>
  </conditionalFormatting>
  <conditionalFormatting sqref="O46">
    <cfRule type="expression" dxfId="448" priority="434" stopIfTrue="1">
      <formula>OR($A46="date", $A46="datetime")</formula>
    </cfRule>
  </conditionalFormatting>
  <conditionalFormatting sqref="O46">
    <cfRule type="expression" dxfId="447" priority="435" stopIfTrue="1">
      <formula>OR($A46="calculate", $A46="calculate_here")</formula>
    </cfRule>
  </conditionalFormatting>
  <conditionalFormatting sqref="O46">
    <cfRule type="expression" dxfId="446" priority="436" stopIfTrue="1">
      <formula>$A46="note"</formula>
    </cfRule>
  </conditionalFormatting>
  <conditionalFormatting sqref="O46">
    <cfRule type="expression" dxfId="445" priority="437" stopIfTrue="1">
      <formula>$A46="barcode"</formula>
    </cfRule>
  </conditionalFormatting>
  <conditionalFormatting sqref="O46">
    <cfRule type="expression" dxfId="444" priority="438" stopIfTrue="1">
      <formula>$A46="geopoint"</formula>
    </cfRule>
  </conditionalFormatting>
  <conditionalFormatting sqref="O46">
    <cfRule type="expression" dxfId="443" priority="439" stopIfTrue="1">
      <formula>OR($A46="audio audit", $A46="text audit", $A46="speed violations count", $A46="speed violations list", $A46="speed violations audit")</formula>
    </cfRule>
  </conditionalFormatting>
  <conditionalFormatting sqref="O46">
    <cfRule type="expression" dxfId="442" priority="440" stopIfTrue="1">
      <formula>OR($A46="username", $A46="phonenumber", $A46="start", $A46="end", $A46="deviceid", $A46="subscriberid", $A46="simserial", $A46="caseid")</formula>
    </cfRule>
  </conditionalFormatting>
  <conditionalFormatting sqref="O46">
    <cfRule type="expression" dxfId="441" priority="441" stopIfTrue="1">
      <formula>OR(AND(LEFT($A46, 16)="select_multiple ", LEN($A46)&gt;16, NOT(ISNUMBER(SEARCH(" ", $A46, 17)))), AND(LEFT($A46, 11)="select_one ", LEN($A46)&gt;11, NOT(ISNUMBER(SEARCH(" ", $A46, 12)))))</formula>
    </cfRule>
  </conditionalFormatting>
  <conditionalFormatting sqref="O46">
    <cfRule type="expression" dxfId="440" priority="442" stopIfTrue="1">
      <formula>$A46="decimal"</formula>
    </cfRule>
  </conditionalFormatting>
  <conditionalFormatting sqref="O46">
    <cfRule type="expression" dxfId="439" priority="443" stopIfTrue="1">
      <formula>$A46="integer"</formula>
    </cfRule>
  </conditionalFormatting>
  <conditionalFormatting sqref="O46">
    <cfRule type="expression" dxfId="438" priority="444" stopIfTrue="1">
      <formula>$A46="text"</formula>
    </cfRule>
  </conditionalFormatting>
  <conditionalFormatting sqref="O46">
    <cfRule type="expression" dxfId="437" priority="445" stopIfTrue="1">
      <formula>$A46="end repeat"</formula>
    </cfRule>
  </conditionalFormatting>
  <conditionalFormatting sqref="O46">
    <cfRule type="expression" dxfId="436" priority="446" stopIfTrue="1">
      <formula>$A46="begin repeat"</formula>
    </cfRule>
  </conditionalFormatting>
  <conditionalFormatting sqref="O46">
    <cfRule type="expression" dxfId="435" priority="447" stopIfTrue="1">
      <formula>$A46="end group"</formula>
    </cfRule>
  </conditionalFormatting>
  <conditionalFormatting sqref="O46">
    <cfRule type="expression" dxfId="434" priority="448" stopIfTrue="1">
      <formula>$A46="begin group"</formula>
    </cfRule>
  </conditionalFormatting>
  <conditionalFormatting sqref="C47:D47">
    <cfRule type="expression" dxfId="433" priority="430" stopIfTrue="1">
      <formula>$A47="begin group"</formula>
    </cfRule>
  </conditionalFormatting>
  <conditionalFormatting sqref="C47:D47">
    <cfRule type="expression" dxfId="432" priority="427" stopIfTrue="1">
      <formula>$A47="begin repeat"</formula>
    </cfRule>
  </conditionalFormatting>
  <conditionalFormatting sqref="C47:D47">
    <cfRule type="expression" dxfId="431" priority="424" stopIfTrue="1">
      <formula>$A47="text"</formula>
    </cfRule>
  </conditionalFormatting>
  <conditionalFormatting sqref="C47:D47">
    <cfRule type="expression" dxfId="430" priority="422" stopIfTrue="1">
      <formula>$A47="integer"</formula>
    </cfRule>
  </conditionalFormatting>
  <conditionalFormatting sqref="C47:D47">
    <cfRule type="expression" dxfId="429" priority="420" stopIfTrue="1">
      <formula>$A47="decimal"</formula>
    </cfRule>
  </conditionalFormatting>
  <conditionalFormatting sqref="C47:D47">
    <cfRule type="expression" dxfId="428" priority="418" stopIfTrue="1">
      <formula>OR(AND(LEFT($A47, 16)="select_multiple ", LEN($A47)&gt;16, NOT(ISNUMBER(SEARCH(" ", $A47, 17)))), AND(LEFT($A47, 11)="select_one ", LEN($A47)&gt;11, NOT(ISNUMBER(SEARCH(" ", $A47, 12)))))</formula>
    </cfRule>
  </conditionalFormatting>
  <conditionalFormatting sqref="C47:D47">
    <cfRule type="expression" dxfId="427" priority="415" stopIfTrue="1">
      <formula>OR($A47="audio audit", $A47="text audit", $A47="speed violations count", $A47="speed violations list", $A47="speed violations audit")</formula>
    </cfRule>
  </conditionalFormatting>
  <conditionalFormatting sqref="C47:D47">
    <cfRule type="expression" dxfId="426" priority="409" stopIfTrue="1">
      <formula>$A47="note"</formula>
    </cfRule>
    <cfRule type="expression" dxfId="425" priority="411" stopIfTrue="1">
      <formula>$A47="barcode"</formula>
    </cfRule>
    <cfRule type="expression" dxfId="424" priority="413" stopIfTrue="1">
      <formula>$A47="geopoint"</formula>
    </cfRule>
  </conditionalFormatting>
  <conditionalFormatting sqref="C47:D47">
    <cfRule type="expression" dxfId="423" priority="407" stopIfTrue="1">
      <formula>OR($A47="calculate", $A47="calculate_here")</formula>
    </cfRule>
  </conditionalFormatting>
  <conditionalFormatting sqref="C47:D47">
    <cfRule type="expression" dxfId="422" priority="405" stopIfTrue="1">
      <formula>OR($A47="date", $A47="datetime")</formula>
    </cfRule>
  </conditionalFormatting>
  <conditionalFormatting sqref="C47:D47">
    <cfRule type="expression" dxfId="421" priority="403" stopIfTrue="1">
      <formula>$A47="image"</formula>
    </cfRule>
  </conditionalFormatting>
  <conditionalFormatting sqref="C47:D47">
    <cfRule type="expression" dxfId="420" priority="401" stopIfTrue="1">
      <formula>OR($A47="audio", $A47="video")</formula>
    </cfRule>
  </conditionalFormatting>
  <conditionalFormatting sqref="C47:D47">
    <cfRule type="expression" dxfId="419" priority="402" stopIfTrue="1">
      <formula>OR($A47="audio", $A47="video")</formula>
    </cfRule>
    <cfRule type="expression" dxfId="418" priority="404" stopIfTrue="1">
      <formula>$A47="image"</formula>
    </cfRule>
    <cfRule type="expression" dxfId="417" priority="406" stopIfTrue="1">
      <formula>OR($A47="date", $A47="datetime")</formula>
    </cfRule>
    <cfRule type="expression" dxfId="416" priority="408" stopIfTrue="1">
      <formula>OR($A47="calculate", $A47="calculate_here")</formula>
    </cfRule>
    <cfRule type="expression" dxfId="415" priority="410" stopIfTrue="1">
      <formula>$A47="note"</formula>
    </cfRule>
    <cfRule type="expression" dxfId="414" priority="412" stopIfTrue="1">
      <formula>$A47="barcode"</formula>
    </cfRule>
    <cfRule type="expression" dxfId="413" priority="414" stopIfTrue="1">
      <formula>$A47="geopoint"</formula>
    </cfRule>
    <cfRule type="expression" dxfId="412" priority="416" stopIfTrue="1">
      <formula>OR($A47="audio audit", $A47="text audit", $A47="speed violations count", $A47="speed violations list", $A47="speed violations audit")</formula>
    </cfRule>
    <cfRule type="expression" dxfId="411" priority="417" stopIfTrue="1">
      <formula>OR($A47="username", $A47="phonenumber", $A47="start", $A47="end", $A47="deviceid", $A47="subscriberid", $A47="simserial", $A47="caseid")</formula>
    </cfRule>
    <cfRule type="expression" dxfId="410" priority="419" stopIfTrue="1">
      <formula>OR(AND(LEFT($A47, 16)="select_multiple ", LEN($A47)&gt;16, NOT(ISNUMBER(SEARCH(" ", $A47, 17)))), AND(LEFT($A47, 11)="select_one ", LEN($A47)&gt;11, NOT(ISNUMBER(SEARCH(" ", $A47, 12)))))</formula>
    </cfRule>
    <cfRule type="expression" dxfId="409" priority="421" stopIfTrue="1">
      <formula>$A47="decimal"</formula>
    </cfRule>
    <cfRule type="expression" dxfId="408" priority="423" stopIfTrue="1">
      <formula>$A47="integer"</formula>
    </cfRule>
    <cfRule type="expression" dxfId="407" priority="425" stopIfTrue="1">
      <formula>$A47="text"</formula>
    </cfRule>
    <cfRule type="expression" dxfId="406" priority="426" stopIfTrue="1">
      <formula>$A47="end repeat"</formula>
    </cfRule>
    <cfRule type="expression" dxfId="405" priority="428" stopIfTrue="1">
      <formula>$A47="begin repeat"</formula>
    </cfRule>
    <cfRule type="expression" dxfId="404" priority="429" stopIfTrue="1">
      <formula>$A47="end group"</formula>
    </cfRule>
    <cfRule type="expression" dxfId="403" priority="431" stopIfTrue="1">
      <formula>$A47="begin group"</formula>
    </cfRule>
  </conditionalFormatting>
  <conditionalFormatting sqref="A47:B47 E47:AC47">
    <cfRule type="expression" dxfId="402" priority="384" stopIfTrue="1">
      <formula>OR($A47="audio", $A47="video")</formula>
    </cfRule>
    <cfRule type="expression" dxfId="401" priority="385" stopIfTrue="1">
      <formula>$A47="image"</formula>
    </cfRule>
    <cfRule type="expression" dxfId="400" priority="386" stopIfTrue="1">
      <formula>OR($A47="date", $A47="datetime")</formula>
    </cfRule>
    <cfRule type="expression" dxfId="399" priority="387" stopIfTrue="1">
      <formula>OR($A47="calculate", $A47="calculate_here")</formula>
    </cfRule>
    <cfRule type="expression" dxfId="398" priority="388" stopIfTrue="1">
      <formula>$A47="note"</formula>
    </cfRule>
    <cfRule type="expression" dxfId="397" priority="389" stopIfTrue="1">
      <formula>$A47="barcode"</formula>
    </cfRule>
    <cfRule type="expression" dxfId="396" priority="390" stopIfTrue="1">
      <formula>$A47="geopoint"</formula>
    </cfRule>
    <cfRule type="expression" dxfId="395" priority="391" stopIfTrue="1">
      <formula>OR($A47="audio audit", $A47="text audit", $A47="speed violations count", $A47="speed violations list", $A47="speed violations audit")</formula>
    </cfRule>
    <cfRule type="expression" dxfId="394" priority="392" stopIfTrue="1">
      <formula>OR($A47="username", $A47="phonenumber", $A47="start", $A47="end", $A47="deviceid", $A47="subscriberid", $A47="simserial", $A47="caseid")</formula>
    </cfRule>
    <cfRule type="expression" dxfId="393" priority="393" stopIfTrue="1">
      <formula>OR(AND(LEFT($A47, 16)="select_multiple ", LEN($A47)&gt;16, NOT(ISNUMBER(SEARCH(" ", $A47, 17)))), AND(LEFT($A47, 11)="select_one ", LEN($A47)&gt;11, NOT(ISNUMBER(SEARCH(" ", $A47, 12)))))</formula>
    </cfRule>
    <cfRule type="expression" dxfId="392" priority="394" stopIfTrue="1">
      <formula>$A47="decimal"</formula>
    </cfRule>
    <cfRule type="expression" dxfId="391" priority="395" stopIfTrue="1">
      <formula>$A47="integer"</formula>
    </cfRule>
    <cfRule type="expression" dxfId="390" priority="396" stopIfTrue="1">
      <formula>$A47="text"</formula>
    </cfRule>
    <cfRule type="expression" dxfId="389" priority="397" stopIfTrue="1">
      <formula>$A47="end repeat"</formula>
    </cfRule>
    <cfRule type="expression" dxfId="388" priority="398" stopIfTrue="1">
      <formula>$A47="begin repeat"</formula>
    </cfRule>
    <cfRule type="expression" dxfId="387" priority="399" stopIfTrue="1">
      <formula>$A47="end group"</formula>
    </cfRule>
    <cfRule type="expression" dxfId="386" priority="400" stopIfTrue="1">
      <formula>$A47="begin group"</formula>
    </cfRule>
  </conditionalFormatting>
  <conditionalFormatting sqref="F61:F62">
    <cfRule type="expression" dxfId="385" priority="339" stopIfTrue="1">
      <formula>$A61="begin repeat"</formula>
    </cfRule>
  </conditionalFormatting>
  <conditionalFormatting sqref="F61:F62">
    <cfRule type="expression" dxfId="384" priority="337" stopIfTrue="1">
      <formula>$A61="text"</formula>
    </cfRule>
  </conditionalFormatting>
  <conditionalFormatting sqref="F61:F62">
    <cfRule type="expression" dxfId="383" priority="334" stopIfTrue="1">
      <formula>$A61="decimal"</formula>
    </cfRule>
  </conditionalFormatting>
  <conditionalFormatting sqref="F61:F62">
    <cfRule type="expression" dxfId="382" priority="332" stopIfTrue="1">
      <formula>OR(AND(LEFT($A61, 16)="select_multiple ", LEN($A61)&gt;16, NOT(ISNUMBER(SEARCH(" ", $A61, 17)))), AND(LEFT($A61, 11)="select_one ", LEN($A61)&gt;11, NOT(ISNUMBER(SEARCH(" ", $A61, 12)))))</formula>
    </cfRule>
  </conditionalFormatting>
  <conditionalFormatting sqref="F61:F62">
    <cfRule type="expression" dxfId="381" priority="324" stopIfTrue="1">
      <formula>$A61="note"</formula>
    </cfRule>
    <cfRule type="expression" dxfId="380" priority="326" stopIfTrue="1">
      <formula>$A61="barcode"</formula>
    </cfRule>
    <cfRule type="expression" dxfId="379" priority="328" stopIfTrue="1">
      <formula>$A61="geopoint"</formula>
    </cfRule>
  </conditionalFormatting>
  <conditionalFormatting sqref="F61:F62">
    <cfRule type="expression" dxfId="378" priority="321" stopIfTrue="1">
      <formula>OR($A61="date", $A61="datetime")</formula>
    </cfRule>
  </conditionalFormatting>
  <conditionalFormatting sqref="F61:F62">
    <cfRule type="expression" dxfId="377" priority="319" stopIfTrue="1">
      <formula>$A61="image"</formula>
    </cfRule>
  </conditionalFormatting>
  <conditionalFormatting sqref="F61:F62">
    <cfRule type="expression" dxfId="376" priority="317" stopIfTrue="1">
      <formula>OR($A61="audio", $A61="video")</formula>
    </cfRule>
  </conditionalFormatting>
  <conditionalFormatting sqref="F61:F62">
    <cfRule type="expression" dxfId="375" priority="318" stopIfTrue="1">
      <formula>OR($A61="audio", $A61="video")</formula>
    </cfRule>
    <cfRule type="expression" dxfId="374" priority="320" stopIfTrue="1">
      <formula>$A61="image"</formula>
    </cfRule>
    <cfRule type="expression" dxfId="373" priority="322" stopIfTrue="1">
      <formula>OR($A61="date", $A61="datetime")</formula>
    </cfRule>
    <cfRule type="expression" dxfId="372" priority="323" stopIfTrue="1">
      <formula>OR($A61="calculate", $A61="calculate_here")</formula>
    </cfRule>
    <cfRule type="expression" dxfId="371" priority="325" stopIfTrue="1">
      <formula>$A61="note"</formula>
    </cfRule>
    <cfRule type="expression" dxfId="370" priority="327" stopIfTrue="1">
      <formula>$A61="barcode"</formula>
    </cfRule>
    <cfRule type="expression" dxfId="369" priority="329" stopIfTrue="1">
      <formula>$A61="geopoint"</formula>
    </cfRule>
    <cfRule type="expression" dxfId="368" priority="330" stopIfTrue="1">
      <formula>OR($A61="audio audit", $A61="text audit", $A61="speed violations count", $A61="speed violations list", $A61="speed violations audit")</formula>
    </cfRule>
    <cfRule type="expression" dxfId="367" priority="331" stopIfTrue="1">
      <formula>OR($A61="username", $A61="phonenumber", $A61="start", $A61="end", $A61="deviceid", $A61="subscriberid", $A61="simserial", $A61="caseid")</formula>
    </cfRule>
    <cfRule type="expression" dxfId="366" priority="333" stopIfTrue="1">
      <formula>OR(AND(LEFT($A61, 16)="select_multiple ", LEN($A61)&gt;16, NOT(ISNUMBER(SEARCH(" ", $A61, 17)))), AND(LEFT($A61, 11)="select_one ", LEN($A61)&gt;11, NOT(ISNUMBER(SEARCH(" ", $A61, 12)))))</formula>
    </cfRule>
    <cfRule type="expression" dxfId="365" priority="335" stopIfTrue="1">
      <formula>$A61="decimal"</formula>
    </cfRule>
    <cfRule type="expression" dxfId="364" priority="336" stopIfTrue="1">
      <formula>$A61="integer"</formula>
    </cfRule>
    <cfRule type="expression" dxfId="363" priority="338" stopIfTrue="1">
      <formula>$A61="end repeat"</formula>
    </cfRule>
    <cfRule type="expression" dxfId="362" priority="340" stopIfTrue="1">
      <formula>$A61="end group"</formula>
    </cfRule>
    <cfRule type="expression" dxfId="361" priority="341" stopIfTrue="1">
      <formula>$A61="begin group"</formula>
    </cfRule>
  </conditionalFormatting>
  <conditionalFormatting sqref="F61:F62">
    <cfRule type="expression" dxfId="360" priority="300" stopIfTrue="1">
      <formula>OR($A61="audio", $A61="video")</formula>
    </cfRule>
    <cfRule type="expression" dxfId="359" priority="301" stopIfTrue="1">
      <formula>$A61="image"</formula>
    </cfRule>
    <cfRule type="expression" dxfId="358" priority="302" stopIfTrue="1">
      <formula>OR($A61="date", $A61="datetime")</formula>
    </cfRule>
    <cfRule type="expression" dxfId="357" priority="303" stopIfTrue="1">
      <formula>OR($A61="calculate", $A61="calculate_here")</formula>
    </cfRule>
    <cfRule type="expression" dxfId="356" priority="304" stopIfTrue="1">
      <formula>$A61="note"</formula>
    </cfRule>
    <cfRule type="expression" dxfId="355" priority="305" stopIfTrue="1">
      <formula>$A61="barcode"</formula>
    </cfRule>
    <cfRule type="expression" dxfId="354" priority="306" stopIfTrue="1">
      <formula>$A61="geopoint"</formula>
    </cfRule>
    <cfRule type="expression" dxfId="353" priority="307" stopIfTrue="1">
      <formula>OR($A61="audio audit", $A61="text audit", $A61="speed violations count", $A61="speed violations list", $A61="speed violations audit")</formula>
    </cfRule>
    <cfRule type="expression" dxfId="352" priority="308" stopIfTrue="1">
      <formula>OR($A61="username", $A61="phonenumber", $A61="start", $A61="end", $A61="deviceid", $A61="subscriberid", $A61="simserial", $A61="caseid")</formula>
    </cfRule>
    <cfRule type="expression" dxfId="351" priority="309" stopIfTrue="1">
      <formula>OR(AND(LEFT($A61, 16)="select_multiple ", LEN($A61)&gt;16, NOT(ISNUMBER(SEARCH(" ", $A61, 17)))), AND(LEFT($A61, 11)="select_one ", LEN($A61)&gt;11, NOT(ISNUMBER(SEARCH(" ", $A61, 12)))))</formula>
    </cfRule>
    <cfRule type="expression" dxfId="350" priority="310" stopIfTrue="1">
      <formula>$A61="decimal"</formula>
    </cfRule>
    <cfRule type="expression" dxfId="349" priority="311" stopIfTrue="1">
      <formula>$A61="integer"</formula>
    </cfRule>
    <cfRule type="expression" dxfId="348" priority="312" stopIfTrue="1">
      <formula>$A61="text"</formula>
    </cfRule>
    <cfRule type="expression" dxfId="347" priority="313" stopIfTrue="1">
      <formula>$A61="end repeat"</formula>
    </cfRule>
    <cfRule type="expression" dxfId="346" priority="314" stopIfTrue="1">
      <formula>$A61="begin repeat"</formula>
    </cfRule>
    <cfRule type="expression" dxfId="345" priority="315" stopIfTrue="1">
      <formula>$A61="end group"</formula>
    </cfRule>
    <cfRule type="expression" dxfId="344" priority="316" stopIfTrue="1">
      <formula>$A61="begin group"</formula>
    </cfRule>
  </conditionalFormatting>
  <conditionalFormatting sqref="G63:G64 U63:U64 D63:D64">
    <cfRule type="expression" dxfId="343" priority="297" stopIfTrue="1">
      <formula>$A63="begin repeat"</formula>
    </cfRule>
  </conditionalFormatting>
  <conditionalFormatting sqref="G63:I64 K63:K64 D63:D64">
    <cfRule type="expression" dxfId="342" priority="295" stopIfTrue="1">
      <formula>$A63="text"</formula>
    </cfRule>
  </conditionalFormatting>
  <conditionalFormatting sqref="G63:I64 L63:N64 D63:D64">
    <cfRule type="expression" dxfId="341" priority="292" stopIfTrue="1">
      <formula>$A63="decimal"</formula>
    </cfRule>
  </conditionalFormatting>
  <conditionalFormatting sqref="G63:G64 K63:K64 D63:D64">
    <cfRule type="expression" dxfId="340" priority="290" stopIfTrue="1">
      <formula>OR(AND(LEFT($A63, 16)="select_multiple ", LEN($A63)&gt;16, NOT(ISNUMBER(SEARCH(" ", $A63, 17)))), AND(LEFT($A63, 11)="select_one ", LEN($A63)&gt;11, NOT(ISNUMBER(SEARCH(" ", $A63, 12)))))</formula>
    </cfRule>
  </conditionalFormatting>
  <conditionalFormatting sqref="K63:K64 D63:D64">
    <cfRule type="expression" dxfId="339" priority="287" stopIfTrue="1">
      <formula>OR($A63="audio audit", $A63="text audit", $A63="speed violations count", $A63="speed violations list", $A63="speed violations audit")</formula>
    </cfRule>
  </conditionalFormatting>
  <conditionalFormatting sqref="G63:G64 D63:D64">
    <cfRule type="expression" dxfId="338" priority="281" stopIfTrue="1">
      <formula>$A63="note"</formula>
    </cfRule>
    <cfRule type="expression" dxfId="337" priority="283" stopIfTrue="1">
      <formula>$A63="barcode"</formula>
    </cfRule>
    <cfRule type="expression" dxfId="336" priority="285" stopIfTrue="1">
      <formula>$A63="geopoint"</formula>
    </cfRule>
  </conditionalFormatting>
  <conditionalFormatting sqref="D63:D64">
    <cfRule type="expression" dxfId="335" priority="279" stopIfTrue="1">
      <formula>OR($A63="calculate", $A63="calculate_here")</formula>
    </cfRule>
  </conditionalFormatting>
  <conditionalFormatting sqref="G63:G64 K63:K64 D63:D64">
    <cfRule type="expression" dxfId="334" priority="277" stopIfTrue="1">
      <formula>OR($A63="date", $A63="datetime")</formula>
    </cfRule>
  </conditionalFormatting>
  <conditionalFormatting sqref="G63:G64 K63:K64 D63:D64">
    <cfRule type="expression" dxfId="333" priority="275" stopIfTrue="1">
      <formula>$A63="image"</formula>
    </cfRule>
  </conditionalFormatting>
  <conditionalFormatting sqref="G63:G64 D63:D64">
    <cfRule type="expression" dxfId="332" priority="273" stopIfTrue="1">
      <formula>OR($A63="audio", $A63="video")</formula>
    </cfRule>
  </conditionalFormatting>
  <conditionalFormatting sqref="P63:AB64 G63:N64 D63:D64">
    <cfRule type="expression" dxfId="331" priority="274" stopIfTrue="1">
      <formula>OR($A63="audio", $A63="video")</formula>
    </cfRule>
    <cfRule type="expression" dxfId="330" priority="276" stopIfTrue="1">
      <formula>$A63="image"</formula>
    </cfRule>
    <cfRule type="expression" dxfId="329" priority="278" stopIfTrue="1">
      <formula>OR($A63="date", $A63="datetime")</formula>
    </cfRule>
    <cfRule type="expression" dxfId="328" priority="280" stopIfTrue="1">
      <formula>OR($A63="calculate", $A63="calculate_here")</formula>
    </cfRule>
    <cfRule type="expression" dxfId="327" priority="282" stopIfTrue="1">
      <formula>$A63="note"</formula>
    </cfRule>
    <cfRule type="expression" dxfId="326" priority="284" stopIfTrue="1">
      <formula>$A63="barcode"</formula>
    </cfRule>
    <cfRule type="expression" dxfId="325" priority="286" stopIfTrue="1">
      <formula>$A63="geopoint"</formula>
    </cfRule>
    <cfRule type="expression" dxfId="324" priority="288" stopIfTrue="1">
      <formula>OR($A63="audio audit", $A63="text audit", $A63="speed violations count", $A63="speed violations list", $A63="speed violations audit")</formula>
    </cfRule>
    <cfRule type="expression" dxfId="323" priority="289" stopIfTrue="1">
      <formula>OR($A63="username", $A63="phonenumber", $A63="start", $A63="end", $A63="deviceid", $A63="subscriberid", $A63="simserial", $A63="caseid")</formula>
    </cfRule>
    <cfRule type="expression" dxfId="322" priority="291" stopIfTrue="1">
      <formula>OR(AND(LEFT($A63, 16)="select_multiple ", LEN($A63)&gt;16, NOT(ISNUMBER(SEARCH(" ", $A63, 17)))), AND(LEFT($A63, 11)="select_one ", LEN($A63)&gt;11, NOT(ISNUMBER(SEARCH(" ", $A63, 12)))))</formula>
    </cfRule>
    <cfRule type="expression" dxfId="321" priority="293" stopIfTrue="1">
      <formula>$A63="decimal"</formula>
    </cfRule>
    <cfRule type="expression" dxfId="320" priority="294" stopIfTrue="1">
      <formula>$A63="integer"</formula>
    </cfRule>
    <cfRule type="expression" dxfId="319" priority="296" stopIfTrue="1">
      <formula>$A63="end repeat"</formula>
    </cfRule>
    <cfRule type="expression" dxfId="318" priority="298" stopIfTrue="1">
      <formula>$A63="end group"</formula>
    </cfRule>
    <cfRule type="expression" dxfId="317" priority="299" stopIfTrue="1">
      <formula>$A63="begin group"</formula>
    </cfRule>
  </conditionalFormatting>
  <conditionalFormatting sqref="P63:AB64 G63:N64 D63:D64">
    <cfRule type="expression" dxfId="316" priority="256" stopIfTrue="1">
      <formula>OR($A63="audio", $A63="video")</formula>
    </cfRule>
    <cfRule type="expression" dxfId="315" priority="257" stopIfTrue="1">
      <formula>$A63="image"</formula>
    </cfRule>
    <cfRule type="expression" dxfId="314" priority="258" stopIfTrue="1">
      <formula>OR($A63="date", $A63="datetime")</formula>
    </cfRule>
    <cfRule type="expression" dxfId="313" priority="259" stopIfTrue="1">
      <formula>OR($A63="calculate", $A63="calculate_here")</formula>
    </cfRule>
    <cfRule type="expression" dxfId="312" priority="260" stopIfTrue="1">
      <formula>$A63="note"</formula>
    </cfRule>
    <cfRule type="expression" dxfId="311" priority="261" stopIfTrue="1">
      <formula>$A63="barcode"</formula>
    </cfRule>
    <cfRule type="expression" dxfId="310" priority="262" stopIfTrue="1">
      <formula>$A63="geopoint"</formula>
    </cfRule>
    <cfRule type="expression" dxfId="309" priority="263" stopIfTrue="1">
      <formula>OR($A63="audio audit", $A63="text audit", $A63="speed violations count", $A63="speed violations list", $A63="speed violations audit")</formula>
    </cfRule>
    <cfRule type="expression" dxfId="308" priority="264" stopIfTrue="1">
      <formula>OR($A63="username", $A63="phonenumber", $A63="start", $A63="end", $A63="deviceid", $A63="subscriberid", $A63="simserial", $A63="caseid")</formula>
    </cfRule>
    <cfRule type="expression" dxfId="307" priority="265" stopIfTrue="1">
      <formula>OR(AND(LEFT($A63, 16)="select_multiple ", LEN($A63)&gt;16, NOT(ISNUMBER(SEARCH(" ", $A63, 17)))), AND(LEFT($A63, 11)="select_one ", LEN($A63)&gt;11, NOT(ISNUMBER(SEARCH(" ", $A63, 12)))))</formula>
    </cfRule>
    <cfRule type="expression" dxfId="306" priority="266" stopIfTrue="1">
      <formula>$A63="decimal"</formula>
    </cfRule>
    <cfRule type="expression" dxfId="305" priority="267" stopIfTrue="1">
      <formula>$A63="integer"</formula>
    </cfRule>
    <cfRule type="expression" dxfId="304" priority="268" stopIfTrue="1">
      <formula>$A63="text"</formula>
    </cfRule>
    <cfRule type="expression" dxfId="303" priority="269" stopIfTrue="1">
      <formula>$A63="end repeat"</formula>
    </cfRule>
    <cfRule type="expression" dxfId="302" priority="270" stopIfTrue="1">
      <formula>$A63="begin repeat"</formula>
    </cfRule>
    <cfRule type="expression" dxfId="301" priority="271" stopIfTrue="1">
      <formula>$A63="end group"</formula>
    </cfRule>
    <cfRule type="expression" dxfId="300" priority="272" stopIfTrue="1">
      <formula>$A63="begin group"</formula>
    </cfRule>
  </conditionalFormatting>
  <conditionalFormatting sqref="C63:C64">
    <cfRule type="expression" dxfId="299" priority="239" stopIfTrue="1">
      <formula>OR($A63="audio", $A63="video")</formula>
    </cfRule>
  </conditionalFormatting>
  <conditionalFormatting sqref="C63:C64">
    <cfRule type="expression" dxfId="298" priority="240" stopIfTrue="1">
      <formula>$A63="image"</formula>
    </cfRule>
  </conditionalFormatting>
  <conditionalFormatting sqref="C63:C64">
    <cfRule type="expression" dxfId="297" priority="241" stopIfTrue="1">
      <formula>OR($A63="date", $A63="datetime")</formula>
    </cfRule>
  </conditionalFormatting>
  <conditionalFormatting sqref="C63:C64">
    <cfRule type="expression" dxfId="296" priority="242" stopIfTrue="1">
      <formula>OR($A63="calculate", $A63="calculate_here")</formula>
    </cfRule>
  </conditionalFormatting>
  <conditionalFormatting sqref="C63:C64">
    <cfRule type="expression" dxfId="295" priority="243" stopIfTrue="1">
      <formula>$A63="note"</formula>
    </cfRule>
  </conditionalFormatting>
  <conditionalFormatting sqref="C63:C64">
    <cfRule type="expression" dxfId="294" priority="244" stopIfTrue="1">
      <formula>$A63="barcode"</formula>
    </cfRule>
  </conditionalFormatting>
  <conditionalFormatting sqref="C63:C64">
    <cfRule type="expression" dxfId="293" priority="245" stopIfTrue="1">
      <formula>$A63="geopoint"</formula>
    </cfRule>
  </conditionalFormatting>
  <conditionalFormatting sqref="C63:C64">
    <cfRule type="expression" dxfId="292" priority="246" stopIfTrue="1">
      <formula>OR($A63="audio audit", $A63="text audit", $A63="speed violations count", $A63="speed violations list", $A63="speed violations audit")</formula>
    </cfRule>
  </conditionalFormatting>
  <conditionalFormatting sqref="C63:C64">
    <cfRule type="expression" dxfId="291" priority="247" stopIfTrue="1">
      <formula>OR($A63="username", $A63="phonenumber", $A63="start", $A63="end", $A63="deviceid", $A63="subscriberid", $A63="simserial", $A63="caseid")</formula>
    </cfRule>
  </conditionalFormatting>
  <conditionalFormatting sqref="C63:C64">
    <cfRule type="expression" dxfId="290" priority="248" stopIfTrue="1">
      <formula>OR(AND(LEFT($A63, 16)="select_multiple ", LEN($A63)&gt;16, NOT(ISNUMBER(SEARCH(" ", $A63, 17)))), AND(LEFT($A63, 11)="select_one ", LEN($A63)&gt;11, NOT(ISNUMBER(SEARCH(" ", $A63, 12)))))</formula>
    </cfRule>
  </conditionalFormatting>
  <conditionalFormatting sqref="C63:C64">
    <cfRule type="expression" dxfId="289" priority="249" stopIfTrue="1">
      <formula>$A63="decimal"</formula>
    </cfRule>
  </conditionalFormatting>
  <conditionalFormatting sqref="C63:C64">
    <cfRule type="expression" dxfId="288" priority="250" stopIfTrue="1">
      <formula>$A63="integer"</formula>
    </cfRule>
  </conditionalFormatting>
  <conditionalFormatting sqref="C63:C64">
    <cfRule type="expression" dxfId="287" priority="251" stopIfTrue="1">
      <formula>$A63="text"</formula>
    </cfRule>
  </conditionalFormatting>
  <conditionalFormatting sqref="C63:C64">
    <cfRule type="expression" dxfId="286" priority="252" stopIfTrue="1">
      <formula>$A63="end repeat"</formula>
    </cfRule>
  </conditionalFormatting>
  <conditionalFormatting sqref="C63:C64">
    <cfRule type="expression" dxfId="285" priority="253" stopIfTrue="1">
      <formula>$A63="begin repeat"</formula>
    </cfRule>
  </conditionalFormatting>
  <conditionalFormatting sqref="C63:C64">
    <cfRule type="expression" dxfId="284" priority="254" stopIfTrue="1">
      <formula>$A63="end group"</formula>
    </cfRule>
  </conditionalFormatting>
  <conditionalFormatting sqref="C63:C64">
    <cfRule type="expression" dxfId="283" priority="255" stopIfTrue="1">
      <formula>$A63="begin group"</formula>
    </cfRule>
  </conditionalFormatting>
  <conditionalFormatting sqref="O63">
    <cfRule type="expression" dxfId="282" priority="222" stopIfTrue="1">
      <formula>OR($A63="audio", $A63="video")</formula>
    </cfRule>
  </conditionalFormatting>
  <conditionalFormatting sqref="O63">
    <cfRule type="expression" dxfId="281" priority="223" stopIfTrue="1">
      <formula>$A63="image"</formula>
    </cfRule>
  </conditionalFormatting>
  <conditionalFormatting sqref="O63">
    <cfRule type="expression" dxfId="280" priority="224" stopIfTrue="1">
      <formula>OR($A63="date", $A63="datetime")</formula>
    </cfRule>
  </conditionalFormatting>
  <conditionalFormatting sqref="O63">
    <cfRule type="expression" dxfId="279" priority="225" stopIfTrue="1">
      <formula>OR($A63="calculate", $A63="calculate_here")</formula>
    </cfRule>
  </conditionalFormatting>
  <conditionalFormatting sqref="O63">
    <cfRule type="expression" dxfId="278" priority="226" stopIfTrue="1">
      <formula>$A63="note"</formula>
    </cfRule>
  </conditionalFormatting>
  <conditionalFormatting sqref="O63">
    <cfRule type="expression" dxfId="277" priority="227" stopIfTrue="1">
      <formula>$A63="barcode"</formula>
    </cfRule>
  </conditionalFormatting>
  <conditionalFormatting sqref="O63">
    <cfRule type="expression" dxfId="276" priority="228" stopIfTrue="1">
      <formula>$A63="geopoint"</formula>
    </cfRule>
  </conditionalFormatting>
  <conditionalFormatting sqref="O63">
    <cfRule type="expression" dxfId="275" priority="229" stopIfTrue="1">
      <formula>OR($A63="audio audit", $A63="text audit", $A63="speed violations count", $A63="speed violations list", $A63="speed violations audit")</formula>
    </cfRule>
  </conditionalFormatting>
  <conditionalFormatting sqref="O63">
    <cfRule type="expression" dxfId="274" priority="230" stopIfTrue="1">
      <formula>OR($A63="username", $A63="phonenumber", $A63="start", $A63="end", $A63="deviceid", $A63="subscriberid", $A63="simserial", $A63="caseid")</formula>
    </cfRule>
  </conditionalFormatting>
  <conditionalFormatting sqref="O63">
    <cfRule type="expression" dxfId="273" priority="231" stopIfTrue="1">
      <formula>OR(AND(LEFT($A63, 16)="select_multiple ", LEN($A63)&gt;16, NOT(ISNUMBER(SEARCH(" ", $A63, 17)))), AND(LEFT($A63, 11)="select_one ", LEN($A63)&gt;11, NOT(ISNUMBER(SEARCH(" ", $A63, 12)))))</formula>
    </cfRule>
  </conditionalFormatting>
  <conditionalFormatting sqref="O63">
    <cfRule type="expression" dxfId="272" priority="232" stopIfTrue="1">
      <formula>$A63="decimal"</formula>
    </cfRule>
  </conditionalFormatting>
  <conditionalFormatting sqref="O63">
    <cfRule type="expression" dxfId="271" priority="233" stopIfTrue="1">
      <formula>$A63="integer"</formula>
    </cfRule>
  </conditionalFormatting>
  <conditionalFormatting sqref="O63">
    <cfRule type="expression" dxfId="270" priority="234" stopIfTrue="1">
      <formula>$A63="text"</formula>
    </cfRule>
  </conditionalFormatting>
  <conditionalFormatting sqref="O63">
    <cfRule type="expression" dxfId="269" priority="235" stopIfTrue="1">
      <formula>$A63="end repeat"</formula>
    </cfRule>
  </conditionalFormatting>
  <conditionalFormatting sqref="O63">
    <cfRule type="expression" dxfId="268" priority="236" stopIfTrue="1">
      <formula>$A63="begin repeat"</formula>
    </cfRule>
  </conditionalFormatting>
  <conditionalFormatting sqref="O63">
    <cfRule type="expression" dxfId="267" priority="237" stopIfTrue="1">
      <formula>$A63="end group"</formula>
    </cfRule>
  </conditionalFormatting>
  <conditionalFormatting sqref="O63">
    <cfRule type="expression" dxfId="266" priority="238" stopIfTrue="1">
      <formula>$A63="begin group"</formula>
    </cfRule>
  </conditionalFormatting>
  <conditionalFormatting sqref="E63">
    <cfRule type="expression" dxfId="265" priority="205" stopIfTrue="1">
      <formula>OR($A63="audio", $A63="video")</formula>
    </cfRule>
  </conditionalFormatting>
  <conditionalFormatting sqref="E63">
    <cfRule type="expression" dxfId="264" priority="206" stopIfTrue="1">
      <formula>$A63="image"</formula>
    </cfRule>
  </conditionalFormatting>
  <conditionalFormatting sqref="E63">
    <cfRule type="expression" dxfId="263" priority="207" stopIfTrue="1">
      <formula>OR($A63="date", $A63="datetime")</formula>
    </cfRule>
  </conditionalFormatting>
  <conditionalFormatting sqref="E63">
    <cfRule type="expression" dxfId="262" priority="208" stopIfTrue="1">
      <formula>OR($A63="calculate", $A63="calculate_here")</formula>
    </cfRule>
  </conditionalFormatting>
  <conditionalFormatting sqref="E63">
    <cfRule type="expression" dxfId="261" priority="209" stopIfTrue="1">
      <formula>$A63="note"</formula>
    </cfRule>
  </conditionalFormatting>
  <conditionalFormatting sqref="E63">
    <cfRule type="expression" dxfId="260" priority="210" stopIfTrue="1">
      <formula>$A63="barcode"</formula>
    </cfRule>
  </conditionalFormatting>
  <conditionalFormatting sqref="E63">
    <cfRule type="expression" dxfId="259" priority="211" stopIfTrue="1">
      <formula>$A63="geopoint"</formula>
    </cfRule>
  </conditionalFormatting>
  <conditionalFormatting sqref="E63">
    <cfRule type="expression" dxfId="258" priority="212" stopIfTrue="1">
      <formula>OR($A63="audio audit", $A63="text audit", $A63="speed violations count", $A63="speed violations list", $A63="speed violations audit")</formula>
    </cfRule>
  </conditionalFormatting>
  <conditionalFormatting sqref="E63">
    <cfRule type="expression" dxfId="257" priority="213" stopIfTrue="1">
      <formula>OR($A63="username", $A63="phonenumber", $A63="start", $A63="end", $A63="deviceid", $A63="subscriberid", $A63="simserial", $A63="caseid")</formula>
    </cfRule>
  </conditionalFormatting>
  <conditionalFormatting sqref="E63">
    <cfRule type="expression" dxfId="256" priority="214" stopIfTrue="1">
      <formula>OR(AND(LEFT($A63, 16)="select_multiple ", LEN($A63)&gt;16, NOT(ISNUMBER(SEARCH(" ", $A63, 17)))), AND(LEFT($A63, 11)="select_one ", LEN($A63)&gt;11, NOT(ISNUMBER(SEARCH(" ", $A63, 12)))))</formula>
    </cfRule>
  </conditionalFormatting>
  <conditionalFormatting sqref="E63">
    <cfRule type="expression" dxfId="255" priority="215" stopIfTrue="1">
      <formula>$A63="decimal"</formula>
    </cfRule>
  </conditionalFormatting>
  <conditionalFormatting sqref="E63">
    <cfRule type="expression" dxfId="254" priority="216" stopIfTrue="1">
      <formula>$A63="integer"</formula>
    </cfRule>
  </conditionalFormatting>
  <conditionalFormatting sqref="E63">
    <cfRule type="expression" dxfId="253" priority="217" stopIfTrue="1">
      <formula>$A63="text"</formula>
    </cfRule>
  </conditionalFormatting>
  <conditionalFormatting sqref="E63">
    <cfRule type="expression" dxfId="252" priority="218" stopIfTrue="1">
      <formula>$A63="end repeat"</formula>
    </cfRule>
  </conditionalFormatting>
  <conditionalFormatting sqref="E63">
    <cfRule type="expression" dxfId="251" priority="219" stopIfTrue="1">
      <formula>$A63="begin repeat"</formula>
    </cfRule>
  </conditionalFormatting>
  <conditionalFormatting sqref="E63">
    <cfRule type="expression" dxfId="250" priority="220" stopIfTrue="1">
      <formula>$A63="end group"</formula>
    </cfRule>
  </conditionalFormatting>
  <conditionalFormatting sqref="E63">
    <cfRule type="expression" dxfId="249" priority="221" stopIfTrue="1">
      <formula>$A63="begin group"</formula>
    </cfRule>
  </conditionalFormatting>
  <conditionalFormatting sqref="B63">
    <cfRule type="expression" dxfId="248" priority="203" stopIfTrue="1">
      <formula>$A63="begin group"</formula>
    </cfRule>
  </conditionalFormatting>
  <conditionalFormatting sqref="B63">
    <cfRule type="expression" dxfId="247" priority="200" stopIfTrue="1">
      <formula>$A63="begin repeat"</formula>
    </cfRule>
  </conditionalFormatting>
  <conditionalFormatting sqref="B63">
    <cfRule type="expression" dxfId="246" priority="197" stopIfTrue="1">
      <formula>$A63="text"</formula>
    </cfRule>
  </conditionalFormatting>
  <conditionalFormatting sqref="B63">
    <cfRule type="expression" dxfId="245" priority="195" stopIfTrue="1">
      <formula>$A63="integer"</formula>
    </cfRule>
  </conditionalFormatting>
  <conditionalFormatting sqref="B63">
    <cfRule type="expression" dxfId="244" priority="193" stopIfTrue="1">
      <formula>$A63="decimal"</formula>
    </cfRule>
  </conditionalFormatting>
  <conditionalFormatting sqref="B63">
    <cfRule type="expression" dxfId="243" priority="191" stopIfTrue="1">
      <formula>OR(AND(LEFT($A63, 16)="select_multiple ", LEN($A63)&gt;16, NOT(ISNUMBER(SEARCH(" ", $A63, 17)))), AND(LEFT($A63, 11)="select_one ", LEN($A63)&gt;11, NOT(ISNUMBER(SEARCH(" ", $A63, 12)))))</formula>
    </cfRule>
  </conditionalFormatting>
  <conditionalFormatting sqref="B63">
    <cfRule type="expression" dxfId="242" priority="188" stopIfTrue="1">
      <formula>OR($A63="audio audit", $A63="text audit", $A63="speed violations count", $A63="speed violations list", $A63="speed violations audit")</formula>
    </cfRule>
  </conditionalFormatting>
  <conditionalFormatting sqref="B63">
    <cfRule type="expression" dxfId="241" priority="182" stopIfTrue="1">
      <formula>$A63="note"</formula>
    </cfRule>
    <cfRule type="expression" dxfId="240" priority="184" stopIfTrue="1">
      <formula>$A63="barcode"</formula>
    </cfRule>
    <cfRule type="expression" dxfId="239" priority="186" stopIfTrue="1">
      <formula>$A63="geopoint"</formula>
    </cfRule>
  </conditionalFormatting>
  <conditionalFormatting sqref="B63">
    <cfRule type="expression" dxfId="238" priority="180" stopIfTrue="1">
      <formula>OR($A63="calculate", $A63="calculate_here")</formula>
    </cfRule>
  </conditionalFormatting>
  <conditionalFormatting sqref="B63">
    <cfRule type="expression" dxfId="237" priority="178" stopIfTrue="1">
      <formula>OR($A63="date", $A63="datetime")</formula>
    </cfRule>
  </conditionalFormatting>
  <conditionalFormatting sqref="B63">
    <cfRule type="expression" dxfId="236" priority="176" stopIfTrue="1">
      <formula>$A63="image"</formula>
    </cfRule>
  </conditionalFormatting>
  <conditionalFormatting sqref="B63">
    <cfRule type="expression" dxfId="235" priority="174" stopIfTrue="1">
      <formula>OR($A63="audio", $A63="video")</formula>
    </cfRule>
  </conditionalFormatting>
  <conditionalFormatting sqref="A63:B63">
    <cfRule type="expression" dxfId="234" priority="175" stopIfTrue="1">
      <formula>OR($A63="audio", $A63="video")</formula>
    </cfRule>
    <cfRule type="expression" dxfId="233" priority="177" stopIfTrue="1">
      <formula>$A63="image"</formula>
    </cfRule>
    <cfRule type="expression" dxfId="232" priority="179" stopIfTrue="1">
      <formula>OR($A63="date", $A63="datetime")</formula>
    </cfRule>
    <cfRule type="expression" dxfId="231" priority="181" stopIfTrue="1">
      <formula>OR($A63="calculate", $A63="calculate_here")</formula>
    </cfRule>
    <cfRule type="expression" dxfId="230" priority="183" stopIfTrue="1">
      <formula>$A63="note"</formula>
    </cfRule>
    <cfRule type="expression" dxfId="229" priority="185" stopIfTrue="1">
      <formula>$A63="barcode"</formula>
    </cfRule>
    <cfRule type="expression" dxfId="228" priority="187" stopIfTrue="1">
      <formula>$A63="geopoint"</formula>
    </cfRule>
    <cfRule type="expression" dxfId="227" priority="189" stopIfTrue="1">
      <formula>OR($A63="audio audit", $A63="text audit", $A63="speed violations count", $A63="speed violations list", $A63="speed violations audit")</formula>
    </cfRule>
    <cfRule type="expression" dxfId="226" priority="190" stopIfTrue="1">
      <formula>OR($A63="username", $A63="phonenumber", $A63="start", $A63="end", $A63="deviceid", $A63="subscriberid", $A63="simserial", $A63="caseid")</formula>
    </cfRule>
    <cfRule type="expression" dxfId="225" priority="192" stopIfTrue="1">
      <formula>OR(AND(LEFT($A63, 16)="select_multiple ", LEN($A63)&gt;16, NOT(ISNUMBER(SEARCH(" ", $A63, 17)))), AND(LEFT($A63, 11)="select_one ", LEN($A63)&gt;11, NOT(ISNUMBER(SEARCH(" ", $A63, 12)))))</formula>
    </cfRule>
    <cfRule type="expression" dxfId="224" priority="194" stopIfTrue="1">
      <formula>$A63="decimal"</formula>
    </cfRule>
    <cfRule type="expression" dxfId="223" priority="196" stopIfTrue="1">
      <formula>$A63="integer"</formula>
    </cfRule>
    <cfRule type="expression" dxfId="222" priority="198" stopIfTrue="1">
      <formula>$A63="text"</formula>
    </cfRule>
    <cfRule type="expression" dxfId="221" priority="199" stopIfTrue="1">
      <formula>$A63="end repeat"</formula>
    </cfRule>
    <cfRule type="expression" dxfId="220" priority="201" stopIfTrue="1">
      <formula>$A63="begin repeat"</formula>
    </cfRule>
    <cfRule type="expression" dxfId="219" priority="202" stopIfTrue="1">
      <formula>$A63="end group"</formula>
    </cfRule>
    <cfRule type="expression" dxfId="218" priority="204" stopIfTrue="1">
      <formula>$A63="begin group"</formula>
    </cfRule>
  </conditionalFormatting>
  <conditionalFormatting sqref="F63">
    <cfRule type="expression" dxfId="217" priority="172" stopIfTrue="1">
      <formula>$A63="begin group"</formula>
    </cfRule>
  </conditionalFormatting>
  <conditionalFormatting sqref="F63">
    <cfRule type="expression" dxfId="216" priority="169" stopIfTrue="1">
      <formula>$A63="begin repeat"</formula>
    </cfRule>
  </conditionalFormatting>
  <conditionalFormatting sqref="F63">
    <cfRule type="expression" dxfId="215" priority="166" stopIfTrue="1">
      <formula>$A63="text"</formula>
    </cfRule>
  </conditionalFormatting>
  <conditionalFormatting sqref="F63">
    <cfRule type="expression" dxfId="214" priority="164" stopIfTrue="1">
      <formula>$A63="integer"</formula>
    </cfRule>
  </conditionalFormatting>
  <conditionalFormatting sqref="F63">
    <cfRule type="expression" dxfId="213" priority="162" stopIfTrue="1">
      <formula>$A63="decimal"</formula>
    </cfRule>
  </conditionalFormatting>
  <conditionalFormatting sqref="F63">
    <cfRule type="expression" dxfId="212" priority="160" stopIfTrue="1">
      <formula>OR(AND(LEFT($A63, 16)="select_multiple ", LEN($A63)&gt;16, NOT(ISNUMBER(SEARCH(" ", $A63, 17)))), AND(LEFT($A63, 11)="select_one ", LEN($A63)&gt;11, NOT(ISNUMBER(SEARCH(" ", $A63, 12)))))</formula>
    </cfRule>
  </conditionalFormatting>
  <conditionalFormatting sqref="F63">
    <cfRule type="expression" dxfId="211" priority="152" stopIfTrue="1">
      <formula>$A63="note"</formula>
    </cfRule>
    <cfRule type="expression" dxfId="210" priority="154" stopIfTrue="1">
      <formula>$A63="barcode"</formula>
    </cfRule>
    <cfRule type="expression" dxfId="209" priority="156" stopIfTrue="1">
      <formula>$A63="geopoint"</formula>
    </cfRule>
  </conditionalFormatting>
  <conditionalFormatting sqref="F63">
    <cfRule type="expression" dxfId="208" priority="149" stopIfTrue="1">
      <formula>OR($A63="date", $A63="datetime")</formula>
    </cfRule>
  </conditionalFormatting>
  <conditionalFormatting sqref="F63">
    <cfRule type="expression" dxfId="207" priority="147" stopIfTrue="1">
      <formula>$A63="image"</formula>
    </cfRule>
  </conditionalFormatting>
  <conditionalFormatting sqref="F63">
    <cfRule type="expression" dxfId="206" priority="145" stopIfTrue="1">
      <formula>OR($A63="audio", $A63="video")</formula>
    </cfRule>
  </conditionalFormatting>
  <conditionalFormatting sqref="F63">
    <cfRule type="expression" dxfId="205" priority="146" stopIfTrue="1">
      <formula>OR($A63="audio", $A63="video")</formula>
    </cfRule>
    <cfRule type="expression" dxfId="204" priority="148" stopIfTrue="1">
      <formula>$A63="image"</formula>
    </cfRule>
    <cfRule type="expression" dxfId="203" priority="150" stopIfTrue="1">
      <formula>OR($A63="date", $A63="datetime")</formula>
    </cfRule>
    <cfRule type="expression" dxfId="202" priority="151" stopIfTrue="1">
      <formula>OR($A63="calculate", $A63="calculate_here")</formula>
    </cfRule>
    <cfRule type="expression" dxfId="201" priority="153" stopIfTrue="1">
      <formula>$A63="note"</formula>
    </cfRule>
    <cfRule type="expression" dxfId="200" priority="155" stopIfTrue="1">
      <formula>$A63="barcode"</formula>
    </cfRule>
    <cfRule type="expression" dxfId="199" priority="157" stopIfTrue="1">
      <formula>$A63="geopoint"</formula>
    </cfRule>
    <cfRule type="expression" dxfId="198" priority="158" stopIfTrue="1">
      <formula>OR($A63="audio audit", $A63="text audit", $A63="speed violations count", $A63="speed violations list", $A63="speed violations audit")</formula>
    </cfRule>
    <cfRule type="expression" dxfId="197" priority="159" stopIfTrue="1">
      <formula>OR($A63="username", $A63="phonenumber", $A63="start", $A63="end", $A63="deviceid", $A63="subscriberid", $A63="simserial", $A63="caseid")</formula>
    </cfRule>
    <cfRule type="expression" dxfId="196" priority="161" stopIfTrue="1">
      <formula>OR(AND(LEFT($A63, 16)="select_multiple ", LEN($A63)&gt;16, NOT(ISNUMBER(SEARCH(" ", $A63, 17)))), AND(LEFT($A63, 11)="select_one ", LEN($A63)&gt;11, NOT(ISNUMBER(SEARCH(" ", $A63, 12)))))</formula>
    </cfRule>
    <cfRule type="expression" dxfId="195" priority="163" stopIfTrue="1">
      <formula>$A63="decimal"</formula>
    </cfRule>
    <cfRule type="expression" dxfId="194" priority="165" stopIfTrue="1">
      <formula>$A63="integer"</formula>
    </cfRule>
    <cfRule type="expression" dxfId="193" priority="167" stopIfTrue="1">
      <formula>$A63="text"</formula>
    </cfRule>
    <cfRule type="expression" dxfId="192" priority="168" stopIfTrue="1">
      <formula>$A63="end repeat"</formula>
    </cfRule>
    <cfRule type="expression" dxfId="191" priority="170" stopIfTrue="1">
      <formula>$A63="begin repeat"</formula>
    </cfRule>
    <cfRule type="expression" dxfId="190" priority="171" stopIfTrue="1">
      <formula>$A63="end group"</formula>
    </cfRule>
    <cfRule type="expression" dxfId="189" priority="173" stopIfTrue="1">
      <formula>$A63="begin group"</formula>
    </cfRule>
  </conditionalFormatting>
  <conditionalFormatting sqref="B64">
    <cfRule type="expression" dxfId="188" priority="143" stopIfTrue="1">
      <formula>$A64="begin group"</formula>
    </cfRule>
  </conditionalFormatting>
  <conditionalFormatting sqref="B64">
    <cfRule type="expression" dxfId="187" priority="140" stopIfTrue="1">
      <formula>$A64="begin repeat"</formula>
    </cfRule>
  </conditionalFormatting>
  <conditionalFormatting sqref="B64">
    <cfRule type="expression" dxfId="186" priority="137" stopIfTrue="1">
      <formula>$A64="text"</formula>
    </cfRule>
  </conditionalFormatting>
  <conditionalFormatting sqref="B64">
    <cfRule type="expression" dxfId="185" priority="135" stopIfTrue="1">
      <formula>$A64="integer"</formula>
    </cfRule>
  </conditionalFormatting>
  <conditionalFormatting sqref="B64">
    <cfRule type="expression" dxfId="184" priority="133" stopIfTrue="1">
      <formula>$A64="decimal"</formula>
    </cfRule>
  </conditionalFormatting>
  <conditionalFormatting sqref="B64">
    <cfRule type="expression" dxfId="183" priority="131" stopIfTrue="1">
      <formula>OR(AND(LEFT($A64, 16)="select_multiple ", LEN($A64)&gt;16, NOT(ISNUMBER(SEARCH(" ", $A64, 17)))), AND(LEFT($A64, 11)="select_one ", LEN($A64)&gt;11, NOT(ISNUMBER(SEARCH(" ", $A64, 12)))))</formula>
    </cfRule>
  </conditionalFormatting>
  <conditionalFormatting sqref="B64">
    <cfRule type="expression" dxfId="182" priority="128" stopIfTrue="1">
      <formula>OR($A64="audio audit", $A64="text audit", $A64="speed violations count", $A64="speed violations list", $A64="speed violations audit")</formula>
    </cfRule>
  </conditionalFormatting>
  <conditionalFormatting sqref="B64">
    <cfRule type="expression" dxfId="181" priority="122" stopIfTrue="1">
      <formula>$A64="note"</formula>
    </cfRule>
    <cfRule type="expression" dxfId="180" priority="124" stopIfTrue="1">
      <formula>$A64="barcode"</formula>
    </cfRule>
    <cfRule type="expression" dxfId="179" priority="126" stopIfTrue="1">
      <formula>$A64="geopoint"</formula>
    </cfRule>
  </conditionalFormatting>
  <conditionalFormatting sqref="B64">
    <cfRule type="expression" dxfId="178" priority="120" stopIfTrue="1">
      <formula>OR($A64="calculate", $A64="calculate_here")</formula>
    </cfRule>
  </conditionalFormatting>
  <conditionalFormatting sqref="B64">
    <cfRule type="expression" dxfId="177" priority="118" stopIfTrue="1">
      <formula>OR($A64="date", $A64="datetime")</formula>
    </cfRule>
  </conditionalFormatting>
  <conditionalFormatting sqref="B64">
    <cfRule type="expression" dxfId="176" priority="116" stopIfTrue="1">
      <formula>$A64="image"</formula>
    </cfRule>
  </conditionalFormatting>
  <conditionalFormatting sqref="B64">
    <cfRule type="expression" dxfId="175" priority="114" stopIfTrue="1">
      <formula>OR($A64="audio", $A64="video")</formula>
    </cfRule>
  </conditionalFormatting>
  <conditionalFormatting sqref="A64:B64">
    <cfRule type="expression" dxfId="174" priority="115" stopIfTrue="1">
      <formula>OR($A64="audio", $A64="video")</formula>
    </cfRule>
    <cfRule type="expression" dxfId="173" priority="117" stopIfTrue="1">
      <formula>$A64="image"</formula>
    </cfRule>
    <cfRule type="expression" dxfId="172" priority="119" stopIfTrue="1">
      <formula>OR($A64="date", $A64="datetime")</formula>
    </cfRule>
    <cfRule type="expression" dxfId="171" priority="121" stopIfTrue="1">
      <formula>OR($A64="calculate", $A64="calculate_here")</formula>
    </cfRule>
    <cfRule type="expression" dxfId="170" priority="123" stopIfTrue="1">
      <formula>$A64="note"</formula>
    </cfRule>
    <cfRule type="expression" dxfId="169" priority="125" stopIfTrue="1">
      <formula>$A64="barcode"</formula>
    </cfRule>
    <cfRule type="expression" dxfId="168" priority="127" stopIfTrue="1">
      <formula>$A64="geopoint"</formula>
    </cfRule>
    <cfRule type="expression" dxfId="167" priority="129" stopIfTrue="1">
      <formula>OR($A64="audio audit", $A64="text audit", $A64="speed violations count", $A64="speed violations list", $A64="speed violations audit")</formula>
    </cfRule>
    <cfRule type="expression" dxfId="166" priority="130" stopIfTrue="1">
      <formula>OR($A64="username", $A64="phonenumber", $A64="start", $A64="end", $A64="deviceid", $A64="subscriberid", $A64="simserial", $A64="caseid")</formula>
    </cfRule>
    <cfRule type="expression" dxfId="165" priority="132" stopIfTrue="1">
      <formula>OR(AND(LEFT($A64, 16)="select_multiple ", LEN($A64)&gt;16, NOT(ISNUMBER(SEARCH(" ", $A64, 17)))), AND(LEFT($A64, 11)="select_one ", LEN($A64)&gt;11, NOT(ISNUMBER(SEARCH(" ", $A64, 12)))))</formula>
    </cfRule>
    <cfRule type="expression" dxfId="164" priority="134" stopIfTrue="1">
      <formula>$A64="decimal"</formula>
    </cfRule>
    <cfRule type="expression" dxfId="163" priority="136" stopIfTrue="1">
      <formula>$A64="integer"</formula>
    </cfRule>
    <cfRule type="expression" dxfId="162" priority="138" stopIfTrue="1">
      <formula>$A64="text"</formula>
    </cfRule>
    <cfRule type="expression" dxfId="161" priority="139" stopIfTrue="1">
      <formula>$A64="end repeat"</formula>
    </cfRule>
    <cfRule type="expression" dxfId="160" priority="141" stopIfTrue="1">
      <formula>$A64="begin repeat"</formula>
    </cfRule>
    <cfRule type="expression" dxfId="159" priority="142" stopIfTrue="1">
      <formula>$A64="end group"</formula>
    </cfRule>
    <cfRule type="expression" dxfId="158" priority="144" stopIfTrue="1">
      <formula>$A64="begin group"</formula>
    </cfRule>
  </conditionalFormatting>
  <conditionalFormatting sqref="E64">
    <cfRule type="expression" dxfId="157" priority="112" stopIfTrue="1">
      <formula>$A64="begin group"</formula>
    </cfRule>
  </conditionalFormatting>
  <conditionalFormatting sqref="E64">
    <cfRule type="expression" dxfId="156" priority="109" stopIfTrue="1">
      <formula>$A64="begin repeat"</formula>
    </cfRule>
  </conditionalFormatting>
  <conditionalFormatting sqref="E64">
    <cfRule type="expression" dxfId="155" priority="106" stopIfTrue="1">
      <formula>$A64="text"</formula>
    </cfRule>
  </conditionalFormatting>
  <conditionalFormatting sqref="E64">
    <cfRule type="expression" dxfId="154" priority="104" stopIfTrue="1">
      <formula>$A64="integer"</formula>
    </cfRule>
  </conditionalFormatting>
  <conditionalFormatting sqref="E64">
    <cfRule type="expression" dxfId="153" priority="102" stopIfTrue="1">
      <formula>$A64="decimal"</formula>
    </cfRule>
  </conditionalFormatting>
  <conditionalFormatting sqref="E64">
    <cfRule type="expression" dxfId="152" priority="100" stopIfTrue="1">
      <formula>OR(AND(LEFT($A64, 16)="select_multiple ", LEN($A64)&gt;16, NOT(ISNUMBER(SEARCH(" ", $A64, 17)))), AND(LEFT($A64, 11)="select_one ", LEN($A64)&gt;11, NOT(ISNUMBER(SEARCH(" ", $A64, 12)))))</formula>
    </cfRule>
  </conditionalFormatting>
  <conditionalFormatting sqref="E64">
    <cfRule type="expression" dxfId="151" priority="97" stopIfTrue="1">
      <formula>OR($A64="audio audit", $A64="text audit", $A64="speed violations count", $A64="speed violations list", $A64="speed violations audit")</formula>
    </cfRule>
  </conditionalFormatting>
  <conditionalFormatting sqref="E64">
    <cfRule type="expression" dxfId="150" priority="91" stopIfTrue="1">
      <formula>$A64="note"</formula>
    </cfRule>
    <cfRule type="expression" dxfId="149" priority="93" stopIfTrue="1">
      <formula>$A64="barcode"</formula>
    </cfRule>
    <cfRule type="expression" dxfId="148" priority="95" stopIfTrue="1">
      <formula>$A64="geopoint"</formula>
    </cfRule>
  </conditionalFormatting>
  <conditionalFormatting sqref="E64">
    <cfRule type="expression" dxfId="147" priority="89" stopIfTrue="1">
      <formula>OR($A64="calculate", $A64="calculate_here")</formula>
    </cfRule>
  </conditionalFormatting>
  <conditionalFormatting sqref="E64">
    <cfRule type="expression" dxfId="146" priority="87" stopIfTrue="1">
      <formula>OR($A64="date", $A64="datetime")</formula>
    </cfRule>
  </conditionalFormatting>
  <conditionalFormatting sqref="E64">
    <cfRule type="expression" dxfId="145" priority="85" stopIfTrue="1">
      <formula>$A64="image"</formula>
    </cfRule>
  </conditionalFormatting>
  <conditionalFormatting sqref="E64">
    <cfRule type="expression" dxfId="144" priority="83" stopIfTrue="1">
      <formula>OR($A64="audio", $A64="video")</formula>
    </cfRule>
  </conditionalFormatting>
  <conditionalFormatting sqref="E64">
    <cfRule type="expression" dxfId="143" priority="84" stopIfTrue="1">
      <formula>OR($A64="audio", $A64="video")</formula>
    </cfRule>
    <cfRule type="expression" dxfId="142" priority="86" stopIfTrue="1">
      <formula>$A64="image"</formula>
    </cfRule>
    <cfRule type="expression" dxfId="141" priority="88" stopIfTrue="1">
      <formula>OR($A64="date", $A64="datetime")</formula>
    </cfRule>
    <cfRule type="expression" dxfId="140" priority="90" stopIfTrue="1">
      <formula>OR($A64="calculate", $A64="calculate_here")</formula>
    </cfRule>
    <cfRule type="expression" dxfId="139" priority="92" stopIfTrue="1">
      <formula>$A64="note"</formula>
    </cfRule>
    <cfRule type="expression" dxfId="138" priority="94" stopIfTrue="1">
      <formula>$A64="barcode"</formula>
    </cfRule>
    <cfRule type="expression" dxfId="137" priority="96" stopIfTrue="1">
      <formula>$A64="geopoint"</formula>
    </cfRule>
    <cfRule type="expression" dxfId="136" priority="98" stopIfTrue="1">
      <formula>OR($A64="audio audit", $A64="text audit", $A64="speed violations count", $A64="speed violations list", $A64="speed violations audit")</formula>
    </cfRule>
    <cfRule type="expression" dxfId="135" priority="99" stopIfTrue="1">
      <formula>OR($A64="username", $A64="phonenumber", $A64="start", $A64="end", $A64="deviceid", $A64="subscriberid", $A64="simserial", $A64="caseid")</formula>
    </cfRule>
    <cfRule type="expression" dxfId="134" priority="101" stopIfTrue="1">
      <formula>OR(AND(LEFT($A64, 16)="select_multiple ", LEN($A64)&gt;16, NOT(ISNUMBER(SEARCH(" ", $A64, 17)))), AND(LEFT($A64, 11)="select_one ", LEN($A64)&gt;11, NOT(ISNUMBER(SEARCH(" ", $A64, 12)))))</formula>
    </cfRule>
    <cfRule type="expression" dxfId="133" priority="103" stopIfTrue="1">
      <formula>$A64="decimal"</formula>
    </cfRule>
    <cfRule type="expression" dxfId="132" priority="105" stopIfTrue="1">
      <formula>$A64="integer"</formula>
    </cfRule>
    <cfRule type="expression" dxfId="131" priority="107" stopIfTrue="1">
      <formula>$A64="text"</formula>
    </cfRule>
    <cfRule type="expression" dxfId="130" priority="108" stopIfTrue="1">
      <formula>$A64="end repeat"</formula>
    </cfRule>
    <cfRule type="expression" dxfId="129" priority="110" stopIfTrue="1">
      <formula>$A64="begin repeat"</formula>
    </cfRule>
    <cfRule type="expression" dxfId="128" priority="111" stopIfTrue="1">
      <formula>$A64="end group"</formula>
    </cfRule>
    <cfRule type="expression" dxfId="127" priority="113" stopIfTrue="1">
      <formula>$A64="begin group"</formula>
    </cfRule>
  </conditionalFormatting>
  <conditionalFormatting sqref="F64">
    <cfRule type="expression" dxfId="126" priority="81" stopIfTrue="1">
      <formula>$A64="begin group"</formula>
    </cfRule>
  </conditionalFormatting>
  <conditionalFormatting sqref="F64">
    <cfRule type="expression" dxfId="125" priority="78" stopIfTrue="1">
      <formula>$A64="begin repeat"</formula>
    </cfRule>
  </conditionalFormatting>
  <conditionalFormatting sqref="F64">
    <cfRule type="expression" dxfId="124" priority="75" stopIfTrue="1">
      <formula>$A64="text"</formula>
    </cfRule>
  </conditionalFormatting>
  <conditionalFormatting sqref="F64">
    <cfRule type="expression" dxfId="123" priority="73" stopIfTrue="1">
      <formula>$A64="integer"</formula>
    </cfRule>
  </conditionalFormatting>
  <conditionalFormatting sqref="F64">
    <cfRule type="expression" dxfId="122" priority="71" stopIfTrue="1">
      <formula>$A64="decimal"</formula>
    </cfRule>
  </conditionalFormatting>
  <conditionalFormatting sqref="F64">
    <cfRule type="expression" dxfId="121" priority="69" stopIfTrue="1">
      <formula>OR(AND(LEFT($A64, 16)="select_multiple ", LEN($A64)&gt;16, NOT(ISNUMBER(SEARCH(" ", $A64, 17)))), AND(LEFT($A64, 11)="select_one ", LEN($A64)&gt;11, NOT(ISNUMBER(SEARCH(" ", $A64, 12)))))</formula>
    </cfRule>
  </conditionalFormatting>
  <conditionalFormatting sqref="F64">
    <cfRule type="expression" dxfId="120" priority="61" stopIfTrue="1">
      <formula>$A64="note"</formula>
    </cfRule>
    <cfRule type="expression" dxfId="119" priority="63" stopIfTrue="1">
      <formula>$A64="barcode"</formula>
    </cfRule>
    <cfRule type="expression" dxfId="118" priority="65" stopIfTrue="1">
      <formula>$A64="geopoint"</formula>
    </cfRule>
  </conditionalFormatting>
  <conditionalFormatting sqref="F64">
    <cfRule type="expression" dxfId="117" priority="58" stopIfTrue="1">
      <formula>OR($A64="date", $A64="datetime")</formula>
    </cfRule>
  </conditionalFormatting>
  <conditionalFormatting sqref="F64">
    <cfRule type="expression" dxfId="116" priority="56" stopIfTrue="1">
      <formula>$A64="image"</formula>
    </cfRule>
  </conditionalFormatting>
  <conditionalFormatting sqref="F64">
    <cfRule type="expression" dxfId="115" priority="54" stopIfTrue="1">
      <formula>OR($A64="audio", $A64="video")</formula>
    </cfRule>
  </conditionalFormatting>
  <conditionalFormatting sqref="F64">
    <cfRule type="expression" dxfId="114" priority="55" stopIfTrue="1">
      <formula>OR($A64="audio", $A64="video")</formula>
    </cfRule>
    <cfRule type="expression" dxfId="113" priority="57" stopIfTrue="1">
      <formula>$A64="image"</formula>
    </cfRule>
    <cfRule type="expression" dxfId="112" priority="59" stopIfTrue="1">
      <formula>OR($A64="date", $A64="datetime")</formula>
    </cfRule>
    <cfRule type="expression" dxfId="111" priority="60" stopIfTrue="1">
      <formula>OR($A64="calculate", $A64="calculate_here")</formula>
    </cfRule>
    <cfRule type="expression" dxfId="110" priority="62" stopIfTrue="1">
      <formula>$A64="note"</formula>
    </cfRule>
    <cfRule type="expression" dxfId="109" priority="64" stopIfTrue="1">
      <formula>$A64="barcode"</formula>
    </cfRule>
    <cfRule type="expression" dxfId="108" priority="66" stopIfTrue="1">
      <formula>$A64="geopoint"</formula>
    </cfRule>
    <cfRule type="expression" dxfId="107" priority="67" stopIfTrue="1">
      <formula>OR($A64="audio audit", $A64="text audit", $A64="speed violations count", $A64="speed violations list", $A64="speed violations audit")</formula>
    </cfRule>
    <cfRule type="expression" dxfId="106" priority="68" stopIfTrue="1">
      <formula>OR($A64="username", $A64="phonenumber", $A64="start", $A64="end", $A64="deviceid", $A64="subscriberid", $A64="simserial", $A64="caseid")</formula>
    </cfRule>
    <cfRule type="expression" dxfId="105" priority="70" stopIfTrue="1">
      <formula>OR(AND(LEFT($A64, 16)="select_multiple ", LEN($A64)&gt;16, NOT(ISNUMBER(SEARCH(" ", $A64, 17)))), AND(LEFT($A64, 11)="select_one ", LEN($A64)&gt;11, NOT(ISNUMBER(SEARCH(" ", $A64, 12)))))</formula>
    </cfRule>
    <cfRule type="expression" dxfId="104" priority="72" stopIfTrue="1">
      <formula>$A64="decimal"</formula>
    </cfRule>
    <cfRule type="expression" dxfId="103" priority="74" stopIfTrue="1">
      <formula>$A64="integer"</formula>
    </cfRule>
    <cfRule type="expression" dxfId="102" priority="76" stopIfTrue="1">
      <formula>$A64="text"</formula>
    </cfRule>
    <cfRule type="expression" dxfId="101" priority="77" stopIfTrue="1">
      <formula>$A64="end repeat"</formula>
    </cfRule>
    <cfRule type="expression" dxfId="100" priority="79" stopIfTrue="1">
      <formula>$A64="begin repeat"</formula>
    </cfRule>
    <cfRule type="expression" dxfId="99" priority="80" stopIfTrue="1">
      <formula>$A64="end group"</formula>
    </cfRule>
    <cfRule type="expression" dxfId="98" priority="82" stopIfTrue="1">
      <formula>$A64="begin group"</formula>
    </cfRule>
  </conditionalFormatting>
  <conditionalFormatting sqref="O64">
    <cfRule type="expression" dxfId="97" priority="52" stopIfTrue="1">
      <formula>$A64="begin group"</formula>
    </cfRule>
  </conditionalFormatting>
  <conditionalFormatting sqref="O64">
    <cfRule type="expression" dxfId="96" priority="49" stopIfTrue="1">
      <formula>$A64="begin repeat"</formula>
    </cfRule>
  </conditionalFormatting>
  <conditionalFormatting sqref="O64">
    <cfRule type="expression" dxfId="95" priority="35" stopIfTrue="1">
      <formula>OR($A64="audio", $A64="video")</formula>
    </cfRule>
    <cfRule type="expression" dxfId="94" priority="36" stopIfTrue="1">
      <formula>$A64="image"</formula>
    </cfRule>
    <cfRule type="expression" dxfId="93" priority="37" stopIfTrue="1">
      <formula>OR($A64="date", $A64="datetime")</formula>
    </cfRule>
    <cfRule type="expression" dxfId="92" priority="38" stopIfTrue="1">
      <formula>OR($A64="calculate", $A64="calculate_here")</formula>
    </cfRule>
    <cfRule type="expression" dxfId="91" priority="39" stopIfTrue="1">
      <formula>$A64="note"</formula>
    </cfRule>
    <cfRule type="expression" dxfId="90" priority="40" stopIfTrue="1">
      <formula>$A64="barcode"</formula>
    </cfRule>
    <cfRule type="expression" dxfId="89" priority="41" stopIfTrue="1">
      <formula>$A64="geopoint"</formula>
    </cfRule>
    <cfRule type="expression" dxfId="88" priority="42" stopIfTrue="1">
      <formula>OR($A64="audio audit", $A64="text audit", $A64="speed violations count", $A64="speed violations list", $A64="speed violations audit")</formula>
    </cfRule>
    <cfRule type="expression" dxfId="87" priority="43" stopIfTrue="1">
      <formula>OR($A64="username", $A64="phonenumber", $A64="start", $A64="end", $A64="deviceid", $A64="subscriberid", $A64="simserial", $A64="caseid")</formula>
    </cfRule>
    <cfRule type="expression" dxfId="86" priority="44" stopIfTrue="1">
      <formula>OR(AND(LEFT($A64, 16)="select_multiple ", LEN($A64)&gt;16, NOT(ISNUMBER(SEARCH(" ", $A64, 17)))), AND(LEFT($A64, 11)="select_one ", LEN($A64)&gt;11, NOT(ISNUMBER(SEARCH(" ", $A64, 12)))))</formula>
    </cfRule>
    <cfRule type="expression" dxfId="85" priority="45" stopIfTrue="1">
      <formula>$A64="decimal"</formula>
    </cfRule>
    <cfRule type="expression" dxfId="84" priority="46" stopIfTrue="1">
      <formula>$A64="integer"</formula>
    </cfRule>
    <cfRule type="expression" dxfId="83" priority="47" stopIfTrue="1">
      <formula>$A64="text"</formula>
    </cfRule>
    <cfRule type="expression" dxfId="82" priority="48" stopIfTrue="1">
      <formula>$A64="end repeat"</formula>
    </cfRule>
    <cfRule type="expression" dxfId="81" priority="50" stopIfTrue="1">
      <formula>$A64="begin repeat"</formula>
    </cfRule>
    <cfRule type="expression" dxfId="80" priority="51" stopIfTrue="1">
      <formula>$A64="end group"</formula>
    </cfRule>
    <cfRule type="expression" dxfId="79" priority="53" stopIfTrue="1">
      <formula>$A64="begin group"</formula>
    </cfRule>
  </conditionalFormatting>
  <conditionalFormatting sqref="T75">
    <cfRule type="expression" dxfId="78" priority="1" stopIfTrue="1">
      <formula>OR($A75="audio", $A75="video")</formula>
    </cfRule>
  </conditionalFormatting>
  <conditionalFormatting sqref="T75">
    <cfRule type="expression" dxfId="77" priority="2" stopIfTrue="1">
      <formula>$A75="image"</formula>
    </cfRule>
  </conditionalFormatting>
  <conditionalFormatting sqref="T75">
    <cfRule type="expression" dxfId="76" priority="3" stopIfTrue="1">
      <formula>OR($A75="date", $A75="datetime")</formula>
    </cfRule>
  </conditionalFormatting>
  <conditionalFormatting sqref="T75">
    <cfRule type="expression" dxfId="75" priority="4" stopIfTrue="1">
      <formula>OR($A75="calculate", $A75="calculate_here")</formula>
    </cfRule>
  </conditionalFormatting>
  <conditionalFormatting sqref="T75">
    <cfRule type="expression" dxfId="74" priority="5" stopIfTrue="1">
      <formula>$A75="note"</formula>
    </cfRule>
  </conditionalFormatting>
  <conditionalFormatting sqref="T75">
    <cfRule type="expression" dxfId="73" priority="6" stopIfTrue="1">
      <formula>$A75="barcode"</formula>
    </cfRule>
  </conditionalFormatting>
  <conditionalFormatting sqref="T75">
    <cfRule type="expression" dxfId="72" priority="7" stopIfTrue="1">
      <formula>$A75="geopoint"</formula>
    </cfRule>
  </conditionalFormatting>
  <conditionalFormatting sqref="T75">
    <cfRule type="expression" dxfId="71" priority="8" stopIfTrue="1">
      <formula>OR($A75="audio audit", $A75="text audit", $A75="speed violations count", $A75="speed violations list", $A75="speed violations audit")</formula>
    </cfRule>
  </conditionalFormatting>
  <conditionalFormatting sqref="T75">
    <cfRule type="expression" dxfId="70" priority="9" stopIfTrue="1">
      <formula>OR($A75="username", $A75="phonenumber", $A75="start", $A75="end", $A75="deviceid", $A75="subscriberid", $A75="simserial", $A75="caseid")</formula>
    </cfRule>
  </conditionalFormatting>
  <conditionalFormatting sqref="T75">
    <cfRule type="expression" dxfId="69" priority="10" stopIfTrue="1">
      <formula>OR(AND(LEFT($A75, 16)="select_multiple ", LEN($A75)&gt;16, NOT(ISNUMBER(SEARCH(" ", $A75, 17)))), AND(LEFT($A75, 11)="select_one ", LEN($A75)&gt;11, NOT(ISNUMBER(SEARCH(" ", $A75, 12)))))</formula>
    </cfRule>
  </conditionalFormatting>
  <conditionalFormatting sqref="T75">
    <cfRule type="expression" dxfId="68" priority="11" stopIfTrue="1">
      <formula>$A75="decimal"</formula>
    </cfRule>
  </conditionalFormatting>
  <conditionalFormatting sqref="T75">
    <cfRule type="expression" dxfId="67" priority="12" stopIfTrue="1">
      <formula>$A75="integer"</formula>
    </cfRule>
  </conditionalFormatting>
  <conditionalFormatting sqref="T75">
    <cfRule type="expression" dxfId="66" priority="13" stopIfTrue="1">
      <formula>$A75="text"</formula>
    </cfRule>
  </conditionalFormatting>
  <conditionalFormatting sqref="T75">
    <cfRule type="expression" dxfId="65" priority="14" stopIfTrue="1">
      <formula>$A75="end repeat"</formula>
    </cfRule>
  </conditionalFormatting>
  <conditionalFormatting sqref="T75">
    <cfRule type="expression" dxfId="64" priority="15" stopIfTrue="1">
      <formula>$A75="begin repeat"</formula>
    </cfRule>
  </conditionalFormatting>
  <conditionalFormatting sqref="T75">
    <cfRule type="expression" dxfId="63" priority="16" stopIfTrue="1">
      <formula>$A75="end group"</formula>
    </cfRule>
  </conditionalFormatting>
  <conditionalFormatting sqref="T75">
    <cfRule type="expression" dxfId="62" priority="17" stopIfTrue="1">
      <formula>$A75="begin group"</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2"/>
  <sheetViews>
    <sheetView workbookViewId="0">
      <pane ySplit="1" topLeftCell="A192" activePane="bottomLeft" state="frozen"/>
      <selection pane="bottomLeft" activeCell="C206" sqref="C206"/>
    </sheetView>
  </sheetViews>
  <sheetFormatPr defaultColWidth="11.125" defaultRowHeight="15" customHeight="1"/>
  <cols>
    <col min="1" max="1" width="15.5" customWidth="1"/>
    <col min="2" max="2" width="14.5" customWidth="1"/>
    <col min="3" max="4" width="39.625" customWidth="1"/>
    <col min="5" max="26" width="10.875" customWidth="1"/>
  </cols>
  <sheetData>
    <row r="1" spans="1:26" ht="18" customHeight="1">
      <c r="A1" s="1" t="s">
        <v>7</v>
      </c>
      <c r="B1" s="1" t="s">
        <v>8</v>
      </c>
      <c r="C1" s="2" t="s">
        <v>9</v>
      </c>
      <c r="D1" s="2" t="s">
        <v>10</v>
      </c>
      <c r="E1" s="1" t="s">
        <v>11</v>
      </c>
      <c r="F1" s="1" t="s">
        <v>12</v>
      </c>
      <c r="G1" s="4"/>
      <c r="H1" s="4"/>
      <c r="I1" s="4"/>
      <c r="J1" s="4"/>
      <c r="K1" s="4"/>
      <c r="L1" s="4"/>
      <c r="M1" s="4"/>
      <c r="N1" s="4"/>
      <c r="O1" s="4"/>
      <c r="P1" s="4"/>
      <c r="Q1" s="4"/>
      <c r="R1" s="4"/>
      <c r="S1" s="4"/>
      <c r="T1" s="4"/>
      <c r="U1" s="4"/>
      <c r="V1" s="4"/>
      <c r="W1" s="4"/>
      <c r="X1" s="4"/>
      <c r="Y1" s="4"/>
      <c r="Z1" s="4"/>
    </row>
    <row r="2" spans="1:26" ht="15.75" customHeight="1">
      <c r="A2" s="7" t="s">
        <v>13</v>
      </c>
      <c r="B2" s="7" t="s">
        <v>14</v>
      </c>
      <c r="C2" s="7" t="s">
        <v>15</v>
      </c>
      <c r="D2" s="7" t="s">
        <v>15</v>
      </c>
      <c r="E2" s="6"/>
      <c r="F2" s="6"/>
      <c r="G2" s="7"/>
      <c r="H2" s="7"/>
      <c r="I2" s="7"/>
      <c r="J2" s="7"/>
      <c r="K2" s="7"/>
      <c r="L2" s="7"/>
      <c r="M2" s="7"/>
      <c r="N2" s="7"/>
      <c r="O2" s="7"/>
      <c r="P2" s="7"/>
      <c r="Q2" s="7"/>
      <c r="R2" s="7"/>
      <c r="S2" s="7"/>
      <c r="T2" s="7"/>
      <c r="U2" s="7"/>
      <c r="V2" s="7"/>
      <c r="W2" s="7"/>
      <c r="X2" s="7"/>
      <c r="Y2" s="7"/>
      <c r="Z2" s="7"/>
    </row>
    <row r="3" spans="1:26" ht="15.75" customHeight="1">
      <c r="A3" s="7" t="s">
        <v>16</v>
      </c>
      <c r="B3" s="7" t="s">
        <v>17</v>
      </c>
      <c r="C3" s="7" t="s">
        <v>18</v>
      </c>
      <c r="D3" s="7" t="s">
        <v>18</v>
      </c>
      <c r="E3" s="6"/>
      <c r="F3" s="6"/>
      <c r="G3" s="7"/>
      <c r="H3" s="7"/>
      <c r="I3" s="7"/>
      <c r="J3" s="7"/>
      <c r="K3" s="7"/>
      <c r="L3" s="7"/>
      <c r="M3" s="7"/>
      <c r="N3" s="7"/>
      <c r="O3" s="7"/>
      <c r="P3" s="7"/>
      <c r="Q3" s="7"/>
      <c r="R3" s="7"/>
      <c r="S3" s="7"/>
      <c r="T3" s="7"/>
      <c r="U3" s="7"/>
      <c r="V3" s="7"/>
      <c r="W3" s="7"/>
      <c r="X3" s="7"/>
      <c r="Y3" s="7"/>
      <c r="Z3" s="7"/>
    </row>
    <row r="4" spans="1:26" ht="15.75" customHeight="1">
      <c r="A4" s="7" t="s">
        <v>19</v>
      </c>
      <c r="B4" s="7" t="s">
        <v>20</v>
      </c>
      <c r="C4" s="7" t="s">
        <v>21</v>
      </c>
      <c r="D4" s="7" t="s">
        <v>21</v>
      </c>
      <c r="E4" s="6"/>
      <c r="F4" s="6"/>
      <c r="G4" s="7"/>
      <c r="H4" s="7"/>
      <c r="I4" s="7"/>
      <c r="J4" s="7"/>
      <c r="K4" s="7"/>
      <c r="L4" s="7"/>
      <c r="M4" s="7"/>
      <c r="N4" s="7"/>
      <c r="O4" s="7"/>
      <c r="P4" s="7"/>
      <c r="Q4" s="7"/>
      <c r="R4" s="7"/>
      <c r="S4" s="7"/>
      <c r="T4" s="7"/>
      <c r="U4" s="7"/>
      <c r="V4" s="7"/>
      <c r="W4" s="7"/>
      <c r="X4" s="7"/>
      <c r="Y4" s="7"/>
      <c r="Z4" s="7"/>
    </row>
    <row r="5" spans="1:26" ht="15.75" customHeight="1">
      <c r="A5" s="7" t="s">
        <v>22</v>
      </c>
      <c r="B5" s="7" t="s">
        <v>23</v>
      </c>
      <c r="C5" s="7" t="s">
        <v>3802</v>
      </c>
      <c r="D5" s="7" t="s">
        <v>3802</v>
      </c>
      <c r="E5" s="6"/>
      <c r="F5" s="6"/>
      <c r="G5" s="7"/>
      <c r="H5" s="7"/>
      <c r="I5" s="7"/>
      <c r="J5" s="7"/>
      <c r="K5" s="7"/>
      <c r="L5" s="7"/>
      <c r="M5" s="7"/>
      <c r="N5" s="7"/>
      <c r="O5" s="7"/>
      <c r="P5" s="7"/>
      <c r="Q5" s="7"/>
      <c r="R5" s="7"/>
      <c r="S5" s="7"/>
      <c r="T5" s="7"/>
      <c r="U5" s="7"/>
      <c r="V5" s="7"/>
      <c r="W5" s="7"/>
      <c r="X5" s="7"/>
      <c r="Y5" s="7"/>
      <c r="Z5" s="7"/>
    </row>
    <row r="6" spans="1:26" ht="15.75" customHeight="1">
      <c r="A6" s="7" t="s">
        <v>24</v>
      </c>
      <c r="B6" s="7">
        <v>0</v>
      </c>
      <c r="C6" s="7" t="s">
        <v>25</v>
      </c>
      <c r="D6" s="7" t="s">
        <v>26</v>
      </c>
      <c r="E6" s="6"/>
      <c r="F6" s="6"/>
      <c r="G6" s="7"/>
      <c r="H6" s="7"/>
      <c r="I6" s="7"/>
      <c r="J6" s="7"/>
      <c r="K6" s="7"/>
      <c r="L6" s="7"/>
      <c r="M6" s="7"/>
      <c r="N6" s="7"/>
      <c r="O6" s="7"/>
      <c r="P6" s="7"/>
      <c r="Q6" s="7"/>
      <c r="R6" s="7"/>
      <c r="S6" s="7"/>
      <c r="T6" s="7"/>
      <c r="U6" s="7"/>
      <c r="V6" s="7"/>
      <c r="W6" s="7"/>
      <c r="X6" s="7"/>
      <c r="Y6" s="7"/>
      <c r="Z6" s="7"/>
    </row>
    <row r="7" spans="1:26" ht="15.75" customHeight="1">
      <c r="A7" s="7" t="s">
        <v>24</v>
      </c>
      <c r="B7" s="7">
        <v>1</v>
      </c>
      <c r="C7" s="7" t="s">
        <v>27</v>
      </c>
      <c r="D7" s="7" t="s">
        <v>28</v>
      </c>
      <c r="E7" s="6"/>
      <c r="F7" s="6"/>
      <c r="G7" s="7"/>
      <c r="H7" s="7"/>
      <c r="I7" s="7"/>
      <c r="J7" s="7"/>
      <c r="K7" s="7"/>
      <c r="L7" s="7"/>
      <c r="M7" s="7"/>
      <c r="N7" s="7"/>
      <c r="O7" s="7"/>
      <c r="P7" s="7"/>
      <c r="Q7" s="7"/>
      <c r="R7" s="7"/>
      <c r="S7" s="7"/>
      <c r="T7" s="7"/>
      <c r="U7" s="7"/>
      <c r="V7" s="7"/>
      <c r="W7" s="7"/>
      <c r="X7" s="7"/>
      <c r="Y7" s="7"/>
      <c r="Z7" s="7"/>
    </row>
    <row r="8" spans="1:26" ht="15.75" customHeight="1">
      <c r="A8" s="7" t="s">
        <v>29</v>
      </c>
      <c r="B8" s="7">
        <v>1</v>
      </c>
      <c r="C8" s="7" t="s">
        <v>30</v>
      </c>
      <c r="D8" s="7" t="s">
        <v>31</v>
      </c>
      <c r="E8" s="6"/>
      <c r="F8" s="6"/>
      <c r="G8" s="7"/>
      <c r="H8" s="7"/>
      <c r="I8" s="7"/>
      <c r="J8" s="7"/>
      <c r="K8" s="7"/>
      <c r="L8" s="7"/>
      <c r="M8" s="7"/>
      <c r="N8" s="7"/>
      <c r="O8" s="7"/>
      <c r="P8" s="7"/>
      <c r="Q8" s="7"/>
      <c r="R8" s="7"/>
      <c r="S8" s="7"/>
      <c r="T8" s="7"/>
      <c r="U8" s="7"/>
      <c r="V8" s="7"/>
      <c r="W8" s="7"/>
      <c r="X8" s="7"/>
      <c r="Y8" s="7"/>
      <c r="Z8" s="7"/>
    </row>
    <row r="9" spans="1:26" ht="15.75" customHeight="1">
      <c r="A9" s="7" t="s">
        <v>29</v>
      </c>
      <c r="B9" s="7">
        <v>2</v>
      </c>
      <c r="C9" s="7" t="s">
        <v>32</v>
      </c>
      <c r="D9" s="7" t="s">
        <v>33</v>
      </c>
      <c r="E9" s="6"/>
      <c r="F9" s="6"/>
      <c r="G9" s="7"/>
      <c r="H9" s="7"/>
      <c r="I9" s="7"/>
      <c r="J9" s="7"/>
      <c r="K9" s="7"/>
      <c r="L9" s="7"/>
      <c r="M9" s="7"/>
      <c r="N9" s="7"/>
      <c r="O9" s="7"/>
      <c r="P9" s="7"/>
      <c r="Q9" s="7"/>
      <c r="R9" s="7"/>
      <c r="S9" s="7"/>
      <c r="T9" s="7"/>
      <c r="U9" s="7"/>
      <c r="V9" s="7"/>
      <c r="W9" s="7"/>
      <c r="X9" s="7"/>
      <c r="Y9" s="7"/>
      <c r="Z9" s="7"/>
    </row>
    <row r="10" spans="1:26" ht="15.75" customHeight="1">
      <c r="A10" s="7" t="s">
        <v>29</v>
      </c>
      <c r="B10" s="7">
        <v>3</v>
      </c>
      <c r="C10" s="7" t="s">
        <v>34</v>
      </c>
      <c r="D10" s="7" t="s">
        <v>35</v>
      </c>
      <c r="E10" s="6"/>
      <c r="F10" s="6"/>
      <c r="G10" s="7"/>
      <c r="H10" s="7"/>
      <c r="I10" s="7"/>
      <c r="J10" s="7"/>
      <c r="K10" s="7"/>
      <c r="L10" s="7"/>
      <c r="M10" s="7"/>
      <c r="N10" s="7"/>
      <c r="O10" s="7"/>
      <c r="P10" s="7"/>
      <c r="Q10" s="7"/>
      <c r="R10" s="7"/>
      <c r="S10" s="7"/>
      <c r="T10" s="7"/>
      <c r="U10" s="7"/>
      <c r="V10" s="7"/>
      <c r="W10" s="7"/>
      <c r="X10" s="7"/>
      <c r="Y10" s="7"/>
      <c r="Z10" s="7"/>
    </row>
    <row r="11" spans="1:26" ht="15.75" customHeight="1">
      <c r="A11" s="7" t="s">
        <v>36</v>
      </c>
      <c r="B11" s="7">
        <v>1</v>
      </c>
      <c r="C11" s="7" t="s">
        <v>37</v>
      </c>
      <c r="D11" s="7" t="s">
        <v>38</v>
      </c>
      <c r="E11" s="6"/>
      <c r="F11" s="6"/>
      <c r="G11" s="7"/>
      <c r="H11" s="7"/>
      <c r="I11" s="7"/>
      <c r="J11" s="7"/>
      <c r="K11" s="7"/>
      <c r="L11" s="7"/>
      <c r="M11" s="7"/>
      <c r="N11" s="7"/>
      <c r="O11" s="7"/>
      <c r="P11" s="7"/>
      <c r="Q11" s="7"/>
      <c r="R11" s="7"/>
      <c r="S11" s="7"/>
      <c r="T11" s="7"/>
      <c r="U11" s="7"/>
      <c r="V11" s="7"/>
      <c r="W11" s="7"/>
      <c r="X11" s="7"/>
      <c r="Y11" s="7"/>
      <c r="Z11" s="7"/>
    </row>
    <row r="12" spans="1:26" ht="15.75" customHeight="1">
      <c r="A12" s="7" t="s">
        <v>36</v>
      </c>
      <c r="B12" s="7">
        <v>0</v>
      </c>
      <c r="C12" s="7" t="s">
        <v>39</v>
      </c>
      <c r="D12" s="7" t="s">
        <v>40</v>
      </c>
      <c r="E12" s="6"/>
      <c r="F12" s="6"/>
      <c r="G12" s="7"/>
      <c r="H12" s="7"/>
      <c r="I12" s="7"/>
      <c r="J12" s="7"/>
      <c r="K12" s="7"/>
      <c r="L12" s="7"/>
      <c r="M12" s="7"/>
      <c r="N12" s="7"/>
      <c r="O12" s="7"/>
      <c r="P12" s="7"/>
      <c r="Q12" s="7"/>
      <c r="R12" s="7"/>
      <c r="S12" s="7"/>
      <c r="T12" s="7"/>
      <c r="U12" s="7"/>
      <c r="V12" s="7"/>
      <c r="W12" s="7"/>
      <c r="X12" s="7"/>
      <c r="Y12" s="7"/>
      <c r="Z12" s="7"/>
    </row>
    <row r="13" spans="1:26" ht="15.75" customHeight="1">
      <c r="A13" s="7" t="s">
        <v>41</v>
      </c>
      <c r="B13" s="7">
        <v>0</v>
      </c>
      <c r="C13" s="7" t="s">
        <v>39</v>
      </c>
      <c r="D13" s="7" t="s">
        <v>40</v>
      </c>
      <c r="E13" s="6"/>
      <c r="F13" s="6"/>
      <c r="G13" s="7"/>
      <c r="H13" s="7"/>
      <c r="I13" s="7"/>
      <c r="J13" s="7"/>
      <c r="K13" s="7"/>
      <c r="L13" s="7"/>
      <c r="M13" s="7"/>
      <c r="N13" s="7"/>
      <c r="O13" s="7"/>
      <c r="P13" s="7"/>
      <c r="Q13" s="7"/>
      <c r="R13" s="7"/>
      <c r="S13" s="7"/>
      <c r="T13" s="7"/>
      <c r="U13" s="7"/>
      <c r="V13" s="7"/>
      <c r="W13" s="7"/>
      <c r="X13" s="7"/>
      <c r="Y13" s="7"/>
      <c r="Z13" s="7"/>
    </row>
    <row r="14" spans="1:26" ht="15.75" customHeight="1">
      <c r="A14" s="7" t="s">
        <v>41</v>
      </c>
      <c r="B14" s="7">
        <v>1</v>
      </c>
      <c r="C14" s="7" t="s">
        <v>37</v>
      </c>
      <c r="D14" s="7" t="s">
        <v>38</v>
      </c>
      <c r="E14" s="6"/>
      <c r="F14" s="6"/>
      <c r="G14" s="7"/>
      <c r="H14" s="7"/>
      <c r="I14" s="7"/>
      <c r="J14" s="7"/>
      <c r="K14" s="7"/>
      <c r="L14" s="7"/>
      <c r="M14" s="7"/>
      <c r="N14" s="7"/>
      <c r="O14" s="7"/>
      <c r="P14" s="7"/>
      <c r="Q14" s="7"/>
      <c r="R14" s="7"/>
      <c r="S14" s="7"/>
      <c r="T14" s="7"/>
      <c r="U14" s="7"/>
      <c r="V14" s="7"/>
      <c r="W14" s="7"/>
      <c r="X14" s="7"/>
      <c r="Y14" s="7"/>
      <c r="Z14" s="7"/>
    </row>
    <row r="15" spans="1:26" ht="15.75" customHeight="1">
      <c r="A15" s="7" t="s">
        <v>41</v>
      </c>
      <c r="B15" s="7">
        <v>-999</v>
      </c>
      <c r="C15" s="7" t="s">
        <v>42</v>
      </c>
      <c r="D15" s="7" t="s">
        <v>43</v>
      </c>
      <c r="E15" s="6"/>
      <c r="F15" s="6"/>
      <c r="G15" s="7"/>
      <c r="H15" s="7"/>
      <c r="I15" s="7"/>
      <c r="J15" s="7"/>
      <c r="K15" s="7"/>
      <c r="L15" s="7"/>
      <c r="M15" s="7"/>
      <c r="N15" s="7"/>
      <c r="O15" s="7"/>
      <c r="P15" s="7"/>
      <c r="Q15" s="7"/>
      <c r="R15" s="7"/>
      <c r="S15" s="7"/>
      <c r="T15" s="7"/>
      <c r="U15" s="7"/>
      <c r="V15" s="7"/>
      <c r="W15" s="7"/>
      <c r="X15" s="7"/>
      <c r="Y15" s="7"/>
      <c r="Z15" s="7"/>
    </row>
    <row r="16" spans="1:26" ht="15.75" customHeight="1">
      <c r="A16" s="7" t="s">
        <v>44</v>
      </c>
      <c r="B16" s="7">
        <v>0</v>
      </c>
      <c r="C16" s="7" t="s">
        <v>39</v>
      </c>
      <c r="D16" s="7" t="s">
        <v>40</v>
      </c>
      <c r="E16" s="6"/>
      <c r="F16" s="6"/>
      <c r="G16" s="7"/>
      <c r="H16" s="7"/>
      <c r="I16" s="7"/>
      <c r="J16" s="7"/>
      <c r="K16" s="7"/>
      <c r="L16" s="7"/>
      <c r="M16" s="7"/>
      <c r="N16" s="7"/>
      <c r="O16" s="7"/>
      <c r="P16" s="7"/>
      <c r="Q16" s="7"/>
      <c r="R16" s="7"/>
      <c r="S16" s="7"/>
      <c r="T16" s="7"/>
      <c r="U16" s="7"/>
      <c r="V16" s="7"/>
      <c r="W16" s="7"/>
      <c r="X16" s="7"/>
      <c r="Y16" s="7"/>
      <c r="Z16" s="7"/>
    </row>
    <row r="17" spans="1:26" ht="15.75" customHeight="1">
      <c r="A17" s="7" t="s">
        <v>44</v>
      </c>
      <c r="B17" s="7">
        <v>1</v>
      </c>
      <c r="C17" s="7" t="s">
        <v>37</v>
      </c>
      <c r="D17" s="7" t="s">
        <v>38</v>
      </c>
      <c r="E17" s="6"/>
      <c r="F17" s="6"/>
      <c r="G17" s="7"/>
      <c r="H17" s="7"/>
      <c r="I17" s="7"/>
      <c r="J17" s="7"/>
      <c r="K17" s="7"/>
      <c r="L17" s="7"/>
      <c r="M17" s="7"/>
      <c r="N17" s="7"/>
      <c r="O17" s="7"/>
      <c r="P17" s="7"/>
      <c r="Q17" s="7"/>
      <c r="R17" s="7"/>
      <c r="S17" s="7"/>
      <c r="T17" s="7"/>
      <c r="U17" s="7"/>
      <c r="V17" s="7"/>
      <c r="W17" s="7"/>
      <c r="X17" s="7"/>
      <c r="Y17" s="7"/>
      <c r="Z17" s="7"/>
    </row>
    <row r="18" spans="1:26" ht="15.75" customHeight="1">
      <c r="A18" s="7" t="s">
        <v>44</v>
      </c>
      <c r="B18" s="7">
        <v>-999</v>
      </c>
      <c r="C18" s="7" t="s">
        <v>42</v>
      </c>
      <c r="D18" s="7" t="s">
        <v>43</v>
      </c>
      <c r="E18" s="6"/>
      <c r="F18" s="6"/>
      <c r="G18" s="7"/>
      <c r="H18" s="7"/>
      <c r="I18" s="7"/>
      <c r="J18" s="7"/>
      <c r="K18" s="7"/>
      <c r="L18" s="7"/>
      <c r="M18" s="7"/>
      <c r="N18" s="7"/>
      <c r="O18" s="7"/>
      <c r="P18" s="7"/>
      <c r="Q18" s="7"/>
      <c r="R18" s="7"/>
      <c r="S18" s="7"/>
      <c r="T18" s="7"/>
      <c r="U18" s="7"/>
      <c r="V18" s="7"/>
      <c r="W18" s="7"/>
      <c r="X18" s="7"/>
      <c r="Y18" s="7"/>
      <c r="Z18" s="7"/>
    </row>
    <row r="19" spans="1:26" ht="15.75" customHeight="1">
      <c r="A19" s="7" t="s">
        <v>44</v>
      </c>
      <c r="B19" s="7">
        <v>-998</v>
      </c>
      <c r="C19" s="7" t="s">
        <v>45</v>
      </c>
      <c r="D19" s="7" t="s">
        <v>46</v>
      </c>
      <c r="E19" s="6"/>
      <c r="F19" s="6"/>
      <c r="G19" s="7"/>
      <c r="H19" s="7"/>
      <c r="I19" s="7"/>
      <c r="J19" s="7"/>
      <c r="K19" s="7"/>
      <c r="L19" s="7"/>
      <c r="M19" s="7"/>
      <c r="N19" s="7"/>
      <c r="O19" s="7"/>
      <c r="P19" s="7"/>
      <c r="Q19" s="7"/>
      <c r="R19" s="7"/>
      <c r="S19" s="7"/>
      <c r="T19" s="7"/>
      <c r="U19" s="7"/>
      <c r="V19" s="7"/>
      <c r="W19" s="7"/>
      <c r="X19" s="7"/>
      <c r="Y19" s="7"/>
      <c r="Z19" s="7"/>
    </row>
    <row r="20" spans="1:26" ht="15.75" customHeight="1">
      <c r="A20" s="7" t="s">
        <v>47</v>
      </c>
      <c r="B20" s="7">
        <v>1</v>
      </c>
      <c r="C20" s="7" t="s">
        <v>48</v>
      </c>
      <c r="D20" s="7" t="s">
        <v>49</v>
      </c>
      <c r="E20" s="6"/>
      <c r="F20" s="6"/>
      <c r="G20" s="7"/>
      <c r="H20" s="7"/>
      <c r="I20" s="7"/>
      <c r="J20" s="7"/>
      <c r="K20" s="7"/>
      <c r="L20" s="7"/>
      <c r="M20" s="7"/>
      <c r="N20" s="7"/>
      <c r="O20" s="7"/>
      <c r="P20" s="7"/>
      <c r="Q20" s="7"/>
      <c r="R20" s="7"/>
      <c r="S20" s="7"/>
      <c r="T20" s="7"/>
      <c r="U20" s="7"/>
      <c r="V20" s="7"/>
      <c r="W20" s="7"/>
      <c r="X20" s="7"/>
      <c r="Y20" s="7"/>
      <c r="Z20" s="7"/>
    </row>
    <row r="21" spans="1:26" ht="15.75" customHeight="1">
      <c r="A21" s="7" t="s">
        <v>47</v>
      </c>
      <c r="B21" s="7">
        <v>2</v>
      </c>
      <c r="C21" s="7" t="s">
        <v>50</v>
      </c>
      <c r="D21" s="7" t="s">
        <v>51</v>
      </c>
      <c r="E21" s="6"/>
      <c r="F21" s="6"/>
      <c r="G21" s="7"/>
      <c r="H21" s="7"/>
      <c r="I21" s="7"/>
      <c r="J21" s="7"/>
      <c r="K21" s="7"/>
      <c r="L21" s="7"/>
      <c r="M21" s="7"/>
      <c r="N21" s="7"/>
      <c r="O21" s="7"/>
      <c r="P21" s="7"/>
      <c r="Q21" s="7"/>
      <c r="R21" s="7"/>
      <c r="S21" s="7"/>
      <c r="T21" s="7"/>
      <c r="U21" s="7"/>
      <c r="V21" s="7"/>
      <c r="W21" s="7"/>
      <c r="X21" s="7"/>
      <c r="Y21" s="7"/>
      <c r="Z21" s="7"/>
    </row>
    <row r="22" spans="1:26" ht="15.75" customHeight="1">
      <c r="A22" s="7" t="s">
        <v>47</v>
      </c>
      <c r="B22" s="7">
        <v>3</v>
      </c>
      <c r="C22" s="7" t="s">
        <v>52</v>
      </c>
      <c r="D22" s="7" t="s">
        <v>53</v>
      </c>
      <c r="E22" s="6"/>
      <c r="F22" s="6"/>
      <c r="G22" s="7"/>
      <c r="H22" s="7"/>
      <c r="I22" s="7"/>
      <c r="J22" s="7"/>
      <c r="K22" s="7"/>
      <c r="L22" s="7"/>
      <c r="M22" s="7"/>
      <c r="N22" s="7"/>
      <c r="O22" s="7"/>
      <c r="P22" s="7"/>
      <c r="Q22" s="7"/>
      <c r="R22" s="7"/>
      <c r="S22" s="7"/>
      <c r="T22" s="7"/>
      <c r="U22" s="7"/>
      <c r="V22" s="7"/>
      <c r="W22" s="7"/>
      <c r="X22" s="7"/>
      <c r="Y22" s="7"/>
      <c r="Z22" s="7"/>
    </row>
    <row r="23" spans="1:26" ht="15.75" customHeight="1">
      <c r="A23" s="7" t="s">
        <v>47</v>
      </c>
      <c r="B23" s="7">
        <v>4</v>
      </c>
      <c r="C23" s="7" t="s">
        <v>54</v>
      </c>
      <c r="D23" s="7" t="s">
        <v>55</v>
      </c>
      <c r="E23" s="6"/>
      <c r="F23" s="6"/>
      <c r="G23" s="7"/>
      <c r="H23" s="7"/>
      <c r="I23" s="7"/>
      <c r="J23" s="7"/>
      <c r="K23" s="7"/>
      <c r="L23" s="7"/>
      <c r="M23" s="7"/>
      <c r="N23" s="7"/>
      <c r="O23" s="7"/>
      <c r="P23" s="7"/>
      <c r="Q23" s="7"/>
      <c r="R23" s="7"/>
      <c r="S23" s="7"/>
      <c r="T23" s="7"/>
      <c r="U23" s="7"/>
      <c r="V23" s="7"/>
      <c r="W23" s="7"/>
      <c r="X23" s="7"/>
      <c r="Y23" s="7"/>
      <c r="Z23" s="7"/>
    </row>
    <row r="24" spans="1:26" ht="15.75" customHeight="1">
      <c r="A24" s="7" t="s">
        <v>47</v>
      </c>
      <c r="B24" s="7">
        <v>5</v>
      </c>
      <c r="C24" s="7" t="s">
        <v>56</v>
      </c>
      <c r="D24" s="7" t="s">
        <v>57</v>
      </c>
      <c r="E24" s="6"/>
      <c r="F24" s="6"/>
      <c r="G24" s="7"/>
      <c r="H24" s="7"/>
      <c r="I24" s="7"/>
      <c r="J24" s="7"/>
      <c r="K24" s="7"/>
      <c r="L24" s="7"/>
      <c r="M24" s="7"/>
      <c r="N24" s="7"/>
      <c r="O24" s="7"/>
      <c r="P24" s="7"/>
      <c r="Q24" s="7"/>
      <c r="R24" s="7"/>
      <c r="S24" s="7"/>
      <c r="T24" s="7"/>
      <c r="U24" s="7"/>
      <c r="V24" s="7"/>
      <c r="W24" s="7"/>
      <c r="X24" s="7"/>
      <c r="Y24" s="7"/>
      <c r="Z24" s="7"/>
    </row>
    <row r="25" spans="1:26" ht="15.75" customHeight="1">
      <c r="A25" s="7" t="s">
        <v>47</v>
      </c>
      <c r="B25" s="7">
        <v>6</v>
      </c>
      <c r="C25" s="7" t="s">
        <v>58</v>
      </c>
      <c r="D25" s="7" t="s">
        <v>59</v>
      </c>
      <c r="E25" s="6"/>
      <c r="F25" s="6"/>
      <c r="G25" s="7"/>
      <c r="H25" s="7"/>
      <c r="I25" s="7"/>
      <c r="J25" s="7"/>
      <c r="K25" s="7"/>
      <c r="L25" s="7"/>
      <c r="M25" s="7"/>
      <c r="N25" s="7"/>
      <c r="O25" s="7"/>
      <c r="P25" s="7"/>
      <c r="Q25" s="7"/>
      <c r="R25" s="7"/>
      <c r="S25" s="7"/>
      <c r="T25" s="7"/>
      <c r="U25" s="7"/>
      <c r="V25" s="7"/>
      <c r="W25" s="7"/>
      <c r="X25" s="7"/>
      <c r="Y25" s="7"/>
      <c r="Z25" s="7"/>
    </row>
    <row r="26" spans="1:26" ht="15.75" customHeight="1">
      <c r="A26" s="7" t="s">
        <v>47</v>
      </c>
      <c r="B26" s="7">
        <v>7</v>
      </c>
      <c r="C26" s="7" t="s">
        <v>3844</v>
      </c>
      <c r="D26" s="7" t="s">
        <v>60</v>
      </c>
      <c r="E26" s="6"/>
      <c r="F26" s="6"/>
      <c r="G26" s="7"/>
      <c r="H26" s="7"/>
      <c r="I26" s="7"/>
      <c r="J26" s="7"/>
      <c r="K26" s="7"/>
      <c r="L26" s="7"/>
      <c r="M26" s="7"/>
      <c r="N26" s="7"/>
      <c r="O26" s="7"/>
      <c r="P26" s="7"/>
      <c r="Q26" s="7"/>
      <c r="R26" s="7"/>
      <c r="S26" s="7"/>
      <c r="T26" s="7"/>
      <c r="U26" s="7"/>
      <c r="V26" s="7"/>
      <c r="W26" s="7"/>
      <c r="X26" s="7"/>
      <c r="Y26" s="7"/>
      <c r="Z26" s="7"/>
    </row>
    <row r="27" spans="1:26" ht="15.75" customHeight="1">
      <c r="A27" s="7" t="s">
        <v>47</v>
      </c>
      <c r="B27" s="7">
        <v>0</v>
      </c>
      <c r="C27" s="7" t="s">
        <v>68</v>
      </c>
      <c r="D27" s="7" t="s">
        <v>69</v>
      </c>
      <c r="E27" s="6"/>
      <c r="F27" s="6"/>
      <c r="G27" s="7"/>
      <c r="H27" s="7"/>
      <c r="I27" s="7"/>
      <c r="J27" s="7"/>
      <c r="K27" s="7"/>
      <c r="L27" s="7"/>
      <c r="M27" s="7"/>
      <c r="N27" s="7"/>
      <c r="O27" s="7"/>
      <c r="P27" s="7"/>
      <c r="Q27" s="7"/>
      <c r="R27" s="7"/>
      <c r="S27" s="7"/>
      <c r="T27" s="7"/>
      <c r="U27" s="7"/>
      <c r="V27" s="7"/>
      <c r="W27" s="7"/>
      <c r="X27" s="7"/>
      <c r="Y27" s="7"/>
      <c r="Z27" s="7"/>
    </row>
    <row r="28" spans="1:26" ht="15.75" customHeight="1">
      <c r="A28" s="7" t="s">
        <v>61</v>
      </c>
      <c r="B28" s="7">
        <v>1</v>
      </c>
      <c r="C28" s="7" t="s">
        <v>62</v>
      </c>
      <c r="D28" s="7" t="s">
        <v>63</v>
      </c>
      <c r="E28" s="6"/>
      <c r="F28" s="6"/>
      <c r="G28" s="7"/>
      <c r="H28" s="7"/>
      <c r="I28" s="7"/>
      <c r="J28" s="7"/>
      <c r="K28" s="7"/>
      <c r="L28" s="7"/>
      <c r="M28" s="7"/>
      <c r="N28" s="7"/>
      <c r="O28" s="7"/>
      <c r="P28" s="7"/>
      <c r="Q28" s="7"/>
      <c r="R28" s="7"/>
      <c r="S28" s="7"/>
      <c r="T28" s="7"/>
      <c r="U28" s="7"/>
      <c r="V28" s="7"/>
      <c r="W28" s="7"/>
      <c r="X28" s="7"/>
      <c r="Y28" s="7"/>
      <c r="Z28" s="7"/>
    </row>
    <row r="29" spans="1:26" ht="15.75" customHeight="1">
      <c r="A29" s="7" t="s">
        <v>61</v>
      </c>
      <c r="B29" s="7">
        <v>2</v>
      </c>
      <c r="C29" s="7" t="s">
        <v>64</v>
      </c>
      <c r="D29" s="7" t="s">
        <v>65</v>
      </c>
      <c r="E29" s="6"/>
      <c r="F29" s="6"/>
      <c r="G29" s="7"/>
      <c r="H29" s="7"/>
      <c r="I29" s="7"/>
      <c r="J29" s="7"/>
      <c r="K29" s="7"/>
      <c r="L29" s="7"/>
      <c r="M29" s="7"/>
      <c r="N29" s="7"/>
      <c r="O29" s="7"/>
      <c r="P29" s="7"/>
      <c r="Q29" s="7"/>
      <c r="R29" s="7"/>
      <c r="S29" s="7"/>
      <c r="T29" s="7"/>
      <c r="U29" s="7"/>
      <c r="V29" s="7"/>
      <c r="W29" s="7"/>
      <c r="X29" s="7"/>
      <c r="Y29" s="7"/>
      <c r="Z29" s="7"/>
    </row>
    <row r="30" spans="1:26" ht="15.75" customHeight="1">
      <c r="A30" s="7" t="s">
        <v>61</v>
      </c>
      <c r="B30" s="7">
        <v>3</v>
      </c>
      <c r="C30" s="7" t="s">
        <v>66</v>
      </c>
      <c r="D30" s="7" t="s">
        <v>67</v>
      </c>
      <c r="E30" s="6"/>
      <c r="F30" s="6"/>
      <c r="G30" s="7"/>
      <c r="H30" s="7"/>
      <c r="I30" s="7"/>
      <c r="J30" s="7"/>
      <c r="K30" s="7"/>
      <c r="L30" s="7"/>
      <c r="M30" s="7"/>
      <c r="N30" s="7"/>
      <c r="O30" s="7"/>
      <c r="P30" s="7"/>
      <c r="Q30" s="7"/>
      <c r="R30" s="7"/>
      <c r="S30" s="7"/>
      <c r="T30" s="7"/>
      <c r="U30" s="7"/>
      <c r="V30" s="7"/>
      <c r="W30" s="7"/>
      <c r="X30" s="7"/>
      <c r="Y30" s="7"/>
      <c r="Z30" s="7"/>
    </row>
    <row r="31" spans="1:26" ht="15.75" customHeight="1">
      <c r="A31" s="7" t="s">
        <v>61</v>
      </c>
      <c r="B31" s="7">
        <v>0</v>
      </c>
      <c r="C31" s="7" t="s">
        <v>68</v>
      </c>
      <c r="D31" s="7" t="s">
        <v>69</v>
      </c>
      <c r="E31" s="6"/>
      <c r="F31" s="6"/>
      <c r="G31" s="7"/>
      <c r="H31" s="7"/>
      <c r="I31" s="7"/>
      <c r="J31" s="7"/>
      <c r="K31" s="7"/>
      <c r="L31" s="7"/>
      <c r="M31" s="7"/>
      <c r="N31" s="7"/>
      <c r="O31" s="7"/>
      <c r="P31" s="7"/>
      <c r="Q31" s="7"/>
      <c r="R31" s="7"/>
      <c r="S31" s="7"/>
      <c r="T31" s="7"/>
      <c r="U31" s="7"/>
      <c r="V31" s="7"/>
      <c r="W31" s="7"/>
      <c r="X31" s="7"/>
      <c r="Y31" s="7"/>
      <c r="Z31" s="7"/>
    </row>
    <row r="32" spans="1:26" ht="15.75" customHeight="1">
      <c r="A32" s="7" t="s">
        <v>70</v>
      </c>
      <c r="B32" s="7">
        <v>1</v>
      </c>
      <c r="C32" s="7" t="s">
        <v>71</v>
      </c>
      <c r="D32" s="7" t="s">
        <v>72</v>
      </c>
      <c r="E32" s="6"/>
      <c r="F32" s="6"/>
      <c r="G32" s="7"/>
      <c r="H32" s="7"/>
      <c r="I32" s="7"/>
      <c r="J32" s="7"/>
      <c r="K32" s="7"/>
      <c r="L32" s="7"/>
      <c r="M32" s="7"/>
      <c r="N32" s="7"/>
      <c r="O32" s="7"/>
      <c r="P32" s="7"/>
      <c r="Q32" s="7"/>
      <c r="R32" s="7"/>
      <c r="S32" s="7"/>
      <c r="T32" s="7"/>
      <c r="U32" s="7"/>
      <c r="V32" s="7"/>
      <c r="W32" s="7"/>
      <c r="X32" s="7"/>
      <c r="Y32" s="7"/>
      <c r="Z32" s="7"/>
    </row>
    <row r="33" spans="1:26" ht="15.75" customHeight="1">
      <c r="A33" s="7" t="s">
        <v>70</v>
      </c>
      <c r="B33" s="7">
        <v>2</v>
      </c>
      <c r="C33" s="7" t="s">
        <v>73</v>
      </c>
      <c r="D33" s="7" t="s">
        <v>74</v>
      </c>
      <c r="E33" s="6"/>
      <c r="F33" s="6"/>
      <c r="G33" s="7"/>
      <c r="H33" s="7"/>
      <c r="I33" s="7"/>
      <c r="J33" s="7"/>
      <c r="K33" s="7"/>
      <c r="L33" s="7"/>
      <c r="M33" s="7"/>
      <c r="N33" s="7"/>
      <c r="O33" s="7"/>
      <c r="P33" s="7"/>
      <c r="Q33" s="7"/>
      <c r="R33" s="7"/>
      <c r="S33" s="7"/>
      <c r="T33" s="7"/>
      <c r="U33" s="7"/>
      <c r="V33" s="7"/>
      <c r="W33" s="7"/>
      <c r="X33" s="7"/>
      <c r="Y33" s="7"/>
      <c r="Z33" s="7"/>
    </row>
    <row r="34" spans="1:26" ht="15.75" customHeight="1">
      <c r="A34" s="7" t="s">
        <v>70</v>
      </c>
      <c r="B34" s="7">
        <v>3</v>
      </c>
      <c r="C34" s="7" t="s">
        <v>75</v>
      </c>
      <c r="D34" s="7" t="s">
        <v>76</v>
      </c>
      <c r="E34" s="6"/>
      <c r="F34" s="6"/>
      <c r="G34" s="7"/>
      <c r="H34" s="7"/>
      <c r="I34" s="7"/>
      <c r="J34" s="7"/>
      <c r="K34" s="7"/>
      <c r="L34" s="7"/>
      <c r="M34" s="7"/>
      <c r="N34" s="7"/>
      <c r="O34" s="7"/>
      <c r="P34" s="7"/>
      <c r="Q34" s="7"/>
      <c r="R34" s="7"/>
      <c r="S34" s="7"/>
      <c r="T34" s="7"/>
      <c r="U34" s="7"/>
      <c r="V34" s="7"/>
      <c r="W34" s="7"/>
      <c r="X34" s="7"/>
      <c r="Y34" s="7"/>
      <c r="Z34" s="7"/>
    </row>
    <row r="35" spans="1:26" ht="15.75" customHeight="1">
      <c r="A35" s="7" t="s">
        <v>70</v>
      </c>
      <c r="B35" s="7">
        <v>4</v>
      </c>
      <c r="C35" s="7" t="s">
        <v>77</v>
      </c>
      <c r="D35" s="7" t="s">
        <v>78</v>
      </c>
      <c r="E35" s="6"/>
      <c r="F35" s="6"/>
      <c r="G35" s="7"/>
      <c r="H35" s="7"/>
      <c r="I35" s="7"/>
      <c r="J35" s="7"/>
      <c r="K35" s="7"/>
      <c r="L35" s="7"/>
      <c r="M35" s="7"/>
      <c r="N35" s="7"/>
      <c r="O35" s="7"/>
      <c r="P35" s="7"/>
      <c r="Q35" s="7"/>
      <c r="R35" s="7"/>
      <c r="S35" s="7"/>
      <c r="T35" s="7"/>
      <c r="U35" s="7"/>
      <c r="V35" s="7"/>
      <c r="W35" s="7"/>
      <c r="X35" s="7"/>
      <c r="Y35" s="7"/>
      <c r="Z35" s="7"/>
    </row>
    <row r="36" spans="1:26" ht="15.75" customHeight="1">
      <c r="A36" s="7" t="s">
        <v>70</v>
      </c>
      <c r="B36" s="7">
        <v>5</v>
      </c>
      <c r="C36" s="7" t="s">
        <v>79</v>
      </c>
      <c r="D36" s="7" t="s">
        <v>80</v>
      </c>
      <c r="E36" s="6"/>
      <c r="F36" s="6"/>
      <c r="G36" s="7"/>
      <c r="H36" s="7"/>
      <c r="I36" s="7"/>
      <c r="J36" s="7"/>
      <c r="K36" s="7"/>
      <c r="L36" s="7"/>
      <c r="M36" s="7"/>
      <c r="N36" s="7"/>
      <c r="O36" s="7"/>
      <c r="P36" s="7"/>
      <c r="Q36" s="7"/>
      <c r="R36" s="7"/>
      <c r="S36" s="7"/>
      <c r="T36" s="7"/>
      <c r="U36" s="7"/>
      <c r="V36" s="7"/>
      <c r="W36" s="7"/>
      <c r="X36" s="7"/>
      <c r="Y36" s="7"/>
      <c r="Z36" s="7"/>
    </row>
    <row r="37" spans="1:26" ht="15.75" customHeight="1">
      <c r="A37" s="7" t="s">
        <v>70</v>
      </c>
      <c r="B37" s="7">
        <v>6</v>
      </c>
      <c r="C37" s="7" t="s">
        <v>81</v>
      </c>
      <c r="D37" s="7" t="s">
        <v>82</v>
      </c>
      <c r="E37" s="6"/>
      <c r="F37" s="6"/>
      <c r="G37" s="7"/>
      <c r="H37" s="7"/>
      <c r="I37" s="7"/>
      <c r="J37" s="7"/>
      <c r="K37" s="7"/>
      <c r="L37" s="7"/>
      <c r="M37" s="7"/>
      <c r="N37" s="7"/>
      <c r="O37" s="7"/>
      <c r="P37" s="7"/>
      <c r="Q37" s="7"/>
      <c r="R37" s="7"/>
      <c r="S37" s="7"/>
      <c r="T37" s="7"/>
      <c r="U37" s="7"/>
      <c r="V37" s="7"/>
      <c r="W37" s="7"/>
      <c r="X37" s="7"/>
      <c r="Y37" s="7"/>
      <c r="Z37" s="7"/>
    </row>
    <row r="38" spans="1:26" ht="15.75" customHeight="1">
      <c r="A38" s="7" t="s">
        <v>70</v>
      </c>
      <c r="B38" s="7">
        <v>7</v>
      </c>
      <c r="C38" s="7" t="s">
        <v>83</v>
      </c>
      <c r="D38" s="7" t="s">
        <v>84</v>
      </c>
      <c r="E38" s="6"/>
      <c r="F38" s="6"/>
      <c r="G38" s="7"/>
      <c r="H38" s="7"/>
      <c r="I38" s="7"/>
      <c r="J38" s="7"/>
      <c r="K38" s="7"/>
      <c r="L38" s="7"/>
      <c r="M38" s="7"/>
      <c r="N38" s="7"/>
      <c r="O38" s="7"/>
      <c r="P38" s="7"/>
      <c r="Q38" s="7"/>
      <c r="R38" s="7"/>
      <c r="S38" s="7"/>
      <c r="T38" s="7"/>
      <c r="U38" s="7"/>
      <c r="V38" s="7"/>
      <c r="W38" s="7"/>
      <c r="X38" s="7"/>
      <c r="Y38" s="7"/>
      <c r="Z38" s="7"/>
    </row>
    <row r="39" spans="1:26" ht="15.75" customHeight="1">
      <c r="A39" s="7" t="s">
        <v>70</v>
      </c>
      <c r="B39" s="7">
        <v>8</v>
      </c>
      <c r="C39" s="7" t="s">
        <v>85</v>
      </c>
      <c r="D39" s="7" t="s">
        <v>86</v>
      </c>
      <c r="E39" s="6"/>
      <c r="F39" s="6"/>
      <c r="G39" s="7"/>
      <c r="H39" s="7"/>
      <c r="I39" s="7"/>
      <c r="J39" s="7"/>
      <c r="K39" s="7"/>
      <c r="L39" s="7"/>
      <c r="M39" s="7"/>
      <c r="N39" s="7"/>
      <c r="O39" s="7"/>
      <c r="P39" s="7"/>
      <c r="Q39" s="7"/>
      <c r="R39" s="7"/>
      <c r="S39" s="7"/>
      <c r="T39" s="7"/>
      <c r="U39" s="7"/>
      <c r="V39" s="7"/>
      <c r="W39" s="7"/>
      <c r="X39" s="7"/>
      <c r="Y39" s="7"/>
      <c r="Z39" s="7"/>
    </row>
    <row r="40" spans="1:26" ht="15.75" customHeight="1">
      <c r="A40" s="7" t="s">
        <v>70</v>
      </c>
      <c r="B40" s="7">
        <v>0</v>
      </c>
      <c r="C40" s="7" t="s">
        <v>68</v>
      </c>
      <c r="D40" s="7" t="s">
        <v>69</v>
      </c>
      <c r="E40" s="6"/>
      <c r="F40" s="6"/>
      <c r="G40" s="7"/>
      <c r="H40" s="7"/>
      <c r="I40" s="7"/>
      <c r="J40" s="7"/>
      <c r="K40" s="7"/>
      <c r="L40" s="7"/>
      <c r="M40" s="7"/>
      <c r="N40" s="7"/>
      <c r="O40" s="7"/>
      <c r="P40" s="7"/>
      <c r="Q40" s="7"/>
      <c r="R40" s="7"/>
      <c r="S40" s="7"/>
      <c r="T40" s="7"/>
      <c r="U40" s="7"/>
      <c r="V40" s="7"/>
      <c r="W40" s="7"/>
      <c r="X40" s="7"/>
      <c r="Y40" s="7"/>
      <c r="Z40" s="7"/>
    </row>
    <row r="41" spans="1:26" ht="15.75" customHeight="1">
      <c r="A41" s="7" t="s">
        <v>87</v>
      </c>
      <c r="B41" s="7">
        <v>0</v>
      </c>
      <c r="C41" s="7" t="s">
        <v>39</v>
      </c>
      <c r="D41" s="7" t="s">
        <v>40</v>
      </c>
      <c r="E41" s="6"/>
      <c r="F41" s="6"/>
      <c r="G41" s="7"/>
      <c r="H41" s="7"/>
      <c r="I41" s="7"/>
      <c r="J41" s="7"/>
      <c r="K41" s="7"/>
      <c r="L41" s="7"/>
      <c r="M41" s="7"/>
      <c r="N41" s="7"/>
      <c r="O41" s="7"/>
      <c r="P41" s="7"/>
      <c r="Q41" s="7"/>
      <c r="R41" s="7"/>
      <c r="S41" s="7"/>
      <c r="T41" s="7"/>
      <c r="U41" s="7"/>
      <c r="V41" s="7"/>
      <c r="W41" s="7"/>
      <c r="X41" s="7"/>
      <c r="Y41" s="7"/>
      <c r="Z41" s="7"/>
    </row>
    <row r="42" spans="1:26" ht="15.75" customHeight="1">
      <c r="A42" s="7" t="s">
        <v>87</v>
      </c>
      <c r="B42" s="7">
        <v>1</v>
      </c>
      <c r="C42" s="7" t="s">
        <v>88</v>
      </c>
      <c r="D42" s="7" t="s">
        <v>89</v>
      </c>
      <c r="E42" s="6"/>
      <c r="F42" s="6"/>
      <c r="G42" s="7"/>
      <c r="H42" s="7"/>
      <c r="I42" s="7"/>
      <c r="J42" s="7"/>
      <c r="K42" s="7"/>
      <c r="L42" s="7"/>
      <c r="M42" s="7"/>
      <c r="N42" s="7"/>
      <c r="O42" s="7"/>
      <c r="P42" s="7"/>
      <c r="Q42" s="7"/>
      <c r="R42" s="7"/>
      <c r="S42" s="7"/>
      <c r="T42" s="7"/>
      <c r="U42" s="7"/>
      <c r="V42" s="7"/>
      <c r="W42" s="7"/>
      <c r="X42" s="7"/>
      <c r="Y42" s="7"/>
      <c r="Z42" s="7"/>
    </row>
    <row r="43" spans="1:26" ht="15.75" customHeight="1">
      <c r="A43" s="7" t="s">
        <v>87</v>
      </c>
      <c r="B43" s="7">
        <v>2</v>
      </c>
      <c r="C43" s="7" t="s">
        <v>90</v>
      </c>
      <c r="D43" s="7" t="s">
        <v>91</v>
      </c>
      <c r="E43" s="6"/>
      <c r="F43" s="6"/>
      <c r="G43" s="7"/>
      <c r="H43" s="7"/>
      <c r="I43" s="7"/>
      <c r="J43" s="7"/>
      <c r="K43" s="7"/>
      <c r="L43" s="7"/>
      <c r="M43" s="7"/>
      <c r="N43" s="7"/>
      <c r="O43" s="7"/>
      <c r="P43" s="7"/>
      <c r="Q43" s="7"/>
      <c r="R43" s="7"/>
      <c r="S43" s="7"/>
      <c r="T43" s="7"/>
      <c r="U43" s="7"/>
      <c r="V43" s="7"/>
      <c r="W43" s="7"/>
      <c r="X43" s="7"/>
      <c r="Y43" s="7"/>
      <c r="Z43" s="7"/>
    </row>
    <row r="44" spans="1:26" ht="15.75" customHeight="1">
      <c r="A44" s="7" t="s">
        <v>87</v>
      </c>
      <c r="B44" s="7">
        <v>3</v>
      </c>
      <c r="C44" s="7" t="s">
        <v>4022</v>
      </c>
      <c r="D44" s="77" t="s">
        <v>4023</v>
      </c>
      <c r="E44" s="6"/>
      <c r="F44" s="6"/>
      <c r="G44" s="7"/>
      <c r="H44" s="7"/>
      <c r="I44" s="7"/>
      <c r="J44" s="7"/>
      <c r="K44" s="7"/>
      <c r="L44" s="7"/>
      <c r="M44" s="7"/>
      <c r="N44" s="7"/>
      <c r="O44" s="7"/>
      <c r="P44" s="7"/>
      <c r="Q44" s="7"/>
      <c r="R44" s="7"/>
      <c r="S44" s="7"/>
      <c r="T44" s="7"/>
      <c r="U44" s="7"/>
      <c r="V44" s="7"/>
      <c r="W44" s="7"/>
      <c r="X44" s="7"/>
      <c r="Y44" s="7"/>
      <c r="Z44" s="7"/>
    </row>
    <row r="45" spans="1:26" ht="15.75" customHeight="1">
      <c r="A45" s="7" t="s">
        <v>87</v>
      </c>
      <c r="B45" s="7">
        <v>-999</v>
      </c>
      <c r="C45" s="7" t="s">
        <v>92</v>
      </c>
      <c r="D45" s="7" t="s">
        <v>43</v>
      </c>
      <c r="E45" s="6"/>
      <c r="F45" s="6"/>
      <c r="G45" s="7"/>
      <c r="H45" s="7"/>
      <c r="I45" s="7"/>
      <c r="J45" s="7"/>
      <c r="K45" s="7"/>
      <c r="L45" s="7"/>
      <c r="M45" s="7"/>
      <c r="N45" s="7"/>
      <c r="O45" s="7"/>
      <c r="P45" s="7"/>
      <c r="Q45" s="7"/>
      <c r="R45" s="7"/>
      <c r="S45" s="7"/>
      <c r="T45" s="7"/>
      <c r="U45" s="7"/>
      <c r="V45" s="7"/>
      <c r="W45" s="7"/>
      <c r="X45" s="7"/>
      <c r="Y45" s="7"/>
      <c r="Z45" s="7"/>
    </row>
    <row r="46" spans="1:26" ht="15.75" customHeight="1">
      <c r="A46" s="7" t="s">
        <v>93</v>
      </c>
      <c r="B46" s="7">
        <v>4</v>
      </c>
      <c r="C46" s="7" t="s">
        <v>94</v>
      </c>
      <c r="D46" s="7" t="s">
        <v>95</v>
      </c>
      <c r="E46" s="6"/>
      <c r="F46" s="6"/>
      <c r="G46" s="7"/>
      <c r="H46" s="7"/>
      <c r="I46" s="7"/>
      <c r="J46" s="7"/>
      <c r="K46" s="7"/>
      <c r="L46" s="7"/>
      <c r="M46" s="7"/>
      <c r="N46" s="7"/>
      <c r="O46" s="7"/>
      <c r="P46" s="7"/>
      <c r="Q46" s="7"/>
      <c r="R46" s="7"/>
      <c r="S46" s="7"/>
      <c r="T46" s="7"/>
      <c r="U46" s="7"/>
      <c r="V46" s="7"/>
      <c r="W46" s="7"/>
      <c r="X46" s="7"/>
      <c r="Y46" s="7"/>
      <c r="Z46" s="7"/>
    </row>
    <row r="47" spans="1:26" ht="15.75" customHeight="1">
      <c r="A47" s="7" t="s">
        <v>93</v>
      </c>
      <c r="B47" s="7">
        <v>3</v>
      </c>
      <c r="C47" s="7" t="s">
        <v>96</v>
      </c>
      <c r="D47" s="7" t="s">
        <v>97</v>
      </c>
      <c r="E47" s="6"/>
      <c r="F47" s="6"/>
      <c r="G47" s="7"/>
      <c r="H47" s="7"/>
      <c r="I47" s="7"/>
      <c r="J47" s="7"/>
      <c r="K47" s="7"/>
      <c r="L47" s="7"/>
      <c r="M47" s="7"/>
      <c r="N47" s="7"/>
      <c r="O47" s="7"/>
      <c r="P47" s="7"/>
      <c r="Q47" s="7"/>
      <c r="R47" s="7"/>
      <c r="S47" s="7"/>
      <c r="T47" s="7"/>
      <c r="U47" s="7"/>
      <c r="V47" s="7"/>
      <c r="W47" s="7"/>
      <c r="X47" s="7"/>
      <c r="Y47" s="7"/>
      <c r="Z47" s="7"/>
    </row>
    <row r="48" spans="1:26" ht="15.75" customHeight="1">
      <c r="A48" s="7" t="s">
        <v>93</v>
      </c>
      <c r="B48" s="7">
        <v>2</v>
      </c>
      <c r="C48" s="7" t="s">
        <v>98</v>
      </c>
      <c r="D48" s="7" t="s">
        <v>99</v>
      </c>
      <c r="E48" s="6"/>
      <c r="F48" s="6"/>
      <c r="G48" s="7"/>
      <c r="H48" s="7"/>
      <c r="I48" s="7"/>
      <c r="J48" s="7"/>
      <c r="K48" s="7"/>
      <c r="L48" s="7"/>
      <c r="M48" s="7"/>
      <c r="N48" s="7"/>
      <c r="O48" s="7"/>
      <c r="P48" s="7"/>
      <c r="Q48" s="7"/>
      <c r="R48" s="7"/>
      <c r="S48" s="7"/>
      <c r="T48" s="7"/>
      <c r="U48" s="7"/>
      <c r="V48" s="7"/>
      <c r="W48" s="7"/>
      <c r="X48" s="7"/>
      <c r="Y48" s="7"/>
      <c r="Z48" s="7"/>
    </row>
    <row r="49" spans="1:26" ht="15.75" customHeight="1">
      <c r="A49" s="7" t="s">
        <v>93</v>
      </c>
      <c r="B49" s="7">
        <v>1</v>
      </c>
      <c r="C49" s="7" t="s">
        <v>100</v>
      </c>
      <c r="D49" s="7" t="s">
        <v>101</v>
      </c>
      <c r="E49" s="6"/>
      <c r="F49" s="6"/>
      <c r="G49" s="7"/>
      <c r="H49" s="7"/>
      <c r="I49" s="7"/>
      <c r="J49" s="7"/>
      <c r="K49" s="7"/>
      <c r="L49" s="7"/>
      <c r="M49" s="7"/>
      <c r="N49" s="7"/>
      <c r="O49" s="7"/>
      <c r="P49" s="7"/>
      <c r="Q49" s="7"/>
      <c r="R49" s="7"/>
      <c r="S49" s="7"/>
      <c r="T49" s="7"/>
      <c r="U49" s="7"/>
      <c r="V49" s="7"/>
      <c r="W49" s="7"/>
      <c r="X49" s="7"/>
      <c r="Y49" s="7"/>
      <c r="Z49" s="7"/>
    </row>
    <row r="50" spans="1:26" ht="15.75" customHeight="1">
      <c r="A50" s="7" t="s">
        <v>93</v>
      </c>
      <c r="B50" s="7">
        <v>-999</v>
      </c>
      <c r="C50" s="7" t="s">
        <v>92</v>
      </c>
      <c r="D50" s="7" t="s">
        <v>102</v>
      </c>
      <c r="E50" s="6"/>
      <c r="F50" s="6"/>
      <c r="G50" s="7"/>
      <c r="H50" s="7"/>
      <c r="I50" s="7"/>
      <c r="J50" s="7"/>
      <c r="K50" s="7"/>
      <c r="L50" s="7"/>
      <c r="M50" s="7"/>
      <c r="N50" s="7"/>
      <c r="O50" s="7"/>
      <c r="P50" s="7"/>
      <c r="Q50" s="7"/>
      <c r="R50" s="7"/>
      <c r="S50" s="7"/>
      <c r="T50" s="7"/>
      <c r="U50" s="7"/>
      <c r="V50" s="7"/>
      <c r="W50" s="7"/>
      <c r="X50" s="7"/>
      <c r="Y50" s="7"/>
      <c r="Z50" s="7"/>
    </row>
    <row r="51" spans="1:26" ht="15.75" customHeight="1">
      <c r="A51" s="7" t="s">
        <v>103</v>
      </c>
      <c r="B51" s="7">
        <v>1</v>
      </c>
      <c r="C51" s="7" t="s">
        <v>104</v>
      </c>
      <c r="D51" s="7" t="s">
        <v>105</v>
      </c>
      <c r="E51" s="6"/>
      <c r="F51" s="6"/>
      <c r="G51" s="7"/>
      <c r="H51" s="7"/>
      <c r="I51" s="7"/>
      <c r="J51" s="7"/>
      <c r="K51" s="7"/>
      <c r="L51" s="7"/>
      <c r="M51" s="7"/>
      <c r="N51" s="7"/>
      <c r="O51" s="7"/>
      <c r="P51" s="7"/>
      <c r="Q51" s="7"/>
      <c r="R51" s="7"/>
      <c r="S51" s="7"/>
      <c r="T51" s="7"/>
      <c r="U51" s="7"/>
      <c r="V51" s="7"/>
      <c r="W51" s="7"/>
      <c r="X51" s="7"/>
      <c r="Y51" s="7"/>
      <c r="Z51" s="7"/>
    </row>
    <row r="52" spans="1:26" ht="15.75" customHeight="1">
      <c r="A52" s="7" t="s">
        <v>103</v>
      </c>
      <c r="B52" s="7">
        <v>2</v>
      </c>
      <c r="C52" s="7" t="s">
        <v>106</v>
      </c>
      <c r="D52" s="7" t="s">
        <v>107</v>
      </c>
      <c r="E52" s="6"/>
      <c r="F52" s="6"/>
      <c r="G52" s="7"/>
      <c r="H52" s="7"/>
      <c r="I52" s="7"/>
      <c r="J52" s="7"/>
      <c r="K52" s="7"/>
      <c r="L52" s="7"/>
      <c r="M52" s="7"/>
      <c r="N52" s="7"/>
      <c r="O52" s="7"/>
      <c r="P52" s="7"/>
      <c r="Q52" s="7"/>
      <c r="R52" s="7"/>
      <c r="S52" s="7"/>
      <c r="T52" s="7"/>
      <c r="U52" s="7"/>
      <c r="V52" s="7"/>
      <c r="W52" s="7"/>
      <c r="X52" s="7"/>
      <c r="Y52" s="7"/>
      <c r="Z52" s="7"/>
    </row>
    <row r="53" spans="1:26" ht="15.75" customHeight="1">
      <c r="A53" s="7" t="s">
        <v>103</v>
      </c>
      <c r="B53" s="7">
        <v>3</v>
      </c>
      <c r="C53" s="7" t="s">
        <v>108</v>
      </c>
      <c r="D53" s="7" t="s">
        <v>109</v>
      </c>
      <c r="E53" s="6"/>
      <c r="F53" s="6"/>
      <c r="G53" s="7"/>
      <c r="H53" s="7"/>
      <c r="I53" s="7"/>
      <c r="J53" s="7"/>
      <c r="K53" s="7"/>
      <c r="L53" s="7"/>
      <c r="M53" s="7"/>
      <c r="N53" s="7"/>
      <c r="O53" s="7"/>
      <c r="P53" s="7"/>
      <c r="Q53" s="7"/>
      <c r="R53" s="7"/>
      <c r="S53" s="7"/>
      <c r="T53" s="7"/>
      <c r="U53" s="7"/>
      <c r="V53" s="7"/>
      <c r="W53" s="7"/>
      <c r="X53" s="7"/>
      <c r="Y53" s="7"/>
      <c r="Z53" s="7"/>
    </row>
    <row r="54" spans="1:26" ht="15.75" customHeight="1">
      <c r="A54" s="7" t="s">
        <v>110</v>
      </c>
      <c r="B54" s="7">
        <v>2</v>
      </c>
      <c r="C54" s="7" t="s">
        <v>111</v>
      </c>
      <c r="D54" s="7" t="s">
        <v>112</v>
      </c>
      <c r="E54" s="6"/>
      <c r="F54" s="6"/>
      <c r="G54" s="7"/>
      <c r="H54" s="7"/>
      <c r="I54" s="7"/>
      <c r="J54" s="7"/>
      <c r="K54" s="7"/>
      <c r="L54" s="7"/>
      <c r="M54" s="7"/>
      <c r="N54" s="7"/>
      <c r="O54" s="7"/>
      <c r="P54" s="7"/>
      <c r="Q54" s="7"/>
      <c r="R54" s="7"/>
      <c r="S54" s="7"/>
      <c r="T54" s="7"/>
      <c r="U54" s="7"/>
      <c r="V54" s="7"/>
      <c r="W54" s="7"/>
      <c r="X54" s="7"/>
      <c r="Y54" s="7"/>
      <c r="Z54" s="7"/>
    </row>
    <row r="55" spans="1:26" ht="15.75" customHeight="1">
      <c r="A55" s="7" t="s">
        <v>110</v>
      </c>
      <c r="B55" s="7">
        <v>1</v>
      </c>
      <c r="C55" s="7" t="s">
        <v>106</v>
      </c>
      <c r="D55" s="7" t="s">
        <v>107</v>
      </c>
      <c r="E55" s="6"/>
      <c r="F55" s="6"/>
      <c r="G55" s="7"/>
      <c r="H55" s="7"/>
      <c r="I55" s="7"/>
      <c r="J55" s="7"/>
      <c r="K55" s="7"/>
      <c r="L55" s="7"/>
      <c r="M55" s="7"/>
      <c r="N55" s="7"/>
      <c r="O55" s="7"/>
      <c r="P55" s="7"/>
      <c r="Q55" s="7"/>
      <c r="R55" s="7"/>
      <c r="S55" s="7"/>
      <c r="T55" s="7"/>
      <c r="U55" s="7"/>
      <c r="V55" s="7"/>
      <c r="W55" s="7"/>
      <c r="X55" s="7"/>
      <c r="Y55" s="7"/>
      <c r="Z55" s="7"/>
    </row>
    <row r="56" spans="1:26" ht="15.75" customHeight="1">
      <c r="A56" s="7" t="s">
        <v>110</v>
      </c>
      <c r="B56" s="7">
        <v>0</v>
      </c>
      <c r="C56" s="7" t="s">
        <v>113</v>
      </c>
      <c r="D56" s="7" t="s">
        <v>114</v>
      </c>
      <c r="E56" s="6"/>
      <c r="F56" s="6"/>
      <c r="G56" s="7"/>
      <c r="H56" s="7"/>
      <c r="I56" s="7"/>
      <c r="J56" s="7"/>
      <c r="K56" s="7"/>
      <c r="L56" s="7"/>
      <c r="M56" s="7"/>
      <c r="N56" s="7"/>
      <c r="O56" s="7"/>
      <c r="P56" s="7"/>
      <c r="Q56" s="7"/>
      <c r="R56" s="7"/>
      <c r="S56" s="7"/>
      <c r="T56" s="7"/>
      <c r="U56" s="7"/>
      <c r="V56" s="7"/>
      <c r="W56" s="7"/>
      <c r="X56" s="7"/>
      <c r="Y56" s="7"/>
      <c r="Z56" s="7"/>
    </row>
    <row r="57" spans="1:26" ht="15.75" customHeight="1">
      <c r="A57" s="7" t="s">
        <v>110</v>
      </c>
      <c r="B57" s="7">
        <v>-999</v>
      </c>
      <c r="C57" s="7" t="s">
        <v>92</v>
      </c>
      <c r="D57" s="7" t="s">
        <v>43</v>
      </c>
      <c r="E57" s="6"/>
      <c r="F57" s="6"/>
      <c r="G57" s="7"/>
      <c r="H57" s="7"/>
      <c r="I57" s="7"/>
      <c r="J57" s="7"/>
      <c r="K57" s="7"/>
      <c r="L57" s="7"/>
      <c r="M57" s="7"/>
      <c r="N57" s="7"/>
      <c r="O57" s="7"/>
      <c r="P57" s="7"/>
      <c r="Q57" s="7"/>
      <c r="R57" s="7"/>
      <c r="S57" s="7"/>
      <c r="T57" s="7"/>
      <c r="U57" s="7"/>
      <c r="V57" s="7"/>
      <c r="W57" s="7"/>
      <c r="X57" s="7"/>
      <c r="Y57" s="7"/>
      <c r="Z57" s="7"/>
    </row>
    <row r="58" spans="1:26" ht="15.75" customHeight="1">
      <c r="A58" s="7" t="s">
        <v>115</v>
      </c>
      <c r="B58" s="7">
        <v>1</v>
      </c>
      <c r="C58" s="7" t="s">
        <v>104</v>
      </c>
      <c r="D58" s="7" t="s">
        <v>116</v>
      </c>
      <c r="E58" s="6"/>
      <c r="F58" s="6"/>
      <c r="G58" s="7"/>
      <c r="H58" s="7"/>
      <c r="I58" s="7"/>
      <c r="J58" s="7"/>
      <c r="K58" s="7"/>
      <c r="L58" s="7"/>
      <c r="M58" s="7"/>
      <c r="N58" s="7"/>
      <c r="O58" s="7"/>
      <c r="P58" s="7"/>
      <c r="Q58" s="7"/>
      <c r="R58" s="7"/>
      <c r="S58" s="7"/>
      <c r="T58" s="7"/>
      <c r="U58" s="7"/>
      <c r="V58" s="7"/>
      <c r="W58" s="7"/>
      <c r="X58" s="7"/>
      <c r="Y58" s="7"/>
      <c r="Z58" s="7"/>
    </row>
    <row r="59" spans="1:26" ht="15.75" customHeight="1">
      <c r="A59" s="7" t="s">
        <v>115</v>
      </c>
      <c r="B59" s="7">
        <v>2</v>
      </c>
      <c r="C59" s="7" t="s">
        <v>106</v>
      </c>
      <c r="D59" s="7" t="s">
        <v>107</v>
      </c>
      <c r="E59" s="6"/>
      <c r="F59" s="6"/>
      <c r="G59" s="7"/>
      <c r="H59" s="7"/>
      <c r="I59" s="7"/>
      <c r="J59" s="7"/>
      <c r="K59" s="7"/>
      <c r="L59" s="7"/>
      <c r="M59" s="7"/>
      <c r="N59" s="7"/>
      <c r="O59" s="7"/>
      <c r="P59" s="7"/>
      <c r="Q59" s="7"/>
      <c r="R59" s="7"/>
      <c r="S59" s="7"/>
      <c r="T59" s="7"/>
      <c r="U59" s="7"/>
      <c r="V59" s="7"/>
      <c r="W59" s="7"/>
      <c r="X59" s="7"/>
      <c r="Y59" s="7"/>
      <c r="Z59" s="7"/>
    </row>
    <row r="60" spans="1:26" ht="15.75" customHeight="1">
      <c r="A60" s="7" t="s">
        <v>115</v>
      </c>
      <c r="B60" s="7">
        <v>0</v>
      </c>
      <c r="C60" s="7" t="s">
        <v>108</v>
      </c>
      <c r="D60" s="7" t="s">
        <v>109</v>
      </c>
      <c r="E60" s="6"/>
      <c r="F60" s="6"/>
      <c r="G60" s="7"/>
      <c r="H60" s="7"/>
      <c r="I60" s="7"/>
      <c r="J60" s="7"/>
      <c r="K60" s="7"/>
      <c r="L60" s="7"/>
      <c r="M60" s="7"/>
      <c r="N60" s="7"/>
      <c r="O60" s="7"/>
      <c r="P60" s="7"/>
      <c r="Q60" s="7"/>
      <c r="R60" s="7"/>
      <c r="S60" s="7"/>
      <c r="T60" s="7"/>
      <c r="U60" s="7"/>
      <c r="V60" s="7"/>
      <c r="W60" s="7"/>
      <c r="X60" s="7"/>
      <c r="Y60" s="7"/>
      <c r="Z60" s="7"/>
    </row>
    <row r="61" spans="1:26" ht="15.75" customHeight="1">
      <c r="A61" s="7" t="s">
        <v>115</v>
      </c>
      <c r="B61" s="7">
        <v>-999</v>
      </c>
      <c r="C61" s="7" t="s">
        <v>92</v>
      </c>
      <c r="D61" s="7" t="s">
        <v>43</v>
      </c>
      <c r="E61" s="6"/>
      <c r="F61" s="6"/>
      <c r="G61" s="7"/>
      <c r="H61" s="7"/>
      <c r="I61" s="7"/>
      <c r="J61" s="7"/>
      <c r="K61" s="7"/>
      <c r="L61" s="7"/>
      <c r="M61" s="7"/>
      <c r="N61" s="7"/>
      <c r="O61" s="7"/>
      <c r="P61" s="7"/>
      <c r="Q61" s="7"/>
      <c r="R61" s="7"/>
      <c r="S61" s="7"/>
      <c r="T61" s="7"/>
      <c r="U61" s="7"/>
      <c r="V61" s="7"/>
      <c r="W61" s="7"/>
      <c r="X61" s="7"/>
      <c r="Y61" s="7"/>
      <c r="Z61" s="7"/>
    </row>
    <row r="62" spans="1:26" ht="15.75" customHeight="1">
      <c r="A62" s="7" t="s">
        <v>117</v>
      </c>
      <c r="B62" s="7">
        <v>1</v>
      </c>
      <c r="C62" s="7" t="s">
        <v>118</v>
      </c>
      <c r="D62" s="7" t="s">
        <v>119</v>
      </c>
      <c r="E62" s="6"/>
      <c r="F62" s="6"/>
      <c r="G62" s="7"/>
      <c r="H62" s="7"/>
      <c r="I62" s="7"/>
      <c r="J62" s="7"/>
      <c r="K62" s="7"/>
      <c r="L62" s="7"/>
      <c r="M62" s="7"/>
      <c r="N62" s="7"/>
      <c r="O62" s="7"/>
      <c r="P62" s="7"/>
      <c r="Q62" s="7"/>
      <c r="R62" s="7"/>
      <c r="S62" s="7"/>
      <c r="T62" s="7"/>
      <c r="U62" s="7"/>
      <c r="V62" s="7"/>
      <c r="W62" s="7"/>
      <c r="X62" s="7"/>
      <c r="Y62" s="7"/>
      <c r="Z62" s="7"/>
    </row>
    <row r="63" spans="1:26" ht="15.75" customHeight="1">
      <c r="A63" s="7" t="s">
        <v>117</v>
      </c>
      <c r="B63" s="7">
        <v>2</v>
      </c>
      <c r="C63" s="7" t="s">
        <v>120</v>
      </c>
      <c r="D63" s="7" t="s">
        <v>121</v>
      </c>
      <c r="E63" s="6"/>
      <c r="F63" s="6"/>
      <c r="G63" s="7"/>
      <c r="H63" s="7"/>
      <c r="I63" s="7"/>
      <c r="J63" s="7"/>
      <c r="K63" s="7"/>
      <c r="L63" s="7"/>
      <c r="M63" s="7"/>
      <c r="N63" s="7"/>
      <c r="O63" s="7"/>
      <c r="P63" s="7"/>
      <c r="Q63" s="7"/>
      <c r="R63" s="7"/>
      <c r="S63" s="7"/>
      <c r="T63" s="7"/>
      <c r="U63" s="7"/>
      <c r="V63" s="7"/>
      <c r="W63" s="7"/>
      <c r="X63" s="7"/>
      <c r="Y63" s="7"/>
      <c r="Z63" s="7"/>
    </row>
    <row r="64" spans="1:26" ht="15.75" customHeight="1">
      <c r="A64" s="7" t="s">
        <v>117</v>
      </c>
      <c r="B64" s="7">
        <v>3</v>
      </c>
      <c r="C64" s="7" t="s">
        <v>122</v>
      </c>
      <c r="D64" s="7" t="s">
        <v>123</v>
      </c>
      <c r="E64" s="6"/>
      <c r="F64" s="6"/>
      <c r="G64" s="7"/>
      <c r="H64" s="7"/>
      <c r="I64" s="7"/>
      <c r="J64" s="7"/>
      <c r="K64" s="7"/>
      <c r="L64" s="7"/>
      <c r="M64" s="7"/>
      <c r="N64" s="7"/>
      <c r="O64" s="7"/>
      <c r="P64" s="7"/>
      <c r="Q64" s="7"/>
      <c r="R64" s="7"/>
      <c r="S64" s="7"/>
      <c r="T64" s="7"/>
      <c r="U64" s="7"/>
      <c r="V64" s="7"/>
      <c r="W64" s="7"/>
      <c r="X64" s="7"/>
      <c r="Y64" s="7"/>
      <c r="Z64" s="7"/>
    </row>
    <row r="65" spans="1:26" ht="15.75" customHeight="1">
      <c r="A65" s="7" t="s">
        <v>117</v>
      </c>
      <c r="B65" s="7">
        <v>4</v>
      </c>
      <c r="C65" s="7" t="s">
        <v>124</v>
      </c>
      <c r="D65" s="7" t="s">
        <v>125</v>
      </c>
      <c r="E65" s="6"/>
      <c r="F65" s="6"/>
      <c r="G65" s="7"/>
      <c r="H65" s="7"/>
      <c r="I65" s="7"/>
      <c r="J65" s="7"/>
      <c r="K65" s="7"/>
      <c r="L65" s="7"/>
      <c r="M65" s="7"/>
      <c r="N65" s="7"/>
      <c r="O65" s="7"/>
      <c r="P65" s="7"/>
      <c r="Q65" s="7"/>
      <c r="R65" s="7"/>
      <c r="S65" s="7"/>
      <c r="T65" s="7"/>
      <c r="U65" s="7"/>
      <c r="V65" s="7"/>
      <c r="W65" s="7"/>
      <c r="X65" s="7"/>
      <c r="Y65" s="7"/>
      <c r="Z65" s="7"/>
    </row>
    <row r="66" spans="1:26" ht="15.75" customHeight="1">
      <c r="A66" s="7" t="s">
        <v>117</v>
      </c>
      <c r="B66" s="7">
        <v>5</v>
      </c>
      <c r="C66" s="7" t="s">
        <v>126</v>
      </c>
      <c r="D66" s="7" t="s">
        <v>127</v>
      </c>
      <c r="E66" s="6"/>
      <c r="F66" s="6"/>
      <c r="G66" s="7"/>
      <c r="H66" s="7"/>
      <c r="I66" s="7"/>
      <c r="J66" s="7"/>
      <c r="K66" s="7"/>
      <c r="L66" s="7"/>
      <c r="M66" s="7"/>
      <c r="N66" s="7"/>
      <c r="O66" s="7"/>
      <c r="P66" s="7"/>
      <c r="Q66" s="7"/>
      <c r="R66" s="7"/>
      <c r="S66" s="7"/>
      <c r="T66" s="7"/>
      <c r="U66" s="7"/>
      <c r="V66" s="7"/>
      <c r="W66" s="7"/>
      <c r="X66" s="7"/>
      <c r="Y66" s="7"/>
      <c r="Z66" s="7"/>
    </row>
    <row r="67" spans="1:26" ht="15.75" customHeight="1">
      <c r="A67" s="7" t="s">
        <v>117</v>
      </c>
      <c r="B67" s="7">
        <v>0</v>
      </c>
      <c r="C67" s="7" t="s">
        <v>68</v>
      </c>
      <c r="D67" s="7" t="s">
        <v>69</v>
      </c>
      <c r="E67" s="6"/>
      <c r="F67" s="6"/>
      <c r="G67" s="7"/>
      <c r="H67" s="7"/>
      <c r="I67" s="7"/>
      <c r="J67" s="7"/>
      <c r="K67" s="7"/>
      <c r="L67" s="7"/>
      <c r="M67" s="7"/>
      <c r="N67" s="7"/>
      <c r="O67" s="7"/>
      <c r="P67" s="7"/>
      <c r="Q67" s="7"/>
      <c r="R67" s="7"/>
      <c r="S67" s="7"/>
      <c r="T67" s="7"/>
      <c r="U67" s="7"/>
      <c r="V67" s="7"/>
      <c r="W67" s="7"/>
      <c r="X67" s="7"/>
      <c r="Y67" s="7"/>
      <c r="Z67" s="7"/>
    </row>
    <row r="68" spans="1:26" ht="15.75" customHeight="1">
      <c r="A68" s="7" t="s">
        <v>128</v>
      </c>
      <c r="B68" s="7">
        <v>1</v>
      </c>
      <c r="C68" s="7" t="s">
        <v>129</v>
      </c>
      <c r="D68" s="7" t="s">
        <v>130</v>
      </c>
      <c r="E68" s="6"/>
      <c r="F68" s="6"/>
      <c r="G68" s="7"/>
      <c r="H68" s="7"/>
      <c r="I68" s="7"/>
      <c r="J68" s="7"/>
      <c r="K68" s="7"/>
      <c r="L68" s="7"/>
      <c r="M68" s="7"/>
      <c r="N68" s="7"/>
      <c r="O68" s="7"/>
      <c r="P68" s="7"/>
      <c r="Q68" s="7"/>
      <c r="R68" s="7"/>
      <c r="S68" s="7"/>
      <c r="T68" s="7"/>
      <c r="U68" s="7"/>
      <c r="V68" s="7"/>
      <c r="W68" s="7"/>
      <c r="X68" s="7"/>
      <c r="Y68" s="7"/>
      <c r="Z68" s="7"/>
    </row>
    <row r="69" spans="1:26" ht="15.75" customHeight="1">
      <c r="A69" s="7" t="s">
        <v>128</v>
      </c>
      <c r="B69" s="7">
        <v>2</v>
      </c>
      <c r="C69" s="7" t="s">
        <v>131</v>
      </c>
      <c r="D69" s="7" t="s">
        <v>132</v>
      </c>
      <c r="E69" s="6"/>
      <c r="F69" s="6"/>
      <c r="G69" s="7"/>
      <c r="H69" s="7"/>
      <c r="I69" s="7"/>
      <c r="J69" s="7"/>
      <c r="K69" s="7"/>
      <c r="L69" s="7"/>
      <c r="M69" s="7"/>
      <c r="N69" s="7"/>
      <c r="O69" s="7"/>
      <c r="P69" s="7"/>
      <c r="Q69" s="7"/>
      <c r="R69" s="7"/>
      <c r="S69" s="7"/>
      <c r="T69" s="7"/>
      <c r="U69" s="7"/>
      <c r="V69" s="7"/>
      <c r="W69" s="7"/>
      <c r="X69" s="7"/>
      <c r="Y69" s="7"/>
      <c r="Z69" s="7"/>
    </row>
    <row r="70" spans="1:26" ht="15.75" customHeight="1">
      <c r="A70" s="7" t="s">
        <v>128</v>
      </c>
      <c r="B70" s="7">
        <v>3</v>
      </c>
      <c r="C70" s="7" t="s">
        <v>133</v>
      </c>
      <c r="D70" s="7" t="s">
        <v>134</v>
      </c>
      <c r="E70" s="6"/>
      <c r="F70" s="6"/>
      <c r="G70" s="7"/>
      <c r="H70" s="7"/>
      <c r="I70" s="7"/>
      <c r="J70" s="7"/>
      <c r="K70" s="7"/>
      <c r="L70" s="7"/>
      <c r="M70" s="7"/>
      <c r="N70" s="7"/>
      <c r="O70" s="7"/>
      <c r="P70" s="7"/>
      <c r="Q70" s="7"/>
      <c r="R70" s="7"/>
      <c r="S70" s="7"/>
      <c r="T70" s="7"/>
      <c r="U70" s="7"/>
      <c r="V70" s="7"/>
      <c r="W70" s="7"/>
      <c r="X70" s="7"/>
      <c r="Y70" s="7"/>
      <c r="Z70" s="7"/>
    </row>
    <row r="71" spans="1:26" ht="15.75" customHeight="1">
      <c r="A71" s="7" t="s">
        <v>128</v>
      </c>
      <c r="B71" s="7">
        <v>4</v>
      </c>
      <c r="C71" s="7" t="s">
        <v>135</v>
      </c>
      <c r="D71" s="7" t="s">
        <v>136</v>
      </c>
      <c r="E71" s="6"/>
      <c r="F71" s="6"/>
      <c r="G71" s="7"/>
      <c r="H71" s="7"/>
      <c r="I71" s="7"/>
      <c r="J71" s="7"/>
      <c r="K71" s="7"/>
      <c r="L71" s="7"/>
      <c r="M71" s="7"/>
      <c r="N71" s="7"/>
      <c r="O71" s="7"/>
      <c r="P71" s="7"/>
      <c r="Q71" s="7"/>
      <c r="R71" s="7"/>
      <c r="S71" s="7"/>
      <c r="T71" s="7"/>
      <c r="U71" s="7"/>
      <c r="V71" s="7"/>
      <c r="W71" s="7"/>
      <c r="X71" s="7"/>
      <c r="Y71" s="7"/>
      <c r="Z71" s="7"/>
    </row>
    <row r="72" spans="1:26" ht="15.75" customHeight="1">
      <c r="A72" s="7" t="s">
        <v>128</v>
      </c>
      <c r="B72" s="7">
        <v>5</v>
      </c>
      <c r="C72" s="7" t="s">
        <v>137</v>
      </c>
      <c r="D72" s="7" t="s">
        <v>138</v>
      </c>
      <c r="E72" s="6"/>
      <c r="F72" s="6"/>
      <c r="G72" s="7"/>
      <c r="H72" s="7"/>
      <c r="I72" s="7"/>
      <c r="J72" s="7"/>
      <c r="K72" s="7"/>
      <c r="L72" s="7"/>
      <c r="M72" s="7"/>
      <c r="N72" s="7"/>
      <c r="O72" s="7"/>
      <c r="P72" s="7"/>
      <c r="Q72" s="7"/>
      <c r="R72" s="7"/>
      <c r="S72" s="7"/>
      <c r="T72" s="7"/>
      <c r="U72" s="7"/>
      <c r="V72" s="7"/>
      <c r="W72" s="7"/>
      <c r="X72" s="7"/>
      <c r="Y72" s="7"/>
      <c r="Z72" s="7"/>
    </row>
    <row r="73" spans="1:26" ht="15.75" customHeight="1">
      <c r="A73" s="7" t="s">
        <v>128</v>
      </c>
      <c r="B73" s="7">
        <v>6</v>
      </c>
      <c r="C73" s="7" t="s">
        <v>139</v>
      </c>
      <c r="D73" s="7" t="s">
        <v>140</v>
      </c>
      <c r="E73" s="6"/>
      <c r="F73" s="6"/>
      <c r="G73" s="7"/>
      <c r="H73" s="7"/>
      <c r="I73" s="7"/>
      <c r="J73" s="7"/>
      <c r="K73" s="7"/>
      <c r="L73" s="7"/>
      <c r="M73" s="7"/>
      <c r="N73" s="7"/>
      <c r="O73" s="7"/>
      <c r="P73" s="7"/>
      <c r="Q73" s="7"/>
      <c r="R73" s="7"/>
      <c r="S73" s="7"/>
      <c r="T73" s="7"/>
      <c r="U73" s="7"/>
      <c r="V73" s="7"/>
      <c r="W73" s="7"/>
      <c r="X73" s="7"/>
      <c r="Y73" s="7"/>
      <c r="Z73" s="7"/>
    </row>
    <row r="74" spans="1:26" ht="15.75" customHeight="1">
      <c r="A74" s="7" t="s">
        <v>128</v>
      </c>
      <c r="B74" s="7">
        <v>7</v>
      </c>
      <c r="C74" s="7" t="s">
        <v>141</v>
      </c>
      <c r="D74" s="7" t="s">
        <v>142</v>
      </c>
      <c r="E74" s="6"/>
      <c r="F74" s="6"/>
      <c r="G74" s="7"/>
      <c r="H74" s="7"/>
      <c r="I74" s="7"/>
      <c r="J74" s="7"/>
      <c r="K74" s="7"/>
      <c r="L74" s="7"/>
      <c r="M74" s="7"/>
      <c r="N74" s="7"/>
      <c r="O74" s="7"/>
      <c r="P74" s="7"/>
      <c r="Q74" s="7"/>
      <c r="R74" s="7"/>
      <c r="S74" s="7"/>
      <c r="T74" s="7"/>
      <c r="U74" s="7"/>
      <c r="V74" s="7"/>
      <c r="W74" s="7"/>
      <c r="X74" s="7"/>
      <c r="Y74" s="7"/>
      <c r="Z74" s="7"/>
    </row>
    <row r="75" spans="1:26" ht="15.75" customHeight="1">
      <c r="A75" s="7" t="s">
        <v>128</v>
      </c>
      <c r="B75" s="7">
        <v>0</v>
      </c>
      <c r="C75" s="7" t="s">
        <v>68</v>
      </c>
      <c r="D75" s="7" t="s">
        <v>143</v>
      </c>
      <c r="E75" s="6"/>
      <c r="F75" s="6"/>
      <c r="G75" s="7"/>
      <c r="H75" s="7"/>
      <c r="I75" s="7"/>
      <c r="J75" s="7"/>
      <c r="K75" s="7"/>
      <c r="L75" s="7"/>
      <c r="M75" s="7"/>
      <c r="N75" s="7"/>
      <c r="O75" s="7"/>
      <c r="P75" s="7"/>
      <c r="Q75" s="7"/>
      <c r="R75" s="7"/>
      <c r="S75" s="7"/>
      <c r="T75" s="7"/>
      <c r="U75" s="7"/>
      <c r="V75" s="7"/>
      <c r="W75" s="7"/>
      <c r="X75" s="7"/>
      <c r="Y75" s="7"/>
      <c r="Z75" s="7"/>
    </row>
    <row r="76" spans="1:26" ht="15.75" customHeight="1">
      <c r="A76" s="7" t="s">
        <v>144</v>
      </c>
      <c r="B76" s="7">
        <v>0</v>
      </c>
      <c r="C76" s="7" t="s">
        <v>39</v>
      </c>
      <c r="D76" s="7" t="s">
        <v>40</v>
      </c>
      <c r="E76" s="6"/>
      <c r="F76" s="6"/>
      <c r="G76" s="7"/>
      <c r="H76" s="7"/>
      <c r="I76" s="7"/>
      <c r="J76" s="7"/>
      <c r="K76" s="7"/>
      <c r="L76" s="7"/>
      <c r="M76" s="7"/>
      <c r="N76" s="7"/>
      <c r="O76" s="7"/>
      <c r="P76" s="7"/>
      <c r="Q76" s="7"/>
      <c r="R76" s="7"/>
      <c r="S76" s="7"/>
      <c r="T76" s="7"/>
      <c r="U76" s="7"/>
      <c r="V76" s="7"/>
      <c r="W76" s="7"/>
      <c r="X76" s="7"/>
      <c r="Y76" s="7"/>
      <c r="Z76" s="7"/>
    </row>
    <row r="77" spans="1:26" ht="15.75" customHeight="1">
      <c r="A77" s="7" t="s">
        <v>144</v>
      </c>
      <c r="B77" s="7">
        <v>1</v>
      </c>
      <c r="C77" s="7" t="s">
        <v>145</v>
      </c>
      <c r="D77" s="7" t="s">
        <v>146</v>
      </c>
      <c r="E77" s="6"/>
      <c r="F77" s="6"/>
      <c r="G77" s="7"/>
      <c r="H77" s="7"/>
      <c r="I77" s="7"/>
      <c r="J77" s="7"/>
      <c r="K77" s="7"/>
      <c r="L77" s="7"/>
      <c r="M77" s="7"/>
      <c r="N77" s="7"/>
      <c r="O77" s="7"/>
      <c r="P77" s="7"/>
      <c r="Q77" s="7"/>
      <c r="R77" s="7"/>
      <c r="S77" s="7"/>
      <c r="T77" s="7"/>
      <c r="U77" s="7"/>
      <c r="V77" s="7"/>
      <c r="W77" s="7"/>
      <c r="X77" s="7"/>
      <c r="Y77" s="7"/>
      <c r="Z77" s="7"/>
    </row>
    <row r="78" spans="1:26" ht="15.75" customHeight="1">
      <c r="A78" s="7" t="s">
        <v>144</v>
      </c>
      <c r="B78" s="7">
        <v>2</v>
      </c>
      <c r="C78" s="7" t="s">
        <v>147</v>
      </c>
      <c r="D78" s="7" t="s">
        <v>148</v>
      </c>
      <c r="E78" s="6"/>
      <c r="F78" s="6"/>
      <c r="G78" s="7"/>
      <c r="H78" s="7"/>
      <c r="I78" s="7"/>
      <c r="J78" s="7"/>
      <c r="K78" s="7"/>
      <c r="L78" s="7"/>
      <c r="M78" s="7"/>
      <c r="N78" s="7"/>
      <c r="O78" s="7"/>
      <c r="P78" s="7"/>
      <c r="Q78" s="7"/>
      <c r="R78" s="7"/>
      <c r="S78" s="7"/>
      <c r="T78" s="7"/>
      <c r="U78" s="7"/>
      <c r="V78" s="7"/>
      <c r="W78" s="7"/>
      <c r="X78" s="7"/>
      <c r="Y78" s="7"/>
      <c r="Z78" s="7"/>
    </row>
    <row r="79" spans="1:26" ht="15.75" customHeight="1">
      <c r="A79" s="7" t="s">
        <v>144</v>
      </c>
      <c r="B79" s="7">
        <v>3</v>
      </c>
      <c r="C79" s="7" t="s">
        <v>92</v>
      </c>
      <c r="D79" s="7" t="s">
        <v>43</v>
      </c>
      <c r="E79" s="6"/>
      <c r="F79" s="6"/>
      <c r="G79" s="7"/>
      <c r="H79" s="7"/>
      <c r="I79" s="7"/>
      <c r="J79" s="7"/>
      <c r="K79" s="7"/>
      <c r="L79" s="7"/>
      <c r="M79" s="7"/>
      <c r="N79" s="7"/>
      <c r="O79" s="7"/>
      <c r="P79" s="7"/>
      <c r="Q79" s="7"/>
      <c r="R79" s="7"/>
      <c r="S79" s="7"/>
      <c r="T79" s="7"/>
      <c r="U79" s="7"/>
      <c r="V79" s="7"/>
      <c r="W79" s="7"/>
      <c r="X79" s="7"/>
      <c r="Y79" s="7"/>
      <c r="Z79" s="7"/>
    </row>
    <row r="80" spans="1:26" ht="15.75" customHeight="1">
      <c r="A80" s="7" t="s">
        <v>149</v>
      </c>
      <c r="B80" s="7">
        <v>1</v>
      </c>
      <c r="C80" s="7" t="s">
        <v>150</v>
      </c>
      <c r="D80" s="7" t="s">
        <v>151</v>
      </c>
      <c r="E80" s="6"/>
      <c r="F80" s="6"/>
      <c r="G80" s="7"/>
      <c r="H80" s="7"/>
      <c r="I80" s="7"/>
      <c r="J80" s="7"/>
      <c r="K80" s="7"/>
      <c r="L80" s="7"/>
      <c r="M80" s="7"/>
      <c r="N80" s="7"/>
      <c r="O80" s="7"/>
      <c r="P80" s="7"/>
      <c r="Q80" s="7"/>
      <c r="R80" s="7"/>
      <c r="S80" s="7"/>
      <c r="T80" s="7"/>
      <c r="U80" s="7"/>
      <c r="V80" s="7"/>
      <c r="W80" s="7"/>
      <c r="X80" s="7"/>
      <c r="Y80" s="7"/>
      <c r="Z80" s="7"/>
    </row>
    <row r="81" spans="1:26" ht="15.75" customHeight="1">
      <c r="A81" s="7" t="s">
        <v>149</v>
      </c>
      <c r="B81" s="7">
        <v>2</v>
      </c>
      <c r="C81" s="7" t="s">
        <v>152</v>
      </c>
      <c r="D81" s="7" t="s">
        <v>153</v>
      </c>
      <c r="E81" s="6"/>
      <c r="F81" s="6"/>
      <c r="G81" s="7"/>
      <c r="H81" s="7"/>
      <c r="I81" s="7"/>
      <c r="J81" s="7"/>
      <c r="K81" s="7"/>
      <c r="L81" s="7"/>
      <c r="M81" s="7"/>
      <c r="N81" s="7"/>
      <c r="O81" s="7"/>
      <c r="P81" s="7"/>
      <c r="Q81" s="7"/>
      <c r="R81" s="7"/>
      <c r="S81" s="7"/>
      <c r="T81" s="7"/>
      <c r="U81" s="7"/>
      <c r="V81" s="7"/>
      <c r="W81" s="7"/>
      <c r="X81" s="7"/>
      <c r="Y81" s="7"/>
      <c r="Z81" s="7"/>
    </row>
    <row r="82" spans="1:26" ht="15.75" customHeight="1">
      <c r="A82" s="7" t="s">
        <v>154</v>
      </c>
      <c r="B82" s="7">
        <v>1</v>
      </c>
      <c r="C82" s="7" t="s">
        <v>155</v>
      </c>
      <c r="D82" s="7" t="s">
        <v>156</v>
      </c>
      <c r="E82" s="6"/>
      <c r="F82" s="6"/>
      <c r="G82" s="7"/>
      <c r="H82" s="7"/>
      <c r="I82" s="7"/>
      <c r="J82" s="7"/>
      <c r="K82" s="7"/>
      <c r="L82" s="7"/>
      <c r="M82" s="7"/>
      <c r="N82" s="7"/>
      <c r="O82" s="7"/>
      <c r="P82" s="7"/>
      <c r="Q82" s="7"/>
      <c r="R82" s="7"/>
      <c r="S82" s="7"/>
      <c r="T82" s="7"/>
      <c r="U82" s="7"/>
      <c r="V82" s="7"/>
      <c r="W82" s="7"/>
      <c r="X82" s="7"/>
      <c r="Y82" s="7"/>
      <c r="Z82" s="7"/>
    </row>
    <row r="83" spans="1:26" ht="15.75" customHeight="1">
      <c r="A83" s="7" t="s">
        <v>154</v>
      </c>
      <c r="B83" s="7">
        <v>2</v>
      </c>
      <c r="C83" s="7" t="s">
        <v>157</v>
      </c>
      <c r="D83" s="7" t="s">
        <v>158</v>
      </c>
      <c r="E83" s="6"/>
      <c r="F83" s="6"/>
      <c r="G83" s="7"/>
      <c r="H83" s="7"/>
      <c r="I83" s="7"/>
      <c r="J83" s="7"/>
      <c r="K83" s="7"/>
      <c r="L83" s="7"/>
      <c r="M83" s="7"/>
      <c r="N83" s="7"/>
      <c r="O83" s="7"/>
      <c r="P83" s="7"/>
      <c r="Q83" s="7"/>
      <c r="R83" s="7"/>
      <c r="S83" s="7"/>
      <c r="T83" s="7"/>
      <c r="U83" s="7"/>
      <c r="V83" s="7"/>
      <c r="W83" s="7"/>
      <c r="X83" s="7"/>
      <c r="Y83" s="7"/>
      <c r="Z83" s="7"/>
    </row>
    <row r="84" spans="1:26" ht="15.75" customHeight="1">
      <c r="A84" s="7" t="s">
        <v>154</v>
      </c>
      <c r="B84" s="7">
        <v>3</v>
      </c>
      <c r="C84" s="7" t="s">
        <v>159</v>
      </c>
      <c r="D84" s="7" t="s">
        <v>160</v>
      </c>
      <c r="E84" s="6"/>
      <c r="F84" s="6"/>
      <c r="G84" s="7"/>
      <c r="H84" s="7"/>
      <c r="I84" s="7"/>
      <c r="J84" s="7"/>
      <c r="K84" s="7"/>
      <c r="L84" s="7"/>
      <c r="M84" s="7"/>
      <c r="N84" s="7"/>
      <c r="O84" s="7"/>
      <c r="P84" s="7"/>
      <c r="Q84" s="7"/>
      <c r="R84" s="7"/>
      <c r="S84" s="7"/>
      <c r="T84" s="7"/>
      <c r="U84" s="7"/>
      <c r="V84" s="7"/>
      <c r="W84" s="7"/>
      <c r="X84" s="7"/>
      <c r="Y84" s="7"/>
      <c r="Z84" s="7"/>
    </row>
    <row r="85" spans="1:26" ht="15.75" customHeight="1">
      <c r="A85" s="7" t="s">
        <v>154</v>
      </c>
      <c r="B85" s="7">
        <v>4</v>
      </c>
      <c r="C85" s="7" t="s">
        <v>161</v>
      </c>
      <c r="D85" s="7" t="s">
        <v>162</v>
      </c>
      <c r="E85" s="6"/>
      <c r="F85" s="6"/>
      <c r="G85" s="7"/>
      <c r="H85" s="7"/>
      <c r="I85" s="7"/>
      <c r="J85" s="7"/>
      <c r="K85" s="7"/>
      <c r="L85" s="7"/>
      <c r="M85" s="7"/>
      <c r="N85" s="7"/>
      <c r="O85" s="7"/>
      <c r="P85" s="7"/>
      <c r="Q85" s="7"/>
      <c r="R85" s="7"/>
      <c r="S85" s="7"/>
      <c r="T85" s="7"/>
      <c r="U85" s="7"/>
      <c r="V85" s="7"/>
      <c r="W85" s="7"/>
      <c r="X85" s="7"/>
      <c r="Y85" s="7"/>
      <c r="Z85" s="7"/>
    </row>
    <row r="86" spans="1:26" ht="15.75" customHeight="1">
      <c r="A86" s="7" t="s">
        <v>154</v>
      </c>
      <c r="B86" s="7">
        <v>0</v>
      </c>
      <c r="C86" s="7" t="s">
        <v>92</v>
      </c>
      <c r="D86" s="7" t="s">
        <v>43</v>
      </c>
      <c r="E86" s="6"/>
      <c r="F86" s="6"/>
      <c r="G86" s="7"/>
      <c r="H86" s="7"/>
      <c r="I86" s="7"/>
      <c r="J86" s="7"/>
      <c r="K86" s="7"/>
      <c r="L86" s="7"/>
      <c r="M86" s="7"/>
      <c r="N86" s="7"/>
      <c r="O86" s="7"/>
      <c r="P86" s="7"/>
      <c r="Q86" s="7"/>
      <c r="R86" s="7"/>
      <c r="S86" s="7"/>
      <c r="T86" s="7"/>
      <c r="U86" s="7"/>
      <c r="V86" s="7"/>
      <c r="W86" s="7"/>
      <c r="X86" s="7"/>
      <c r="Y86" s="7"/>
      <c r="Z86" s="7"/>
    </row>
    <row r="87" spans="1:26" ht="15.75" customHeight="1">
      <c r="A87" s="7" t="s">
        <v>163</v>
      </c>
      <c r="B87" s="7">
        <v>0</v>
      </c>
      <c r="C87" s="7" t="s">
        <v>164</v>
      </c>
      <c r="D87" s="7" t="s">
        <v>165</v>
      </c>
      <c r="E87" s="6"/>
      <c r="F87" s="6"/>
      <c r="G87" s="7"/>
      <c r="H87" s="7"/>
      <c r="I87" s="7"/>
      <c r="J87" s="7"/>
      <c r="K87" s="7"/>
      <c r="L87" s="7"/>
      <c r="M87" s="7"/>
      <c r="N87" s="7"/>
      <c r="O87" s="7"/>
      <c r="P87" s="7"/>
      <c r="Q87" s="7"/>
      <c r="R87" s="7"/>
      <c r="S87" s="7"/>
      <c r="T87" s="7"/>
      <c r="U87" s="7"/>
      <c r="V87" s="7"/>
      <c r="W87" s="7"/>
      <c r="X87" s="7"/>
      <c r="Y87" s="7"/>
      <c r="Z87" s="7"/>
    </row>
    <row r="88" spans="1:26" ht="15.75" customHeight="1">
      <c r="A88" s="7" t="s">
        <v>163</v>
      </c>
      <c r="B88" s="7">
        <v>1</v>
      </c>
      <c r="C88" s="7" t="s">
        <v>166</v>
      </c>
      <c r="D88" s="7" t="s">
        <v>167</v>
      </c>
      <c r="E88" s="6"/>
      <c r="F88" s="6"/>
      <c r="G88" s="7"/>
      <c r="H88" s="7"/>
      <c r="I88" s="7"/>
      <c r="J88" s="7"/>
      <c r="K88" s="7"/>
      <c r="L88" s="7"/>
      <c r="M88" s="7"/>
      <c r="N88" s="7"/>
      <c r="O88" s="7"/>
      <c r="P88" s="7"/>
      <c r="Q88" s="7"/>
      <c r="R88" s="7"/>
      <c r="S88" s="7"/>
      <c r="T88" s="7"/>
      <c r="U88" s="7"/>
      <c r="V88" s="7"/>
      <c r="W88" s="7"/>
      <c r="X88" s="7"/>
      <c r="Y88" s="7"/>
      <c r="Z88" s="7"/>
    </row>
    <row r="89" spans="1:26" ht="15.75" customHeight="1">
      <c r="A89" s="7" t="s">
        <v>163</v>
      </c>
      <c r="B89" s="7">
        <v>-999</v>
      </c>
      <c r="C89" s="7" t="s">
        <v>168</v>
      </c>
      <c r="D89" s="7" t="s">
        <v>169</v>
      </c>
      <c r="E89" s="6"/>
      <c r="F89" s="6"/>
      <c r="G89" s="7"/>
      <c r="H89" s="7"/>
      <c r="I89" s="7"/>
      <c r="J89" s="7"/>
      <c r="K89" s="7"/>
      <c r="L89" s="7"/>
      <c r="M89" s="7"/>
      <c r="N89" s="7"/>
      <c r="O89" s="7"/>
      <c r="P89" s="7"/>
      <c r="Q89" s="7"/>
      <c r="R89" s="7"/>
      <c r="S89" s="7"/>
      <c r="T89" s="7"/>
      <c r="U89" s="7"/>
      <c r="V89" s="7"/>
      <c r="W89" s="7"/>
      <c r="X89" s="7"/>
      <c r="Y89" s="7"/>
      <c r="Z89" s="7"/>
    </row>
    <row r="90" spans="1:26" ht="15.75" customHeight="1">
      <c r="A90" s="7" t="s">
        <v>163</v>
      </c>
      <c r="B90" s="7">
        <v>-998</v>
      </c>
      <c r="C90" s="7" t="s">
        <v>170</v>
      </c>
      <c r="D90" s="7" t="s">
        <v>171</v>
      </c>
      <c r="E90" s="6"/>
      <c r="F90" s="6"/>
      <c r="G90" s="7"/>
      <c r="H90" s="7"/>
      <c r="I90" s="7"/>
      <c r="J90" s="7"/>
      <c r="K90" s="7"/>
      <c r="L90" s="7"/>
      <c r="M90" s="7"/>
      <c r="N90" s="7"/>
      <c r="O90" s="7"/>
      <c r="P90" s="7"/>
      <c r="Q90" s="7"/>
      <c r="R90" s="7"/>
      <c r="S90" s="7"/>
      <c r="T90" s="7"/>
      <c r="U90" s="7"/>
      <c r="V90" s="7"/>
      <c r="W90" s="7"/>
      <c r="X90" s="7"/>
      <c r="Y90" s="7"/>
      <c r="Z90" s="7"/>
    </row>
    <row r="91" spans="1:26" ht="15.75" customHeight="1">
      <c r="A91" s="7" t="s">
        <v>172</v>
      </c>
      <c r="B91" s="7">
        <v>0</v>
      </c>
      <c r="C91" s="7" t="s">
        <v>173</v>
      </c>
      <c r="D91" s="7" t="s">
        <v>174</v>
      </c>
      <c r="E91" s="6"/>
      <c r="F91" s="6"/>
      <c r="G91" s="7"/>
      <c r="H91" s="7"/>
      <c r="I91" s="7"/>
      <c r="J91" s="7"/>
      <c r="K91" s="7"/>
      <c r="L91" s="7"/>
      <c r="M91" s="7"/>
      <c r="N91" s="7"/>
      <c r="O91" s="7"/>
      <c r="P91" s="7"/>
      <c r="Q91" s="7"/>
      <c r="R91" s="7"/>
      <c r="S91" s="7"/>
      <c r="T91" s="7"/>
      <c r="U91" s="7"/>
      <c r="V91" s="7"/>
      <c r="W91" s="7"/>
      <c r="X91" s="7"/>
      <c r="Y91" s="7"/>
      <c r="Z91" s="7"/>
    </row>
    <row r="92" spans="1:26" ht="15.75" customHeight="1">
      <c r="A92" s="7" t="s">
        <v>172</v>
      </c>
      <c r="B92" s="7">
        <v>1</v>
      </c>
      <c r="C92" s="7" t="s">
        <v>175</v>
      </c>
      <c r="D92" s="7" t="s">
        <v>176</v>
      </c>
      <c r="E92" s="6"/>
      <c r="F92" s="6"/>
      <c r="G92" s="7"/>
      <c r="H92" s="7"/>
      <c r="I92" s="7"/>
      <c r="J92" s="7"/>
      <c r="K92" s="7"/>
      <c r="L92" s="7"/>
      <c r="M92" s="7"/>
      <c r="N92" s="7"/>
      <c r="O92" s="7"/>
      <c r="P92" s="7"/>
      <c r="Q92" s="7"/>
      <c r="R92" s="7"/>
      <c r="S92" s="7"/>
      <c r="T92" s="7"/>
      <c r="U92" s="7"/>
      <c r="V92" s="7"/>
      <c r="W92" s="7"/>
      <c r="X92" s="7"/>
      <c r="Y92" s="7"/>
      <c r="Z92" s="7"/>
    </row>
    <row r="93" spans="1:26" ht="15.75" customHeight="1">
      <c r="A93" s="7" t="s">
        <v>172</v>
      </c>
      <c r="B93" s="7">
        <v>-999</v>
      </c>
      <c r="C93" s="7" t="s">
        <v>168</v>
      </c>
      <c r="D93" s="7" t="s">
        <v>169</v>
      </c>
      <c r="E93" s="6"/>
      <c r="F93" s="6"/>
      <c r="G93" s="7"/>
      <c r="H93" s="7"/>
      <c r="I93" s="7"/>
      <c r="J93" s="7"/>
      <c r="K93" s="7"/>
      <c r="L93" s="7"/>
      <c r="M93" s="7"/>
      <c r="N93" s="7"/>
      <c r="O93" s="7"/>
      <c r="P93" s="7"/>
      <c r="Q93" s="7"/>
      <c r="R93" s="7"/>
      <c r="S93" s="7"/>
      <c r="T93" s="7"/>
      <c r="U93" s="7"/>
      <c r="V93" s="7"/>
      <c r="W93" s="7"/>
      <c r="X93" s="7"/>
      <c r="Y93" s="7"/>
      <c r="Z93" s="7"/>
    </row>
    <row r="94" spans="1:26" ht="15.75" customHeight="1">
      <c r="A94" s="7" t="s">
        <v>172</v>
      </c>
      <c r="B94" s="7">
        <v>-998</v>
      </c>
      <c r="C94" s="7" t="s">
        <v>170</v>
      </c>
      <c r="D94" s="7" t="s">
        <v>171</v>
      </c>
      <c r="E94" s="6"/>
      <c r="F94" s="6"/>
      <c r="G94" s="7"/>
      <c r="H94" s="7"/>
      <c r="I94" s="7"/>
      <c r="J94" s="7"/>
      <c r="K94" s="7"/>
      <c r="L94" s="7"/>
      <c r="M94" s="7"/>
      <c r="N94" s="7"/>
      <c r="O94" s="7"/>
      <c r="P94" s="7"/>
      <c r="Q94" s="7"/>
      <c r="R94" s="7"/>
      <c r="S94" s="7"/>
      <c r="T94" s="7"/>
      <c r="U94" s="7"/>
      <c r="V94" s="7"/>
      <c r="W94" s="7"/>
      <c r="X94" s="7"/>
      <c r="Y94" s="7"/>
      <c r="Z94" s="7"/>
    </row>
    <row r="95" spans="1:26" ht="15.75" customHeight="1">
      <c r="A95" s="7" t="s">
        <v>177</v>
      </c>
      <c r="B95" s="7">
        <v>1</v>
      </c>
      <c r="C95" s="7" t="s">
        <v>178</v>
      </c>
      <c r="D95" s="7" t="s">
        <v>179</v>
      </c>
      <c r="E95" s="6"/>
      <c r="F95" s="6"/>
      <c r="G95" s="7"/>
      <c r="H95" s="7"/>
      <c r="I95" s="7"/>
      <c r="J95" s="7"/>
      <c r="K95" s="7"/>
      <c r="L95" s="7"/>
      <c r="M95" s="7"/>
      <c r="N95" s="7"/>
      <c r="O95" s="7"/>
      <c r="P95" s="7"/>
      <c r="Q95" s="7"/>
      <c r="R95" s="7"/>
      <c r="S95" s="7"/>
      <c r="T95" s="7"/>
      <c r="U95" s="7"/>
      <c r="V95" s="7"/>
      <c r="W95" s="7"/>
      <c r="X95" s="7"/>
      <c r="Y95" s="7"/>
      <c r="Z95" s="7"/>
    </row>
    <row r="96" spans="1:26" ht="15.75" customHeight="1">
      <c r="A96" s="7" t="s">
        <v>177</v>
      </c>
      <c r="B96" s="7">
        <v>2</v>
      </c>
      <c r="C96" s="7" t="s">
        <v>180</v>
      </c>
      <c r="D96" s="7" t="s">
        <v>181</v>
      </c>
      <c r="E96" s="6"/>
      <c r="F96" s="6"/>
      <c r="G96" s="7"/>
      <c r="H96" s="7"/>
      <c r="I96" s="7"/>
      <c r="J96" s="7"/>
      <c r="K96" s="7"/>
      <c r="L96" s="7"/>
      <c r="M96" s="7"/>
      <c r="N96" s="7"/>
      <c r="O96" s="7"/>
      <c r="P96" s="7"/>
      <c r="Q96" s="7"/>
      <c r="R96" s="7"/>
      <c r="S96" s="7"/>
      <c r="T96" s="7"/>
      <c r="U96" s="7"/>
      <c r="V96" s="7"/>
      <c r="W96" s="7"/>
      <c r="X96" s="7"/>
      <c r="Y96" s="7"/>
      <c r="Z96" s="7"/>
    </row>
    <row r="97" spans="1:26" ht="15.75" customHeight="1">
      <c r="A97" s="7" t="s">
        <v>177</v>
      </c>
      <c r="B97" s="7">
        <v>3</v>
      </c>
      <c r="C97" s="7" t="s">
        <v>182</v>
      </c>
      <c r="D97" s="7" t="s">
        <v>183</v>
      </c>
      <c r="E97" s="6"/>
      <c r="F97" s="6"/>
      <c r="G97" s="7"/>
      <c r="H97" s="7"/>
      <c r="I97" s="7"/>
      <c r="J97" s="7"/>
      <c r="K97" s="7"/>
      <c r="L97" s="7"/>
      <c r="M97" s="7"/>
      <c r="N97" s="7"/>
      <c r="O97" s="7"/>
      <c r="P97" s="7"/>
      <c r="Q97" s="7"/>
      <c r="R97" s="7"/>
      <c r="S97" s="7"/>
      <c r="T97" s="7"/>
      <c r="U97" s="7"/>
      <c r="V97" s="7"/>
      <c r="W97" s="7"/>
      <c r="X97" s="7"/>
      <c r="Y97" s="7"/>
      <c r="Z97" s="7"/>
    </row>
    <row r="98" spans="1:26" ht="15.75" customHeight="1">
      <c r="A98" s="7" t="s">
        <v>177</v>
      </c>
      <c r="B98" s="7">
        <v>4</v>
      </c>
      <c r="C98" s="7" t="s">
        <v>184</v>
      </c>
      <c r="D98" s="7" t="s">
        <v>185</v>
      </c>
      <c r="E98" s="6"/>
      <c r="F98" s="6"/>
      <c r="G98" s="7"/>
      <c r="H98" s="7"/>
      <c r="I98" s="7"/>
      <c r="J98" s="7"/>
      <c r="K98" s="7"/>
      <c r="L98" s="7"/>
      <c r="M98" s="7"/>
      <c r="N98" s="7"/>
      <c r="O98" s="7"/>
      <c r="P98" s="7"/>
      <c r="Q98" s="7"/>
      <c r="R98" s="7"/>
      <c r="S98" s="7"/>
      <c r="T98" s="7"/>
      <c r="U98" s="7"/>
      <c r="V98" s="7"/>
      <c r="W98" s="7"/>
      <c r="X98" s="7"/>
      <c r="Y98" s="7"/>
      <c r="Z98" s="7"/>
    </row>
    <row r="99" spans="1:26" ht="15.75" customHeight="1">
      <c r="A99" s="7" t="s">
        <v>177</v>
      </c>
      <c r="B99" s="7">
        <v>5</v>
      </c>
      <c r="C99" s="7" t="s">
        <v>186</v>
      </c>
      <c r="D99" s="7" t="s">
        <v>187</v>
      </c>
      <c r="E99" s="6"/>
      <c r="F99" s="6"/>
      <c r="G99" s="7"/>
      <c r="H99" s="7"/>
      <c r="I99" s="7"/>
      <c r="J99" s="7"/>
      <c r="K99" s="7"/>
      <c r="L99" s="7"/>
      <c r="M99" s="7"/>
      <c r="N99" s="7"/>
      <c r="O99" s="7"/>
      <c r="P99" s="7"/>
      <c r="Q99" s="7"/>
      <c r="R99" s="7"/>
      <c r="S99" s="7"/>
      <c r="T99" s="7"/>
      <c r="U99" s="7"/>
      <c r="V99" s="7"/>
      <c r="W99" s="7"/>
      <c r="X99" s="7"/>
      <c r="Y99" s="7"/>
      <c r="Z99" s="7"/>
    </row>
    <row r="100" spans="1:26" ht="15.75" customHeight="1">
      <c r="A100" s="7" t="s">
        <v>177</v>
      </c>
      <c r="B100" s="7">
        <v>6</v>
      </c>
      <c r="C100" s="7" t="s">
        <v>188</v>
      </c>
      <c r="D100" s="7" t="s">
        <v>189</v>
      </c>
      <c r="E100" s="6"/>
      <c r="F100" s="6"/>
      <c r="G100" s="7"/>
      <c r="H100" s="7"/>
      <c r="I100" s="7"/>
      <c r="J100" s="7"/>
      <c r="K100" s="7"/>
      <c r="L100" s="7"/>
      <c r="M100" s="7"/>
      <c r="N100" s="7"/>
      <c r="O100" s="7"/>
      <c r="P100" s="7"/>
      <c r="Q100" s="7"/>
      <c r="R100" s="7"/>
      <c r="S100" s="7"/>
      <c r="T100" s="7"/>
      <c r="U100" s="7"/>
      <c r="V100" s="7"/>
      <c r="W100" s="7"/>
      <c r="X100" s="7"/>
      <c r="Y100" s="7"/>
      <c r="Z100" s="7"/>
    </row>
    <row r="101" spans="1:26" ht="15.75" customHeight="1">
      <c r="A101" s="7" t="s">
        <v>177</v>
      </c>
      <c r="B101" s="7">
        <v>0</v>
      </c>
      <c r="C101" s="7" t="s">
        <v>190</v>
      </c>
      <c r="D101" s="7" t="s">
        <v>191</v>
      </c>
      <c r="E101" s="6"/>
      <c r="F101" s="6"/>
      <c r="G101" s="7"/>
      <c r="H101" s="7"/>
      <c r="I101" s="7"/>
      <c r="J101" s="7"/>
      <c r="K101" s="7"/>
      <c r="L101" s="7"/>
      <c r="M101" s="7"/>
      <c r="N101" s="7"/>
      <c r="O101" s="7"/>
      <c r="P101" s="7"/>
      <c r="Q101" s="7"/>
      <c r="R101" s="7"/>
      <c r="S101" s="7"/>
      <c r="T101" s="7"/>
      <c r="U101" s="7"/>
      <c r="V101" s="7"/>
      <c r="W101" s="7"/>
      <c r="X101" s="7"/>
      <c r="Y101" s="7"/>
      <c r="Z101" s="7"/>
    </row>
    <row r="102" spans="1:26" ht="15.75" customHeight="1">
      <c r="A102" s="7" t="s">
        <v>177</v>
      </c>
      <c r="B102" s="7">
        <v>-999</v>
      </c>
      <c r="C102" s="7" t="s">
        <v>42</v>
      </c>
      <c r="D102" s="7" t="s">
        <v>43</v>
      </c>
      <c r="E102" s="6"/>
      <c r="F102" s="6"/>
      <c r="G102" s="7"/>
      <c r="H102" s="7"/>
      <c r="I102" s="7"/>
      <c r="J102" s="7"/>
      <c r="K102" s="7"/>
      <c r="L102" s="7"/>
      <c r="M102" s="7"/>
      <c r="N102" s="7"/>
      <c r="O102" s="7"/>
      <c r="P102" s="7"/>
      <c r="Q102" s="7"/>
      <c r="R102" s="7"/>
      <c r="S102" s="7"/>
      <c r="T102" s="7"/>
      <c r="U102" s="7"/>
      <c r="V102" s="7"/>
      <c r="W102" s="7"/>
      <c r="X102" s="7"/>
      <c r="Y102" s="7"/>
      <c r="Z102" s="7"/>
    </row>
    <row r="103" spans="1:26" ht="15.75" customHeight="1">
      <c r="A103" s="7" t="s">
        <v>192</v>
      </c>
      <c r="B103" s="7">
        <v>0</v>
      </c>
      <c r="C103" s="7" t="s">
        <v>39</v>
      </c>
      <c r="D103" s="7" t="s">
        <v>40</v>
      </c>
      <c r="E103" s="6"/>
      <c r="F103" s="6"/>
      <c r="G103" s="7"/>
      <c r="H103" s="7"/>
      <c r="I103" s="7"/>
      <c r="J103" s="7"/>
      <c r="K103" s="7"/>
      <c r="L103" s="7"/>
      <c r="M103" s="7"/>
      <c r="N103" s="7"/>
      <c r="O103" s="7"/>
      <c r="P103" s="7"/>
      <c r="Q103" s="7"/>
      <c r="R103" s="7"/>
      <c r="S103" s="7"/>
      <c r="T103" s="7"/>
      <c r="U103" s="7"/>
      <c r="V103" s="7"/>
      <c r="W103" s="7"/>
      <c r="X103" s="7"/>
      <c r="Y103" s="7"/>
      <c r="Z103" s="7"/>
    </row>
    <row r="104" spans="1:26" ht="15.75" customHeight="1">
      <c r="A104" s="7" t="s">
        <v>192</v>
      </c>
      <c r="B104" s="7">
        <v>1</v>
      </c>
      <c r="C104" s="7" t="s">
        <v>193</v>
      </c>
      <c r="D104" s="7" t="s">
        <v>194</v>
      </c>
      <c r="E104" s="6"/>
      <c r="F104" s="6"/>
      <c r="G104" s="7"/>
      <c r="H104" s="7"/>
      <c r="I104" s="7"/>
      <c r="J104" s="7"/>
      <c r="K104" s="7"/>
      <c r="L104" s="7"/>
      <c r="M104" s="7"/>
      <c r="N104" s="7"/>
      <c r="O104" s="7"/>
      <c r="P104" s="7"/>
      <c r="Q104" s="7"/>
      <c r="R104" s="7"/>
      <c r="S104" s="7"/>
      <c r="T104" s="7"/>
      <c r="U104" s="7"/>
      <c r="V104" s="7"/>
      <c r="W104" s="7"/>
      <c r="X104" s="7"/>
      <c r="Y104" s="7"/>
      <c r="Z104" s="7"/>
    </row>
    <row r="105" spans="1:26" ht="15.75" customHeight="1">
      <c r="A105" s="7" t="s">
        <v>192</v>
      </c>
      <c r="B105" s="7">
        <v>2</v>
      </c>
      <c r="C105" s="7" t="s">
        <v>195</v>
      </c>
      <c r="D105" s="7" t="s">
        <v>196</v>
      </c>
      <c r="E105" s="6"/>
      <c r="F105" s="6"/>
      <c r="G105" s="7"/>
      <c r="H105" s="7"/>
      <c r="I105" s="7"/>
      <c r="J105" s="7"/>
      <c r="K105" s="7"/>
      <c r="L105" s="7"/>
      <c r="M105" s="7"/>
      <c r="N105" s="7"/>
      <c r="O105" s="7"/>
      <c r="P105" s="7"/>
      <c r="Q105" s="7"/>
      <c r="R105" s="7"/>
      <c r="S105" s="7"/>
      <c r="T105" s="7"/>
      <c r="U105" s="7"/>
      <c r="V105" s="7"/>
      <c r="W105" s="7"/>
      <c r="X105" s="7"/>
      <c r="Y105" s="7"/>
      <c r="Z105" s="7"/>
    </row>
    <row r="106" spans="1:26" ht="15.75" customHeight="1">
      <c r="A106" s="7" t="s">
        <v>197</v>
      </c>
      <c r="B106" s="7">
        <v>1</v>
      </c>
      <c r="C106" s="7" t="s">
        <v>198</v>
      </c>
      <c r="D106" s="7" t="s">
        <v>199</v>
      </c>
      <c r="E106" s="6"/>
      <c r="F106" s="6"/>
      <c r="G106" s="7"/>
      <c r="H106" s="7"/>
      <c r="I106" s="7"/>
      <c r="J106" s="7"/>
      <c r="K106" s="7"/>
      <c r="L106" s="7"/>
      <c r="M106" s="7"/>
      <c r="N106" s="7"/>
      <c r="O106" s="7"/>
      <c r="P106" s="7"/>
      <c r="Q106" s="7"/>
      <c r="R106" s="7"/>
      <c r="S106" s="7"/>
      <c r="T106" s="7"/>
      <c r="U106" s="7"/>
      <c r="V106" s="7"/>
      <c r="W106" s="7"/>
      <c r="X106" s="7"/>
      <c r="Y106" s="7"/>
      <c r="Z106" s="7"/>
    </row>
    <row r="107" spans="1:26" ht="15.75" customHeight="1">
      <c r="A107" s="7" t="s">
        <v>197</v>
      </c>
      <c r="B107" s="7">
        <v>2</v>
      </c>
      <c r="C107" s="7" t="s">
        <v>200</v>
      </c>
      <c r="D107" s="7" t="s">
        <v>201</v>
      </c>
      <c r="E107" s="6"/>
      <c r="F107" s="6"/>
      <c r="G107" s="7"/>
      <c r="H107" s="7"/>
      <c r="I107" s="7"/>
      <c r="J107" s="7"/>
      <c r="K107" s="7"/>
      <c r="L107" s="7"/>
      <c r="M107" s="7"/>
      <c r="N107" s="7"/>
      <c r="O107" s="7"/>
      <c r="P107" s="7"/>
      <c r="Q107" s="7"/>
      <c r="R107" s="7"/>
      <c r="S107" s="7"/>
      <c r="T107" s="7"/>
      <c r="U107" s="7"/>
      <c r="V107" s="7"/>
      <c r="W107" s="7"/>
      <c r="X107" s="7"/>
      <c r="Y107" s="7"/>
      <c r="Z107" s="7"/>
    </row>
    <row r="108" spans="1:26" ht="15.75" customHeight="1">
      <c r="A108" s="7" t="s">
        <v>197</v>
      </c>
      <c r="B108" s="7">
        <v>3</v>
      </c>
      <c r="C108" s="7" t="s">
        <v>202</v>
      </c>
      <c r="D108" s="7" t="s">
        <v>203</v>
      </c>
      <c r="E108" s="6"/>
      <c r="F108" s="6"/>
      <c r="G108" s="7"/>
      <c r="H108" s="7"/>
      <c r="I108" s="7"/>
      <c r="J108" s="7"/>
      <c r="K108" s="7"/>
      <c r="L108" s="7"/>
      <c r="M108" s="7"/>
      <c r="N108" s="7"/>
      <c r="O108" s="7"/>
      <c r="P108" s="7"/>
      <c r="Q108" s="7"/>
      <c r="R108" s="7"/>
      <c r="S108" s="7"/>
      <c r="T108" s="7"/>
      <c r="U108" s="7"/>
      <c r="V108" s="7"/>
      <c r="W108" s="7"/>
      <c r="X108" s="7"/>
      <c r="Y108" s="7"/>
      <c r="Z108" s="7"/>
    </row>
    <row r="109" spans="1:26" ht="15.75" customHeight="1">
      <c r="A109" s="7" t="s">
        <v>197</v>
      </c>
      <c r="B109" s="7">
        <v>4</v>
      </c>
      <c r="C109" s="7" t="s">
        <v>204</v>
      </c>
      <c r="D109" s="7" t="s">
        <v>205</v>
      </c>
      <c r="E109" s="6"/>
      <c r="F109" s="6"/>
      <c r="G109" s="7"/>
      <c r="H109" s="7"/>
      <c r="I109" s="7"/>
      <c r="J109" s="7"/>
      <c r="K109" s="7"/>
      <c r="L109" s="7"/>
      <c r="M109" s="7"/>
      <c r="N109" s="7"/>
      <c r="O109" s="7"/>
      <c r="P109" s="7"/>
      <c r="Q109" s="7"/>
      <c r="R109" s="7"/>
      <c r="S109" s="7"/>
      <c r="T109" s="7"/>
      <c r="U109" s="7"/>
      <c r="V109" s="7"/>
      <c r="W109" s="7"/>
      <c r="X109" s="7"/>
      <c r="Y109" s="7"/>
      <c r="Z109" s="7"/>
    </row>
    <row r="110" spans="1:26" ht="15.75" customHeight="1">
      <c r="A110" s="7" t="s">
        <v>197</v>
      </c>
      <c r="B110" s="7">
        <v>5</v>
      </c>
      <c r="C110" s="7" t="s">
        <v>206</v>
      </c>
      <c r="D110" s="7" t="s">
        <v>207</v>
      </c>
      <c r="E110" s="6"/>
      <c r="F110" s="6"/>
      <c r="G110" s="7"/>
      <c r="H110" s="7"/>
      <c r="I110" s="7"/>
      <c r="J110" s="7"/>
      <c r="K110" s="7"/>
      <c r="L110" s="7"/>
      <c r="M110" s="7"/>
      <c r="N110" s="7"/>
      <c r="O110" s="7"/>
      <c r="P110" s="7"/>
      <c r="Q110" s="7"/>
      <c r="R110" s="7"/>
      <c r="S110" s="7"/>
      <c r="T110" s="7"/>
      <c r="U110" s="7"/>
      <c r="V110" s="7"/>
      <c r="W110" s="7"/>
      <c r="X110" s="7"/>
      <c r="Y110" s="7"/>
      <c r="Z110" s="7"/>
    </row>
    <row r="111" spans="1:26" ht="15.75" customHeight="1">
      <c r="A111" s="7" t="s">
        <v>197</v>
      </c>
      <c r="B111" s="7">
        <v>6</v>
      </c>
      <c r="C111" s="7" t="s">
        <v>208</v>
      </c>
      <c r="D111" s="7" t="s">
        <v>209</v>
      </c>
      <c r="E111" s="6"/>
      <c r="F111" s="6"/>
      <c r="G111" s="7"/>
      <c r="H111" s="7"/>
      <c r="I111" s="7"/>
      <c r="J111" s="7"/>
      <c r="K111" s="7"/>
      <c r="L111" s="7"/>
      <c r="M111" s="7"/>
      <c r="N111" s="7"/>
      <c r="O111" s="7"/>
      <c r="P111" s="7"/>
      <c r="Q111" s="7"/>
      <c r="R111" s="7"/>
      <c r="S111" s="7"/>
      <c r="T111" s="7"/>
      <c r="U111" s="7"/>
      <c r="V111" s="7"/>
      <c r="W111" s="7"/>
      <c r="X111" s="7"/>
      <c r="Y111" s="7"/>
      <c r="Z111" s="7"/>
    </row>
    <row r="112" spans="1:26" ht="15.75" customHeight="1">
      <c r="A112" s="7" t="s">
        <v>197</v>
      </c>
      <c r="B112" s="7">
        <v>0</v>
      </c>
      <c r="C112" s="7" t="s">
        <v>68</v>
      </c>
      <c r="D112" s="7" t="s">
        <v>69</v>
      </c>
      <c r="E112" s="6"/>
      <c r="F112" s="6"/>
      <c r="G112" s="7"/>
      <c r="H112" s="7"/>
      <c r="I112" s="7"/>
      <c r="J112" s="7"/>
      <c r="K112" s="7"/>
      <c r="L112" s="7"/>
      <c r="M112" s="7"/>
      <c r="N112" s="7"/>
      <c r="O112" s="7"/>
      <c r="P112" s="7"/>
      <c r="Q112" s="7"/>
      <c r="R112" s="7"/>
      <c r="S112" s="7"/>
      <c r="T112" s="7"/>
      <c r="U112" s="7"/>
      <c r="V112" s="7"/>
      <c r="W112" s="7"/>
      <c r="X112" s="7"/>
      <c r="Y112" s="7"/>
      <c r="Z112" s="7"/>
    </row>
    <row r="113" spans="1:26" ht="15.75" customHeight="1">
      <c r="A113" s="7" t="s">
        <v>210</v>
      </c>
      <c r="B113" s="7">
        <v>1</v>
      </c>
      <c r="C113" s="7" t="s">
        <v>211</v>
      </c>
      <c r="D113" s="7" t="s">
        <v>212</v>
      </c>
      <c r="E113" s="6"/>
      <c r="F113" s="6"/>
      <c r="G113" s="7"/>
      <c r="H113" s="7"/>
      <c r="I113" s="7"/>
      <c r="J113" s="7"/>
      <c r="K113" s="7"/>
      <c r="L113" s="7"/>
      <c r="M113" s="7"/>
      <c r="N113" s="7"/>
      <c r="O113" s="7"/>
      <c r="P113" s="7"/>
      <c r="Q113" s="7"/>
      <c r="R113" s="7"/>
      <c r="S113" s="7"/>
      <c r="T113" s="7"/>
      <c r="U113" s="7"/>
      <c r="V113" s="7"/>
      <c r="W113" s="7"/>
      <c r="X113" s="7"/>
      <c r="Y113" s="7"/>
      <c r="Z113" s="7"/>
    </row>
    <row r="114" spans="1:26" ht="15.75" customHeight="1">
      <c r="A114" s="7" t="s">
        <v>210</v>
      </c>
      <c r="B114" s="7">
        <v>2</v>
      </c>
      <c r="C114" s="7" t="s">
        <v>213</v>
      </c>
      <c r="D114" s="7" t="s">
        <v>214</v>
      </c>
      <c r="E114" s="6"/>
      <c r="F114" s="6"/>
      <c r="G114" s="7"/>
      <c r="H114" s="7"/>
      <c r="I114" s="7"/>
      <c r="J114" s="7"/>
      <c r="K114" s="7"/>
      <c r="L114" s="7"/>
      <c r="M114" s="7"/>
      <c r="N114" s="7"/>
      <c r="O114" s="7"/>
      <c r="P114" s="7"/>
      <c r="Q114" s="7"/>
      <c r="R114" s="7"/>
      <c r="S114" s="7"/>
      <c r="T114" s="7"/>
      <c r="U114" s="7"/>
      <c r="V114" s="7"/>
      <c r="W114" s="7"/>
      <c r="X114" s="7"/>
      <c r="Y114" s="7"/>
      <c r="Z114" s="7"/>
    </row>
    <row r="115" spans="1:26" ht="15.75" customHeight="1">
      <c r="A115" s="7" t="s">
        <v>210</v>
      </c>
      <c r="B115" s="7">
        <v>3</v>
      </c>
      <c r="C115" s="7" t="s">
        <v>215</v>
      </c>
      <c r="D115" s="7" t="s">
        <v>216</v>
      </c>
      <c r="E115" s="6"/>
      <c r="F115" s="6"/>
      <c r="G115" s="7"/>
      <c r="H115" s="7"/>
      <c r="I115" s="7"/>
      <c r="J115" s="7"/>
      <c r="K115" s="7"/>
      <c r="L115" s="7"/>
      <c r="M115" s="7"/>
      <c r="N115" s="7"/>
      <c r="O115" s="7"/>
      <c r="P115" s="7"/>
      <c r="Q115" s="7"/>
      <c r="R115" s="7"/>
      <c r="S115" s="7"/>
      <c r="T115" s="7"/>
      <c r="U115" s="7"/>
      <c r="V115" s="7"/>
      <c r="W115" s="7"/>
      <c r="X115" s="7"/>
      <c r="Y115" s="7"/>
      <c r="Z115" s="7"/>
    </row>
    <row r="116" spans="1:26" ht="15.75" customHeight="1">
      <c r="A116" s="7" t="s">
        <v>210</v>
      </c>
      <c r="B116" s="7">
        <v>4</v>
      </c>
      <c r="C116" s="7" t="s">
        <v>217</v>
      </c>
      <c r="D116" s="7" t="s">
        <v>218</v>
      </c>
      <c r="E116" s="6"/>
      <c r="F116" s="6"/>
      <c r="G116" s="7"/>
      <c r="H116" s="7"/>
      <c r="I116" s="7"/>
      <c r="J116" s="7"/>
      <c r="K116" s="7"/>
      <c r="L116" s="7"/>
      <c r="M116" s="7"/>
      <c r="N116" s="7"/>
      <c r="O116" s="7"/>
      <c r="P116" s="7"/>
      <c r="Q116" s="7"/>
      <c r="R116" s="7"/>
      <c r="S116" s="7"/>
      <c r="T116" s="7"/>
      <c r="U116" s="7"/>
      <c r="V116" s="7"/>
      <c r="W116" s="7"/>
      <c r="X116" s="7"/>
      <c r="Y116" s="7"/>
      <c r="Z116" s="7"/>
    </row>
    <row r="117" spans="1:26" ht="15.75" customHeight="1">
      <c r="A117" s="7" t="s">
        <v>210</v>
      </c>
      <c r="B117" s="7">
        <v>5</v>
      </c>
      <c r="C117" s="7" t="s">
        <v>219</v>
      </c>
      <c r="D117" s="7" t="s">
        <v>220</v>
      </c>
      <c r="E117" s="6"/>
      <c r="F117" s="6"/>
      <c r="G117" s="7"/>
      <c r="H117" s="7"/>
      <c r="I117" s="7"/>
      <c r="J117" s="7"/>
      <c r="K117" s="7"/>
      <c r="L117" s="7"/>
      <c r="M117" s="7"/>
      <c r="N117" s="7"/>
      <c r="O117" s="7"/>
      <c r="P117" s="7"/>
      <c r="Q117" s="7"/>
      <c r="R117" s="7"/>
      <c r="S117" s="7"/>
      <c r="T117" s="7"/>
      <c r="U117" s="7"/>
      <c r="V117" s="7"/>
      <c r="W117" s="7"/>
      <c r="X117" s="7"/>
      <c r="Y117" s="7"/>
      <c r="Z117" s="7"/>
    </row>
    <row r="118" spans="1:26" ht="15.75" customHeight="1">
      <c r="A118" s="7" t="s">
        <v>210</v>
      </c>
      <c r="B118" s="7">
        <v>-999</v>
      </c>
      <c r="C118" s="7" t="s">
        <v>92</v>
      </c>
      <c r="D118" s="7" t="s">
        <v>102</v>
      </c>
      <c r="E118" s="6"/>
      <c r="F118" s="6"/>
      <c r="G118" s="7"/>
      <c r="H118" s="7"/>
      <c r="I118" s="7"/>
      <c r="J118" s="7"/>
      <c r="K118" s="7"/>
      <c r="L118" s="7"/>
      <c r="M118" s="7"/>
      <c r="N118" s="7"/>
      <c r="O118" s="7"/>
      <c r="P118" s="7"/>
      <c r="Q118" s="7"/>
      <c r="R118" s="7"/>
      <c r="S118" s="7"/>
      <c r="T118" s="7"/>
      <c r="U118" s="7"/>
      <c r="V118" s="7"/>
      <c r="W118" s="7"/>
      <c r="X118" s="7"/>
      <c r="Y118" s="7"/>
      <c r="Z118" s="7"/>
    </row>
    <row r="119" spans="1:26" ht="15.75" customHeight="1">
      <c r="A119" s="7" t="s">
        <v>221</v>
      </c>
      <c r="B119" s="7">
        <v>1</v>
      </c>
      <c r="C119" s="7" t="s">
        <v>211</v>
      </c>
      <c r="D119" s="7" t="s">
        <v>212</v>
      </c>
      <c r="E119" s="6"/>
      <c r="F119" s="6"/>
      <c r="G119" s="7"/>
      <c r="H119" s="7"/>
      <c r="I119" s="7"/>
      <c r="J119" s="7"/>
      <c r="K119" s="7"/>
      <c r="L119" s="7"/>
      <c r="M119" s="7"/>
      <c r="N119" s="7"/>
      <c r="O119" s="7"/>
      <c r="P119" s="7"/>
      <c r="Q119" s="7"/>
      <c r="R119" s="7"/>
      <c r="S119" s="7"/>
      <c r="T119" s="7"/>
      <c r="U119" s="7"/>
      <c r="V119" s="7"/>
      <c r="W119" s="7"/>
      <c r="X119" s="7"/>
      <c r="Y119" s="7"/>
      <c r="Z119" s="7"/>
    </row>
    <row r="120" spans="1:26" ht="15.75" customHeight="1">
      <c r="A120" s="7" t="s">
        <v>221</v>
      </c>
      <c r="B120" s="7">
        <v>2</v>
      </c>
      <c r="C120" s="7" t="s">
        <v>213</v>
      </c>
      <c r="D120" s="7" t="s">
        <v>214</v>
      </c>
      <c r="E120" s="6"/>
      <c r="F120" s="6"/>
      <c r="G120" s="7"/>
      <c r="H120" s="7"/>
      <c r="I120" s="7"/>
      <c r="J120" s="7"/>
      <c r="K120" s="7"/>
      <c r="L120" s="7"/>
      <c r="M120" s="7"/>
      <c r="N120" s="7"/>
      <c r="O120" s="7"/>
      <c r="P120" s="7"/>
      <c r="Q120" s="7"/>
      <c r="R120" s="7"/>
      <c r="S120" s="7"/>
      <c r="T120" s="7"/>
      <c r="U120" s="7"/>
      <c r="V120" s="7"/>
      <c r="W120" s="7"/>
      <c r="X120" s="7"/>
      <c r="Y120" s="7"/>
      <c r="Z120" s="7"/>
    </row>
    <row r="121" spans="1:26" ht="15.75" customHeight="1">
      <c r="A121" s="7" t="s">
        <v>221</v>
      </c>
      <c r="B121" s="7">
        <v>3</v>
      </c>
      <c r="C121" s="7" t="s">
        <v>215</v>
      </c>
      <c r="D121" s="7" t="s">
        <v>216</v>
      </c>
      <c r="E121" s="6"/>
      <c r="F121" s="6"/>
      <c r="G121" s="7"/>
      <c r="H121" s="7"/>
      <c r="I121" s="7"/>
      <c r="J121" s="7"/>
      <c r="K121" s="7"/>
      <c r="L121" s="7"/>
      <c r="M121" s="7"/>
      <c r="N121" s="7"/>
      <c r="O121" s="7"/>
      <c r="P121" s="7"/>
      <c r="Q121" s="7"/>
      <c r="R121" s="7"/>
      <c r="S121" s="7"/>
      <c r="T121" s="7"/>
      <c r="U121" s="7"/>
      <c r="V121" s="7"/>
      <c r="W121" s="7"/>
      <c r="X121" s="7"/>
      <c r="Y121" s="7"/>
      <c r="Z121" s="7"/>
    </row>
    <row r="122" spans="1:26" ht="15.75" customHeight="1">
      <c r="A122" s="7" t="s">
        <v>221</v>
      </c>
      <c r="B122" s="7">
        <v>4</v>
      </c>
      <c r="C122" s="7" t="s">
        <v>217</v>
      </c>
      <c r="D122" s="7" t="s">
        <v>218</v>
      </c>
      <c r="E122" s="6"/>
      <c r="F122" s="6"/>
      <c r="G122" s="7"/>
      <c r="H122" s="7"/>
      <c r="I122" s="7"/>
      <c r="J122" s="7"/>
      <c r="K122" s="7"/>
      <c r="L122" s="7"/>
      <c r="M122" s="7"/>
      <c r="N122" s="7"/>
      <c r="O122" s="7"/>
      <c r="P122" s="7"/>
      <c r="Q122" s="7"/>
      <c r="R122" s="7"/>
      <c r="S122" s="7"/>
      <c r="T122" s="7"/>
      <c r="U122" s="7"/>
      <c r="V122" s="7"/>
      <c r="W122" s="7"/>
      <c r="X122" s="7"/>
      <c r="Y122" s="7"/>
      <c r="Z122" s="7"/>
    </row>
    <row r="123" spans="1:26" ht="15.75" customHeight="1">
      <c r="A123" s="7" t="s">
        <v>221</v>
      </c>
      <c r="B123" s="7">
        <v>5</v>
      </c>
      <c r="C123" s="7" t="s">
        <v>219</v>
      </c>
      <c r="D123" s="7" t="s">
        <v>220</v>
      </c>
      <c r="E123" s="6"/>
      <c r="F123" s="6"/>
      <c r="G123" s="7"/>
      <c r="H123" s="7"/>
      <c r="I123" s="7"/>
      <c r="J123" s="7"/>
      <c r="K123" s="7"/>
      <c r="L123" s="7"/>
      <c r="M123" s="7"/>
      <c r="N123" s="7"/>
      <c r="O123" s="7"/>
      <c r="P123" s="7"/>
      <c r="Q123" s="7"/>
      <c r="R123" s="7"/>
      <c r="S123" s="7"/>
      <c r="T123" s="7"/>
      <c r="U123" s="7"/>
      <c r="V123" s="7"/>
      <c r="W123" s="7"/>
      <c r="X123" s="7"/>
      <c r="Y123" s="7"/>
      <c r="Z123" s="7"/>
    </row>
    <row r="124" spans="1:26" ht="15.75" customHeight="1">
      <c r="A124" s="7" t="s">
        <v>221</v>
      </c>
      <c r="B124" s="7">
        <v>-999</v>
      </c>
      <c r="C124" s="7" t="s">
        <v>92</v>
      </c>
      <c r="D124" s="7" t="s">
        <v>102</v>
      </c>
      <c r="E124" s="6"/>
      <c r="F124" s="6"/>
      <c r="G124" s="7"/>
      <c r="H124" s="7"/>
      <c r="I124" s="7"/>
      <c r="J124" s="7"/>
      <c r="K124" s="7"/>
      <c r="L124" s="7"/>
      <c r="M124" s="7"/>
      <c r="N124" s="7"/>
      <c r="O124" s="7"/>
      <c r="P124" s="7"/>
      <c r="Q124" s="7"/>
      <c r="R124" s="7"/>
      <c r="S124" s="7"/>
      <c r="T124" s="7"/>
      <c r="U124" s="7"/>
      <c r="V124" s="7"/>
      <c r="W124" s="7"/>
      <c r="X124" s="7"/>
      <c r="Y124" s="7"/>
      <c r="Z124" s="7"/>
    </row>
    <row r="125" spans="1:26" ht="15.75" customHeight="1">
      <c r="A125" s="7" t="s">
        <v>221</v>
      </c>
      <c r="B125" s="7">
        <v>-998</v>
      </c>
      <c r="C125" s="7" t="s">
        <v>170</v>
      </c>
      <c r="D125" s="7" t="s">
        <v>171</v>
      </c>
      <c r="E125" s="6"/>
      <c r="F125" s="6"/>
      <c r="G125" s="7"/>
      <c r="H125" s="7"/>
      <c r="I125" s="7"/>
      <c r="J125" s="7"/>
      <c r="K125" s="7"/>
      <c r="L125" s="7"/>
      <c r="M125" s="7"/>
      <c r="N125" s="7"/>
      <c r="O125" s="7"/>
      <c r="P125" s="7"/>
      <c r="Q125" s="7"/>
      <c r="R125" s="7"/>
      <c r="S125" s="7"/>
      <c r="T125" s="7"/>
      <c r="U125" s="7"/>
      <c r="V125" s="7"/>
      <c r="W125" s="7"/>
      <c r="X125" s="7"/>
      <c r="Y125" s="7"/>
      <c r="Z125" s="7"/>
    </row>
    <row r="126" spans="1:26" ht="15.75" customHeight="1">
      <c r="A126" s="7" t="s">
        <v>222</v>
      </c>
      <c r="B126" s="7">
        <v>1</v>
      </c>
      <c r="C126" s="7" t="s">
        <v>223</v>
      </c>
      <c r="D126" s="7" t="s">
        <v>224</v>
      </c>
      <c r="E126" s="6"/>
      <c r="F126" s="6"/>
      <c r="G126" s="7"/>
      <c r="H126" s="7"/>
      <c r="I126" s="7"/>
      <c r="J126" s="7"/>
      <c r="K126" s="7"/>
      <c r="L126" s="7"/>
      <c r="M126" s="7"/>
      <c r="N126" s="7"/>
      <c r="O126" s="7"/>
      <c r="P126" s="7"/>
      <c r="Q126" s="7"/>
      <c r="R126" s="7"/>
      <c r="S126" s="7"/>
      <c r="T126" s="7"/>
      <c r="U126" s="7"/>
      <c r="V126" s="7"/>
      <c r="W126" s="7"/>
      <c r="X126" s="7"/>
      <c r="Y126" s="7"/>
      <c r="Z126" s="7"/>
    </row>
    <row r="127" spans="1:26" ht="15.75" customHeight="1">
      <c r="A127" s="7" t="s">
        <v>222</v>
      </c>
      <c r="B127" s="7">
        <v>2</v>
      </c>
      <c r="C127" s="7" t="s">
        <v>225</v>
      </c>
      <c r="D127" s="7" t="s">
        <v>226</v>
      </c>
      <c r="E127" s="6"/>
      <c r="F127" s="6"/>
      <c r="G127" s="7"/>
      <c r="H127" s="7"/>
      <c r="I127" s="7"/>
      <c r="J127" s="7"/>
      <c r="K127" s="7"/>
      <c r="L127" s="7"/>
      <c r="M127" s="7"/>
      <c r="N127" s="7"/>
      <c r="O127" s="7"/>
      <c r="P127" s="7"/>
      <c r="Q127" s="7"/>
      <c r="R127" s="7"/>
      <c r="S127" s="7"/>
      <c r="T127" s="7"/>
      <c r="U127" s="7"/>
      <c r="V127" s="7"/>
      <c r="W127" s="7"/>
      <c r="X127" s="7"/>
      <c r="Y127" s="7"/>
      <c r="Z127" s="7"/>
    </row>
    <row r="128" spans="1:26" ht="15.75" customHeight="1">
      <c r="A128" s="7" t="s">
        <v>222</v>
      </c>
      <c r="B128" s="7">
        <v>3</v>
      </c>
      <c r="C128" s="7" t="s">
        <v>157</v>
      </c>
      <c r="D128" s="7" t="s">
        <v>227</v>
      </c>
      <c r="E128" s="6"/>
      <c r="F128" s="6"/>
      <c r="G128" s="7"/>
      <c r="H128" s="7"/>
      <c r="I128" s="7"/>
      <c r="J128" s="7"/>
      <c r="K128" s="7"/>
      <c r="L128" s="7"/>
      <c r="M128" s="7"/>
      <c r="N128" s="7"/>
      <c r="O128" s="7"/>
      <c r="P128" s="7"/>
      <c r="Q128" s="7"/>
      <c r="R128" s="7"/>
      <c r="S128" s="7"/>
      <c r="T128" s="7"/>
      <c r="U128" s="7"/>
      <c r="V128" s="7"/>
      <c r="W128" s="7"/>
      <c r="X128" s="7"/>
      <c r="Y128" s="7"/>
      <c r="Z128" s="7"/>
    </row>
    <row r="129" spans="1:26" ht="15.75" customHeight="1">
      <c r="A129" s="7" t="s">
        <v>222</v>
      </c>
      <c r="B129" s="7">
        <v>4</v>
      </c>
      <c r="C129" s="7" t="s">
        <v>228</v>
      </c>
      <c r="D129" s="7" t="s">
        <v>229</v>
      </c>
      <c r="E129" s="6"/>
      <c r="F129" s="6"/>
      <c r="G129" s="7"/>
      <c r="H129" s="7"/>
      <c r="I129" s="7"/>
      <c r="J129" s="7"/>
      <c r="K129" s="7"/>
      <c r="L129" s="7"/>
      <c r="M129" s="7"/>
      <c r="N129" s="7"/>
      <c r="O129" s="7"/>
      <c r="P129" s="7"/>
      <c r="Q129" s="7"/>
      <c r="R129" s="7"/>
      <c r="S129" s="7"/>
      <c r="T129" s="7"/>
      <c r="U129" s="7"/>
      <c r="V129" s="7"/>
      <c r="W129" s="7"/>
      <c r="X129" s="7"/>
      <c r="Y129" s="7"/>
      <c r="Z129" s="7"/>
    </row>
    <row r="130" spans="1:26" ht="15.75" customHeight="1">
      <c r="A130" s="7" t="s">
        <v>222</v>
      </c>
      <c r="B130" s="7">
        <v>5</v>
      </c>
      <c r="C130" s="7" t="s">
        <v>230</v>
      </c>
      <c r="D130" s="7" t="s">
        <v>231</v>
      </c>
      <c r="E130" s="7"/>
      <c r="F130" s="7"/>
      <c r="G130" s="7"/>
      <c r="H130" s="7"/>
      <c r="I130" s="7"/>
      <c r="J130" s="7"/>
      <c r="K130" s="7"/>
      <c r="L130" s="7"/>
      <c r="M130" s="7"/>
      <c r="N130" s="7"/>
      <c r="O130" s="7"/>
      <c r="P130" s="7"/>
      <c r="Q130" s="7"/>
      <c r="R130" s="7"/>
      <c r="S130" s="7"/>
      <c r="T130" s="7"/>
      <c r="U130" s="7"/>
      <c r="V130" s="7"/>
      <c r="W130" s="7"/>
      <c r="X130" s="7"/>
      <c r="Y130" s="7"/>
      <c r="Z130" s="7"/>
    </row>
    <row r="131" spans="1:26" ht="15.75" customHeight="1">
      <c r="A131" s="7" t="s">
        <v>222</v>
      </c>
      <c r="B131" s="7">
        <v>6</v>
      </c>
      <c r="C131" s="7" t="s">
        <v>232</v>
      </c>
      <c r="D131" s="7" t="s">
        <v>233</v>
      </c>
      <c r="E131" s="7"/>
      <c r="F131" s="7"/>
      <c r="G131" s="7"/>
      <c r="H131" s="7"/>
      <c r="I131" s="7"/>
      <c r="J131" s="7"/>
      <c r="K131" s="7"/>
      <c r="L131" s="7"/>
      <c r="M131" s="7"/>
      <c r="N131" s="7"/>
      <c r="O131" s="7"/>
      <c r="P131" s="7"/>
      <c r="Q131" s="7"/>
      <c r="R131" s="7"/>
      <c r="S131" s="7"/>
      <c r="T131" s="7"/>
      <c r="U131" s="7"/>
      <c r="V131" s="7"/>
      <c r="W131" s="7"/>
      <c r="X131" s="7"/>
      <c r="Y131" s="7"/>
      <c r="Z131" s="7"/>
    </row>
    <row r="132" spans="1:26" ht="15.75" customHeight="1">
      <c r="A132" s="7" t="s">
        <v>222</v>
      </c>
      <c r="B132" s="7">
        <v>7</v>
      </c>
      <c r="C132" s="7" t="s">
        <v>234</v>
      </c>
      <c r="D132" s="7" t="s">
        <v>235</v>
      </c>
      <c r="E132" s="6"/>
      <c r="F132" s="6"/>
      <c r="G132" s="7"/>
      <c r="H132" s="7"/>
      <c r="I132" s="7"/>
      <c r="J132" s="7"/>
      <c r="K132" s="7"/>
      <c r="L132" s="7"/>
      <c r="M132" s="7"/>
      <c r="N132" s="7"/>
      <c r="O132" s="7"/>
      <c r="P132" s="7"/>
      <c r="Q132" s="7"/>
      <c r="R132" s="7"/>
      <c r="S132" s="7"/>
      <c r="T132" s="7"/>
      <c r="U132" s="7"/>
      <c r="V132" s="7"/>
      <c r="W132" s="7"/>
      <c r="X132" s="7"/>
      <c r="Y132" s="7"/>
      <c r="Z132" s="7"/>
    </row>
    <row r="133" spans="1:26" ht="15.75" customHeight="1">
      <c r="A133" s="7" t="s">
        <v>222</v>
      </c>
      <c r="B133" s="7">
        <v>8</v>
      </c>
      <c r="C133" s="7" t="s">
        <v>236</v>
      </c>
      <c r="D133" s="7" t="s">
        <v>237</v>
      </c>
      <c r="E133" s="6"/>
      <c r="F133" s="6"/>
      <c r="G133" s="7"/>
      <c r="H133" s="7"/>
      <c r="I133" s="7"/>
      <c r="J133" s="7"/>
      <c r="K133" s="7"/>
      <c r="L133" s="7"/>
      <c r="M133" s="7"/>
      <c r="N133" s="7"/>
      <c r="O133" s="7"/>
      <c r="P133" s="7"/>
      <c r="Q133" s="7"/>
      <c r="R133" s="7"/>
      <c r="S133" s="7"/>
      <c r="T133" s="7"/>
      <c r="U133" s="7"/>
      <c r="V133" s="7"/>
      <c r="W133" s="7"/>
      <c r="X133" s="7"/>
      <c r="Y133" s="7"/>
      <c r="Z133" s="7"/>
    </row>
    <row r="134" spans="1:26" ht="15.75" customHeight="1">
      <c r="A134" s="7" t="s">
        <v>222</v>
      </c>
      <c r="B134" s="7">
        <v>9</v>
      </c>
      <c r="C134" s="7" t="s">
        <v>238</v>
      </c>
      <c r="D134" s="7" t="s">
        <v>239</v>
      </c>
      <c r="E134" s="6"/>
      <c r="F134" s="6"/>
      <c r="G134" s="7"/>
      <c r="H134" s="7"/>
      <c r="I134" s="7"/>
      <c r="J134" s="7"/>
      <c r="K134" s="7"/>
      <c r="L134" s="7"/>
      <c r="M134" s="7"/>
      <c r="N134" s="7"/>
      <c r="O134" s="7"/>
      <c r="P134" s="7"/>
      <c r="Q134" s="7"/>
      <c r="R134" s="7"/>
      <c r="S134" s="7"/>
      <c r="T134" s="7"/>
      <c r="U134" s="7"/>
      <c r="V134" s="7"/>
      <c r="W134" s="7"/>
      <c r="X134" s="7"/>
      <c r="Y134" s="7"/>
      <c r="Z134" s="7"/>
    </row>
    <row r="135" spans="1:26" ht="15.75" customHeight="1">
      <c r="A135" s="7" t="s">
        <v>222</v>
      </c>
      <c r="B135" s="7">
        <v>10</v>
      </c>
      <c r="C135" s="7" t="s">
        <v>240</v>
      </c>
      <c r="D135" s="7" t="s">
        <v>241</v>
      </c>
      <c r="E135" s="6"/>
      <c r="F135" s="6"/>
      <c r="G135" s="7"/>
      <c r="H135" s="7"/>
      <c r="I135" s="7"/>
      <c r="J135" s="7"/>
      <c r="K135" s="7"/>
      <c r="L135" s="7"/>
      <c r="M135" s="7"/>
      <c r="N135" s="7"/>
      <c r="O135" s="7"/>
      <c r="P135" s="7"/>
      <c r="Q135" s="7"/>
      <c r="R135" s="7"/>
      <c r="S135" s="7"/>
      <c r="T135" s="7"/>
      <c r="U135" s="7"/>
      <c r="V135" s="7"/>
      <c r="W135" s="7"/>
      <c r="X135" s="7"/>
      <c r="Y135" s="7"/>
      <c r="Z135" s="7"/>
    </row>
    <row r="136" spans="1:26" ht="15.75" customHeight="1">
      <c r="A136" s="7" t="s">
        <v>222</v>
      </c>
      <c r="B136" s="7">
        <v>11</v>
      </c>
      <c r="C136" s="7" t="s">
        <v>242</v>
      </c>
      <c r="D136" s="7" t="s">
        <v>243</v>
      </c>
      <c r="E136" s="6"/>
      <c r="F136" s="6"/>
      <c r="G136" s="7"/>
      <c r="H136" s="7"/>
      <c r="I136" s="7"/>
      <c r="J136" s="7"/>
      <c r="K136" s="7"/>
      <c r="L136" s="7"/>
      <c r="M136" s="7"/>
      <c r="N136" s="7"/>
      <c r="O136" s="7"/>
      <c r="P136" s="7"/>
      <c r="Q136" s="7"/>
      <c r="R136" s="7"/>
      <c r="S136" s="7"/>
      <c r="T136" s="7"/>
      <c r="U136" s="7"/>
      <c r="V136" s="7"/>
      <c r="W136" s="7"/>
      <c r="X136" s="7"/>
      <c r="Y136" s="7"/>
      <c r="Z136" s="7"/>
    </row>
    <row r="137" spans="1:26" ht="15.75" customHeight="1">
      <c r="A137" s="7" t="s">
        <v>222</v>
      </c>
      <c r="B137" s="7">
        <v>12</v>
      </c>
      <c r="C137" s="7" t="s">
        <v>244</v>
      </c>
      <c r="D137" s="7" t="s">
        <v>245</v>
      </c>
      <c r="E137" s="6"/>
      <c r="F137" s="6"/>
      <c r="G137" s="7"/>
      <c r="H137" s="7"/>
      <c r="I137" s="7"/>
      <c r="J137" s="7"/>
      <c r="K137" s="7"/>
      <c r="L137" s="7"/>
      <c r="M137" s="7"/>
      <c r="N137" s="7"/>
      <c r="O137" s="7"/>
      <c r="P137" s="7"/>
      <c r="Q137" s="7"/>
      <c r="R137" s="7"/>
      <c r="S137" s="7"/>
      <c r="T137" s="7"/>
      <c r="U137" s="7"/>
      <c r="V137" s="7"/>
      <c r="W137" s="7"/>
      <c r="X137" s="7"/>
      <c r="Y137" s="7"/>
      <c r="Z137" s="7"/>
    </row>
    <row r="138" spans="1:26" ht="15.75" customHeight="1">
      <c r="A138" s="7" t="s">
        <v>222</v>
      </c>
      <c r="B138" s="7">
        <v>13</v>
      </c>
      <c r="C138" s="7" t="s">
        <v>246</v>
      </c>
      <c r="D138" s="7" t="s">
        <v>247</v>
      </c>
      <c r="E138" s="6"/>
      <c r="F138" s="6"/>
      <c r="G138" s="7"/>
      <c r="H138" s="7"/>
      <c r="I138" s="7"/>
      <c r="J138" s="7"/>
      <c r="K138" s="7"/>
      <c r="L138" s="7"/>
      <c r="M138" s="7"/>
      <c r="N138" s="7"/>
      <c r="O138" s="7"/>
      <c r="P138" s="7"/>
      <c r="Q138" s="7"/>
      <c r="R138" s="7"/>
      <c r="S138" s="7"/>
      <c r="T138" s="7"/>
      <c r="U138" s="7"/>
      <c r="V138" s="7"/>
      <c r="W138" s="7"/>
      <c r="X138" s="7"/>
      <c r="Y138" s="7"/>
      <c r="Z138" s="7"/>
    </row>
    <row r="139" spans="1:26" ht="15.75" customHeight="1">
      <c r="A139" s="7" t="s">
        <v>222</v>
      </c>
      <c r="B139" s="7">
        <v>14</v>
      </c>
      <c r="C139" s="7" t="s">
        <v>248</v>
      </c>
      <c r="D139" s="7" t="s">
        <v>249</v>
      </c>
      <c r="E139" s="6"/>
      <c r="F139" s="6"/>
      <c r="G139" s="7"/>
      <c r="H139" s="7"/>
      <c r="I139" s="7"/>
      <c r="J139" s="7"/>
      <c r="K139" s="7"/>
      <c r="L139" s="7"/>
      <c r="M139" s="7"/>
      <c r="N139" s="7"/>
      <c r="O139" s="7"/>
      <c r="P139" s="7"/>
      <c r="Q139" s="7"/>
      <c r="R139" s="7"/>
      <c r="S139" s="7"/>
      <c r="T139" s="7"/>
      <c r="U139" s="7"/>
      <c r="V139" s="7"/>
      <c r="W139" s="7"/>
      <c r="X139" s="7"/>
      <c r="Y139" s="7"/>
      <c r="Z139" s="7"/>
    </row>
    <row r="140" spans="1:26" ht="15.75" customHeight="1">
      <c r="A140" s="7" t="s">
        <v>222</v>
      </c>
      <c r="B140" s="7">
        <v>15</v>
      </c>
      <c r="C140" s="7" t="s">
        <v>126</v>
      </c>
      <c r="D140" s="7" t="s">
        <v>127</v>
      </c>
      <c r="E140" s="6"/>
      <c r="F140" s="6"/>
      <c r="G140" s="7"/>
      <c r="H140" s="7"/>
      <c r="I140" s="7"/>
      <c r="J140" s="7"/>
      <c r="K140" s="7"/>
      <c r="L140" s="7"/>
      <c r="M140" s="7"/>
      <c r="N140" s="7"/>
      <c r="O140" s="7"/>
      <c r="P140" s="7"/>
      <c r="Q140" s="7"/>
      <c r="R140" s="7"/>
      <c r="S140" s="7"/>
      <c r="T140" s="7"/>
      <c r="U140" s="7"/>
      <c r="V140" s="7"/>
      <c r="W140" s="7"/>
      <c r="X140" s="7"/>
      <c r="Y140" s="7"/>
      <c r="Z140" s="7"/>
    </row>
    <row r="141" spans="1:26" ht="15.75" customHeight="1">
      <c r="A141" s="7" t="s">
        <v>222</v>
      </c>
      <c r="B141" s="7">
        <v>16</v>
      </c>
      <c r="C141" s="7" t="s">
        <v>250</v>
      </c>
      <c r="D141" s="7" t="s">
        <v>251</v>
      </c>
      <c r="E141" s="6"/>
      <c r="F141" s="6"/>
      <c r="G141" s="7"/>
      <c r="H141" s="7"/>
      <c r="I141" s="7"/>
      <c r="J141" s="7"/>
      <c r="K141" s="7"/>
      <c r="L141" s="7"/>
      <c r="M141" s="7"/>
      <c r="N141" s="7"/>
      <c r="O141" s="7"/>
      <c r="P141" s="7"/>
      <c r="Q141" s="7"/>
      <c r="R141" s="7"/>
      <c r="S141" s="7"/>
      <c r="T141" s="7"/>
      <c r="U141" s="7"/>
      <c r="V141" s="7"/>
      <c r="W141" s="7"/>
      <c r="X141" s="7"/>
      <c r="Y141" s="7"/>
      <c r="Z141" s="7"/>
    </row>
    <row r="142" spans="1:26" ht="15.75" customHeight="1">
      <c r="A142" s="7" t="s">
        <v>222</v>
      </c>
      <c r="B142" s="7">
        <v>0</v>
      </c>
      <c r="C142" s="7" t="s">
        <v>68</v>
      </c>
      <c r="D142" s="7" t="s">
        <v>143</v>
      </c>
      <c r="E142" s="6"/>
      <c r="F142" s="6"/>
      <c r="G142" s="7"/>
      <c r="H142" s="7"/>
      <c r="I142" s="7"/>
      <c r="J142" s="7"/>
      <c r="K142" s="7"/>
      <c r="L142" s="7"/>
      <c r="M142" s="7"/>
      <c r="N142" s="7"/>
      <c r="O142" s="7"/>
      <c r="P142" s="7"/>
      <c r="Q142" s="7"/>
      <c r="R142" s="7"/>
      <c r="S142" s="7"/>
      <c r="T142" s="7"/>
      <c r="U142" s="7"/>
      <c r="V142" s="7"/>
      <c r="W142" s="7"/>
      <c r="X142" s="7"/>
      <c r="Y142" s="7"/>
      <c r="Z142" s="7"/>
    </row>
    <row r="143" spans="1:26" ht="15.75" customHeight="1">
      <c r="A143" s="7" t="s">
        <v>222</v>
      </c>
      <c r="B143" s="7">
        <v>-999</v>
      </c>
      <c r="C143" s="7" t="s">
        <v>92</v>
      </c>
      <c r="D143" s="7" t="s">
        <v>43</v>
      </c>
      <c r="E143" s="6"/>
      <c r="F143" s="6"/>
      <c r="G143" s="7"/>
      <c r="H143" s="7"/>
      <c r="I143" s="7"/>
      <c r="J143" s="7"/>
      <c r="K143" s="7"/>
      <c r="L143" s="7"/>
      <c r="M143" s="7"/>
      <c r="N143" s="7"/>
      <c r="O143" s="7"/>
      <c r="P143" s="7"/>
      <c r="Q143" s="7"/>
      <c r="R143" s="7"/>
      <c r="S143" s="7"/>
      <c r="T143" s="7"/>
      <c r="U143" s="7"/>
      <c r="V143" s="7"/>
      <c r="W143" s="7"/>
      <c r="X143" s="7"/>
      <c r="Y143" s="7"/>
      <c r="Z143" s="7"/>
    </row>
    <row r="144" spans="1:26" ht="15.75" customHeight="1">
      <c r="A144" s="7" t="s">
        <v>252</v>
      </c>
      <c r="B144" s="7">
        <v>1</v>
      </c>
      <c r="C144" s="7" t="s">
        <v>253</v>
      </c>
      <c r="D144" s="7" t="s">
        <v>254</v>
      </c>
      <c r="E144" s="6"/>
      <c r="F144" s="6"/>
      <c r="G144" s="7"/>
      <c r="H144" s="7"/>
      <c r="I144" s="7"/>
      <c r="J144" s="7"/>
      <c r="K144" s="7"/>
      <c r="L144" s="7"/>
      <c r="M144" s="7"/>
      <c r="N144" s="7"/>
      <c r="O144" s="7"/>
      <c r="P144" s="7"/>
      <c r="Q144" s="7"/>
      <c r="R144" s="7"/>
      <c r="S144" s="7"/>
      <c r="T144" s="7"/>
      <c r="U144" s="7"/>
      <c r="V144" s="7"/>
      <c r="W144" s="7"/>
      <c r="X144" s="7"/>
      <c r="Y144" s="7"/>
      <c r="Z144" s="7"/>
    </row>
    <row r="145" spans="1:26" ht="15.75" customHeight="1">
      <c r="A145" s="7" t="s">
        <v>252</v>
      </c>
      <c r="B145" s="7">
        <v>2</v>
      </c>
      <c r="C145" s="7" t="s">
        <v>255</v>
      </c>
      <c r="D145" s="7" t="s">
        <v>256</v>
      </c>
      <c r="E145" s="6"/>
      <c r="F145" s="6"/>
      <c r="G145" s="7"/>
      <c r="H145" s="7"/>
      <c r="I145" s="7"/>
      <c r="J145" s="7"/>
      <c r="K145" s="7"/>
      <c r="L145" s="7"/>
      <c r="M145" s="7"/>
      <c r="N145" s="7"/>
      <c r="O145" s="7"/>
      <c r="P145" s="7"/>
      <c r="Q145" s="7"/>
      <c r="R145" s="7"/>
      <c r="S145" s="7"/>
      <c r="T145" s="7"/>
      <c r="U145" s="7"/>
      <c r="V145" s="7"/>
      <c r="W145" s="7"/>
      <c r="X145" s="7"/>
      <c r="Y145" s="7"/>
      <c r="Z145" s="7"/>
    </row>
    <row r="146" spans="1:26" ht="15.75" customHeight="1">
      <c r="A146" s="7" t="s">
        <v>252</v>
      </c>
      <c r="B146" s="7">
        <v>3</v>
      </c>
      <c r="C146" s="7" t="s">
        <v>3845</v>
      </c>
      <c r="D146" s="77" t="s">
        <v>3846</v>
      </c>
      <c r="E146" s="6"/>
      <c r="F146" s="6"/>
      <c r="G146" s="7"/>
      <c r="H146" s="7"/>
      <c r="I146" s="7"/>
      <c r="J146" s="7"/>
      <c r="K146" s="7"/>
      <c r="L146" s="7"/>
      <c r="M146" s="7"/>
      <c r="N146" s="7"/>
      <c r="O146" s="7"/>
      <c r="P146" s="7"/>
      <c r="Q146" s="7"/>
      <c r="R146" s="7"/>
      <c r="S146" s="7"/>
      <c r="T146" s="7"/>
      <c r="U146" s="7"/>
      <c r="V146" s="7"/>
      <c r="W146" s="7"/>
      <c r="X146" s="7"/>
      <c r="Y146" s="7"/>
      <c r="Z146" s="7"/>
    </row>
    <row r="147" spans="1:26" ht="15.75" customHeight="1">
      <c r="A147" s="7" t="s">
        <v>252</v>
      </c>
      <c r="B147" s="7">
        <v>0</v>
      </c>
      <c r="C147" s="7" t="s">
        <v>68</v>
      </c>
      <c r="D147" s="7" t="s">
        <v>257</v>
      </c>
      <c r="E147" s="6"/>
      <c r="F147" s="6"/>
      <c r="G147" s="7"/>
      <c r="H147" s="7"/>
      <c r="I147" s="7"/>
      <c r="J147" s="7"/>
      <c r="K147" s="7"/>
      <c r="L147" s="7"/>
      <c r="M147" s="7"/>
      <c r="N147" s="7"/>
      <c r="O147" s="7"/>
      <c r="P147" s="7"/>
      <c r="Q147" s="7"/>
      <c r="R147" s="7"/>
      <c r="S147" s="7"/>
      <c r="T147" s="7"/>
      <c r="U147" s="7"/>
      <c r="V147" s="7"/>
      <c r="W147" s="7"/>
      <c r="X147" s="7"/>
      <c r="Y147" s="7"/>
      <c r="Z147" s="7"/>
    </row>
    <row r="148" spans="1:26" ht="15.75" customHeight="1">
      <c r="A148" s="7" t="s">
        <v>258</v>
      </c>
      <c r="B148" s="7">
        <v>1</v>
      </c>
      <c r="C148" s="7" t="s">
        <v>259</v>
      </c>
      <c r="D148" s="7" t="s">
        <v>260</v>
      </c>
      <c r="E148" s="6"/>
      <c r="F148" s="6"/>
      <c r="G148" s="7"/>
      <c r="H148" s="7"/>
      <c r="I148" s="7"/>
      <c r="J148" s="7"/>
      <c r="K148" s="7"/>
      <c r="L148" s="7"/>
      <c r="M148" s="7"/>
      <c r="N148" s="7"/>
      <c r="O148" s="7"/>
      <c r="P148" s="7"/>
      <c r="Q148" s="7"/>
      <c r="R148" s="7"/>
      <c r="S148" s="7"/>
      <c r="T148" s="7"/>
      <c r="U148" s="7"/>
      <c r="V148" s="7"/>
      <c r="W148" s="7"/>
      <c r="X148" s="7"/>
      <c r="Y148" s="7"/>
      <c r="Z148" s="7"/>
    </row>
    <row r="149" spans="1:26" ht="15.75" customHeight="1">
      <c r="A149" s="7" t="s">
        <v>258</v>
      </c>
      <c r="B149" s="7">
        <v>2</v>
      </c>
      <c r="C149" s="7" t="s">
        <v>261</v>
      </c>
      <c r="D149" s="7" t="s">
        <v>262</v>
      </c>
      <c r="E149" s="6"/>
      <c r="F149" s="6"/>
      <c r="G149" s="7"/>
      <c r="H149" s="7"/>
      <c r="I149" s="7"/>
      <c r="J149" s="7"/>
      <c r="K149" s="7"/>
      <c r="L149" s="7"/>
      <c r="M149" s="7"/>
      <c r="N149" s="7"/>
      <c r="O149" s="7"/>
      <c r="P149" s="7"/>
      <c r="Q149" s="7"/>
      <c r="R149" s="7"/>
      <c r="S149" s="7"/>
      <c r="T149" s="7"/>
      <c r="U149" s="7"/>
      <c r="V149" s="7"/>
      <c r="W149" s="7"/>
      <c r="X149" s="7"/>
      <c r="Y149" s="7"/>
      <c r="Z149" s="7"/>
    </row>
    <row r="150" spans="1:26" ht="15.75" customHeight="1">
      <c r="A150" s="7" t="s">
        <v>258</v>
      </c>
      <c r="B150" s="7">
        <v>3</v>
      </c>
      <c r="C150" s="7" t="s">
        <v>263</v>
      </c>
      <c r="D150" s="7" t="s">
        <v>264</v>
      </c>
      <c r="E150" s="6"/>
      <c r="F150" s="6"/>
      <c r="G150" s="7"/>
      <c r="H150" s="7"/>
      <c r="I150" s="7"/>
      <c r="J150" s="7"/>
      <c r="K150" s="7"/>
      <c r="L150" s="7"/>
      <c r="M150" s="7"/>
      <c r="N150" s="7"/>
      <c r="O150" s="7"/>
      <c r="P150" s="7"/>
      <c r="Q150" s="7"/>
      <c r="R150" s="7"/>
      <c r="S150" s="7"/>
      <c r="T150" s="7"/>
      <c r="U150" s="7"/>
      <c r="V150" s="7"/>
      <c r="W150" s="7"/>
      <c r="X150" s="7"/>
      <c r="Y150" s="7"/>
      <c r="Z150" s="7"/>
    </row>
    <row r="151" spans="1:26" ht="15.75" customHeight="1">
      <c r="A151" s="7" t="s">
        <v>258</v>
      </c>
      <c r="B151" s="7">
        <v>4</v>
      </c>
      <c r="C151" s="7" t="s">
        <v>265</v>
      </c>
      <c r="D151" s="7" t="s">
        <v>266</v>
      </c>
      <c r="E151" s="6"/>
      <c r="F151" s="6"/>
      <c r="G151" s="7"/>
      <c r="H151" s="7"/>
      <c r="I151" s="7"/>
      <c r="J151" s="7"/>
      <c r="K151" s="7"/>
      <c r="L151" s="7"/>
      <c r="M151" s="7"/>
      <c r="N151" s="7"/>
      <c r="O151" s="7"/>
      <c r="P151" s="7"/>
      <c r="Q151" s="7"/>
      <c r="R151" s="7"/>
      <c r="S151" s="7"/>
      <c r="T151" s="7"/>
      <c r="U151" s="7"/>
      <c r="V151" s="7"/>
      <c r="W151" s="7"/>
      <c r="X151" s="7"/>
      <c r="Y151" s="7"/>
      <c r="Z151" s="7"/>
    </row>
    <row r="152" spans="1:26" ht="15.75" customHeight="1">
      <c r="A152" s="7" t="s">
        <v>258</v>
      </c>
      <c r="B152" s="7">
        <v>5</v>
      </c>
      <c r="C152" s="7" t="s">
        <v>267</v>
      </c>
      <c r="D152" s="7" t="s">
        <v>268</v>
      </c>
      <c r="E152" s="6"/>
      <c r="F152" s="6"/>
      <c r="G152" s="7"/>
      <c r="H152" s="7"/>
      <c r="I152" s="7"/>
      <c r="J152" s="7"/>
      <c r="K152" s="7"/>
      <c r="L152" s="7"/>
      <c r="M152" s="7"/>
      <c r="N152" s="7"/>
      <c r="O152" s="7"/>
      <c r="P152" s="7"/>
      <c r="Q152" s="7"/>
      <c r="R152" s="7"/>
      <c r="S152" s="7"/>
      <c r="T152" s="7"/>
      <c r="U152" s="7"/>
      <c r="V152" s="7"/>
      <c r="W152" s="7"/>
      <c r="X152" s="7"/>
      <c r="Y152" s="7"/>
      <c r="Z152" s="7"/>
    </row>
    <row r="153" spans="1:26" ht="15.75" customHeight="1">
      <c r="A153" s="7" t="s">
        <v>258</v>
      </c>
      <c r="B153" s="7">
        <v>6</v>
      </c>
      <c r="C153" s="7" t="s">
        <v>269</v>
      </c>
      <c r="D153" s="7" t="s">
        <v>270</v>
      </c>
      <c r="E153" s="6"/>
      <c r="F153" s="6"/>
      <c r="G153" s="7"/>
      <c r="H153" s="7"/>
      <c r="I153" s="7"/>
      <c r="J153" s="7"/>
      <c r="K153" s="7"/>
      <c r="L153" s="7"/>
      <c r="M153" s="7"/>
      <c r="N153" s="7"/>
      <c r="O153" s="7"/>
      <c r="P153" s="7"/>
      <c r="Q153" s="7"/>
      <c r="R153" s="7"/>
      <c r="S153" s="7"/>
      <c r="T153" s="7"/>
      <c r="U153" s="7"/>
      <c r="V153" s="7"/>
      <c r="W153" s="7"/>
      <c r="X153" s="7"/>
      <c r="Y153" s="7"/>
      <c r="Z153" s="7"/>
    </row>
    <row r="154" spans="1:26" ht="15.75" customHeight="1">
      <c r="A154" s="7" t="s">
        <v>258</v>
      </c>
      <c r="B154" s="7">
        <v>7</v>
      </c>
      <c r="C154" s="7" t="s">
        <v>271</v>
      </c>
      <c r="D154" s="7" t="s">
        <v>272</v>
      </c>
      <c r="E154" s="6"/>
      <c r="F154" s="6"/>
      <c r="G154" s="7"/>
      <c r="H154" s="7"/>
      <c r="I154" s="7"/>
      <c r="J154" s="7"/>
      <c r="K154" s="7"/>
      <c r="L154" s="7"/>
      <c r="M154" s="7"/>
      <c r="N154" s="7"/>
      <c r="O154" s="7"/>
      <c r="P154" s="7"/>
      <c r="Q154" s="7"/>
      <c r="R154" s="7"/>
      <c r="S154" s="7"/>
      <c r="T154" s="7"/>
      <c r="U154" s="7"/>
      <c r="V154" s="7"/>
      <c r="W154" s="7"/>
      <c r="X154" s="7"/>
      <c r="Y154" s="7"/>
      <c r="Z154" s="7"/>
    </row>
    <row r="155" spans="1:26" ht="15.75" customHeight="1">
      <c r="A155" s="7" t="s">
        <v>258</v>
      </c>
      <c r="B155" s="7">
        <v>8</v>
      </c>
      <c r="C155" s="7" t="s">
        <v>273</v>
      </c>
      <c r="D155" s="7" t="s">
        <v>274</v>
      </c>
      <c r="E155" s="6"/>
      <c r="F155" s="6"/>
      <c r="G155" s="7"/>
      <c r="H155" s="7"/>
      <c r="I155" s="7"/>
      <c r="J155" s="7"/>
      <c r="K155" s="7"/>
      <c r="L155" s="7"/>
      <c r="M155" s="7"/>
      <c r="N155" s="7"/>
      <c r="O155" s="7"/>
      <c r="P155" s="7"/>
      <c r="Q155" s="7"/>
      <c r="R155" s="7"/>
      <c r="S155" s="7"/>
      <c r="T155" s="7"/>
      <c r="U155" s="7"/>
      <c r="V155" s="7"/>
      <c r="W155" s="7"/>
      <c r="X155" s="7"/>
      <c r="Y155" s="7"/>
      <c r="Z155" s="7"/>
    </row>
    <row r="156" spans="1:26" ht="15.75" customHeight="1">
      <c r="A156" s="7" t="s">
        <v>258</v>
      </c>
      <c r="B156" s="7">
        <v>9</v>
      </c>
      <c r="C156" s="7" t="s">
        <v>275</v>
      </c>
      <c r="D156" s="7" t="s">
        <v>276</v>
      </c>
      <c r="E156" s="6"/>
      <c r="F156" s="6"/>
      <c r="G156" s="7"/>
      <c r="H156" s="7"/>
      <c r="I156" s="7"/>
      <c r="J156" s="7"/>
      <c r="K156" s="7"/>
      <c r="L156" s="7"/>
      <c r="M156" s="7"/>
      <c r="N156" s="7"/>
      <c r="O156" s="7"/>
      <c r="P156" s="7"/>
      <c r="Q156" s="7"/>
      <c r="R156" s="7"/>
      <c r="S156" s="7"/>
      <c r="T156" s="7"/>
      <c r="U156" s="7"/>
      <c r="V156" s="7"/>
      <c r="W156" s="7"/>
      <c r="X156" s="7"/>
      <c r="Y156" s="7"/>
      <c r="Z156" s="7"/>
    </row>
    <row r="157" spans="1:26" ht="15.75" customHeight="1">
      <c r="A157" s="7" t="s">
        <v>258</v>
      </c>
      <c r="B157" s="7">
        <v>10</v>
      </c>
      <c r="C157" s="7" t="s">
        <v>277</v>
      </c>
      <c r="D157" s="7" t="s">
        <v>278</v>
      </c>
      <c r="E157" s="6"/>
      <c r="F157" s="6"/>
      <c r="G157" s="7"/>
      <c r="H157" s="7"/>
      <c r="I157" s="7"/>
      <c r="J157" s="7"/>
      <c r="K157" s="7"/>
      <c r="L157" s="7"/>
      <c r="M157" s="7"/>
      <c r="N157" s="7"/>
      <c r="O157" s="7"/>
      <c r="P157" s="7"/>
      <c r="Q157" s="7"/>
      <c r="R157" s="7"/>
      <c r="S157" s="7"/>
      <c r="T157" s="7"/>
      <c r="U157" s="7"/>
      <c r="V157" s="7"/>
      <c r="W157" s="7"/>
      <c r="X157" s="7"/>
      <c r="Y157" s="7"/>
      <c r="Z157" s="7"/>
    </row>
    <row r="158" spans="1:26" ht="15.75" customHeight="1">
      <c r="A158" s="7" t="s">
        <v>258</v>
      </c>
      <c r="B158" s="7">
        <v>0</v>
      </c>
      <c r="C158" s="7" t="s">
        <v>68</v>
      </c>
      <c r="D158" s="7" t="s">
        <v>69</v>
      </c>
      <c r="E158" s="6"/>
      <c r="F158" s="6"/>
      <c r="G158" s="7"/>
      <c r="H158" s="7"/>
      <c r="I158" s="7"/>
      <c r="J158" s="7"/>
      <c r="K158" s="7"/>
      <c r="L158" s="7"/>
      <c r="M158" s="7"/>
      <c r="N158" s="7"/>
      <c r="O158" s="7"/>
      <c r="P158" s="7"/>
      <c r="Q158" s="7"/>
      <c r="R158" s="7"/>
      <c r="S158" s="7"/>
      <c r="T158" s="7"/>
      <c r="U158" s="7"/>
      <c r="V158" s="7"/>
      <c r="W158" s="7"/>
      <c r="X158" s="7"/>
      <c r="Y158" s="7"/>
      <c r="Z158" s="7"/>
    </row>
    <row r="159" spans="1:26" ht="15.75" customHeight="1">
      <c r="A159" s="7" t="s">
        <v>258</v>
      </c>
      <c r="B159" s="7">
        <v>-999</v>
      </c>
      <c r="C159" s="7" t="s">
        <v>279</v>
      </c>
      <c r="D159" s="7" t="s">
        <v>43</v>
      </c>
      <c r="E159" s="6"/>
      <c r="F159" s="6"/>
      <c r="G159" s="7"/>
      <c r="H159" s="7"/>
      <c r="I159" s="7"/>
      <c r="J159" s="7"/>
      <c r="K159" s="7"/>
      <c r="L159" s="7"/>
      <c r="M159" s="7"/>
      <c r="N159" s="7"/>
      <c r="O159" s="7"/>
      <c r="P159" s="7"/>
      <c r="Q159" s="7"/>
      <c r="R159" s="7"/>
      <c r="S159" s="7"/>
      <c r="T159" s="7"/>
      <c r="U159" s="7"/>
      <c r="V159" s="7"/>
      <c r="W159" s="7"/>
      <c r="X159" s="7"/>
      <c r="Y159" s="7"/>
      <c r="Z159" s="7"/>
    </row>
    <row r="160" spans="1:26" ht="15.75" customHeight="1">
      <c r="A160" s="7" t="s">
        <v>280</v>
      </c>
      <c r="B160" s="7" t="s">
        <v>281</v>
      </c>
      <c r="C160" s="7" t="s">
        <v>281</v>
      </c>
      <c r="D160" s="7" t="s">
        <v>281</v>
      </c>
      <c r="E160" s="6"/>
      <c r="F160" s="6"/>
      <c r="G160" s="7"/>
      <c r="H160" s="7"/>
      <c r="I160" s="7"/>
      <c r="J160" s="7"/>
      <c r="K160" s="7"/>
      <c r="L160" s="7"/>
      <c r="M160" s="7"/>
      <c r="N160" s="7"/>
      <c r="O160" s="7"/>
      <c r="P160" s="7"/>
      <c r="Q160" s="7"/>
      <c r="R160" s="7"/>
      <c r="S160" s="7"/>
      <c r="T160" s="7"/>
      <c r="U160" s="7"/>
      <c r="V160" s="7"/>
      <c r="W160" s="7"/>
      <c r="X160" s="7"/>
      <c r="Y160" s="7"/>
      <c r="Z160" s="7"/>
    </row>
    <row r="161" spans="1:26" ht="15.75" customHeight="1">
      <c r="A161" s="7" t="s">
        <v>280</v>
      </c>
      <c r="B161" s="7" t="s">
        <v>282</v>
      </c>
      <c r="C161" s="7" t="s">
        <v>282</v>
      </c>
      <c r="D161" s="7" t="s">
        <v>282</v>
      </c>
      <c r="E161" s="6"/>
      <c r="F161" s="6"/>
      <c r="G161" s="7"/>
      <c r="H161" s="7"/>
      <c r="I161" s="7"/>
      <c r="J161" s="7"/>
      <c r="K161" s="7"/>
      <c r="L161" s="7"/>
      <c r="M161" s="7"/>
      <c r="N161" s="7"/>
      <c r="O161" s="7"/>
      <c r="P161" s="7"/>
      <c r="Q161" s="7"/>
      <c r="R161" s="7"/>
      <c r="S161" s="7"/>
      <c r="T161" s="7"/>
      <c r="U161" s="7"/>
      <c r="V161" s="7"/>
      <c r="W161" s="7"/>
      <c r="X161" s="7"/>
      <c r="Y161" s="7"/>
      <c r="Z161" s="7"/>
    </row>
    <row r="162" spans="1:26" ht="15.75" customHeight="1">
      <c r="A162" s="7" t="s">
        <v>280</v>
      </c>
      <c r="B162" s="7" t="s">
        <v>283</v>
      </c>
      <c r="C162" s="7" t="s">
        <v>283</v>
      </c>
      <c r="D162" s="7" t="s">
        <v>283</v>
      </c>
      <c r="E162" s="6"/>
      <c r="F162" s="6"/>
      <c r="G162" s="7"/>
      <c r="H162" s="7"/>
      <c r="I162" s="7"/>
      <c r="J162" s="7"/>
      <c r="K162" s="7"/>
      <c r="L162" s="7"/>
      <c r="M162" s="7"/>
      <c r="N162" s="7"/>
      <c r="O162" s="7"/>
      <c r="P162" s="7"/>
      <c r="Q162" s="7"/>
      <c r="R162" s="7"/>
      <c r="S162" s="7"/>
      <c r="T162" s="7"/>
      <c r="U162" s="7"/>
      <c r="V162" s="7"/>
      <c r="W162" s="7"/>
      <c r="X162" s="7"/>
      <c r="Y162" s="7"/>
      <c r="Z162" s="7"/>
    </row>
    <row r="163" spans="1:26" ht="15.75" customHeight="1">
      <c r="A163" s="7" t="s">
        <v>280</v>
      </c>
      <c r="B163" s="7" t="s">
        <v>284</v>
      </c>
      <c r="C163" s="7" t="s">
        <v>284</v>
      </c>
      <c r="D163" s="7" t="s">
        <v>284</v>
      </c>
      <c r="E163" s="6"/>
      <c r="F163" s="6"/>
      <c r="G163" s="7"/>
      <c r="H163" s="7"/>
      <c r="I163" s="7"/>
      <c r="J163" s="7"/>
      <c r="K163" s="7"/>
      <c r="L163" s="7"/>
      <c r="M163" s="7"/>
      <c r="N163" s="7"/>
      <c r="O163" s="7"/>
      <c r="P163" s="7"/>
      <c r="Q163" s="7"/>
      <c r="R163" s="7"/>
      <c r="S163" s="7"/>
      <c r="T163" s="7"/>
      <c r="U163" s="7"/>
      <c r="V163" s="7"/>
      <c r="W163" s="7"/>
      <c r="X163" s="7"/>
      <c r="Y163" s="7"/>
      <c r="Z163" s="7"/>
    </row>
    <row r="164" spans="1:26" ht="15.75" customHeight="1">
      <c r="A164" s="7" t="s">
        <v>280</v>
      </c>
      <c r="B164" s="7" t="s">
        <v>285</v>
      </c>
      <c r="C164" s="7" t="s">
        <v>285</v>
      </c>
      <c r="D164" s="7" t="s">
        <v>285</v>
      </c>
      <c r="E164" s="6"/>
      <c r="F164" s="6"/>
      <c r="G164" s="7"/>
      <c r="H164" s="7"/>
      <c r="I164" s="7"/>
      <c r="J164" s="7"/>
      <c r="K164" s="7"/>
      <c r="L164" s="7"/>
      <c r="M164" s="7"/>
      <c r="N164" s="7"/>
      <c r="O164" s="7"/>
      <c r="P164" s="7"/>
      <c r="Q164" s="7"/>
      <c r="R164" s="7"/>
      <c r="S164" s="7"/>
      <c r="T164" s="7"/>
      <c r="U164" s="7"/>
      <c r="V164" s="7"/>
      <c r="W164" s="7"/>
      <c r="X164" s="7"/>
      <c r="Y164" s="7"/>
      <c r="Z164" s="7"/>
    </row>
    <row r="165" spans="1:26" ht="15.75" customHeight="1">
      <c r="A165" s="7" t="s">
        <v>280</v>
      </c>
      <c r="B165" s="7" t="s">
        <v>286</v>
      </c>
      <c r="C165" s="7" t="s">
        <v>286</v>
      </c>
      <c r="D165" s="7" t="s">
        <v>286</v>
      </c>
      <c r="E165" s="6"/>
      <c r="F165" s="6"/>
      <c r="G165" s="7"/>
      <c r="H165" s="7"/>
      <c r="I165" s="7"/>
      <c r="J165" s="7"/>
      <c r="K165" s="7"/>
      <c r="L165" s="7"/>
      <c r="M165" s="7"/>
      <c r="N165" s="7"/>
      <c r="O165" s="7"/>
      <c r="P165" s="7"/>
      <c r="Q165" s="7"/>
      <c r="R165" s="7"/>
      <c r="S165" s="7"/>
      <c r="T165" s="7"/>
      <c r="U165" s="7"/>
      <c r="V165" s="7"/>
      <c r="W165" s="7"/>
      <c r="X165" s="7"/>
      <c r="Y165" s="7"/>
      <c r="Z165" s="7"/>
    </row>
    <row r="166" spans="1:26" ht="15.75" customHeight="1">
      <c r="A166" s="7" t="s">
        <v>280</v>
      </c>
      <c r="B166" s="7" t="s">
        <v>287</v>
      </c>
      <c r="C166" s="7" t="s">
        <v>287</v>
      </c>
      <c r="D166" s="7" t="s">
        <v>287</v>
      </c>
      <c r="E166" s="6"/>
      <c r="F166" s="6"/>
      <c r="G166" s="7"/>
      <c r="H166" s="7"/>
      <c r="I166" s="7"/>
      <c r="J166" s="7"/>
      <c r="K166" s="7"/>
      <c r="L166" s="7"/>
      <c r="M166" s="7"/>
      <c r="N166" s="7"/>
      <c r="O166" s="7"/>
      <c r="P166" s="7"/>
      <c r="Q166" s="7"/>
      <c r="R166" s="7"/>
      <c r="S166" s="7"/>
      <c r="T166" s="7"/>
      <c r="U166" s="7"/>
      <c r="V166" s="7"/>
      <c r="W166" s="7"/>
      <c r="X166" s="7"/>
      <c r="Y166" s="7"/>
      <c r="Z166" s="7"/>
    </row>
    <row r="167" spans="1:26" ht="15.75" customHeight="1">
      <c r="A167" s="7" t="s">
        <v>280</v>
      </c>
      <c r="B167" s="7" t="s">
        <v>288</v>
      </c>
      <c r="C167" s="7" t="s">
        <v>288</v>
      </c>
      <c r="D167" s="7" t="s">
        <v>288</v>
      </c>
      <c r="E167" s="6"/>
      <c r="F167" s="6"/>
      <c r="G167" s="7"/>
      <c r="H167" s="7"/>
      <c r="I167" s="7"/>
      <c r="J167" s="7"/>
      <c r="K167" s="7"/>
      <c r="L167" s="7"/>
      <c r="M167" s="7"/>
      <c r="N167" s="7"/>
      <c r="O167" s="7"/>
      <c r="P167" s="7"/>
      <c r="Q167" s="7"/>
      <c r="R167" s="7"/>
      <c r="S167" s="7"/>
      <c r="T167" s="7"/>
      <c r="U167" s="7"/>
      <c r="V167" s="7"/>
      <c r="W167" s="7"/>
      <c r="X167" s="7"/>
      <c r="Y167" s="7"/>
      <c r="Z167" s="7"/>
    </row>
    <row r="168" spans="1:26" ht="15.75" customHeight="1">
      <c r="A168" s="7" t="s">
        <v>280</v>
      </c>
      <c r="B168" s="7" t="s">
        <v>289</v>
      </c>
      <c r="C168" s="7" t="s">
        <v>289</v>
      </c>
      <c r="D168" s="7" t="s">
        <v>289</v>
      </c>
      <c r="E168" s="6"/>
      <c r="F168" s="6"/>
      <c r="G168" s="7"/>
      <c r="H168" s="7"/>
      <c r="I168" s="7"/>
      <c r="J168" s="7"/>
      <c r="K168" s="7"/>
      <c r="L168" s="7"/>
      <c r="M168" s="7"/>
      <c r="N168" s="7"/>
      <c r="O168" s="7"/>
      <c r="P168" s="7"/>
      <c r="Q168" s="7"/>
      <c r="R168" s="7"/>
      <c r="S168" s="7"/>
      <c r="T168" s="7"/>
      <c r="U168" s="7"/>
      <c r="V168" s="7"/>
      <c r="W168" s="7"/>
      <c r="X168" s="7"/>
      <c r="Y168" s="7"/>
      <c r="Z168" s="7"/>
    </row>
    <row r="169" spans="1:26" ht="15.75" customHeight="1">
      <c r="A169" s="7" t="s">
        <v>280</v>
      </c>
      <c r="B169" s="7" t="s">
        <v>290</v>
      </c>
      <c r="C169" s="7" t="s">
        <v>290</v>
      </c>
      <c r="D169" s="7" t="s">
        <v>290</v>
      </c>
      <c r="E169" s="6"/>
      <c r="F169" s="6"/>
      <c r="G169" s="7"/>
      <c r="H169" s="7"/>
      <c r="I169" s="7"/>
      <c r="J169" s="7"/>
      <c r="K169" s="7"/>
      <c r="L169" s="7"/>
      <c r="M169" s="7"/>
      <c r="N169" s="7"/>
      <c r="O169" s="7"/>
      <c r="P169" s="7"/>
      <c r="Q169" s="7"/>
      <c r="R169" s="7"/>
      <c r="S169" s="7"/>
      <c r="T169" s="7"/>
      <c r="U169" s="7"/>
      <c r="V169" s="7"/>
      <c r="W169" s="7"/>
      <c r="X169" s="7"/>
      <c r="Y169" s="7"/>
      <c r="Z169" s="7"/>
    </row>
    <row r="170" spans="1:26" ht="15.75" customHeight="1">
      <c r="A170" s="7" t="s">
        <v>280</v>
      </c>
      <c r="B170" s="7" t="s">
        <v>291</v>
      </c>
      <c r="C170" s="7" t="s">
        <v>291</v>
      </c>
      <c r="D170" s="7" t="s">
        <v>291</v>
      </c>
      <c r="E170" s="6"/>
      <c r="F170" s="6"/>
      <c r="G170" s="7"/>
      <c r="H170" s="7"/>
      <c r="I170" s="7"/>
      <c r="J170" s="7"/>
      <c r="K170" s="7"/>
      <c r="L170" s="7"/>
      <c r="M170" s="7"/>
      <c r="N170" s="7"/>
      <c r="O170" s="7"/>
      <c r="P170" s="7"/>
      <c r="Q170" s="7"/>
      <c r="R170" s="7"/>
      <c r="S170" s="7"/>
      <c r="T170" s="7"/>
      <c r="U170" s="7"/>
      <c r="V170" s="7"/>
      <c r="W170" s="7"/>
      <c r="X170" s="7"/>
      <c r="Y170" s="7"/>
      <c r="Z170" s="7"/>
    </row>
    <row r="171" spans="1:26" ht="15.75" customHeight="1">
      <c r="A171" s="7" t="s">
        <v>280</v>
      </c>
      <c r="B171" s="7" t="s">
        <v>292</v>
      </c>
      <c r="C171" s="7" t="s">
        <v>292</v>
      </c>
      <c r="D171" s="7" t="s">
        <v>292</v>
      </c>
      <c r="E171" s="6"/>
      <c r="F171" s="6"/>
      <c r="G171" s="7"/>
      <c r="H171" s="7"/>
      <c r="I171" s="7"/>
      <c r="J171" s="7"/>
      <c r="K171" s="7"/>
      <c r="L171" s="7"/>
      <c r="M171" s="7"/>
      <c r="N171" s="7"/>
      <c r="O171" s="7"/>
      <c r="P171" s="7"/>
      <c r="Q171" s="7"/>
      <c r="R171" s="7"/>
      <c r="S171" s="7"/>
      <c r="T171" s="7"/>
      <c r="U171" s="7"/>
      <c r="V171" s="7"/>
      <c r="W171" s="7"/>
      <c r="X171" s="7"/>
      <c r="Y171" s="7"/>
      <c r="Z171" s="7"/>
    </row>
    <row r="172" spans="1:26" ht="15.75" customHeight="1">
      <c r="A172" s="7" t="s">
        <v>280</v>
      </c>
      <c r="B172" s="7" t="s">
        <v>293</v>
      </c>
      <c r="C172" s="7" t="s">
        <v>293</v>
      </c>
      <c r="D172" s="7" t="s">
        <v>293</v>
      </c>
      <c r="E172" s="6"/>
      <c r="F172" s="6"/>
      <c r="G172" s="7"/>
      <c r="H172" s="7"/>
      <c r="I172" s="7"/>
      <c r="J172" s="7"/>
      <c r="K172" s="7"/>
      <c r="L172" s="7"/>
      <c r="M172" s="7"/>
      <c r="N172" s="7"/>
      <c r="O172" s="7"/>
      <c r="P172" s="7"/>
      <c r="Q172" s="7"/>
      <c r="R172" s="7"/>
      <c r="S172" s="7"/>
      <c r="T172" s="7"/>
      <c r="U172" s="7"/>
      <c r="V172" s="7"/>
      <c r="W172" s="7"/>
      <c r="X172" s="7"/>
      <c r="Y172" s="7"/>
      <c r="Z172" s="7"/>
    </row>
    <row r="173" spans="1:26" ht="15.75" customHeight="1">
      <c r="A173" s="7" t="s">
        <v>280</v>
      </c>
      <c r="B173" s="7" t="s">
        <v>294</v>
      </c>
      <c r="C173" s="7" t="s">
        <v>294</v>
      </c>
      <c r="D173" s="7" t="s">
        <v>294</v>
      </c>
      <c r="E173" s="6"/>
      <c r="F173" s="6"/>
      <c r="G173" s="7"/>
      <c r="H173" s="7"/>
      <c r="I173" s="7"/>
      <c r="J173" s="7"/>
      <c r="K173" s="7"/>
      <c r="L173" s="7"/>
      <c r="M173" s="7"/>
      <c r="N173" s="7"/>
      <c r="O173" s="7"/>
      <c r="P173" s="7"/>
      <c r="Q173" s="7"/>
      <c r="R173" s="7"/>
      <c r="S173" s="7"/>
      <c r="T173" s="7"/>
      <c r="U173" s="7"/>
      <c r="V173" s="7"/>
      <c r="W173" s="7"/>
      <c r="X173" s="7"/>
      <c r="Y173" s="7"/>
      <c r="Z173" s="7"/>
    </row>
    <row r="174" spans="1:26" ht="15.75" customHeight="1">
      <c r="A174" s="7" t="s">
        <v>280</v>
      </c>
      <c r="B174" s="7" t="s">
        <v>295</v>
      </c>
      <c r="C174" s="7" t="s">
        <v>295</v>
      </c>
      <c r="D174" s="7" t="s">
        <v>295</v>
      </c>
      <c r="E174" s="6"/>
      <c r="F174" s="6"/>
      <c r="G174" s="7"/>
      <c r="H174" s="7"/>
      <c r="I174" s="7"/>
      <c r="J174" s="7"/>
      <c r="K174" s="7"/>
      <c r="L174" s="7"/>
      <c r="M174" s="7"/>
      <c r="N174" s="7"/>
      <c r="O174" s="7"/>
      <c r="P174" s="7"/>
      <c r="Q174" s="7"/>
      <c r="R174" s="7"/>
      <c r="S174" s="7"/>
      <c r="T174" s="7"/>
      <c r="U174" s="7"/>
      <c r="V174" s="7"/>
      <c r="W174" s="7"/>
      <c r="X174" s="7"/>
      <c r="Y174" s="7"/>
      <c r="Z174" s="7"/>
    </row>
    <row r="175" spans="1:26" ht="15.75" customHeight="1">
      <c r="A175" s="7" t="s">
        <v>280</v>
      </c>
      <c r="B175" s="7" t="s">
        <v>296</v>
      </c>
      <c r="C175" s="7" t="s">
        <v>296</v>
      </c>
      <c r="D175" s="7" t="s">
        <v>296</v>
      </c>
      <c r="E175" s="6"/>
      <c r="F175" s="6"/>
      <c r="G175" s="7"/>
      <c r="H175" s="7"/>
      <c r="I175" s="7"/>
      <c r="J175" s="7"/>
      <c r="K175" s="7"/>
      <c r="L175" s="7"/>
      <c r="M175" s="7"/>
      <c r="N175" s="7"/>
      <c r="O175" s="7"/>
      <c r="P175" s="7"/>
      <c r="Q175" s="7"/>
      <c r="R175" s="7"/>
      <c r="S175" s="7"/>
      <c r="T175" s="7"/>
      <c r="U175" s="7"/>
      <c r="V175" s="7"/>
      <c r="W175" s="7"/>
      <c r="X175" s="7"/>
      <c r="Y175" s="7"/>
      <c r="Z175" s="7"/>
    </row>
    <row r="176" spans="1:26" ht="15.75" customHeight="1">
      <c r="A176" s="7" t="s">
        <v>280</v>
      </c>
      <c r="B176" s="7" t="s">
        <v>297</v>
      </c>
      <c r="C176" s="7" t="s">
        <v>297</v>
      </c>
      <c r="D176" s="7" t="s">
        <v>297</v>
      </c>
      <c r="E176" s="6"/>
      <c r="F176" s="6"/>
      <c r="G176" s="7"/>
      <c r="H176" s="7"/>
      <c r="I176" s="7"/>
      <c r="J176" s="7"/>
      <c r="K176" s="7"/>
      <c r="L176" s="7"/>
      <c r="M176" s="7"/>
      <c r="N176" s="7"/>
      <c r="O176" s="7"/>
      <c r="P176" s="7"/>
      <c r="Q176" s="7"/>
      <c r="R176" s="7"/>
      <c r="S176" s="7"/>
      <c r="T176" s="7"/>
      <c r="U176" s="7"/>
      <c r="V176" s="7"/>
      <c r="W176" s="7"/>
      <c r="X176" s="7"/>
      <c r="Y176" s="7"/>
      <c r="Z176" s="7"/>
    </row>
    <row r="177" spans="1:26" ht="15.75" customHeight="1">
      <c r="A177" s="7" t="s">
        <v>280</v>
      </c>
      <c r="B177" s="7" t="s">
        <v>298</v>
      </c>
      <c r="C177" s="7" t="s">
        <v>298</v>
      </c>
      <c r="D177" s="7" t="s">
        <v>298</v>
      </c>
      <c r="E177" s="6"/>
      <c r="F177" s="6"/>
      <c r="G177" s="7"/>
      <c r="H177" s="7"/>
      <c r="I177" s="7"/>
      <c r="J177" s="7"/>
      <c r="K177" s="7"/>
      <c r="L177" s="7"/>
      <c r="M177" s="7"/>
      <c r="N177" s="7"/>
      <c r="O177" s="7"/>
      <c r="P177" s="7"/>
      <c r="Q177" s="7"/>
      <c r="R177" s="7"/>
      <c r="S177" s="7"/>
      <c r="T177" s="7"/>
      <c r="U177" s="7"/>
      <c r="V177" s="7"/>
      <c r="W177" s="7"/>
      <c r="X177" s="7"/>
      <c r="Y177" s="7"/>
      <c r="Z177" s="7"/>
    </row>
    <row r="178" spans="1:26" ht="15.75" customHeight="1">
      <c r="A178" s="7" t="s">
        <v>280</v>
      </c>
      <c r="B178" s="7" t="s">
        <v>299</v>
      </c>
      <c r="C178" s="7" t="s">
        <v>299</v>
      </c>
      <c r="D178" s="7" t="s">
        <v>299</v>
      </c>
      <c r="E178" s="6"/>
      <c r="F178" s="6"/>
      <c r="G178" s="7"/>
      <c r="H178" s="7"/>
      <c r="I178" s="7"/>
      <c r="J178" s="7"/>
      <c r="K178" s="7"/>
      <c r="L178" s="7"/>
      <c r="M178" s="7"/>
      <c r="N178" s="7"/>
      <c r="O178" s="7"/>
      <c r="P178" s="7"/>
      <c r="Q178" s="7"/>
      <c r="R178" s="7"/>
      <c r="S178" s="7"/>
      <c r="T178" s="7"/>
      <c r="U178" s="7"/>
      <c r="V178" s="7"/>
      <c r="W178" s="7"/>
      <c r="X178" s="7"/>
      <c r="Y178" s="7"/>
      <c r="Z178" s="7"/>
    </row>
    <row r="179" spans="1:26" ht="15.75" customHeight="1">
      <c r="A179" s="7" t="s">
        <v>280</v>
      </c>
      <c r="B179" s="7" t="s">
        <v>300</v>
      </c>
      <c r="C179" s="7" t="s">
        <v>300</v>
      </c>
      <c r="D179" s="7" t="s">
        <v>300</v>
      </c>
      <c r="E179" s="6"/>
      <c r="F179" s="6"/>
      <c r="G179" s="7"/>
      <c r="H179" s="7"/>
      <c r="I179" s="7"/>
      <c r="J179" s="7"/>
      <c r="K179" s="7"/>
      <c r="L179" s="7"/>
      <c r="M179" s="7"/>
      <c r="N179" s="7"/>
      <c r="O179" s="7"/>
      <c r="P179" s="7"/>
      <c r="Q179" s="7"/>
      <c r="R179" s="7"/>
      <c r="S179" s="7"/>
      <c r="T179" s="7"/>
      <c r="U179" s="7"/>
      <c r="V179" s="7"/>
      <c r="W179" s="7"/>
      <c r="X179" s="7"/>
      <c r="Y179" s="7"/>
      <c r="Z179" s="7"/>
    </row>
    <row r="180" spans="1:26" ht="15.75" customHeight="1">
      <c r="A180" s="7" t="s">
        <v>280</v>
      </c>
      <c r="B180" s="7" t="s">
        <v>301</v>
      </c>
      <c r="C180" s="7" t="s">
        <v>301</v>
      </c>
      <c r="D180" s="7" t="s">
        <v>301</v>
      </c>
      <c r="E180" s="6"/>
      <c r="F180" s="6"/>
      <c r="G180" s="7"/>
      <c r="H180" s="7"/>
      <c r="I180" s="7"/>
      <c r="J180" s="7"/>
      <c r="K180" s="7"/>
      <c r="L180" s="7"/>
      <c r="M180" s="7"/>
      <c r="N180" s="7"/>
      <c r="O180" s="7"/>
      <c r="P180" s="7"/>
      <c r="Q180" s="7"/>
      <c r="R180" s="7"/>
      <c r="S180" s="7"/>
      <c r="T180" s="7"/>
      <c r="U180" s="7"/>
      <c r="V180" s="7"/>
      <c r="W180" s="7"/>
      <c r="X180" s="7"/>
      <c r="Y180" s="7"/>
      <c r="Z180" s="7"/>
    </row>
    <row r="181" spans="1:26" ht="15.75" customHeight="1">
      <c r="A181" s="7" t="s">
        <v>280</v>
      </c>
      <c r="B181" s="7" t="s">
        <v>302</v>
      </c>
      <c r="C181" s="7" t="s">
        <v>302</v>
      </c>
      <c r="D181" s="7" t="s">
        <v>302</v>
      </c>
      <c r="E181" s="6"/>
      <c r="F181" s="6"/>
      <c r="G181" s="7"/>
      <c r="H181" s="7"/>
      <c r="I181" s="7"/>
      <c r="J181" s="7"/>
      <c r="K181" s="7"/>
      <c r="L181" s="7"/>
      <c r="M181" s="7"/>
      <c r="N181" s="7"/>
      <c r="O181" s="7"/>
      <c r="P181" s="7"/>
      <c r="Q181" s="7"/>
      <c r="R181" s="7"/>
      <c r="S181" s="7"/>
      <c r="T181" s="7"/>
      <c r="U181" s="7"/>
      <c r="V181" s="7"/>
      <c r="W181" s="7"/>
      <c r="X181" s="7"/>
      <c r="Y181" s="7"/>
      <c r="Z181" s="7"/>
    </row>
    <row r="182" spans="1:26" ht="15.75" customHeight="1">
      <c r="A182" s="7" t="s">
        <v>280</v>
      </c>
      <c r="B182" s="7" t="s">
        <v>303</v>
      </c>
      <c r="C182" s="7" t="s">
        <v>303</v>
      </c>
      <c r="D182" s="7" t="s">
        <v>303</v>
      </c>
      <c r="E182" s="6"/>
      <c r="F182" s="6"/>
      <c r="G182" s="7"/>
      <c r="H182" s="7"/>
      <c r="I182" s="7"/>
      <c r="J182" s="7"/>
      <c r="K182" s="7"/>
      <c r="L182" s="7"/>
      <c r="M182" s="7"/>
      <c r="N182" s="7"/>
      <c r="O182" s="7"/>
      <c r="P182" s="7"/>
      <c r="Q182" s="7"/>
      <c r="R182" s="7"/>
      <c r="S182" s="7"/>
      <c r="T182" s="7"/>
      <c r="U182" s="7"/>
      <c r="V182" s="7"/>
      <c r="W182" s="7"/>
      <c r="X182" s="7"/>
      <c r="Y182" s="7"/>
      <c r="Z182" s="7"/>
    </row>
    <row r="183" spans="1:26" ht="15.75" customHeight="1">
      <c r="A183" s="7" t="s">
        <v>280</v>
      </c>
      <c r="B183" s="7" t="s">
        <v>304</v>
      </c>
      <c r="C183" s="7" t="s">
        <v>304</v>
      </c>
      <c r="D183" s="7" t="s">
        <v>304</v>
      </c>
      <c r="E183" s="6"/>
      <c r="F183" s="6"/>
      <c r="G183" s="7"/>
      <c r="H183" s="7"/>
      <c r="I183" s="7"/>
      <c r="J183" s="7"/>
      <c r="K183" s="7"/>
      <c r="L183" s="7"/>
      <c r="M183" s="7"/>
      <c r="N183" s="7"/>
      <c r="O183" s="7"/>
      <c r="P183" s="7"/>
      <c r="Q183" s="7"/>
      <c r="R183" s="7"/>
      <c r="S183" s="7"/>
      <c r="T183" s="7"/>
      <c r="U183" s="7"/>
      <c r="V183" s="7"/>
      <c r="W183" s="7"/>
      <c r="X183" s="7"/>
      <c r="Y183" s="7"/>
      <c r="Z183" s="7"/>
    </row>
    <row r="184" spans="1:26" ht="15.75" customHeight="1">
      <c r="A184" s="7" t="s">
        <v>280</v>
      </c>
      <c r="B184" s="7" t="s">
        <v>305</v>
      </c>
      <c r="C184" s="7" t="s">
        <v>305</v>
      </c>
      <c r="D184" s="7" t="s">
        <v>305</v>
      </c>
      <c r="E184" s="6"/>
      <c r="F184" s="6"/>
      <c r="G184" s="7"/>
      <c r="H184" s="7"/>
      <c r="I184" s="7"/>
      <c r="J184" s="7"/>
      <c r="K184" s="7"/>
      <c r="L184" s="7"/>
      <c r="M184" s="7"/>
      <c r="N184" s="7"/>
      <c r="O184" s="7"/>
      <c r="P184" s="7"/>
      <c r="Q184" s="7"/>
      <c r="R184" s="7"/>
      <c r="S184" s="7"/>
      <c r="T184" s="7"/>
      <c r="U184" s="7"/>
      <c r="V184" s="7"/>
      <c r="W184" s="7"/>
      <c r="X184" s="7"/>
      <c r="Y184" s="7"/>
      <c r="Z184" s="7"/>
    </row>
    <row r="185" spans="1:26" ht="15.75" customHeight="1">
      <c r="A185" s="7" t="s">
        <v>280</v>
      </c>
      <c r="B185" s="7" t="s">
        <v>306</v>
      </c>
      <c r="C185" s="7" t="s">
        <v>306</v>
      </c>
      <c r="D185" s="7" t="s">
        <v>306</v>
      </c>
      <c r="E185" s="6"/>
      <c r="F185" s="6"/>
      <c r="G185" s="7"/>
      <c r="H185" s="7"/>
      <c r="I185" s="7"/>
      <c r="J185" s="7"/>
      <c r="K185" s="7"/>
      <c r="L185" s="7"/>
      <c r="M185" s="7"/>
      <c r="N185" s="7"/>
      <c r="O185" s="7"/>
      <c r="P185" s="7"/>
      <c r="Q185" s="7"/>
      <c r="R185" s="7"/>
      <c r="S185" s="7"/>
      <c r="T185" s="7"/>
      <c r="U185" s="7"/>
      <c r="V185" s="7"/>
      <c r="W185" s="7"/>
      <c r="X185" s="7"/>
      <c r="Y185" s="7"/>
      <c r="Z185" s="7"/>
    </row>
    <row r="186" spans="1:26" ht="15.75" customHeight="1">
      <c r="A186" s="7" t="s">
        <v>307</v>
      </c>
      <c r="B186" s="7">
        <v>1</v>
      </c>
      <c r="C186" s="7" t="s">
        <v>308</v>
      </c>
      <c r="D186" s="7" t="s">
        <v>309</v>
      </c>
      <c r="E186" s="6"/>
      <c r="F186" s="6"/>
      <c r="G186" s="7"/>
      <c r="H186" s="7"/>
      <c r="I186" s="7"/>
      <c r="J186" s="7"/>
      <c r="K186" s="7"/>
      <c r="L186" s="7"/>
      <c r="M186" s="7"/>
      <c r="N186" s="7"/>
      <c r="O186" s="7"/>
      <c r="P186" s="7"/>
      <c r="Q186" s="7"/>
      <c r="R186" s="7"/>
      <c r="S186" s="7"/>
      <c r="T186" s="7"/>
      <c r="U186" s="7"/>
      <c r="V186" s="7"/>
      <c r="W186" s="7"/>
      <c r="X186" s="7"/>
      <c r="Y186" s="7"/>
      <c r="Z186" s="7"/>
    </row>
    <row r="187" spans="1:26" ht="15.75" customHeight="1">
      <c r="A187" s="7" t="s">
        <v>307</v>
      </c>
      <c r="B187" s="7">
        <v>2</v>
      </c>
      <c r="C187" s="7" t="s">
        <v>310</v>
      </c>
      <c r="D187" s="7" t="s">
        <v>311</v>
      </c>
      <c r="E187" s="6"/>
      <c r="F187" s="6"/>
      <c r="G187" s="7"/>
      <c r="H187" s="7"/>
      <c r="I187" s="7"/>
      <c r="J187" s="7"/>
      <c r="K187" s="7"/>
      <c r="L187" s="7"/>
      <c r="M187" s="7"/>
      <c r="N187" s="7"/>
      <c r="O187" s="7"/>
      <c r="P187" s="7"/>
      <c r="Q187" s="7"/>
      <c r="R187" s="7"/>
      <c r="S187" s="7"/>
      <c r="T187" s="7"/>
      <c r="U187" s="7"/>
      <c r="V187" s="7"/>
      <c r="W187" s="7"/>
      <c r="X187" s="7"/>
      <c r="Y187" s="7"/>
      <c r="Z187" s="7"/>
    </row>
    <row r="188" spans="1:26" ht="15.75" customHeight="1">
      <c r="A188" s="7" t="s">
        <v>307</v>
      </c>
      <c r="B188" s="7">
        <v>3</v>
      </c>
      <c r="C188" s="7" t="s">
        <v>198</v>
      </c>
      <c r="D188" s="7" t="s">
        <v>199</v>
      </c>
      <c r="E188" s="6"/>
      <c r="F188" s="6"/>
      <c r="G188" s="7"/>
      <c r="H188" s="7"/>
      <c r="I188" s="7"/>
      <c r="J188" s="7"/>
      <c r="K188" s="7"/>
      <c r="L188" s="7"/>
      <c r="M188" s="7"/>
      <c r="N188" s="7"/>
      <c r="O188" s="7"/>
      <c r="P188" s="7"/>
      <c r="Q188" s="7"/>
      <c r="R188" s="7"/>
      <c r="S188" s="7"/>
      <c r="T188" s="7"/>
      <c r="U188" s="7"/>
      <c r="V188" s="7"/>
      <c r="W188" s="7"/>
      <c r="X188" s="7"/>
      <c r="Y188" s="7"/>
      <c r="Z188" s="7"/>
    </row>
    <row r="189" spans="1:26" ht="15.75" customHeight="1">
      <c r="A189" s="7" t="s">
        <v>307</v>
      </c>
      <c r="B189" s="7">
        <v>4</v>
      </c>
      <c r="C189" s="7" t="s">
        <v>200</v>
      </c>
      <c r="D189" s="7" t="s">
        <v>201</v>
      </c>
      <c r="E189" s="6"/>
      <c r="F189" s="6"/>
      <c r="G189" s="7"/>
      <c r="H189" s="7"/>
      <c r="I189" s="7"/>
      <c r="J189" s="7"/>
      <c r="K189" s="7"/>
      <c r="L189" s="7"/>
      <c r="M189" s="7"/>
      <c r="N189" s="7"/>
      <c r="O189" s="7"/>
      <c r="P189" s="7"/>
      <c r="Q189" s="7"/>
      <c r="R189" s="7"/>
      <c r="S189" s="7"/>
      <c r="T189" s="7"/>
      <c r="U189" s="7"/>
      <c r="V189" s="7"/>
      <c r="W189" s="7"/>
      <c r="X189" s="7"/>
      <c r="Y189" s="7"/>
      <c r="Z189" s="7"/>
    </row>
    <row r="190" spans="1:26" ht="15.75" customHeight="1">
      <c r="A190" s="7" t="s">
        <v>307</v>
      </c>
      <c r="B190" s="7">
        <v>5</v>
      </c>
      <c r="C190" s="7" t="s">
        <v>202</v>
      </c>
      <c r="D190" s="7" t="s">
        <v>203</v>
      </c>
      <c r="E190" s="6"/>
      <c r="F190" s="6"/>
      <c r="G190" s="7"/>
      <c r="H190" s="7"/>
      <c r="I190" s="7"/>
      <c r="J190" s="7"/>
      <c r="K190" s="7"/>
      <c r="L190" s="7"/>
      <c r="M190" s="7"/>
      <c r="N190" s="7"/>
      <c r="O190" s="7"/>
      <c r="P190" s="7"/>
      <c r="Q190" s="7"/>
      <c r="R190" s="7"/>
      <c r="S190" s="7"/>
      <c r="T190" s="7"/>
      <c r="U190" s="7"/>
      <c r="V190" s="7"/>
      <c r="W190" s="7"/>
      <c r="X190" s="7"/>
      <c r="Y190" s="7"/>
      <c r="Z190" s="7"/>
    </row>
    <row r="191" spans="1:26" ht="15.75" customHeight="1">
      <c r="A191" s="7" t="s">
        <v>307</v>
      </c>
      <c r="B191" s="7">
        <v>6</v>
      </c>
      <c r="C191" s="7" t="s">
        <v>204</v>
      </c>
      <c r="D191" s="7" t="s">
        <v>205</v>
      </c>
      <c r="E191" s="6"/>
      <c r="F191" s="6"/>
      <c r="G191" s="7"/>
      <c r="H191" s="7"/>
      <c r="I191" s="7"/>
      <c r="J191" s="7"/>
      <c r="K191" s="7"/>
      <c r="L191" s="7"/>
      <c r="M191" s="7"/>
      <c r="N191" s="7"/>
      <c r="O191" s="7"/>
      <c r="P191" s="7"/>
      <c r="Q191" s="7"/>
      <c r="R191" s="7"/>
      <c r="S191" s="7"/>
      <c r="T191" s="7"/>
      <c r="U191" s="7"/>
      <c r="V191" s="7"/>
      <c r="W191" s="7"/>
      <c r="X191" s="7"/>
      <c r="Y191" s="7"/>
      <c r="Z191" s="7"/>
    </row>
    <row r="192" spans="1:26" ht="15.75" customHeight="1">
      <c r="A192" s="7" t="s">
        <v>307</v>
      </c>
      <c r="B192" s="7">
        <v>7</v>
      </c>
      <c r="C192" s="7" t="s">
        <v>206</v>
      </c>
      <c r="D192" s="7" t="s">
        <v>207</v>
      </c>
      <c r="E192" s="6"/>
      <c r="F192" s="6"/>
      <c r="G192" s="7"/>
      <c r="H192" s="7"/>
      <c r="I192" s="7"/>
      <c r="J192" s="7"/>
      <c r="K192" s="7"/>
      <c r="L192" s="7"/>
      <c r="M192" s="7"/>
      <c r="N192" s="7"/>
      <c r="O192" s="7"/>
      <c r="P192" s="7"/>
      <c r="Q192" s="7"/>
      <c r="R192" s="7"/>
      <c r="S192" s="7"/>
      <c r="T192" s="7"/>
      <c r="U192" s="7"/>
      <c r="V192" s="7"/>
      <c r="W192" s="7"/>
      <c r="X192" s="7"/>
      <c r="Y192" s="7"/>
      <c r="Z192" s="7"/>
    </row>
    <row r="193" spans="1:26" ht="15.75" customHeight="1">
      <c r="A193" s="7" t="s">
        <v>307</v>
      </c>
      <c r="B193" s="7">
        <v>8</v>
      </c>
      <c r="C193" s="7" t="s">
        <v>208</v>
      </c>
      <c r="D193" s="7" t="s">
        <v>209</v>
      </c>
      <c r="E193" s="6"/>
      <c r="F193" s="6"/>
      <c r="G193" s="7"/>
      <c r="H193" s="7"/>
      <c r="I193" s="7"/>
      <c r="J193" s="7"/>
      <c r="K193" s="7"/>
      <c r="L193" s="7"/>
      <c r="M193" s="7"/>
      <c r="N193" s="7"/>
      <c r="O193" s="7"/>
      <c r="P193" s="7"/>
      <c r="Q193" s="7"/>
      <c r="R193" s="7"/>
      <c r="S193" s="7"/>
      <c r="T193" s="7"/>
      <c r="U193" s="7"/>
      <c r="V193" s="7"/>
      <c r="W193" s="7"/>
      <c r="X193" s="7"/>
      <c r="Y193" s="7"/>
      <c r="Z193" s="7"/>
    </row>
    <row r="194" spans="1:26" ht="15.75" customHeight="1">
      <c r="A194" s="7" t="s">
        <v>307</v>
      </c>
      <c r="B194" s="7">
        <v>1</v>
      </c>
      <c r="C194" s="7" t="s">
        <v>308</v>
      </c>
      <c r="D194" s="7" t="s">
        <v>309</v>
      </c>
      <c r="E194" s="6"/>
      <c r="F194" s="6"/>
      <c r="G194" s="7"/>
      <c r="H194" s="7"/>
      <c r="I194" s="7"/>
      <c r="J194" s="7"/>
      <c r="K194" s="7"/>
      <c r="L194" s="7"/>
      <c r="M194" s="7"/>
      <c r="N194" s="7"/>
      <c r="O194" s="7"/>
      <c r="P194" s="7"/>
      <c r="Q194" s="7"/>
      <c r="R194" s="7"/>
      <c r="S194" s="7"/>
      <c r="T194" s="7"/>
      <c r="U194" s="7"/>
      <c r="V194" s="7"/>
      <c r="W194" s="7"/>
      <c r="X194" s="7"/>
      <c r="Y194" s="7"/>
      <c r="Z194" s="7"/>
    </row>
    <row r="195" spans="1:26" ht="15.75" customHeight="1">
      <c r="A195" s="7" t="s">
        <v>307</v>
      </c>
      <c r="B195" s="7">
        <v>2</v>
      </c>
      <c r="C195" s="7" t="s">
        <v>310</v>
      </c>
      <c r="D195" s="7" t="s">
        <v>311</v>
      </c>
      <c r="E195" s="6"/>
      <c r="F195" s="6"/>
      <c r="G195" s="7"/>
      <c r="H195" s="7"/>
      <c r="I195" s="7"/>
      <c r="J195" s="7"/>
      <c r="K195" s="7"/>
      <c r="L195" s="7"/>
      <c r="M195" s="7"/>
      <c r="N195" s="7"/>
      <c r="O195" s="7"/>
      <c r="P195" s="7"/>
      <c r="Q195" s="7"/>
      <c r="R195" s="7"/>
      <c r="S195" s="7"/>
      <c r="T195" s="7"/>
      <c r="U195" s="7"/>
      <c r="V195" s="7"/>
      <c r="W195" s="7"/>
      <c r="X195" s="7"/>
      <c r="Y195" s="7"/>
      <c r="Z195" s="7"/>
    </row>
    <row r="196" spans="1:26" ht="15.75" customHeight="1">
      <c r="A196" s="7" t="s">
        <v>307</v>
      </c>
      <c r="B196" s="7">
        <v>3</v>
      </c>
      <c r="C196" s="7" t="s">
        <v>198</v>
      </c>
      <c r="D196" s="7" t="s">
        <v>199</v>
      </c>
      <c r="E196" s="6"/>
      <c r="F196" s="6"/>
      <c r="G196" s="7"/>
      <c r="H196" s="7"/>
      <c r="I196" s="7"/>
      <c r="J196" s="7"/>
      <c r="K196" s="7"/>
      <c r="L196" s="7"/>
      <c r="M196" s="7"/>
      <c r="N196" s="7"/>
      <c r="O196" s="7"/>
      <c r="P196" s="7"/>
      <c r="Q196" s="7"/>
      <c r="R196" s="7"/>
      <c r="S196" s="7"/>
      <c r="T196" s="7"/>
      <c r="U196" s="7"/>
      <c r="V196" s="7"/>
      <c r="W196" s="7"/>
      <c r="X196" s="7"/>
      <c r="Y196" s="7"/>
      <c r="Z196" s="7"/>
    </row>
    <row r="197" spans="1:26" ht="15.75" customHeight="1">
      <c r="A197" s="7" t="s">
        <v>307</v>
      </c>
      <c r="B197" s="7">
        <v>4</v>
      </c>
      <c r="C197" s="7" t="s">
        <v>200</v>
      </c>
      <c r="D197" s="7" t="s">
        <v>201</v>
      </c>
      <c r="E197" s="6"/>
      <c r="F197" s="6"/>
      <c r="G197" s="7"/>
      <c r="H197" s="7"/>
      <c r="I197" s="7"/>
      <c r="J197" s="7"/>
      <c r="K197" s="7"/>
      <c r="L197" s="7"/>
      <c r="M197" s="7"/>
      <c r="N197" s="7"/>
      <c r="O197" s="7"/>
      <c r="P197" s="7"/>
      <c r="Q197" s="7"/>
      <c r="R197" s="7"/>
      <c r="S197" s="7"/>
      <c r="T197" s="7"/>
      <c r="U197" s="7"/>
      <c r="V197" s="7"/>
      <c r="W197" s="7"/>
      <c r="X197" s="7"/>
      <c r="Y197" s="7"/>
      <c r="Z197" s="7"/>
    </row>
    <row r="198" spans="1:26" ht="15.75" customHeight="1">
      <c r="A198" s="7" t="s">
        <v>307</v>
      </c>
      <c r="B198" s="7">
        <v>5</v>
      </c>
      <c r="C198" s="7" t="s">
        <v>202</v>
      </c>
      <c r="D198" s="7" t="s">
        <v>203</v>
      </c>
      <c r="E198" s="6"/>
      <c r="F198" s="6"/>
      <c r="G198" s="7"/>
      <c r="H198" s="7"/>
      <c r="I198" s="7"/>
      <c r="J198" s="7"/>
      <c r="K198" s="7"/>
      <c r="L198" s="7"/>
      <c r="M198" s="7"/>
      <c r="N198" s="7"/>
      <c r="O198" s="7"/>
      <c r="P198" s="7"/>
      <c r="Q198" s="7"/>
      <c r="R198" s="7"/>
      <c r="S198" s="7"/>
      <c r="T198" s="7"/>
      <c r="U198" s="7"/>
      <c r="V198" s="7"/>
      <c r="W198" s="7"/>
      <c r="X198" s="7"/>
      <c r="Y198" s="7"/>
      <c r="Z198" s="7"/>
    </row>
    <row r="199" spans="1:26" ht="15.75" customHeight="1">
      <c r="A199" s="7" t="s">
        <v>307</v>
      </c>
      <c r="B199" s="7">
        <v>6</v>
      </c>
      <c r="C199" s="7" t="s">
        <v>204</v>
      </c>
      <c r="D199" s="7" t="s">
        <v>205</v>
      </c>
      <c r="E199" s="6"/>
      <c r="F199" s="6"/>
      <c r="G199" s="7"/>
      <c r="H199" s="7"/>
      <c r="I199" s="7"/>
      <c r="J199" s="7"/>
      <c r="K199" s="7"/>
      <c r="L199" s="7"/>
      <c r="M199" s="7"/>
      <c r="N199" s="7"/>
      <c r="O199" s="7"/>
      <c r="P199" s="7"/>
      <c r="Q199" s="7"/>
      <c r="R199" s="7"/>
      <c r="S199" s="7"/>
      <c r="T199" s="7"/>
      <c r="U199" s="7"/>
      <c r="V199" s="7"/>
      <c r="W199" s="7"/>
      <c r="X199" s="7"/>
      <c r="Y199" s="7"/>
      <c r="Z199" s="7"/>
    </row>
    <row r="200" spans="1:26" ht="15.75" customHeight="1">
      <c r="A200" s="7" t="s">
        <v>307</v>
      </c>
      <c r="B200" s="7">
        <v>7</v>
      </c>
      <c r="C200" s="7" t="s">
        <v>206</v>
      </c>
      <c r="D200" s="7" t="s">
        <v>207</v>
      </c>
      <c r="E200" s="6"/>
      <c r="F200" s="6"/>
      <c r="G200" s="7"/>
      <c r="H200" s="7"/>
      <c r="I200" s="7"/>
      <c r="J200" s="7"/>
      <c r="K200" s="7"/>
      <c r="L200" s="7"/>
      <c r="M200" s="7"/>
      <c r="N200" s="7"/>
      <c r="O200" s="7"/>
      <c r="P200" s="7"/>
      <c r="Q200" s="7"/>
      <c r="R200" s="7"/>
      <c r="S200" s="7"/>
      <c r="T200" s="7"/>
      <c r="U200" s="7"/>
      <c r="V200" s="7"/>
      <c r="W200" s="7"/>
      <c r="X200" s="7"/>
      <c r="Y200" s="7"/>
      <c r="Z200" s="7"/>
    </row>
    <row r="201" spans="1:26" ht="15.75" customHeight="1">
      <c r="A201" s="7" t="s">
        <v>307</v>
      </c>
      <c r="B201" s="7">
        <v>8</v>
      </c>
      <c r="C201" s="7" t="s">
        <v>208</v>
      </c>
      <c r="D201" s="7" t="s">
        <v>209</v>
      </c>
      <c r="E201" s="6"/>
      <c r="F201" s="6"/>
      <c r="G201" s="7"/>
      <c r="H201" s="7"/>
      <c r="I201" s="7"/>
      <c r="J201" s="7"/>
      <c r="K201" s="7"/>
      <c r="L201" s="7"/>
      <c r="M201" s="7"/>
      <c r="N201" s="7"/>
      <c r="O201" s="7"/>
      <c r="P201" s="7"/>
      <c r="Q201" s="7"/>
      <c r="R201" s="7"/>
      <c r="S201" s="7"/>
      <c r="T201" s="7"/>
      <c r="U201" s="7"/>
      <c r="V201" s="7"/>
      <c r="W201" s="7"/>
      <c r="X201" s="7"/>
      <c r="Y201" s="7"/>
      <c r="Z201" s="7"/>
    </row>
    <row r="202" spans="1:26" ht="15.75" customHeight="1">
      <c r="A202" s="7" t="s">
        <v>307</v>
      </c>
      <c r="B202" s="7">
        <v>0</v>
      </c>
      <c r="C202" s="7" t="s">
        <v>68</v>
      </c>
      <c r="D202" s="7" t="s">
        <v>143</v>
      </c>
      <c r="E202" s="6"/>
      <c r="F202" s="6"/>
      <c r="G202" s="7"/>
      <c r="H202" s="7"/>
      <c r="I202" s="7"/>
      <c r="J202" s="7"/>
      <c r="K202" s="7"/>
      <c r="L202" s="7"/>
      <c r="M202" s="7"/>
      <c r="N202" s="7"/>
      <c r="O202" s="7"/>
      <c r="P202" s="7"/>
      <c r="Q202" s="7"/>
      <c r="R202" s="7"/>
      <c r="S202" s="7"/>
      <c r="T202" s="7"/>
      <c r="U202" s="7"/>
      <c r="V202" s="7"/>
      <c r="W202" s="7"/>
      <c r="X202" s="7"/>
      <c r="Y202" s="7"/>
      <c r="Z202" s="7"/>
    </row>
    <row r="203" spans="1:26" ht="15.75" customHeight="1">
      <c r="A203" s="7" t="s">
        <v>312</v>
      </c>
      <c r="B203" s="7">
        <v>1</v>
      </c>
      <c r="C203" s="7" t="s">
        <v>313</v>
      </c>
      <c r="D203" s="7" t="s">
        <v>314</v>
      </c>
      <c r="E203" s="6"/>
      <c r="F203" s="6"/>
      <c r="G203" s="7"/>
      <c r="H203" s="7"/>
      <c r="I203" s="7"/>
      <c r="J203" s="7"/>
      <c r="K203" s="7"/>
      <c r="L203" s="7"/>
      <c r="M203" s="7"/>
      <c r="N203" s="7"/>
      <c r="O203" s="7"/>
      <c r="P203" s="7"/>
      <c r="Q203" s="7"/>
      <c r="R203" s="7"/>
      <c r="S203" s="7"/>
      <c r="T203" s="7"/>
      <c r="U203" s="7"/>
      <c r="V203" s="7"/>
      <c r="W203" s="7"/>
      <c r="X203" s="7"/>
      <c r="Y203" s="7"/>
      <c r="Z203" s="7"/>
    </row>
    <row r="204" spans="1:26" ht="15.75" customHeight="1">
      <c r="A204" s="7" t="s">
        <v>312</v>
      </c>
      <c r="B204" s="7">
        <v>2</v>
      </c>
      <c r="C204" s="7" t="s">
        <v>315</v>
      </c>
      <c r="D204" s="7" t="s">
        <v>316</v>
      </c>
      <c r="E204" s="6"/>
      <c r="F204" s="6"/>
      <c r="G204" s="7"/>
      <c r="H204" s="7"/>
      <c r="I204" s="7"/>
      <c r="J204" s="7"/>
      <c r="K204" s="7"/>
      <c r="L204" s="7"/>
      <c r="M204" s="7"/>
      <c r="N204" s="7"/>
      <c r="O204" s="7"/>
      <c r="P204" s="7"/>
      <c r="Q204" s="7"/>
      <c r="R204" s="7"/>
      <c r="S204" s="7"/>
      <c r="T204" s="7"/>
      <c r="U204" s="7"/>
      <c r="V204" s="7"/>
      <c r="W204" s="7"/>
      <c r="X204" s="7"/>
      <c r="Y204" s="7"/>
      <c r="Z204" s="7"/>
    </row>
    <row r="205" spans="1:26" ht="15.75" customHeight="1">
      <c r="A205" s="7" t="s">
        <v>312</v>
      </c>
      <c r="B205" s="7">
        <v>3</v>
      </c>
      <c r="C205" s="7" t="s">
        <v>317</v>
      </c>
      <c r="D205" s="7" t="s">
        <v>318</v>
      </c>
      <c r="E205" s="6"/>
      <c r="F205" s="6"/>
      <c r="G205" s="7"/>
      <c r="H205" s="7"/>
      <c r="I205" s="7"/>
      <c r="J205" s="7"/>
      <c r="K205" s="7"/>
      <c r="L205" s="7"/>
      <c r="M205" s="7"/>
      <c r="N205" s="7"/>
      <c r="O205" s="7"/>
      <c r="P205" s="7"/>
      <c r="Q205" s="7"/>
      <c r="R205" s="7"/>
      <c r="S205" s="7"/>
      <c r="T205" s="7"/>
      <c r="U205" s="7"/>
      <c r="V205" s="7"/>
      <c r="W205" s="7"/>
      <c r="X205" s="7"/>
      <c r="Y205" s="7"/>
      <c r="Z205" s="7"/>
    </row>
    <row r="206" spans="1:26" ht="15.75" customHeight="1">
      <c r="A206" s="7" t="s">
        <v>312</v>
      </c>
      <c r="B206" s="7">
        <v>4</v>
      </c>
      <c r="C206" s="7" t="s">
        <v>319</v>
      </c>
      <c r="D206" s="7" t="s">
        <v>320</v>
      </c>
      <c r="E206" s="6"/>
      <c r="F206" s="6"/>
      <c r="G206" s="7"/>
      <c r="H206" s="7"/>
      <c r="I206" s="7"/>
      <c r="J206" s="7"/>
      <c r="K206" s="7"/>
      <c r="L206" s="7"/>
      <c r="M206" s="7"/>
      <c r="N206" s="7"/>
      <c r="O206" s="7"/>
      <c r="P206" s="7"/>
      <c r="Q206" s="7"/>
      <c r="R206" s="7"/>
      <c r="S206" s="7"/>
      <c r="T206" s="7"/>
      <c r="U206" s="7"/>
      <c r="V206" s="7"/>
      <c r="W206" s="7"/>
      <c r="X206" s="7"/>
      <c r="Y206" s="7"/>
      <c r="Z206" s="7"/>
    </row>
    <row r="207" spans="1:26" ht="15.75" customHeight="1">
      <c r="A207" s="7" t="s">
        <v>312</v>
      </c>
      <c r="B207" s="7">
        <v>0</v>
      </c>
      <c r="C207" s="7" t="s">
        <v>321</v>
      </c>
      <c r="D207" s="7" t="s">
        <v>322</v>
      </c>
      <c r="E207" s="6"/>
      <c r="F207" s="6"/>
      <c r="G207" s="7"/>
      <c r="H207" s="7"/>
      <c r="I207" s="7"/>
      <c r="J207" s="7"/>
      <c r="K207" s="7"/>
      <c r="L207" s="7"/>
      <c r="M207" s="7"/>
      <c r="N207" s="7"/>
      <c r="O207" s="7"/>
      <c r="P207" s="7"/>
      <c r="Q207" s="7"/>
      <c r="R207" s="7"/>
      <c r="S207" s="7"/>
      <c r="T207" s="7"/>
      <c r="U207" s="7"/>
      <c r="V207" s="7"/>
      <c r="W207" s="7"/>
      <c r="X207" s="7"/>
      <c r="Y207" s="7"/>
      <c r="Z207" s="7"/>
    </row>
    <row r="208" spans="1:26" ht="15.75" customHeight="1">
      <c r="A208" s="7" t="s">
        <v>323</v>
      </c>
      <c r="B208" s="7">
        <v>0</v>
      </c>
      <c r="C208" s="7">
        <v>0</v>
      </c>
      <c r="D208" s="7">
        <v>0</v>
      </c>
      <c r="E208" s="6"/>
      <c r="F208" s="6"/>
      <c r="G208" s="7"/>
      <c r="H208" s="7"/>
      <c r="I208" s="7"/>
      <c r="J208" s="7"/>
      <c r="K208" s="7"/>
      <c r="L208" s="7"/>
      <c r="M208" s="7"/>
      <c r="N208" s="7"/>
      <c r="O208" s="7"/>
      <c r="P208" s="7"/>
      <c r="Q208" s="7"/>
      <c r="R208" s="7"/>
      <c r="S208" s="7"/>
      <c r="T208" s="7"/>
      <c r="U208" s="7"/>
      <c r="V208" s="7"/>
      <c r="W208" s="7"/>
      <c r="X208" s="7"/>
      <c r="Y208" s="7"/>
      <c r="Z208" s="7"/>
    </row>
    <row r="209" spans="1:26" ht="15.75" customHeight="1">
      <c r="A209" s="7" t="s">
        <v>323</v>
      </c>
      <c r="B209" s="7">
        <v>1</v>
      </c>
      <c r="C209" s="7">
        <v>1</v>
      </c>
      <c r="D209" s="7">
        <v>1</v>
      </c>
      <c r="E209" s="6"/>
      <c r="F209" s="6"/>
      <c r="G209" s="7"/>
      <c r="H209" s="7"/>
      <c r="I209" s="7"/>
      <c r="J209" s="7"/>
      <c r="K209" s="7"/>
      <c r="L209" s="7"/>
      <c r="M209" s="7"/>
      <c r="N209" s="7"/>
      <c r="O209" s="7"/>
      <c r="P209" s="7"/>
      <c r="Q209" s="7"/>
      <c r="R209" s="7"/>
      <c r="S209" s="7"/>
      <c r="T209" s="7"/>
      <c r="U209" s="7"/>
      <c r="V209" s="7"/>
      <c r="W209" s="7"/>
      <c r="X209" s="7"/>
      <c r="Y209" s="7"/>
      <c r="Z209" s="7"/>
    </row>
    <row r="210" spans="1:26" ht="15.75" customHeight="1">
      <c r="A210" s="7" t="s">
        <v>323</v>
      </c>
      <c r="B210" s="7">
        <v>2</v>
      </c>
      <c r="C210" s="7">
        <v>2</v>
      </c>
      <c r="D210" s="7">
        <v>2</v>
      </c>
      <c r="E210" s="6"/>
      <c r="F210" s="6"/>
      <c r="G210" s="7"/>
      <c r="H210" s="7"/>
      <c r="I210" s="7"/>
      <c r="J210" s="7"/>
      <c r="K210" s="7"/>
      <c r="L210" s="7"/>
      <c r="M210" s="7"/>
      <c r="N210" s="7"/>
      <c r="O210" s="7"/>
      <c r="P210" s="7"/>
      <c r="Q210" s="7"/>
      <c r="R210" s="7"/>
      <c r="S210" s="7"/>
      <c r="T210" s="7"/>
      <c r="U210" s="7"/>
      <c r="V210" s="7"/>
      <c r="W210" s="7"/>
      <c r="X210" s="7"/>
      <c r="Y210" s="7"/>
      <c r="Z210" s="7"/>
    </row>
    <row r="211" spans="1:26" ht="15.75" customHeight="1">
      <c r="A211" s="7" t="s">
        <v>323</v>
      </c>
      <c r="B211" s="7">
        <v>3</v>
      </c>
      <c r="C211" s="7">
        <v>3</v>
      </c>
      <c r="D211" s="7">
        <v>3</v>
      </c>
      <c r="E211" s="6"/>
      <c r="F211" s="6"/>
      <c r="G211" s="7"/>
      <c r="H211" s="7"/>
      <c r="I211" s="7"/>
      <c r="J211" s="7"/>
      <c r="K211" s="7"/>
      <c r="L211" s="7"/>
      <c r="M211" s="7"/>
      <c r="N211" s="7"/>
      <c r="O211" s="7"/>
      <c r="P211" s="7"/>
      <c r="Q211" s="7"/>
      <c r="R211" s="7"/>
      <c r="S211" s="7"/>
      <c r="T211" s="7"/>
      <c r="U211" s="7"/>
      <c r="V211" s="7"/>
      <c r="W211" s="7"/>
      <c r="X211" s="7"/>
      <c r="Y211" s="7"/>
      <c r="Z211" s="7"/>
    </row>
    <row r="212" spans="1:26" ht="15.75" customHeight="1">
      <c r="A212" s="7" t="s">
        <v>323</v>
      </c>
      <c r="B212" s="7">
        <v>4</v>
      </c>
      <c r="C212" s="7">
        <v>4</v>
      </c>
      <c r="D212" s="7">
        <v>4</v>
      </c>
      <c r="E212" s="6"/>
      <c r="F212" s="6"/>
      <c r="G212" s="7"/>
      <c r="H212" s="7"/>
      <c r="I212" s="7"/>
      <c r="J212" s="7"/>
      <c r="K212" s="7"/>
      <c r="L212" s="7"/>
      <c r="M212" s="7"/>
      <c r="N212" s="7"/>
      <c r="O212" s="7"/>
      <c r="P212" s="7"/>
      <c r="Q212" s="7"/>
      <c r="R212" s="7"/>
      <c r="S212" s="7"/>
      <c r="T212" s="7"/>
      <c r="U212" s="7"/>
      <c r="V212" s="7"/>
      <c r="W212" s="7"/>
      <c r="X212" s="7"/>
      <c r="Y212" s="7"/>
      <c r="Z212" s="7"/>
    </row>
    <row r="213" spans="1:26" ht="15.75" customHeight="1">
      <c r="A213" s="7" t="s">
        <v>323</v>
      </c>
      <c r="B213" s="7">
        <v>5</v>
      </c>
      <c r="C213" s="7">
        <v>5</v>
      </c>
      <c r="D213" s="7">
        <v>5</v>
      </c>
      <c r="E213" s="6"/>
      <c r="F213" s="6"/>
      <c r="G213" s="7"/>
      <c r="H213" s="7"/>
      <c r="I213" s="7"/>
      <c r="J213" s="7"/>
      <c r="K213" s="7"/>
      <c r="L213" s="7"/>
      <c r="M213" s="7"/>
      <c r="N213" s="7"/>
      <c r="O213" s="7"/>
      <c r="P213" s="7"/>
      <c r="Q213" s="7"/>
      <c r="R213" s="7"/>
      <c r="S213" s="7"/>
      <c r="T213" s="7"/>
      <c r="U213" s="7"/>
      <c r="V213" s="7"/>
      <c r="W213" s="7"/>
      <c r="X213" s="7"/>
      <c r="Y213" s="7"/>
      <c r="Z213" s="7"/>
    </row>
    <row r="214" spans="1:26" ht="15.75" customHeight="1">
      <c r="A214" s="7" t="s">
        <v>323</v>
      </c>
      <c r="B214" s="7">
        <v>6</v>
      </c>
      <c r="C214" s="7">
        <v>6</v>
      </c>
      <c r="D214" s="7">
        <v>6</v>
      </c>
      <c r="E214" s="6"/>
      <c r="F214" s="6"/>
      <c r="G214" s="7"/>
      <c r="H214" s="7"/>
      <c r="I214" s="7"/>
      <c r="J214" s="7"/>
      <c r="K214" s="7"/>
      <c r="L214" s="7"/>
      <c r="M214" s="7"/>
      <c r="N214" s="7"/>
      <c r="O214" s="7"/>
      <c r="P214" s="7"/>
      <c r="Q214" s="7"/>
      <c r="R214" s="7"/>
      <c r="S214" s="7"/>
      <c r="T214" s="7"/>
      <c r="U214" s="7"/>
      <c r="V214" s="7"/>
      <c r="W214" s="7"/>
      <c r="X214" s="7"/>
      <c r="Y214" s="7"/>
      <c r="Z214" s="7"/>
    </row>
    <row r="215" spans="1:26" ht="15.75" customHeight="1">
      <c r="A215" s="7" t="s">
        <v>323</v>
      </c>
      <c r="B215" s="7">
        <v>7</v>
      </c>
      <c r="C215" s="7">
        <v>7</v>
      </c>
      <c r="D215" s="7">
        <v>7</v>
      </c>
      <c r="E215" s="6"/>
      <c r="F215" s="6"/>
      <c r="G215" s="7"/>
      <c r="H215" s="7"/>
      <c r="I215" s="7"/>
      <c r="J215" s="7"/>
      <c r="K215" s="7"/>
      <c r="L215" s="7"/>
      <c r="M215" s="7"/>
      <c r="N215" s="7"/>
      <c r="O215" s="7"/>
      <c r="P215" s="7"/>
      <c r="Q215" s="7"/>
      <c r="R215" s="7"/>
      <c r="S215" s="7"/>
      <c r="T215" s="7"/>
      <c r="U215" s="7"/>
      <c r="V215" s="7"/>
      <c r="W215" s="7"/>
      <c r="X215" s="7"/>
      <c r="Y215" s="7"/>
      <c r="Z215" s="7"/>
    </row>
    <row r="216" spans="1:26" ht="15.75" customHeight="1">
      <c r="A216" s="7" t="s">
        <v>323</v>
      </c>
      <c r="B216" s="7">
        <v>-999</v>
      </c>
      <c r="C216" s="7" t="s">
        <v>92</v>
      </c>
      <c r="D216" s="7" t="s">
        <v>43</v>
      </c>
      <c r="E216" s="6"/>
      <c r="F216" s="6"/>
      <c r="G216" s="7"/>
      <c r="H216" s="7"/>
      <c r="I216" s="7"/>
      <c r="J216" s="7"/>
      <c r="K216" s="7"/>
      <c r="L216" s="7"/>
      <c r="M216" s="7"/>
      <c r="N216" s="7"/>
      <c r="O216" s="7"/>
      <c r="P216" s="7"/>
      <c r="Q216" s="7"/>
      <c r="R216" s="7"/>
      <c r="S216" s="7"/>
      <c r="T216" s="7"/>
      <c r="U216" s="7"/>
      <c r="V216" s="7"/>
      <c r="W216" s="7"/>
      <c r="X216" s="7"/>
      <c r="Y216" s="7"/>
      <c r="Z216" s="7"/>
    </row>
    <row r="217" spans="1:26" ht="15.75" customHeight="1">
      <c r="A217" s="7" t="s">
        <v>324</v>
      </c>
      <c r="B217" s="7">
        <v>1</v>
      </c>
      <c r="C217" s="7" t="s">
        <v>325</v>
      </c>
      <c r="D217" s="7" t="s">
        <v>326</v>
      </c>
      <c r="E217" s="6"/>
      <c r="F217" s="6"/>
      <c r="G217" s="7"/>
      <c r="H217" s="7"/>
      <c r="I217" s="7"/>
      <c r="J217" s="7"/>
      <c r="K217" s="7"/>
      <c r="L217" s="7"/>
      <c r="M217" s="7"/>
      <c r="N217" s="7"/>
      <c r="O217" s="7"/>
      <c r="P217" s="7"/>
      <c r="Q217" s="7"/>
      <c r="R217" s="7"/>
      <c r="S217" s="7"/>
      <c r="T217" s="7"/>
      <c r="U217" s="7"/>
      <c r="V217" s="7"/>
      <c r="W217" s="7"/>
      <c r="X217" s="7"/>
      <c r="Y217" s="7"/>
      <c r="Z217" s="7"/>
    </row>
    <row r="218" spans="1:26" ht="15.75" customHeight="1">
      <c r="A218" s="7" t="s">
        <v>327</v>
      </c>
      <c r="B218" s="7">
        <v>1</v>
      </c>
      <c r="C218" s="7" t="s">
        <v>328</v>
      </c>
      <c r="D218" s="7" t="s">
        <v>329</v>
      </c>
      <c r="E218" s="6"/>
      <c r="F218" s="6"/>
      <c r="G218" s="7"/>
      <c r="H218" s="7"/>
      <c r="I218" s="7"/>
      <c r="J218" s="7"/>
      <c r="K218" s="7"/>
      <c r="L218" s="7"/>
      <c r="M218" s="7"/>
      <c r="N218" s="7"/>
      <c r="O218" s="7"/>
      <c r="P218" s="7"/>
      <c r="Q218" s="7"/>
      <c r="R218" s="7"/>
      <c r="S218" s="7"/>
      <c r="T218" s="7"/>
      <c r="U218" s="7"/>
      <c r="V218" s="7"/>
      <c r="W218" s="7"/>
      <c r="X218" s="7"/>
      <c r="Y218" s="7"/>
      <c r="Z218" s="7"/>
    </row>
    <row r="219" spans="1:26" ht="15.75" customHeight="1">
      <c r="A219" s="7" t="s">
        <v>327</v>
      </c>
      <c r="B219" s="7">
        <v>2</v>
      </c>
      <c r="C219" s="7" t="s">
        <v>330</v>
      </c>
      <c r="D219" s="7" t="s">
        <v>331</v>
      </c>
      <c r="E219" s="6"/>
      <c r="F219" s="6"/>
      <c r="G219" s="7"/>
      <c r="H219" s="7"/>
      <c r="I219" s="7"/>
      <c r="J219" s="7"/>
      <c r="K219" s="7"/>
      <c r="L219" s="7"/>
      <c r="M219" s="7"/>
      <c r="N219" s="7"/>
      <c r="O219" s="7"/>
      <c r="P219" s="7"/>
      <c r="Q219" s="7"/>
      <c r="R219" s="7"/>
      <c r="S219" s="7"/>
      <c r="T219" s="7"/>
      <c r="U219" s="7"/>
      <c r="V219" s="7"/>
      <c r="W219" s="7"/>
      <c r="X219" s="7"/>
      <c r="Y219" s="7"/>
      <c r="Z219" s="7"/>
    </row>
    <row r="220" spans="1:26" ht="15.75" customHeight="1">
      <c r="A220" s="7" t="s">
        <v>327</v>
      </c>
      <c r="B220" s="7">
        <v>0</v>
      </c>
      <c r="C220" s="7" t="s">
        <v>68</v>
      </c>
      <c r="D220" s="7" t="s">
        <v>332</v>
      </c>
      <c r="E220" s="6"/>
      <c r="F220" s="6"/>
      <c r="G220" s="7"/>
      <c r="H220" s="7"/>
      <c r="I220" s="7"/>
      <c r="J220" s="7"/>
      <c r="K220" s="7"/>
      <c r="L220" s="7"/>
      <c r="M220" s="7"/>
      <c r="N220" s="7"/>
      <c r="O220" s="7"/>
      <c r="P220" s="7"/>
      <c r="Q220" s="7"/>
      <c r="R220" s="7"/>
      <c r="S220" s="7"/>
      <c r="T220" s="7"/>
      <c r="U220" s="7"/>
      <c r="V220" s="7"/>
      <c r="W220" s="7"/>
      <c r="X220" s="7"/>
      <c r="Y220" s="7"/>
      <c r="Z220" s="7"/>
    </row>
    <row r="221" spans="1:26" ht="15.75" customHeight="1">
      <c r="A221" s="7" t="s">
        <v>333</v>
      </c>
      <c r="B221" s="7">
        <v>1</v>
      </c>
      <c r="C221" s="7" t="s">
        <v>334</v>
      </c>
      <c r="D221" s="7" t="s">
        <v>335</v>
      </c>
      <c r="E221" s="6"/>
      <c r="F221" s="6">
        <v>1</v>
      </c>
      <c r="G221" s="7"/>
      <c r="H221" s="7"/>
      <c r="I221" s="7"/>
      <c r="J221" s="7"/>
      <c r="K221" s="7"/>
      <c r="L221" s="7"/>
      <c r="M221" s="7"/>
      <c r="N221" s="7"/>
      <c r="O221" s="7"/>
      <c r="P221" s="7"/>
      <c r="Q221" s="7"/>
      <c r="R221" s="7"/>
      <c r="S221" s="7"/>
      <c r="T221" s="7"/>
      <c r="U221" s="7"/>
      <c r="V221" s="7"/>
      <c r="W221" s="7"/>
      <c r="X221" s="7"/>
      <c r="Y221" s="7"/>
      <c r="Z221" s="7"/>
    </row>
    <row r="222" spans="1:26" ht="15.75" customHeight="1">
      <c r="A222" s="7" t="s">
        <v>333</v>
      </c>
      <c r="B222" s="7">
        <v>2</v>
      </c>
      <c r="C222" s="7" t="s">
        <v>336</v>
      </c>
      <c r="D222" s="7" t="s">
        <v>337</v>
      </c>
      <c r="E222" s="6"/>
      <c r="F222" s="6">
        <v>2</v>
      </c>
      <c r="G222" s="7"/>
      <c r="H222" s="7"/>
      <c r="I222" s="7"/>
      <c r="J222" s="7"/>
      <c r="K222" s="7"/>
      <c r="L222" s="7"/>
      <c r="M222" s="7"/>
      <c r="N222" s="7"/>
      <c r="O222" s="7"/>
      <c r="P222" s="7"/>
      <c r="Q222" s="7"/>
      <c r="R222" s="7"/>
      <c r="S222" s="7"/>
      <c r="T222" s="7"/>
      <c r="U222" s="7"/>
      <c r="V222" s="7"/>
      <c r="W222" s="7"/>
      <c r="X222" s="7"/>
      <c r="Y222" s="7"/>
      <c r="Z222" s="7"/>
    </row>
    <row r="223" spans="1:26" ht="15.75" customHeight="1">
      <c r="A223" s="7" t="s">
        <v>333</v>
      </c>
      <c r="B223" s="7">
        <v>3</v>
      </c>
      <c r="C223" s="7" t="s">
        <v>338</v>
      </c>
      <c r="D223" s="7" t="s">
        <v>339</v>
      </c>
      <c r="E223" s="6"/>
      <c r="F223" s="6">
        <v>0</v>
      </c>
      <c r="G223" s="7"/>
      <c r="H223" s="7"/>
      <c r="I223" s="7"/>
      <c r="J223" s="7"/>
      <c r="K223" s="7"/>
      <c r="L223" s="7"/>
      <c r="M223" s="7"/>
      <c r="N223" s="7"/>
      <c r="O223" s="7"/>
      <c r="P223" s="7"/>
      <c r="Q223" s="7"/>
      <c r="R223" s="7"/>
      <c r="S223" s="7"/>
      <c r="T223" s="7"/>
      <c r="U223" s="7"/>
      <c r="V223" s="7"/>
      <c r="W223" s="7"/>
      <c r="X223" s="7"/>
      <c r="Y223" s="7"/>
      <c r="Z223" s="7"/>
    </row>
    <row r="224" spans="1:26" ht="15.75" customHeight="1">
      <c r="A224" s="7" t="s">
        <v>333</v>
      </c>
      <c r="B224" s="7">
        <v>4</v>
      </c>
      <c r="C224" s="7" t="s">
        <v>340</v>
      </c>
      <c r="D224" s="7" t="s">
        <v>341</v>
      </c>
      <c r="E224" s="6"/>
      <c r="F224" s="6">
        <v>1</v>
      </c>
      <c r="G224" s="7"/>
      <c r="H224" s="7"/>
      <c r="I224" s="7"/>
      <c r="J224" s="7"/>
      <c r="K224" s="7"/>
      <c r="L224" s="7"/>
      <c r="M224" s="7"/>
      <c r="N224" s="7"/>
      <c r="O224" s="7"/>
      <c r="P224" s="7"/>
      <c r="Q224" s="7"/>
      <c r="R224" s="7"/>
      <c r="S224" s="7"/>
      <c r="T224" s="7"/>
      <c r="U224" s="7"/>
      <c r="V224" s="7"/>
      <c r="W224" s="7"/>
      <c r="X224" s="7"/>
      <c r="Y224" s="7"/>
      <c r="Z224" s="7"/>
    </row>
    <row r="225" spans="1:26" ht="15.75" customHeight="1">
      <c r="A225" s="7" t="s">
        <v>333</v>
      </c>
      <c r="B225" s="7">
        <v>5</v>
      </c>
      <c r="C225" s="7" t="s">
        <v>342</v>
      </c>
      <c r="D225" s="7" t="s">
        <v>343</v>
      </c>
      <c r="E225" s="6"/>
      <c r="F225" s="6">
        <v>2</v>
      </c>
      <c r="G225" s="7"/>
      <c r="H225" s="7"/>
      <c r="I225" s="7"/>
      <c r="J225" s="7"/>
      <c r="K225" s="7"/>
      <c r="L225" s="7"/>
      <c r="M225" s="7"/>
      <c r="N225" s="7"/>
      <c r="O225" s="7"/>
      <c r="P225" s="7"/>
      <c r="Q225" s="7"/>
      <c r="R225" s="7"/>
      <c r="S225" s="7"/>
      <c r="T225" s="7"/>
      <c r="U225" s="7"/>
      <c r="V225" s="7"/>
      <c r="W225" s="7"/>
      <c r="X225" s="7"/>
      <c r="Y225" s="7"/>
      <c r="Z225" s="7"/>
    </row>
    <row r="226" spans="1:26" ht="15.75" customHeight="1">
      <c r="A226" s="7" t="s">
        <v>333</v>
      </c>
      <c r="B226" s="7">
        <v>6</v>
      </c>
      <c r="C226" s="7" t="s">
        <v>344</v>
      </c>
      <c r="D226" s="7" t="s">
        <v>345</v>
      </c>
      <c r="E226" s="6"/>
      <c r="F226" s="6">
        <v>0</v>
      </c>
      <c r="G226" s="7"/>
      <c r="H226" s="7"/>
      <c r="I226" s="7"/>
      <c r="J226" s="7"/>
      <c r="K226" s="7"/>
      <c r="L226" s="7"/>
      <c r="M226" s="7"/>
      <c r="N226" s="7"/>
      <c r="O226" s="7"/>
      <c r="P226" s="7"/>
      <c r="Q226" s="7"/>
      <c r="R226" s="7"/>
      <c r="S226" s="7"/>
      <c r="T226" s="7"/>
      <c r="U226" s="7"/>
      <c r="V226" s="7"/>
      <c r="W226" s="7"/>
      <c r="X226" s="7"/>
      <c r="Y226" s="7"/>
      <c r="Z226" s="7"/>
    </row>
    <row r="227" spans="1:26" ht="15.75" customHeight="1">
      <c r="A227" s="7" t="s">
        <v>346</v>
      </c>
      <c r="B227" s="7">
        <v>1</v>
      </c>
      <c r="C227" s="7" t="s">
        <v>347</v>
      </c>
      <c r="D227" s="7" t="s">
        <v>348</v>
      </c>
      <c r="E227" s="6"/>
      <c r="F227" s="6"/>
      <c r="G227" s="7"/>
      <c r="H227" s="7"/>
      <c r="I227" s="7"/>
      <c r="J227" s="7"/>
      <c r="K227" s="7"/>
      <c r="L227" s="7"/>
      <c r="M227" s="7"/>
      <c r="N227" s="7"/>
      <c r="O227" s="7"/>
      <c r="P227" s="7"/>
      <c r="Q227" s="7"/>
      <c r="R227" s="7"/>
      <c r="S227" s="7"/>
      <c r="T227" s="7"/>
      <c r="U227" s="7"/>
      <c r="V227" s="7"/>
      <c r="W227" s="7"/>
      <c r="X227" s="7"/>
      <c r="Y227" s="7"/>
      <c r="Z227" s="7"/>
    </row>
    <row r="228" spans="1:26" ht="15.75" customHeight="1">
      <c r="A228" s="7" t="s">
        <v>346</v>
      </c>
      <c r="B228" s="7">
        <v>0</v>
      </c>
      <c r="C228" s="7" t="s">
        <v>349</v>
      </c>
      <c r="D228" s="7" t="s">
        <v>350</v>
      </c>
      <c r="E228" s="6"/>
      <c r="F228" s="6"/>
      <c r="G228" s="7"/>
      <c r="H228" s="7"/>
      <c r="I228" s="7"/>
      <c r="J228" s="7"/>
      <c r="K228" s="7"/>
      <c r="L228" s="7"/>
      <c r="M228" s="7"/>
      <c r="N228" s="7"/>
      <c r="O228" s="7"/>
      <c r="P228" s="7"/>
      <c r="Q228" s="7"/>
      <c r="R228" s="7"/>
      <c r="S228" s="7"/>
      <c r="T228" s="7"/>
      <c r="U228" s="7"/>
      <c r="V228" s="7"/>
      <c r="W228" s="7"/>
      <c r="X228" s="7"/>
      <c r="Y228" s="7"/>
      <c r="Z228" s="7"/>
    </row>
    <row r="229" spans="1:26" ht="15.75" customHeight="1">
      <c r="A229" s="7" t="s">
        <v>351</v>
      </c>
      <c r="B229" s="7">
        <v>0</v>
      </c>
      <c r="C229" s="7" t="s">
        <v>352</v>
      </c>
      <c r="D229" s="7" t="s">
        <v>353</v>
      </c>
      <c r="E229" s="6"/>
      <c r="F229" s="6"/>
      <c r="G229" s="7"/>
      <c r="H229" s="7"/>
      <c r="I229" s="7"/>
      <c r="J229" s="7"/>
      <c r="K229" s="7"/>
      <c r="L229" s="7"/>
      <c r="M229" s="7"/>
      <c r="N229" s="7"/>
      <c r="O229" s="7"/>
      <c r="P229" s="7"/>
      <c r="Q229" s="7"/>
      <c r="R229" s="7"/>
      <c r="S229" s="7"/>
      <c r="T229" s="7"/>
      <c r="U229" s="7"/>
      <c r="V229" s="7"/>
      <c r="W229" s="7"/>
      <c r="X229" s="7"/>
      <c r="Y229" s="7"/>
      <c r="Z229" s="7"/>
    </row>
    <row r="230" spans="1:26" ht="15.75" customHeight="1">
      <c r="A230" s="7" t="s">
        <v>351</v>
      </c>
      <c r="B230" s="7">
        <v>1</v>
      </c>
      <c r="C230" s="7" t="s">
        <v>354</v>
      </c>
      <c r="D230" s="7" t="s">
        <v>355</v>
      </c>
      <c r="E230" s="6"/>
      <c r="F230" s="6"/>
      <c r="G230" s="7"/>
      <c r="H230" s="7"/>
      <c r="I230" s="7"/>
      <c r="J230" s="7"/>
      <c r="K230" s="7"/>
      <c r="L230" s="7"/>
      <c r="M230" s="7"/>
      <c r="N230" s="7"/>
      <c r="O230" s="7"/>
      <c r="P230" s="7"/>
      <c r="Q230" s="7"/>
      <c r="R230" s="7"/>
      <c r="S230" s="7"/>
      <c r="T230" s="7"/>
      <c r="U230" s="7"/>
      <c r="V230" s="7"/>
      <c r="W230" s="7"/>
      <c r="X230" s="7"/>
      <c r="Y230" s="7"/>
      <c r="Z230" s="7"/>
    </row>
    <row r="231" spans="1:26" ht="15.75" customHeight="1">
      <c r="A231" s="7" t="s">
        <v>356</v>
      </c>
      <c r="B231" s="7">
        <v>0</v>
      </c>
      <c r="C231" s="7" t="s">
        <v>357</v>
      </c>
      <c r="D231" s="7" t="s">
        <v>358</v>
      </c>
      <c r="E231" s="6"/>
      <c r="F231" s="6"/>
      <c r="G231" s="7"/>
      <c r="H231" s="7"/>
      <c r="I231" s="7"/>
      <c r="J231" s="7"/>
      <c r="K231" s="7"/>
      <c r="L231" s="7"/>
      <c r="M231" s="7"/>
      <c r="N231" s="7"/>
      <c r="O231" s="7"/>
      <c r="P231" s="7"/>
      <c r="Q231" s="7"/>
      <c r="R231" s="7"/>
      <c r="S231" s="7"/>
      <c r="T231" s="7"/>
      <c r="U231" s="7"/>
      <c r="V231" s="7"/>
      <c r="W231" s="7"/>
      <c r="X231" s="7"/>
      <c r="Y231" s="7"/>
      <c r="Z231" s="7"/>
    </row>
    <row r="232" spans="1:26" ht="15.75" customHeight="1">
      <c r="A232" s="7" t="s">
        <v>356</v>
      </c>
      <c r="B232" s="7">
        <v>1</v>
      </c>
      <c r="C232" s="7" t="s">
        <v>359</v>
      </c>
      <c r="D232" s="7" t="s">
        <v>360</v>
      </c>
      <c r="E232" s="6"/>
      <c r="F232" s="6"/>
      <c r="G232" s="7"/>
      <c r="H232" s="7"/>
      <c r="I232" s="7"/>
      <c r="J232" s="7"/>
      <c r="K232" s="7"/>
      <c r="L232" s="7"/>
      <c r="M232" s="7"/>
      <c r="N232" s="7"/>
      <c r="O232" s="7"/>
      <c r="P232" s="7"/>
      <c r="Q232" s="7"/>
      <c r="R232" s="7"/>
      <c r="S232" s="7"/>
      <c r="T232" s="7"/>
      <c r="U232" s="7"/>
      <c r="V232" s="7"/>
      <c r="W232" s="7"/>
      <c r="X232" s="7"/>
      <c r="Y232" s="7"/>
      <c r="Z232" s="7"/>
    </row>
    <row r="233" spans="1:26" ht="15.75" customHeight="1">
      <c r="A233" s="7" t="s">
        <v>361</v>
      </c>
      <c r="B233" s="7">
        <v>0</v>
      </c>
      <c r="C233" s="7" t="s">
        <v>362</v>
      </c>
      <c r="D233" s="7" t="s">
        <v>363</v>
      </c>
      <c r="E233" s="6"/>
      <c r="F233" s="6"/>
      <c r="G233" s="7"/>
      <c r="H233" s="7"/>
      <c r="I233" s="7"/>
      <c r="J233" s="7"/>
      <c r="K233" s="7"/>
      <c r="L233" s="7"/>
      <c r="M233" s="7"/>
      <c r="N233" s="7"/>
      <c r="O233" s="7"/>
      <c r="P233" s="7"/>
      <c r="Q233" s="7"/>
      <c r="R233" s="7"/>
      <c r="S233" s="7"/>
      <c r="T233" s="7"/>
      <c r="U233" s="7"/>
      <c r="V233" s="7"/>
      <c r="W233" s="7"/>
      <c r="X233" s="7"/>
      <c r="Y233" s="7"/>
      <c r="Z233" s="7"/>
    </row>
    <row r="234" spans="1:26" ht="15.75" customHeight="1">
      <c r="A234" s="7" t="s">
        <v>361</v>
      </c>
      <c r="B234" s="7">
        <v>1</v>
      </c>
      <c r="C234" s="7" t="s">
        <v>364</v>
      </c>
      <c r="D234" s="7" t="s">
        <v>365</v>
      </c>
      <c r="E234" s="6"/>
      <c r="F234" s="6"/>
      <c r="G234" s="7"/>
      <c r="H234" s="7"/>
      <c r="I234" s="7"/>
      <c r="J234" s="7"/>
      <c r="K234" s="7"/>
      <c r="L234" s="7"/>
      <c r="M234" s="7"/>
      <c r="N234" s="7"/>
      <c r="O234" s="7"/>
      <c r="P234" s="7"/>
      <c r="Q234" s="7"/>
      <c r="R234" s="7"/>
      <c r="S234" s="7"/>
      <c r="T234" s="7"/>
      <c r="U234" s="7"/>
      <c r="V234" s="7"/>
      <c r="W234" s="7"/>
      <c r="X234" s="7"/>
      <c r="Y234" s="7"/>
      <c r="Z234" s="7"/>
    </row>
    <row r="235" spans="1:26" ht="15.75" customHeight="1">
      <c r="A235" s="7" t="s">
        <v>361</v>
      </c>
      <c r="B235" s="7">
        <v>2</v>
      </c>
      <c r="C235" s="7" t="s">
        <v>366</v>
      </c>
      <c r="D235" s="7" t="s">
        <v>367</v>
      </c>
      <c r="E235" s="6"/>
      <c r="F235" s="6"/>
      <c r="G235" s="7"/>
      <c r="H235" s="7"/>
      <c r="I235" s="7"/>
      <c r="J235" s="7"/>
      <c r="K235" s="7"/>
      <c r="L235" s="7"/>
      <c r="M235" s="7"/>
      <c r="N235" s="7"/>
      <c r="O235" s="7"/>
      <c r="P235" s="7"/>
      <c r="Q235" s="7"/>
      <c r="R235" s="7"/>
      <c r="S235" s="7"/>
      <c r="T235" s="7"/>
      <c r="U235" s="7"/>
      <c r="V235" s="7"/>
      <c r="W235" s="7"/>
      <c r="X235" s="7"/>
      <c r="Y235" s="7"/>
      <c r="Z235" s="7"/>
    </row>
    <row r="236" spans="1:26" ht="15.75" customHeight="1">
      <c r="A236" s="7" t="s">
        <v>361</v>
      </c>
      <c r="B236" s="7">
        <v>3</v>
      </c>
      <c r="C236" s="7" t="s">
        <v>368</v>
      </c>
      <c r="D236" s="7" t="s">
        <v>369</v>
      </c>
      <c r="E236" s="6"/>
      <c r="F236" s="6"/>
      <c r="G236" s="7"/>
      <c r="H236" s="7"/>
      <c r="I236" s="7"/>
      <c r="J236" s="7"/>
      <c r="K236" s="7"/>
      <c r="L236" s="7"/>
      <c r="M236" s="7"/>
      <c r="N236" s="7"/>
      <c r="O236" s="7"/>
      <c r="P236" s="7"/>
      <c r="Q236" s="7"/>
      <c r="R236" s="7"/>
      <c r="S236" s="7"/>
      <c r="T236" s="7"/>
      <c r="U236" s="7"/>
      <c r="V236" s="7"/>
      <c r="W236" s="7"/>
      <c r="X236" s="7"/>
      <c r="Y236" s="7"/>
      <c r="Z236" s="7"/>
    </row>
    <row r="237" spans="1:26" ht="15.75" customHeight="1">
      <c r="A237" s="7" t="s">
        <v>361</v>
      </c>
      <c r="B237" s="7">
        <v>4</v>
      </c>
      <c r="C237" s="7" t="s">
        <v>370</v>
      </c>
      <c r="D237" s="7" t="s">
        <v>371</v>
      </c>
      <c r="E237" s="6"/>
      <c r="F237" s="6"/>
      <c r="G237" s="7"/>
      <c r="H237" s="7"/>
      <c r="I237" s="7"/>
      <c r="J237" s="7"/>
      <c r="K237" s="7"/>
      <c r="L237" s="7"/>
      <c r="M237" s="7"/>
      <c r="N237" s="7"/>
      <c r="O237" s="7"/>
      <c r="P237" s="7"/>
      <c r="Q237" s="7"/>
      <c r="R237" s="7"/>
      <c r="S237" s="7"/>
      <c r="T237" s="7"/>
      <c r="U237" s="7"/>
      <c r="V237" s="7"/>
      <c r="W237" s="7"/>
      <c r="X237" s="7"/>
      <c r="Y237" s="7"/>
      <c r="Z237" s="7"/>
    </row>
    <row r="238" spans="1:26" ht="15.75" customHeight="1">
      <c r="A238" s="7" t="s">
        <v>372</v>
      </c>
      <c r="B238" s="7">
        <v>0</v>
      </c>
      <c r="C238" s="7" t="s">
        <v>373</v>
      </c>
      <c r="D238" s="7" t="s">
        <v>374</v>
      </c>
      <c r="E238" s="6"/>
      <c r="F238" s="6"/>
      <c r="G238" s="7"/>
      <c r="H238" s="7"/>
      <c r="I238" s="7"/>
      <c r="J238" s="7"/>
      <c r="K238" s="7"/>
      <c r="L238" s="7"/>
      <c r="M238" s="7"/>
      <c r="N238" s="7"/>
      <c r="O238" s="7"/>
      <c r="P238" s="7"/>
      <c r="Q238" s="7"/>
      <c r="R238" s="7"/>
      <c r="S238" s="7"/>
      <c r="T238" s="7"/>
      <c r="U238" s="7"/>
      <c r="V238" s="7"/>
      <c r="W238" s="7"/>
      <c r="X238" s="7"/>
      <c r="Y238" s="7"/>
      <c r="Z238" s="7"/>
    </row>
    <row r="239" spans="1:26" ht="15.75" customHeight="1">
      <c r="A239" s="7" t="s">
        <v>372</v>
      </c>
      <c r="B239" s="7">
        <v>1</v>
      </c>
      <c r="C239" s="7" t="s">
        <v>375</v>
      </c>
      <c r="D239" s="7" t="s">
        <v>376</v>
      </c>
      <c r="E239" s="6"/>
      <c r="F239" s="6"/>
      <c r="G239" s="7"/>
      <c r="H239" s="7"/>
      <c r="I239" s="7"/>
      <c r="J239" s="7"/>
      <c r="K239" s="7"/>
      <c r="L239" s="7"/>
      <c r="M239" s="7"/>
      <c r="N239" s="7"/>
      <c r="O239" s="7"/>
      <c r="P239" s="7"/>
      <c r="Q239" s="7"/>
      <c r="R239" s="7"/>
      <c r="S239" s="7"/>
      <c r="T239" s="7"/>
      <c r="U239" s="7"/>
      <c r="V239" s="7"/>
      <c r="W239" s="7"/>
      <c r="X239" s="7"/>
      <c r="Y239" s="7"/>
      <c r="Z239" s="7"/>
    </row>
    <row r="240" spans="1:26" ht="15.75" customHeight="1">
      <c r="A240" s="7" t="s">
        <v>377</v>
      </c>
      <c r="B240" s="7">
        <v>0</v>
      </c>
      <c r="C240" s="7" t="s">
        <v>378</v>
      </c>
      <c r="D240" s="7" t="s">
        <v>379</v>
      </c>
      <c r="E240" s="6"/>
      <c r="F240" s="6"/>
      <c r="G240" s="7"/>
      <c r="H240" s="7"/>
      <c r="I240" s="7"/>
      <c r="J240" s="7"/>
      <c r="K240" s="7"/>
      <c r="L240" s="7"/>
      <c r="M240" s="7"/>
      <c r="N240" s="7"/>
      <c r="O240" s="7"/>
      <c r="P240" s="7"/>
      <c r="Q240" s="7"/>
      <c r="R240" s="7"/>
      <c r="S240" s="7"/>
      <c r="T240" s="7"/>
      <c r="U240" s="7"/>
      <c r="V240" s="7"/>
      <c r="W240" s="7"/>
      <c r="X240" s="7"/>
      <c r="Y240" s="7"/>
      <c r="Z240" s="7"/>
    </row>
    <row r="241" spans="1:26" ht="15.75" customHeight="1">
      <c r="A241" s="7" t="s">
        <v>377</v>
      </c>
      <c r="B241" s="7">
        <v>1</v>
      </c>
      <c r="C241" s="7" t="s">
        <v>380</v>
      </c>
      <c r="D241" s="7" t="s">
        <v>381</v>
      </c>
      <c r="E241" s="6"/>
      <c r="F241" s="6"/>
      <c r="G241" s="7"/>
      <c r="H241" s="7"/>
      <c r="I241" s="7"/>
      <c r="J241" s="7"/>
      <c r="K241" s="7"/>
      <c r="L241" s="7"/>
      <c r="M241" s="7"/>
      <c r="N241" s="7"/>
      <c r="O241" s="7"/>
      <c r="P241" s="7"/>
      <c r="Q241" s="7"/>
      <c r="R241" s="7"/>
      <c r="S241" s="7"/>
      <c r="T241" s="7"/>
      <c r="U241" s="7"/>
      <c r="V241" s="7"/>
      <c r="W241" s="7"/>
      <c r="X241" s="7"/>
      <c r="Y241" s="7"/>
      <c r="Z241" s="7"/>
    </row>
    <row r="242" spans="1:26" ht="15.75" customHeight="1">
      <c r="A242" s="7" t="s">
        <v>377</v>
      </c>
      <c r="B242" s="7">
        <v>2</v>
      </c>
      <c r="C242" s="7" t="s">
        <v>382</v>
      </c>
      <c r="D242" s="7" t="s">
        <v>383</v>
      </c>
      <c r="E242" s="6"/>
      <c r="F242" s="6"/>
      <c r="G242" s="7"/>
      <c r="H242" s="7"/>
      <c r="I242" s="7"/>
      <c r="J242" s="7"/>
      <c r="K242" s="7"/>
      <c r="L242" s="7"/>
      <c r="M242" s="7"/>
      <c r="N242" s="7"/>
      <c r="O242" s="7"/>
      <c r="P242" s="7"/>
      <c r="Q242" s="7"/>
      <c r="R242" s="7"/>
      <c r="S242" s="7"/>
      <c r="T242" s="7"/>
      <c r="U242" s="7"/>
      <c r="V242" s="7"/>
      <c r="W242" s="7"/>
      <c r="X242" s="7"/>
      <c r="Y242" s="7"/>
      <c r="Z242" s="7"/>
    </row>
    <row r="243" spans="1:26" ht="15.75" customHeight="1">
      <c r="A243" s="7" t="s">
        <v>384</v>
      </c>
      <c r="B243" s="7">
        <v>0</v>
      </c>
      <c r="C243" s="7" t="s">
        <v>385</v>
      </c>
      <c r="D243" s="7" t="s">
        <v>386</v>
      </c>
      <c r="G243" s="7"/>
      <c r="H243" s="7"/>
      <c r="I243" s="7"/>
      <c r="J243" s="7"/>
      <c r="K243" s="7"/>
      <c r="L243" s="7"/>
      <c r="M243" s="7"/>
      <c r="N243" s="7"/>
      <c r="O243" s="7"/>
      <c r="P243" s="7"/>
      <c r="Q243" s="7"/>
      <c r="R243" s="7"/>
      <c r="S243" s="7"/>
      <c r="T243" s="7"/>
      <c r="U243" s="7"/>
      <c r="V243" s="7"/>
      <c r="W243" s="7"/>
      <c r="X243" s="7"/>
      <c r="Y243" s="7"/>
      <c r="Z243" s="7"/>
    </row>
    <row r="244" spans="1:26" ht="15.75" customHeight="1">
      <c r="A244" s="7" t="s">
        <v>384</v>
      </c>
      <c r="B244" s="7">
        <v>1</v>
      </c>
      <c r="C244" s="7" t="s">
        <v>387</v>
      </c>
      <c r="D244" s="7" t="s">
        <v>388</v>
      </c>
      <c r="G244" s="7"/>
      <c r="H244" s="7"/>
      <c r="I244" s="7"/>
      <c r="J244" s="7"/>
      <c r="K244" s="7"/>
      <c r="L244" s="7"/>
      <c r="M244" s="7"/>
      <c r="N244" s="7"/>
      <c r="O244" s="7"/>
      <c r="P244" s="7"/>
      <c r="Q244" s="7"/>
      <c r="R244" s="7"/>
      <c r="S244" s="7"/>
      <c r="T244" s="7"/>
      <c r="U244" s="7"/>
      <c r="V244" s="7"/>
      <c r="W244" s="7"/>
      <c r="X244" s="7"/>
      <c r="Y244" s="7"/>
      <c r="Z244" s="7"/>
    </row>
    <row r="245" spans="1:26" ht="15.75" customHeight="1">
      <c r="A245" s="7" t="s">
        <v>384</v>
      </c>
      <c r="B245" s="7">
        <v>2</v>
      </c>
      <c r="C245" s="7" t="s">
        <v>389</v>
      </c>
      <c r="D245" s="7" t="s">
        <v>390</v>
      </c>
      <c r="G245" s="7"/>
      <c r="H245" s="7"/>
      <c r="I245" s="7"/>
      <c r="J245" s="7"/>
      <c r="K245" s="7"/>
      <c r="L245" s="7"/>
      <c r="M245" s="7"/>
      <c r="N245" s="7"/>
      <c r="O245" s="7"/>
      <c r="P245" s="7"/>
      <c r="Q245" s="7"/>
      <c r="R245" s="7"/>
      <c r="S245" s="7"/>
      <c r="T245" s="7"/>
      <c r="U245" s="7"/>
      <c r="V245" s="7"/>
      <c r="W245" s="7"/>
      <c r="X245" s="7"/>
      <c r="Y245" s="7"/>
      <c r="Z245" s="7"/>
    </row>
    <row r="246" spans="1:26" ht="15.75" customHeight="1">
      <c r="A246" s="7" t="s">
        <v>384</v>
      </c>
      <c r="B246" s="7">
        <v>3</v>
      </c>
      <c r="C246" s="7" t="s">
        <v>391</v>
      </c>
      <c r="D246" s="7" t="s">
        <v>392</v>
      </c>
      <c r="G246" s="7"/>
      <c r="H246" s="7"/>
      <c r="I246" s="7"/>
      <c r="J246" s="7"/>
      <c r="K246" s="7"/>
      <c r="L246" s="7"/>
      <c r="M246" s="7"/>
      <c r="N246" s="7"/>
      <c r="O246" s="7"/>
      <c r="P246" s="7"/>
      <c r="Q246" s="7"/>
      <c r="R246" s="7"/>
      <c r="S246" s="7"/>
      <c r="T246" s="7"/>
      <c r="U246" s="7"/>
      <c r="V246" s="7"/>
      <c r="W246" s="7"/>
      <c r="X246" s="7"/>
      <c r="Y246" s="7"/>
      <c r="Z246" s="7"/>
    </row>
    <row r="247" spans="1:26" ht="15.75" customHeight="1">
      <c r="A247" s="7" t="s">
        <v>393</v>
      </c>
      <c r="B247" s="7" t="s">
        <v>393</v>
      </c>
      <c r="C247" s="7" t="s">
        <v>744</v>
      </c>
      <c r="D247" s="7" t="s">
        <v>744</v>
      </c>
      <c r="E247" s="7"/>
      <c r="F247" s="7"/>
      <c r="G247" s="7"/>
      <c r="H247" s="7"/>
      <c r="I247" s="7"/>
      <c r="J247" s="7"/>
      <c r="K247" s="7"/>
      <c r="L247" s="7"/>
      <c r="M247" s="7"/>
      <c r="N247" s="7"/>
      <c r="O247" s="7"/>
      <c r="P247" s="7"/>
      <c r="Q247" s="7"/>
      <c r="R247" s="7"/>
      <c r="S247" s="7"/>
      <c r="T247" s="7"/>
      <c r="U247" s="7"/>
      <c r="V247" s="7"/>
      <c r="W247" s="7"/>
      <c r="X247" s="7"/>
      <c r="Y247" s="7"/>
      <c r="Z247" s="7"/>
    </row>
    <row r="248" spans="1:26" ht="15.75" customHeight="1">
      <c r="A248" s="7" t="s">
        <v>394</v>
      </c>
      <c r="B248" s="7" t="s">
        <v>395</v>
      </c>
      <c r="C248" s="7" t="s">
        <v>396</v>
      </c>
      <c r="D248" s="7" t="s">
        <v>396</v>
      </c>
      <c r="E248" s="7"/>
      <c r="F248" s="7"/>
      <c r="G248" s="7"/>
      <c r="H248" s="7"/>
      <c r="I248" s="7"/>
      <c r="J248" s="7"/>
      <c r="K248" s="7"/>
      <c r="L248" s="7"/>
      <c r="M248" s="7"/>
      <c r="N248" s="7"/>
      <c r="O248" s="7"/>
      <c r="P248" s="7"/>
      <c r="Q248" s="7"/>
      <c r="R248" s="7"/>
      <c r="S248" s="7"/>
      <c r="T248" s="7"/>
      <c r="U248" s="7"/>
      <c r="V248" s="7"/>
      <c r="W248" s="7"/>
      <c r="X248" s="7"/>
      <c r="Y248" s="7"/>
      <c r="Z248" s="7"/>
    </row>
    <row r="249" spans="1:26" ht="15.75" customHeight="1">
      <c r="A249" s="7" t="s">
        <v>397</v>
      </c>
      <c r="B249" s="7" t="s">
        <v>397</v>
      </c>
      <c r="C249" s="7" t="s">
        <v>397</v>
      </c>
      <c r="D249" s="7" t="s">
        <v>397</v>
      </c>
      <c r="E249" s="7"/>
      <c r="F249" s="7"/>
      <c r="G249" s="7"/>
      <c r="H249" s="7"/>
      <c r="I249" s="7"/>
      <c r="J249" s="7"/>
      <c r="K249" s="7"/>
      <c r="L249" s="7"/>
      <c r="M249" s="7"/>
      <c r="N249" s="7"/>
      <c r="O249" s="7"/>
      <c r="P249" s="7"/>
      <c r="Q249" s="7"/>
      <c r="R249" s="7"/>
      <c r="S249" s="7"/>
      <c r="T249" s="7"/>
      <c r="U249" s="7"/>
      <c r="V249" s="7"/>
      <c r="W249" s="7"/>
      <c r="X249" s="7"/>
      <c r="Y249" s="7"/>
      <c r="Z249" s="7"/>
    </row>
    <row r="250" spans="1:26" ht="15.75" customHeight="1">
      <c r="A250" s="7" t="s">
        <v>398</v>
      </c>
      <c r="B250" s="7" t="s">
        <v>399</v>
      </c>
      <c r="C250" s="7" t="s">
        <v>399</v>
      </c>
      <c r="D250" s="7" t="s">
        <v>399</v>
      </c>
      <c r="E250" s="7"/>
      <c r="F250" s="7"/>
      <c r="G250" s="7"/>
      <c r="H250" s="7"/>
      <c r="I250" s="7"/>
      <c r="J250" s="7"/>
      <c r="K250" s="7"/>
      <c r="L250" s="7"/>
      <c r="M250" s="7"/>
      <c r="N250" s="7"/>
      <c r="O250" s="7"/>
      <c r="P250" s="7"/>
      <c r="Q250" s="7"/>
      <c r="R250" s="7"/>
      <c r="S250" s="7"/>
      <c r="T250" s="7"/>
      <c r="U250" s="7"/>
      <c r="V250" s="7"/>
      <c r="W250" s="7"/>
      <c r="X250" s="7"/>
      <c r="Y250" s="7"/>
      <c r="Z250" s="7"/>
    </row>
    <row r="251" spans="1:26" ht="15.75" customHeight="1">
      <c r="A251" s="7" t="s">
        <v>400</v>
      </c>
      <c r="B251" s="7">
        <v>1</v>
      </c>
      <c r="C251" s="7" t="s">
        <v>401</v>
      </c>
      <c r="D251" s="7" t="s">
        <v>401</v>
      </c>
      <c r="E251" s="8"/>
      <c r="F251" s="8"/>
      <c r="G251" s="8"/>
      <c r="H251" s="8"/>
      <c r="I251" s="8"/>
      <c r="J251" s="8"/>
      <c r="K251" s="8"/>
      <c r="L251" s="8"/>
      <c r="M251" s="8"/>
      <c r="N251" s="8"/>
      <c r="O251" s="8"/>
      <c r="P251" s="8"/>
      <c r="Q251" s="8"/>
      <c r="R251" s="8"/>
      <c r="S251" s="8"/>
      <c r="T251" s="8"/>
      <c r="U251" s="8"/>
      <c r="V251" s="8"/>
      <c r="W251" s="8"/>
      <c r="X251" s="8"/>
      <c r="Y251" s="8"/>
      <c r="Z251" s="8"/>
    </row>
    <row r="252" spans="1:26" ht="15.75" customHeight="1">
      <c r="A252" s="7" t="s">
        <v>400</v>
      </c>
      <c r="B252" s="7">
        <v>2</v>
      </c>
      <c r="C252" s="7" t="s">
        <v>402</v>
      </c>
      <c r="D252" s="7" t="s">
        <v>402</v>
      </c>
      <c r="E252" s="8"/>
      <c r="F252" s="8"/>
      <c r="G252" s="8"/>
      <c r="H252" s="8"/>
      <c r="I252" s="8"/>
      <c r="J252" s="8"/>
      <c r="K252" s="8"/>
      <c r="L252" s="8"/>
      <c r="M252" s="8"/>
      <c r="N252" s="8"/>
      <c r="O252" s="8"/>
      <c r="P252" s="8"/>
      <c r="Q252" s="8"/>
      <c r="R252" s="8"/>
      <c r="S252" s="8"/>
      <c r="T252" s="8"/>
      <c r="U252" s="8"/>
      <c r="V252" s="8"/>
      <c r="W252" s="8"/>
      <c r="X252" s="8"/>
      <c r="Y252" s="8"/>
      <c r="Z252" s="8"/>
    </row>
    <row r="253" spans="1:26" ht="15.75" customHeight="1">
      <c r="A253" s="7" t="s">
        <v>3689</v>
      </c>
      <c r="B253" s="7">
        <v>1</v>
      </c>
      <c r="C253" s="7" t="s">
        <v>3690</v>
      </c>
      <c r="D253" s="7" t="s">
        <v>3731</v>
      </c>
      <c r="E253" s="7"/>
      <c r="F253" s="7"/>
      <c r="G253" s="7"/>
      <c r="H253" s="7"/>
      <c r="I253" s="7"/>
      <c r="J253" s="7"/>
      <c r="K253" s="7"/>
      <c r="L253" s="7"/>
      <c r="M253" s="7"/>
      <c r="N253" s="7"/>
      <c r="O253" s="7"/>
      <c r="P253" s="7"/>
      <c r="Q253" s="7"/>
      <c r="R253" s="7"/>
      <c r="S253" s="7"/>
      <c r="T253" s="7"/>
      <c r="U253" s="7"/>
      <c r="V253" s="7"/>
      <c r="W253" s="7"/>
      <c r="X253" s="7"/>
      <c r="Y253" s="7"/>
      <c r="Z253" s="7"/>
    </row>
    <row r="254" spans="1:26" ht="15.75" customHeight="1">
      <c r="A254" s="7" t="s">
        <v>3689</v>
      </c>
      <c r="B254" s="7">
        <v>2</v>
      </c>
      <c r="C254" s="7" t="s">
        <v>3691</v>
      </c>
      <c r="D254" s="7" t="s">
        <v>3732</v>
      </c>
      <c r="E254" s="7"/>
      <c r="F254" s="7"/>
      <c r="G254" s="7"/>
      <c r="H254" s="7"/>
      <c r="I254" s="7"/>
      <c r="J254" s="7"/>
      <c r="K254" s="7"/>
      <c r="L254" s="7"/>
      <c r="M254" s="7"/>
      <c r="N254" s="7"/>
      <c r="O254" s="7"/>
      <c r="P254" s="7"/>
      <c r="Q254" s="7"/>
      <c r="R254" s="7"/>
      <c r="S254" s="7"/>
      <c r="T254" s="7"/>
      <c r="U254" s="7"/>
      <c r="V254" s="7"/>
      <c r="W254" s="7"/>
      <c r="X254" s="7"/>
      <c r="Y254" s="7"/>
      <c r="Z254" s="7"/>
    </row>
    <row r="255" spans="1:26" ht="15.75" customHeight="1">
      <c r="A255" s="7" t="s">
        <v>3689</v>
      </c>
      <c r="B255" s="7">
        <v>3</v>
      </c>
      <c r="C255" s="7" t="s">
        <v>3692</v>
      </c>
      <c r="D255" s="7" t="s">
        <v>3733</v>
      </c>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c r="A256" s="7" t="s">
        <v>3689</v>
      </c>
      <c r="B256" s="7">
        <v>0</v>
      </c>
      <c r="C256" s="7" t="s">
        <v>3693</v>
      </c>
      <c r="D256" s="7" t="s">
        <v>143</v>
      </c>
      <c r="E256" s="7"/>
      <c r="F256" s="7"/>
      <c r="G256" s="7"/>
      <c r="H256" s="7"/>
      <c r="I256" s="7"/>
      <c r="J256" s="7"/>
      <c r="K256" s="7"/>
      <c r="L256" s="7"/>
      <c r="M256" s="7"/>
      <c r="N256" s="7"/>
      <c r="O256" s="7"/>
      <c r="P256" s="7"/>
      <c r="Q256" s="7"/>
      <c r="R256" s="7"/>
      <c r="S256" s="7"/>
      <c r="T256" s="7"/>
      <c r="U256" s="7"/>
      <c r="V256" s="7"/>
      <c r="W256" s="7"/>
      <c r="X256" s="7"/>
      <c r="Y256" s="7"/>
      <c r="Z256" s="7"/>
    </row>
    <row r="257" spans="1:26" ht="15.75" customHeight="1">
      <c r="A257" s="7" t="s">
        <v>3702</v>
      </c>
      <c r="B257" s="7">
        <v>1</v>
      </c>
      <c r="C257" s="7" t="s">
        <v>3703</v>
      </c>
      <c r="D257" s="7" t="s">
        <v>3734</v>
      </c>
      <c r="E257" s="7"/>
      <c r="F257" s="7"/>
      <c r="G257" s="7"/>
      <c r="H257" s="7"/>
      <c r="I257" s="7"/>
      <c r="J257" s="7"/>
      <c r="K257" s="7"/>
      <c r="L257" s="7"/>
      <c r="M257" s="7"/>
      <c r="N257" s="7"/>
      <c r="O257" s="7"/>
      <c r="P257" s="7"/>
      <c r="Q257" s="7"/>
      <c r="R257" s="7"/>
      <c r="S257" s="7"/>
      <c r="T257" s="7"/>
      <c r="U257" s="7"/>
      <c r="V257" s="7"/>
      <c r="W257" s="7"/>
      <c r="X257" s="7"/>
      <c r="Y257" s="7"/>
      <c r="Z257" s="7"/>
    </row>
    <row r="258" spans="1:26" ht="15.75" customHeight="1">
      <c r="A258" s="7" t="s">
        <v>3702</v>
      </c>
      <c r="B258" s="7">
        <v>2</v>
      </c>
      <c r="C258" s="7" t="s">
        <v>3704</v>
      </c>
      <c r="D258" s="7" t="s">
        <v>3735</v>
      </c>
      <c r="E258" s="7"/>
      <c r="F258" s="7"/>
      <c r="G258" s="7"/>
      <c r="H258" s="7"/>
      <c r="I258" s="7"/>
      <c r="J258" s="7"/>
      <c r="K258" s="7"/>
      <c r="L258" s="7"/>
      <c r="M258" s="7"/>
      <c r="N258" s="7"/>
      <c r="O258" s="7"/>
      <c r="P258" s="7"/>
      <c r="Q258" s="7"/>
      <c r="R258" s="7"/>
      <c r="S258" s="7"/>
      <c r="T258" s="7"/>
      <c r="U258" s="7"/>
      <c r="V258" s="7"/>
      <c r="W258" s="7"/>
      <c r="X258" s="7"/>
      <c r="Y258" s="7"/>
      <c r="Z258" s="7"/>
    </row>
    <row r="259" spans="1:26" ht="15.75" customHeight="1">
      <c r="A259" s="7" t="s">
        <v>3702</v>
      </c>
      <c r="B259" s="7">
        <v>0</v>
      </c>
      <c r="C259" s="7" t="s">
        <v>3693</v>
      </c>
      <c r="D259" s="7" t="s">
        <v>143</v>
      </c>
      <c r="E259" s="7"/>
      <c r="F259" s="7"/>
      <c r="G259" s="7"/>
      <c r="H259" s="7"/>
      <c r="I259" s="7"/>
      <c r="J259" s="7"/>
      <c r="K259" s="7"/>
      <c r="L259" s="7"/>
      <c r="M259" s="7"/>
      <c r="N259" s="7"/>
      <c r="O259" s="7"/>
      <c r="P259" s="7"/>
      <c r="Q259" s="7"/>
      <c r="R259" s="7"/>
      <c r="S259" s="7"/>
      <c r="T259" s="7"/>
      <c r="U259" s="7"/>
      <c r="V259" s="7"/>
      <c r="W259" s="7"/>
      <c r="X259" s="7"/>
      <c r="Y259" s="7"/>
      <c r="Z259" s="7"/>
    </row>
    <row r="260" spans="1:26" ht="15.75" customHeight="1">
      <c r="A260" s="7" t="s">
        <v>3771</v>
      </c>
      <c r="B260" s="7">
        <v>1</v>
      </c>
      <c r="C260" s="7" t="s">
        <v>3772</v>
      </c>
      <c r="D260" s="7" t="s">
        <v>3773</v>
      </c>
      <c r="E260" s="7"/>
      <c r="F260" s="7"/>
      <c r="G260" s="7"/>
      <c r="H260" s="7"/>
      <c r="I260" s="7"/>
      <c r="J260" s="7"/>
      <c r="K260" s="7"/>
      <c r="L260" s="7"/>
      <c r="M260" s="7"/>
      <c r="N260" s="7"/>
      <c r="O260" s="7"/>
      <c r="P260" s="7"/>
      <c r="Q260" s="7"/>
      <c r="R260" s="7"/>
      <c r="S260" s="7"/>
      <c r="T260" s="7"/>
      <c r="U260" s="7"/>
      <c r="V260" s="7"/>
      <c r="W260" s="7"/>
      <c r="X260" s="7"/>
      <c r="Y260" s="7"/>
      <c r="Z260" s="7"/>
    </row>
    <row r="261" spans="1:26" ht="15.75" customHeight="1">
      <c r="A261" s="7" t="s">
        <v>3771</v>
      </c>
      <c r="B261" s="7">
        <v>2</v>
      </c>
      <c r="C261" s="7" t="s">
        <v>3774</v>
      </c>
      <c r="D261" s="7" t="s">
        <v>3775</v>
      </c>
      <c r="E261" s="7"/>
      <c r="F261" s="7"/>
      <c r="G261" s="7"/>
      <c r="H261" s="7"/>
      <c r="I261" s="7"/>
      <c r="J261" s="7"/>
      <c r="K261" s="7"/>
      <c r="L261" s="7"/>
      <c r="M261" s="7"/>
      <c r="N261" s="7"/>
      <c r="O261" s="7"/>
      <c r="P261" s="7"/>
      <c r="Q261" s="7"/>
      <c r="R261" s="7"/>
      <c r="S261" s="7"/>
      <c r="T261" s="7"/>
      <c r="U261" s="7"/>
      <c r="V261" s="7"/>
      <c r="W261" s="7"/>
      <c r="X261" s="7"/>
      <c r="Y261" s="7"/>
      <c r="Z261" s="7"/>
    </row>
    <row r="262" spans="1:26" ht="15.75" customHeight="1">
      <c r="A262" s="7" t="s">
        <v>3771</v>
      </c>
      <c r="B262" s="7">
        <v>3</v>
      </c>
      <c r="C262" s="7" t="s">
        <v>3776</v>
      </c>
      <c r="D262" s="7" t="s">
        <v>3777</v>
      </c>
      <c r="E262" s="7"/>
      <c r="F262" s="7"/>
      <c r="G262" s="7"/>
      <c r="H262" s="7"/>
      <c r="I262" s="7"/>
      <c r="J262" s="7"/>
      <c r="K262" s="7"/>
      <c r="L262" s="7"/>
      <c r="M262" s="7"/>
      <c r="N262" s="7"/>
      <c r="O262" s="7"/>
      <c r="P262" s="7"/>
      <c r="Q262" s="7"/>
      <c r="R262" s="7"/>
      <c r="S262" s="7"/>
      <c r="T262" s="7"/>
      <c r="U262" s="7"/>
      <c r="V262" s="7"/>
      <c r="W262" s="7"/>
      <c r="X262" s="7"/>
      <c r="Y262" s="7"/>
      <c r="Z262" s="7"/>
    </row>
    <row r="263" spans="1:26" ht="15.75" customHeight="1">
      <c r="A263" s="7" t="s">
        <v>3771</v>
      </c>
      <c r="B263" s="7">
        <v>4</v>
      </c>
      <c r="C263" s="7" t="s">
        <v>3778</v>
      </c>
      <c r="D263" s="7" t="s">
        <v>3779</v>
      </c>
      <c r="E263" s="7"/>
      <c r="F263" s="7"/>
      <c r="G263" s="7"/>
      <c r="H263" s="7"/>
      <c r="I263" s="7"/>
      <c r="J263" s="7"/>
      <c r="K263" s="7"/>
      <c r="L263" s="7"/>
      <c r="M263" s="7"/>
      <c r="N263" s="7"/>
      <c r="O263" s="7"/>
      <c r="P263" s="7"/>
      <c r="Q263" s="7"/>
      <c r="R263" s="7"/>
      <c r="S263" s="7"/>
      <c r="T263" s="7"/>
      <c r="U263" s="7"/>
      <c r="V263" s="7"/>
      <c r="W263" s="7"/>
      <c r="X263" s="7"/>
      <c r="Y263" s="7"/>
      <c r="Z263" s="7"/>
    </row>
    <row r="264" spans="1:26" ht="15.75" customHeight="1">
      <c r="A264" s="7" t="s">
        <v>3771</v>
      </c>
      <c r="B264" s="7">
        <v>5</v>
      </c>
      <c r="C264" s="7" t="s">
        <v>3780</v>
      </c>
      <c r="D264" s="7" t="s">
        <v>3781</v>
      </c>
      <c r="E264" s="7"/>
      <c r="F264" s="7"/>
      <c r="G264" s="7"/>
      <c r="H264" s="7"/>
      <c r="I264" s="7"/>
      <c r="J264" s="7"/>
      <c r="K264" s="7"/>
      <c r="L264" s="7"/>
      <c r="M264" s="7"/>
      <c r="N264" s="7"/>
      <c r="O264" s="7"/>
      <c r="P264" s="7"/>
      <c r="Q264" s="7"/>
      <c r="R264" s="7"/>
      <c r="S264" s="7"/>
      <c r="T264" s="7"/>
      <c r="U264" s="7"/>
      <c r="V264" s="7"/>
      <c r="W264" s="7"/>
      <c r="X264" s="7"/>
      <c r="Y264" s="7"/>
      <c r="Z264" s="7"/>
    </row>
    <row r="265" spans="1:26" ht="15.75" customHeight="1">
      <c r="A265" s="7" t="s">
        <v>3771</v>
      </c>
      <c r="B265" s="7">
        <v>6</v>
      </c>
      <c r="C265" s="7" t="s">
        <v>3782</v>
      </c>
      <c r="D265" s="7" t="s">
        <v>3783</v>
      </c>
      <c r="E265" s="7"/>
      <c r="F265" s="7"/>
      <c r="G265" s="7"/>
      <c r="H265" s="7"/>
      <c r="I265" s="7"/>
      <c r="J265" s="7"/>
      <c r="K265" s="7"/>
      <c r="L265" s="7"/>
      <c r="M265" s="7"/>
      <c r="N265" s="7"/>
      <c r="O265" s="7"/>
      <c r="P265" s="7"/>
      <c r="Q265" s="7"/>
      <c r="R265" s="7"/>
      <c r="S265" s="7"/>
      <c r="T265" s="7"/>
      <c r="U265" s="7"/>
      <c r="V265" s="7"/>
      <c r="W265" s="7"/>
      <c r="X265" s="7"/>
      <c r="Y265" s="7"/>
      <c r="Z265" s="7"/>
    </row>
    <row r="266" spans="1:26" ht="15.75" customHeight="1">
      <c r="A266" s="7" t="s">
        <v>3771</v>
      </c>
      <c r="B266" s="7">
        <v>7</v>
      </c>
      <c r="C266" s="7" t="s">
        <v>3784</v>
      </c>
      <c r="D266" s="7" t="s">
        <v>3785</v>
      </c>
      <c r="E266" s="7"/>
      <c r="F266" s="7"/>
      <c r="G266" s="7"/>
      <c r="H266" s="7"/>
      <c r="I266" s="7"/>
      <c r="J266" s="7"/>
      <c r="K266" s="7"/>
      <c r="L266" s="7"/>
      <c r="M266" s="7"/>
      <c r="N266" s="7"/>
      <c r="O266" s="7"/>
      <c r="P266" s="7"/>
      <c r="Q266" s="7"/>
      <c r="R266" s="7"/>
      <c r="S266" s="7"/>
      <c r="T266" s="7"/>
      <c r="U266" s="7"/>
      <c r="V266" s="7"/>
      <c r="W266" s="7"/>
      <c r="X266" s="7"/>
      <c r="Y266" s="7"/>
      <c r="Z266" s="7"/>
    </row>
    <row r="267" spans="1:26" ht="15.75" customHeight="1">
      <c r="A267" s="7" t="s">
        <v>3771</v>
      </c>
      <c r="B267" s="7">
        <v>8</v>
      </c>
      <c r="C267" s="7" t="s">
        <v>3786</v>
      </c>
      <c r="D267" s="7" t="s">
        <v>3787</v>
      </c>
      <c r="E267" s="7"/>
      <c r="F267" s="7"/>
      <c r="G267" s="7"/>
      <c r="H267" s="7"/>
      <c r="I267" s="7"/>
      <c r="J267" s="7"/>
      <c r="K267" s="7"/>
      <c r="L267" s="7"/>
      <c r="M267" s="7"/>
      <c r="N267" s="7"/>
      <c r="O267" s="7"/>
      <c r="P267" s="7"/>
      <c r="Q267" s="7"/>
      <c r="R267" s="7"/>
      <c r="S267" s="7"/>
      <c r="T267" s="7"/>
      <c r="U267" s="7"/>
      <c r="V267" s="7"/>
      <c r="W267" s="7"/>
      <c r="X267" s="7"/>
      <c r="Y267" s="7"/>
      <c r="Z267" s="7"/>
    </row>
    <row r="268" spans="1:26" ht="15.75" customHeight="1">
      <c r="A268" s="7" t="s">
        <v>3771</v>
      </c>
      <c r="B268" s="7">
        <v>9</v>
      </c>
      <c r="C268" s="7" t="s">
        <v>3788</v>
      </c>
      <c r="D268" s="7" t="s">
        <v>3789</v>
      </c>
      <c r="E268" s="7"/>
      <c r="F268" s="7"/>
      <c r="G268" s="7"/>
      <c r="H268" s="7"/>
      <c r="I268" s="7"/>
      <c r="J268" s="7"/>
      <c r="K268" s="7"/>
      <c r="L268" s="7"/>
      <c r="M268" s="7"/>
      <c r="N268" s="7"/>
      <c r="O268" s="7"/>
      <c r="P268" s="7"/>
      <c r="Q268" s="7"/>
      <c r="R268" s="7"/>
      <c r="S268" s="7"/>
      <c r="T268" s="7"/>
      <c r="U268" s="7"/>
      <c r="V268" s="7"/>
      <c r="W268" s="7"/>
      <c r="X268" s="7"/>
      <c r="Y268" s="7"/>
      <c r="Z268" s="7"/>
    </row>
    <row r="269" spans="1:26" ht="15.75" customHeight="1">
      <c r="A269" s="7" t="s">
        <v>3771</v>
      </c>
      <c r="B269" s="7">
        <v>0</v>
      </c>
      <c r="C269" s="7" t="s">
        <v>3790</v>
      </c>
      <c r="D269" s="7" t="s">
        <v>3791</v>
      </c>
      <c r="E269" s="7"/>
      <c r="F269" s="7"/>
      <c r="G269" s="7"/>
      <c r="H269" s="7"/>
      <c r="I269" s="7"/>
      <c r="J269" s="7"/>
      <c r="K269" s="7"/>
      <c r="L269" s="7"/>
      <c r="M269" s="7"/>
      <c r="N269" s="7"/>
      <c r="O269" s="7"/>
      <c r="P269" s="7"/>
      <c r="Q269" s="7"/>
      <c r="R269" s="7"/>
      <c r="S269" s="7"/>
      <c r="T269" s="7"/>
      <c r="U269" s="7"/>
      <c r="V269" s="7"/>
      <c r="W269" s="7"/>
      <c r="X269" s="7"/>
      <c r="Y269" s="7"/>
      <c r="Z269" s="7"/>
    </row>
    <row r="270" spans="1:26" ht="15.75" customHeight="1">
      <c r="A270" s="75" t="s">
        <v>3826</v>
      </c>
      <c r="B270" s="76">
        <v>1</v>
      </c>
      <c r="C270" s="75" t="s">
        <v>3827</v>
      </c>
      <c r="D270" s="75" t="s">
        <v>3828</v>
      </c>
      <c r="E270" s="7"/>
      <c r="F270" s="7"/>
      <c r="G270" s="7"/>
      <c r="H270" s="7"/>
      <c r="I270" s="7"/>
      <c r="J270" s="7"/>
      <c r="K270" s="7"/>
      <c r="L270" s="7"/>
      <c r="M270" s="7"/>
      <c r="N270" s="7"/>
      <c r="O270" s="7"/>
      <c r="P270" s="7"/>
      <c r="Q270" s="7"/>
      <c r="R270" s="7"/>
      <c r="S270" s="7"/>
      <c r="T270" s="7"/>
      <c r="U270" s="7"/>
      <c r="V270" s="7"/>
      <c r="W270" s="7"/>
      <c r="X270" s="7"/>
      <c r="Y270" s="7"/>
      <c r="Z270" s="7"/>
    </row>
    <row r="271" spans="1:26" ht="15.75" customHeight="1">
      <c r="A271" s="75" t="s">
        <v>3826</v>
      </c>
      <c r="B271" s="76">
        <v>2</v>
      </c>
      <c r="C271" s="75" t="s">
        <v>3829</v>
      </c>
      <c r="D271" s="75" t="s">
        <v>3830</v>
      </c>
      <c r="E271" s="7"/>
      <c r="F271" s="7"/>
      <c r="G271" s="7"/>
      <c r="H271" s="7"/>
      <c r="I271" s="7"/>
      <c r="J271" s="7"/>
      <c r="K271" s="7"/>
      <c r="L271" s="7"/>
      <c r="M271" s="7"/>
      <c r="N271" s="7"/>
      <c r="O271" s="7"/>
      <c r="P271" s="7"/>
      <c r="Q271" s="7"/>
      <c r="R271" s="7"/>
      <c r="S271" s="7"/>
      <c r="T271" s="7"/>
      <c r="U271" s="7"/>
      <c r="V271" s="7"/>
      <c r="W271" s="7"/>
      <c r="X271" s="7"/>
      <c r="Y271" s="7"/>
      <c r="Z271" s="7"/>
    </row>
    <row r="272" spans="1:26" ht="15.75" customHeight="1">
      <c r="A272" s="75" t="s">
        <v>3826</v>
      </c>
      <c r="B272" s="76">
        <v>3</v>
      </c>
      <c r="C272" s="75" t="s">
        <v>3831</v>
      </c>
      <c r="D272" s="75" t="s">
        <v>3832</v>
      </c>
      <c r="E272" s="7"/>
      <c r="F272" s="7"/>
      <c r="G272" s="7"/>
      <c r="H272" s="7"/>
      <c r="I272" s="7"/>
      <c r="J272" s="7"/>
      <c r="K272" s="7"/>
      <c r="L272" s="7"/>
      <c r="M272" s="7"/>
      <c r="N272" s="7"/>
      <c r="O272" s="7"/>
      <c r="P272" s="7"/>
      <c r="Q272" s="7"/>
      <c r="R272" s="7"/>
      <c r="S272" s="7"/>
      <c r="T272" s="7"/>
      <c r="U272" s="7"/>
      <c r="V272" s="7"/>
      <c r="W272" s="7"/>
      <c r="X272" s="7"/>
      <c r="Y272" s="7"/>
      <c r="Z272" s="7"/>
    </row>
    <row r="273" spans="1:26" ht="15.75" customHeight="1">
      <c r="A273" s="75" t="s">
        <v>3826</v>
      </c>
      <c r="B273" s="76">
        <v>4</v>
      </c>
      <c r="C273" s="75" t="s">
        <v>3833</v>
      </c>
      <c r="D273" s="75" t="s">
        <v>3834</v>
      </c>
      <c r="E273" s="7"/>
      <c r="F273" s="7"/>
      <c r="G273" s="7"/>
      <c r="H273" s="7"/>
      <c r="I273" s="7"/>
      <c r="J273" s="7"/>
      <c r="K273" s="7"/>
      <c r="L273" s="7"/>
      <c r="M273" s="7"/>
      <c r="N273" s="7"/>
      <c r="O273" s="7"/>
      <c r="P273" s="7"/>
      <c r="Q273" s="7"/>
      <c r="R273" s="7"/>
      <c r="S273" s="7"/>
      <c r="T273" s="7"/>
      <c r="U273" s="7"/>
      <c r="V273" s="7"/>
      <c r="W273" s="7"/>
      <c r="X273" s="7"/>
      <c r="Y273" s="7"/>
      <c r="Z273" s="7"/>
    </row>
    <row r="274" spans="1:26" ht="15.75" customHeight="1">
      <c r="A274" s="75" t="s">
        <v>3826</v>
      </c>
      <c r="B274" s="76">
        <v>5</v>
      </c>
      <c r="C274" s="75" t="s">
        <v>3835</v>
      </c>
      <c r="D274" s="75" t="s">
        <v>3836</v>
      </c>
      <c r="E274" s="7"/>
      <c r="F274" s="7"/>
      <c r="G274" s="7"/>
      <c r="H274" s="7"/>
      <c r="I274" s="7"/>
      <c r="J274" s="7"/>
      <c r="K274" s="7"/>
      <c r="L274" s="7"/>
      <c r="M274" s="7"/>
      <c r="N274" s="7"/>
      <c r="O274" s="7"/>
      <c r="P274" s="7"/>
      <c r="Q274" s="7"/>
      <c r="R274" s="7"/>
      <c r="S274" s="7"/>
      <c r="T274" s="7"/>
      <c r="U274" s="7"/>
      <c r="V274" s="7"/>
      <c r="W274" s="7"/>
      <c r="X274" s="7"/>
      <c r="Y274" s="7"/>
      <c r="Z274" s="7"/>
    </row>
    <row r="275" spans="1:26" ht="15.75" customHeight="1">
      <c r="A275" s="75" t="s">
        <v>3826</v>
      </c>
      <c r="B275" s="76">
        <v>6</v>
      </c>
      <c r="C275" s="75" t="s">
        <v>3837</v>
      </c>
      <c r="D275" s="75" t="s">
        <v>3838</v>
      </c>
      <c r="E275" s="7"/>
      <c r="F275" s="7"/>
      <c r="G275" s="7"/>
      <c r="H275" s="7"/>
      <c r="I275" s="7"/>
      <c r="J275" s="7"/>
      <c r="K275" s="7"/>
      <c r="L275" s="7"/>
      <c r="M275" s="7"/>
      <c r="N275" s="7"/>
      <c r="O275" s="7"/>
      <c r="P275" s="7"/>
      <c r="Q275" s="7"/>
      <c r="R275" s="7"/>
      <c r="S275" s="7"/>
      <c r="T275" s="7"/>
      <c r="U275" s="7"/>
      <c r="V275" s="7"/>
      <c r="W275" s="7"/>
      <c r="X275" s="7"/>
      <c r="Y275" s="7"/>
      <c r="Z275" s="7"/>
    </row>
    <row r="276" spans="1:26" ht="15.75" customHeight="1">
      <c r="A276" s="75" t="s">
        <v>3826</v>
      </c>
      <c r="B276" s="76">
        <v>7</v>
      </c>
      <c r="C276" s="75" t="s">
        <v>3839</v>
      </c>
      <c r="D276" s="75" t="s">
        <v>3840</v>
      </c>
      <c r="E276" s="7"/>
      <c r="F276" s="7"/>
      <c r="G276" s="7"/>
      <c r="H276" s="7"/>
      <c r="I276" s="7"/>
      <c r="J276" s="7"/>
      <c r="K276" s="7"/>
      <c r="L276" s="7"/>
      <c r="M276" s="7"/>
      <c r="N276" s="7"/>
      <c r="O276" s="7"/>
      <c r="P276" s="7"/>
      <c r="Q276" s="7"/>
      <c r="R276" s="7"/>
      <c r="S276" s="7"/>
      <c r="T276" s="7"/>
      <c r="U276" s="7"/>
      <c r="V276" s="7"/>
      <c r="W276" s="7"/>
      <c r="X276" s="7"/>
      <c r="Y276" s="7"/>
      <c r="Z276" s="7"/>
    </row>
    <row r="277" spans="1:26" ht="15.75" customHeight="1">
      <c r="A277" s="75" t="s">
        <v>3826</v>
      </c>
      <c r="B277" s="76">
        <v>0</v>
      </c>
      <c r="C277" s="75" t="s">
        <v>3841</v>
      </c>
      <c r="D277" s="75" t="s">
        <v>3842</v>
      </c>
      <c r="E277" s="7"/>
      <c r="F277" s="7"/>
      <c r="G277" s="7"/>
      <c r="H277" s="7"/>
      <c r="I277" s="7"/>
      <c r="J277" s="7"/>
      <c r="K277" s="7"/>
      <c r="L277" s="7"/>
      <c r="M277" s="7"/>
      <c r="N277" s="7"/>
      <c r="O277" s="7"/>
      <c r="P277" s="7"/>
      <c r="Q277" s="7"/>
      <c r="R277" s="7"/>
      <c r="S277" s="7"/>
      <c r="T277" s="7"/>
      <c r="U277" s="7"/>
      <c r="V277" s="7"/>
      <c r="W277" s="7"/>
      <c r="X277" s="7"/>
      <c r="Y277" s="7"/>
      <c r="Z277" s="7"/>
    </row>
    <row r="278" spans="1:26" ht="15.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5.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5.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5.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5.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5.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5.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5.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5.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5.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5.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5.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5.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5.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5.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5.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5.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5.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5.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5.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5.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5.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5.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5.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5.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5.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5.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5.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5.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5.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5.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5.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5.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5.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5.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5.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5.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5.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5.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5.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5.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5.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5.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5.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5.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5.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5.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5.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5.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5.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5.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5.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5.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5.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5.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5.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5.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5.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5.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5.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5.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5.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5.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5.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5.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5.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5.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5.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5.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5.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5.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5.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5.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5.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5.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5.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5.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5.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5.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5.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5.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5.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5.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5.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5.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5.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5.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5.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5.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5.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5.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5.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5.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5.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5.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5.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5.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5.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5.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5.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5.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5.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5.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5.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5.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5.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5.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5.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5.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5.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5.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5.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5.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5.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5.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5.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5.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5.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5.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5.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5.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5.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5.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5.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5.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5.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5.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5.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5.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5.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5.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5.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5.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5.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5.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5.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5.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5.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5.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5.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5.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5.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5.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5.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5.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5.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5.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5.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5.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5.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5.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5.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5.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5.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5.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5.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5.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5.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5.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5.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5.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5.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5.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5.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5.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5.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5.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5.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5.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5.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5.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5.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5.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5.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5.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5.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5.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5.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5.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5.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5.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5.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5.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5.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5.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5.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5.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5.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5.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5.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5.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5.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5.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5.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5.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5.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5.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5.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5.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5.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5.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5.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5.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5.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5.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5.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5.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5.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5.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5.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5.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5.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5.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5.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5.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5.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5.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5.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5.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5.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5.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5.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5.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5.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5.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5.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5.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5.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5.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5.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5.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5.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5.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5.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5.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5.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5.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5.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5.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5.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5.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5.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5.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5.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5.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5.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5.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5.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5.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5.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5.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5.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5.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5.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5.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5.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5.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5.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5.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5.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5.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5.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5.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5.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5.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5.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5.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5.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5.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5.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5.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5.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5.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5.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5.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5.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5.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5.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5.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5.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5.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5.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5.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5.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5.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5.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5.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5.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5.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5.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5.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5.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5.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5.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5.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5.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5.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5.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5.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5.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5.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5.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5.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5.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5.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5.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5.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5.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5.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5.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5.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5.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5.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5.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5.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5.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5.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5.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5.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5.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5.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5.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5.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5.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5.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5.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5.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5.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5.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5.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5.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5.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5.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5.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5.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5.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5.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5.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5.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5.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5.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5.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5.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5.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5.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5.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5.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5.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5.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5.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5.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5.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5.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5.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5.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5.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5.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5.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5.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5.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5.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5.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5.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5.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5.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5.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5.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5.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5.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5.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5.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5.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5.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5.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5.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5.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5.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5.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5.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5.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5.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5.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5.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5.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5.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5.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5.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5.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5.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5.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5.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5.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5.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5.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5.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5.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5.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5.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5.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5.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5.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5.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5.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5.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5.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5.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5.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5.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5.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5.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5.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5.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5.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5.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5.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5.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5.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5.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5.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5.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5.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5.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5.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5.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5.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5.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5.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5.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5.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5.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5.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5.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5.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5.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5.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5.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5.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5.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5.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5.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5.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5.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5.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5.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5.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5.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5.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5.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5.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5.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5.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5.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5.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5.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5.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5.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5.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5.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5.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5.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5.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5.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5.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5.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5.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5.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5.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5.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5.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5.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5.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5.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5.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5.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5.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5.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5.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5.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5.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5.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5.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5.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5.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5.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5.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5.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5.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5.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5.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5.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5.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5.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5.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5.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5.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5.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5.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5.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5.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5.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5.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5.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5.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5.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5.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5.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5.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5.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5.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5.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5.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5.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5.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5.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5.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5.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5.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5.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5.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5.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5.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5.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5.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5.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5.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5.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5.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5.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5.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5.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5.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5.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5.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5.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5.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5.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5.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5.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5.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5.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5.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5.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5.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5.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5.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5.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5.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5.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5.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5.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5.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5.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5.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5.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5.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5.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5.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5.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5.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5.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5.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5.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5.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5.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5.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5.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5.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5.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5.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5.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5.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5.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5.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5.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5.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5.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5.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5.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5.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5.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5.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5.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5.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5.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5.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5.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5.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5.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5.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5.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5.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5.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5.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5.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5.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5.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5.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5.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5.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5.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5.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5.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5.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5.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5.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5.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5.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5.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5.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5.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5.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5.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5.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5.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5.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5.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5.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5.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5.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5.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5.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5.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5.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5.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5.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5.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5.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5.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5.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5.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5.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5.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5.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5.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5.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5.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5.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5.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5.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5.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5.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5.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5.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5.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5.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5.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5.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5.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5.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5.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5.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5.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5.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5.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5.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5.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5.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5.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5.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5.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5.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5.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5.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5.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5.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5.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5.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5.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5.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5.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5.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5.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5.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5.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5.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5.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5.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5.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5.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5.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5.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5.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5.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5.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5.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5.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5.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5.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5.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5.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5.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5.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5.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5.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5.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5.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5.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5.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5.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5.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5.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5.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5.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5.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5.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5.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5.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5.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5.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5.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5.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5.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5.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5.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5.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5.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5.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5.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5.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5.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5.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5.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row r="1001" spans="1:26" ht="15.75" customHeight="1">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row>
    <row r="1002" spans="1:26" ht="15.75" customHeight="1">
      <c r="A1002" s="7"/>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c r="Z1002" s="7"/>
    </row>
  </sheetData>
  <autoFilter ref="A1:F207"/>
  <conditionalFormatting sqref="A96:Z129 A12:Z12 A7:Z7 A15:Z19 E13:Z14 A216:Z216 E209:Z215 A132:Z202 G130:Z131 A130:E131 A204:Z207 E8:Z10 A55:Z75 E247:Z249 G217:Z226 G228:Z246 A82:Z85 A88:Z94 A21:Z27 A2:D27 A46:Z53 A46:D269 A29:Z44">
    <cfRule type="expression" dxfId="61" priority="7">
      <formula>NOT($A2=$A1)</formula>
    </cfRule>
  </conditionalFormatting>
  <conditionalFormatting sqref="A20:Z20">
    <cfRule type="expression" dxfId="60" priority="8">
      <formula>NOT($A20=$A1)</formula>
    </cfRule>
  </conditionalFormatting>
  <conditionalFormatting sqref="A4:Z4 A6:Z6">
    <cfRule type="expression" dxfId="59" priority="9">
      <formula>NOT($A4=$A1)</formula>
    </cfRule>
  </conditionalFormatting>
  <conditionalFormatting sqref="A11:B11 D11:Z11">
    <cfRule type="expression" dxfId="58" priority="10">
      <formula>NOT($A11=$A5)</formula>
    </cfRule>
  </conditionalFormatting>
  <conditionalFormatting sqref="A76:Z81">
    <cfRule type="expression" dxfId="57" priority="11">
      <formula>NOT($A76=$A75)</formula>
    </cfRule>
  </conditionalFormatting>
  <conditionalFormatting sqref="D13">
    <cfRule type="expression" dxfId="56" priority="12">
      <formula>NOT($A14=$A13)</formula>
    </cfRule>
  </conditionalFormatting>
  <conditionalFormatting sqref="D14">
    <cfRule type="expression" dxfId="55" priority="13">
      <formula>NOT($A14=$A8)</formula>
    </cfRule>
  </conditionalFormatting>
  <conditionalFormatting sqref="C209:C215">
    <cfRule type="expression" dxfId="54" priority="14">
      <formula>NOT($A209=$A208)</formula>
    </cfRule>
  </conditionalFormatting>
  <conditionalFormatting sqref="D209:D215">
    <cfRule type="expression" dxfId="53" priority="15">
      <formula>NOT($A209=$A208)</formula>
    </cfRule>
  </conditionalFormatting>
  <conditionalFormatting sqref="D9:D10">
    <cfRule type="expression" dxfId="52" priority="16">
      <formula>NOT($A8=$A7)</formula>
    </cfRule>
  </conditionalFormatting>
  <conditionalFormatting sqref="D8">
    <cfRule type="expression" dxfId="51" priority="17">
      <formula>NOT($A7=#REF!)</formula>
    </cfRule>
  </conditionalFormatting>
  <conditionalFormatting sqref="A239:F239 A237:B237 D237:F237 A219:A220 B219:C219 E219:F219 B240:F240 A228:F236">
    <cfRule type="expression" dxfId="50" priority="18">
      <formula>NOT($B219=$B218)</formula>
    </cfRule>
  </conditionalFormatting>
  <conditionalFormatting sqref="A218:F218">
    <cfRule type="expression" dxfId="49" priority="19">
      <formula>NOT($B218=$B217)</formula>
    </cfRule>
  </conditionalFormatting>
  <conditionalFormatting sqref="B220:F220">
    <cfRule type="expression" dxfId="48" priority="20">
      <formula>NOT($B220=$B219)</formula>
    </cfRule>
  </conditionalFormatting>
  <conditionalFormatting sqref="A217:C217 E217:F217">
    <cfRule type="expression" dxfId="47" priority="21">
      <formula>NOT($B217=#REF!)</formula>
    </cfRule>
  </conditionalFormatting>
  <conditionalFormatting sqref="A221:F226">
    <cfRule type="expression" dxfId="46" priority="22">
      <formula>NOT($B221=$B220)</formula>
    </cfRule>
  </conditionalFormatting>
  <conditionalFormatting sqref="A238:F238">
    <cfRule type="expression" dxfId="45" priority="23">
      <formula>NOT($B238=$B236)</formula>
    </cfRule>
  </conditionalFormatting>
  <conditionalFormatting sqref="A241:F242">
    <cfRule type="expression" dxfId="44" priority="24">
      <formula>NOT($B241=$B240)</formula>
    </cfRule>
  </conditionalFormatting>
  <conditionalFormatting sqref="A240">
    <cfRule type="expression" dxfId="43" priority="25">
      <formula>NOT($B240=$B239)</formula>
    </cfRule>
  </conditionalFormatting>
  <conditionalFormatting sqref="C237">
    <cfRule type="expression" dxfId="42" priority="26">
      <formula>NOT($B237=$B235)</formula>
    </cfRule>
  </conditionalFormatting>
  <conditionalFormatting sqref="D219">
    <cfRule type="expression" dxfId="41" priority="27">
      <formula>NOT($B219=$B218)</formula>
    </cfRule>
  </conditionalFormatting>
  <conditionalFormatting sqref="A243:D243">
    <cfRule type="expression" dxfId="40" priority="28">
      <formula>NOT($A237=$A236)</formula>
    </cfRule>
  </conditionalFormatting>
  <conditionalFormatting sqref="A245:D245">
    <cfRule type="expression" dxfId="39" priority="29">
      <formula>NOT($A239=$A238)</formula>
    </cfRule>
  </conditionalFormatting>
  <conditionalFormatting sqref="A244:D244">
    <cfRule type="expression" dxfId="38" priority="30">
      <formula>NOT($A238=$A237)</formula>
    </cfRule>
  </conditionalFormatting>
  <conditionalFormatting sqref="B246:D246">
    <cfRule type="expression" dxfId="37" priority="31">
      <formula>NOT($A240=$A239)</formula>
    </cfRule>
  </conditionalFormatting>
  <conditionalFormatting sqref="A246">
    <cfRule type="expression" dxfId="36" priority="32">
      <formula>NOT($A240=$A239)</formula>
    </cfRule>
  </conditionalFormatting>
  <conditionalFormatting sqref="A227:F227">
    <cfRule type="expression" dxfId="35" priority="33">
      <formula>NOT($B227=#REF!)</formula>
    </cfRule>
  </conditionalFormatting>
  <conditionalFormatting sqref="A54:Z54">
    <cfRule type="expression" dxfId="34" priority="34">
      <formula>NOT($A54=#REF!)</formula>
    </cfRule>
  </conditionalFormatting>
  <conditionalFormatting sqref="A251:F251">
    <cfRule type="expression" dxfId="33" priority="35">
      <formula>$A251&lt;&gt;$A252</formula>
    </cfRule>
  </conditionalFormatting>
  <conditionalFormatting sqref="A252:F252 A253 C253:C259 D253">
    <cfRule type="expression" dxfId="32" priority="36">
      <formula>$A252&lt;&gt;#REF!</formula>
    </cfRule>
  </conditionalFormatting>
  <conditionalFormatting sqref="E250:Z250 G227:Z227">
    <cfRule type="expression" dxfId="31" priority="37">
      <formula>NOT($A227=#REF!)</formula>
    </cfRule>
  </conditionalFormatting>
  <conditionalFormatting sqref="A2:Z2">
    <cfRule type="expression" dxfId="30" priority="38">
      <formula>NOT($A2=#REF!)</formula>
    </cfRule>
  </conditionalFormatting>
  <conditionalFormatting sqref="A95:Z95">
    <cfRule type="expression" dxfId="29" priority="39">
      <formula>NOT($A95=$A2)</formula>
    </cfRule>
  </conditionalFormatting>
  <conditionalFormatting sqref="A3:Z3">
    <cfRule type="expression" dxfId="28" priority="40">
      <formula>NOT($A3=$A202)</formula>
    </cfRule>
  </conditionalFormatting>
  <conditionalFormatting sqref="A5:Z5">
    <cfRule type="expression" dxfId="27" priority="41">
      <formula>NOT($A5=$A207)</formula>
    </cfRule>
  </conditionalFormatting>
  <conditionalFormatting sqref="A203:Z203">
    <cfRule type="expression" dxfId="26" priority="42">
      <formula>NOT($A203=$A10)</formula>
    </cfRule>
  </conditionalFormatting>
  <conditionalFormatting sqref="A208:Z208">
    <cfRule type="expression" dxfId="25" priority="43">
      <formula>NOT($A208=$A19)</formula>
    </cfRule>
  </conditionalFormatting>
  <conditionalFormatting sqref="C11">
    <cfRule type="expression" dxfId="24" priority="44">
      <formula>NOT($A11=$A10)</formula>
    </cfRule>
  </conditionalFormatting>
  <conditionalFormatting sqref="A87:Z87 A28:Z28 A45:Z45">
    <cfRule type="expression" dxfId="23" priority="45">
      <formula>NOT($A28=$A26)</formula>
    </cfRule>
  </conditionalFormatting>
  <conditionalFormatting sqref="A86:C86 E86:Z86">
    <cfRule type="expression" dxfId="22" priority="46">
      <formula>NOT($A86=$A85)</formula>
    </cfRule>
  </conditionalFormatting>
  <conditionalFormatting sqref="D86">
    <cfRule type="expression" dxfId="21" priority="47">
      <formula>NOT($A86=$A85)</formula>
    </cfRule>
  </conditionalFormatting>
  <conditionalFormatting sqref="A254:A259">
    <cfRule type="expression" dxfId="20" priority="6">
      <formula>$A254&lt;&gt;#REF!</formula>
    </cfRule>
  </conditionalFormatting>
  <conditionalFormatting sqref="D254">
    <cfRule type="expression" dxfId="19" priority="5">
      <formula>$A254&lt;&gt;#REF!</formula>
    </cfRule>
  </conditionalFormatting>
  <conditionalFormatting sqref="D255">
    <cfRule type="expression" dxfId="18" priority="4">
      <formula>$A255&lt;&gt;#REF!</formula>
    </cfRule>
  </conditionalFormatting>
  <conditionalFormatting sqref="A260:C269">
    <cfRule type="expression" dxfId="17" priority="3">
      <formula>NOT($A260=$A259)</formula>
    </cfRule>
  </conditionalFormatting>
  <conditionalFormatting sqref="D260:D269">
    <cfRule type="expression" dxfId="16" priority="2">
      <formula>NOT($A260=$A259)</formula>
    </cfRule>
  </conditionalFormatting>
  <conditionalFormatting sqref="A270:D277">
    <cfRule type="expression" dxfId="15" priority="1">
      <formula>$A270&lt;&gt;$A271</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C2" sqref="C2"/>
    </sheetView>
  </sheetViews>
  <sheetFormatPr defaultColWidth="11.125" defaultRowHeight="15" customHeight="1"/>
  <cols>
    <col min="1" max="1" width="24" customWidth="1"/>
    <col min="2" max="3" width="13.375" customWidth="1"/>
    <col min="4" max="4" width="27" customWidth="1"/>
    <col min="5" max="5" width="33" customWidth="1"/>
    <col min="6" max="6" width="15.625" customWidth="1"/>
    <col min="7" max="26" width="8.875" customWidth="1"/>
  </cols>
  <sheetData>
    <row r="1" spans="1:26" ht="18" customHeight="1">
      <c r="A1" s="1" t="s">
        <v>0</v>
      </c>
      <c r="B1" s="1" t="s">
        <v>1</v>
      </c>
      <c r="C1" s="2" t="s">
        <v>2</v>
      </c>
      <c r="D1" s="1" t="s">
        <v>3</v>
      </c>
      <c r="E1" s="1" t="s">
        <v>4</v>
      </c>
      <c r="F1" s="3" t="s">
        <v>5</v>
      </c>
      <c r="G1" s="4"/>
      <c r="H1" s="5"/>
      <c r="I1" s="4"/>
      <c r="J1" s="4"/>
      <c r="K1" s="4"/>
      <c r="L1" s="4"/>
      <c r="M1" s="4"/>
      <c r="N1" s="4"/>
      <c r="O1" s="4"/>
      <c r="P1" s="4"/>
      <c r="Q1" s="4"/>
      <c r="R1" s="4"/>
      <c r="S1" s="4"/>
      <c r="T1" s="4"/>
      <c r="U1" s="4"/>
      <c r="V1" s="4"/>
      <c r="W1" s="4"/>
      <c r="X1" s="4"/>
      <c r="Y1" s="4"/>
      <c r="Z1" s="4"/>
    </row>
    <row r="2" spans="1:26" ht="15.75" customHeight="1">
      <c r="A2" t="s">
        <v>4068</v>
      </c>
      <c r="B2" t="s">
        <v>4067</v>
      </c>
      <c r="C2" s="6" t="str">
        <f ca="1">TEXT(YEAR(NOW())-2000, "00") &amp; TEXT(MONTH(NOW()), "00") &amp; TEXT(DAY(NOW()), "00") &amp; TEXT(HOUR(NOW()), "00") &amp; TEXT(MINUTE(NOW()), "00")</f>
        <v>1804270900</v>
      </c>
      <c r="D2" s="82" t="s">
        <v>4065</v>
      </c>
      <c r="E2" s="83" t="s">
        <v>4066</v>
      </c>
      <c r="F2" s="6" t="s">
        <v>6</v>
      </c>
    </row>
    <row r="3" spans="1:26" ht="15.75" customHeight="1"/>
    <row r="4" spans="1:26" ht="15.75" customHeight="1"/>
    <row r="5" spans="1:26" ht="15.75" customHeight="1"/>
    <row r="6" spans="1:26" ht="15.75" customHeight="1"/>
    <row r="7" spans="1:26" ht="15.75" customHeight="1"/>
    <row r="8" spans="1:26" ht="15.75" customHeight="1"/>
    <row r="9" spans="1:26" ht="15.75" customHeight="1"/>
    <row r="10" spans="1:26" ht="15.75" customHeight="1"/>
    <row r="11" spans="1:26" ht="15.75" customHeight="1"/>
    <row r="12" spans="1:26" ht="15.75" customHeight="1"/>
    <row r="13" spans="1:26" ht="15.75" customHeight="1"/>
    <row r="14" spans="1:26" ht="15.75" customHeight="1"/>
    <row r="15" spans="1:26" ht="15.75" customHeight="1"/>
    <row r="16" spans="1:2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00"/>
  <sheetViews>
    <sheetView workbookViewId="0">
      <selection activeCell="H38" sqref="H38"/>
    </sheetView>
  </sheetViews>
  <sheetFormatPr defaultColWidth="11.125" defaultRowHeight="15" customHeight="1"/>
  <cols>
    <col min="1" max="1" width="22.875" customWidth="1"/>
    <col min="2" max="2" width="18.5" customWidth="1"/>
    <col min="3" max="3" width="36" customWidth="1"/>
    <col min="4" max="7" width="36" hidden="1" customWidth="1"/>
    <col min="8" max="30" width="36" customWidth="1"/>
  </cols>
  <sheetData>
    <row r="1" spans="1:30" ht="15.75">
      <c r="A1" s="93" t="s">
        <v>424</v>
      </c>
      <c r="B1" s="94"/>
      <c r="C1" s="18"/>
      <c r="D1" s="7"/>
      <c r="E1" s="7"/>
      <c r="F1" s="7"/>
      <c r="G1" s="7"/>
      <c r="H1" s="7"/>
      <c r="I1" s="7"/>
      <c r="J1" s="7"/>
      <c r="K1" s="7"/>
      <c r="L1" s="7"/>
      <c r="M1" s="7"/>
      <c r="N1" s="7"/>
      <c r="O1" s="7"/>
      <c r="P1" s="7"/>
      <c r="Q1" s="7"/>
      <c r="R1" s="7"/>
      <c r="S1" s="7"/>
      <c r="T1" s="7"/>
      <c r="U1" s="7"/>
      <c r="V1" s="7"/>
      <c r="W1" s="7"/>
      <c r="X1" s="7"/>
      <c r="Y1" s="7"/>
      <c r="Z1" s="7"/>
      <c r="AA1" s="7"/>
      <c r="AB1" s="7"/>
      <c r="AC1" s="7"/>
      <c r="AD1" s="7"/>
    </row>
    <row r="2" spans="1:30" ht="15.75" customHeight="1">
      <c r="A2" s="95"/>
      <c r="B2" s="96"/>
      <c r="C2" s="18"/>
      <c r="D2" s="7"/>
      <c r="E2" s="7"/>
      <c r="F2" s="7"/>
      <c r="G2" s="7"/>
      <c r="H2" s="7"/>
      <c r="I2" s="7"/>
      <c r="J2" s="7"/>
      <c r="K2" s="7"/>
      <c r="L2" s="7"/>
      <c r="M2" s="7"/>
      <c r="N2" s="7"/>
      <c r="O2" s="7"/>
      <c r="P2" s="7"/>
      <c r="Q2" s="7"/>
      <c r="R2" s="7"/>
      <c r="S2" s="7"/>
      <c r="T2" s="7"/>
      <c r="U2" s="7"/>
      <c r="V2" s="7"/>
      <c r="W2" s="7"/>
      <c r="X2" s="7"/>
      <c r="Y2" s="7"/>
      <c r="Z2" s="7"/>
      <c r="AA2" s="7"/>
      <c r="AB2" s="7"/>
      <c r="AC2" s="7"/>
      <c r="AD2" s="7"/>
    </row>
    <row r="3" spans="1:30" ht="96.75" customHeight="1">
      <c r="A3" s="97" t="s">
        <v>425</v>
      </c>
      <c r="B3" s="98"/>
      <c r="C3" s="18"/>
      <c r="D3" s="7"/>
      <c r="E3" s="7"/>
      <c r="F3" s="7"/>
      <c r="G3" s="7"/>
      <c r="H3" s="7"/>
      <c r="I3" s="7"/>
      <c r="J3" s="7"/>
      <c r="K3" s="7"/>
      <c r="L3" s="7"/>
      <c r="M3" s="7"/>
      <c r="N3" s="7"/>
      <c r="O3" s="7"/>
      <c r="P3" s="7"/>
      <c r="Q3" s="7"/>
      <c r="R3" s="7"/>
      <c r="S3" s="7"/>
      <c r="T3" s="7"/>
      <c r="U3" s="7"/>
      <c r="V3" s="7"/>
      <c r="W3" s="7"/>
      <c r="X3" s="7"/>
      <c r="Y3" s="7"/>
      <c r="Z3" s="7"/>
      <c r="AA3" s="7"/>
      <c r="AB3" s="7"/>
      <c r="AC3" s="7"/>
      <c r="AD3" s="7"/>
    </row>
    <row r="4" spans="1:30" ht="15.75" customHeight="1">
      <c r="A4" s="7"/>
      <c r="B4" s="7"/>
      <c r="C4" s="18"/>
      <c r="D4" s="7"/>
      <c r="E4" s="7"/>
      <c r="F4" s="7"/>
      <c r="G4" s="7"/>
      <c r="H4" s="7"/>
      <c r="I4" s="7"/>
      <c r="J4" s="7"/>
      <c r="K4" s="7"/>
      <c r="L4" s="7"/>
      <c r="M4" s="7"/>
      <c r="N4" s="7"/>
      <c r="O4" s="7"/>
      <c r="P4" s="7"/>
      <c r="Q4" s="7"/>
      <c r="R4" s="7"/>
      <c r="S4" s="7"/>
      <c r="T4" s="7"/>
      <c r="U4" s="7"/>
      <c r="V4" s="7"/>
      <c r="W4" s="7"/>
      <c r="X4" s="7"/>
      <c r="Y4" s="7"/>
      <c r="Z4" s="7"/>
      <c r="AA4" s="7"/>
      <c r="AB4" s="7"/>
      <c r="AC4" s="7"/>
      <c r="AD4" s="7"/>
    </row>
    <row r="5" spans="1:30" ht="18" customHeight="1">
      <c r="A5" s="15" t="s">
        <v>426</v>
      </c>
      <c r="B5" s="15" t="s">
        <v>405</v>
      </c>
      <c r="C5" s="16" t="s">
        <v>406</v>
      </c>
      <c r="D5" s="16" t="s">
        <v>407</v>
      </c>
      <c r="E5" s="15" t="s">
        <v>427</v>
      </c>
      <c r="F5" s="15" t="s">
        <v>428</v>
      </c>
      <c r="G5" s="15" t="s">
        <v>429</v>
      </c>
      <c r="H5" s="19" t="s">
        <v>430</v>
      </c>
      <c r="I5" s="15" t="s">
        <v>431</v>
      </c>
      <c r="J5" s="16" t="s">
        <v>432</v>
      </c>
      <c r="K5" s="16" t="s">
        <v>433</v>
      </c>
      <c r="L5" s="15" t="s">
        <v>434</v>
      </c>
      <c r="M5" s="15" t="s">
        <v>435</v>
      </c>
      <c r="N5" s="15" t="s">
        <v>436</v>
      </c>
      <c r="O5" s="15" t="s">
        <v>437</v>
      </c>
      <c r="P5" s="15" t="s">
        <v>438</v>
      </c>
      <c r="Q5" s="15" t="s">
        <v>439</v>
      </c>
      <c r="R5" s="15" t="s">
        <v>440</v>
      </c>
      <c r="S5" s="15" t="s">
        <v>441</v>
      </c>
      <c r="T5" s="15" t="s">
        <v>442</v>
      </c>
      <c r="U5" s="15" t="s">
        <v>443</v>
      </c>
      <c r="V5" s="15" t="s">
        <v>444</v>
      </c>
      <c r="W5" s="15" t="s">
        <v>445</v>
      </c>
      <c r="X5" s="15" t="s">
        <v>446</v>
      </c>
      <c r="Y5" s="15" t="s">
        <v>447</v>
      </c>
      <c r="Z5" s="15" t="s">
        <v>448</v>
      </c>
      <c r="AA5" s="15" t="s">
        <v>449</v>
      </c>
      <c r="AB5" s="15" t="s">
        <v>450</v>
      </c>
      <c r="AC5" s="15" t="s">
        <v>451</v>
      </c>
      <c r="AD5" s="15" t="s">
        <v>452</v>
      </c>
    </row>
    <row r="6" spans="1:30" ht="15.75" customHeight="1">
      <c r="A6" s="10" t="s">
        <v>453</v>
      </c>
      <c r="B6" s="10" t="s">
        <v>454</v>
      </c>
      <c r="C6" s="10" t="s">
        <v>455</v>
      </c>
      <c r="D6" s="10" t="s">
        <v>456</v>
      </c>
      <c r="E6" s="10" t="s">
        <v>457</v>
      </c>
      <c r="F6" s="10" t="s">
        <v>458</v>
      </c>
      <c r="G6" s="10" t="s">
        <v>459</v>
      </c>
      <c r="H6" s="10" t="s">
        <v>460</v>
      </c>
      <c r="I6" s="10" t="s">
        <v>461</v>
      </c>
      <c r="J6" s="10" t="s">
        <v>462</v>
      </c>
      <c r="K6" s="10" t="s">
        <v>463</v>
      </c>
      <c r="L6" s="10" t="s">
        <v>464</v>
      </c>
      <c r="M6" s="10" t="s">
        <v>465</v>
      </c>
      <c r="N6" s="10" t="s">
        <v>466</v>
      </c>
      <c r="O6" s="10" t="s">
        <v>467</v>
      </c>
      <c r="P6" s="10" t="s">
        <v>468</v>
      </c>
      <c r="Q6" s="10" t="s">
        <v>469</v>
      </c>
      <c r="R6" s="10" t="s">
        <v>470</v>
      </c>
      <c r="S6" s="10" t="s">
        <v>471</v>
      </c>
      <c r="T6" s="10" t="s">
        <v>472</v>
      </c>
      <c r="U6" s="10" t="s">
        <v>473</v>
      </c>
      <c r="V6" s="10" t="s">
        <v>474</v>
      </c>
      <c r="W6" s="10" t="s">
        <v>475</v>
      </c>
      <c r="X6" s="10" t="s">
        <v>476</v>
      </c>
      <c r="Y6" s="10" t="s">
        <v>477</v>
      </c>
      <c r="Z6" s="10" t="s">
        <v>478</v>
      </c>
      <c r="AA6" s="10" t="s">
        <v>479</v>
      </c>
      <c r="AB6" s="10" t="s">
        <v>480</v>
      </c>
      <c r="AC6" s="10" t="s">
        <v>481</v>
      </c>
      <c r="AD6" s="10" t="s">
        <v>482</v>
      </c>
    </row>
    <row r="7" spans="1:30" ht="15.75" customHeight="1">
      <c r="A7" s="7"/>
      <c r="B7" s="7"/>
      <c r="C7" s="18"/>
      <c r="D7" s="7"/>
      <c r="E7" s="7"/>
      <c r="F7" s="7"/>
      <c r="G7" s="7"/>
      <c r="H7" s="7"/>
      <c r="I7" s="7"/>
      <c r="J7" s="7"/>
      <c r="K7" s="7"/>
      <c r="L7" s="7"/>
      <c r="M7" s="7"/>
      <c r="N7" s="7"/>
      <c r="O7" s="7"/>
      <c r="P7" s="7"/>
      <c r="Q7" s="7"/>
      <c r="R7" s="7"/>
      <c r="S7" s="7"/>
      <c r="T7" s="7"/>
      <c r="U7" s="7"/>
      <c r="V7" s="7"/>
      <c r="W7" s="7"/>
      <c r="X7" s="7"/>
      <c r="Y7" s="7"/>
      <c r="Z7" s="7"/>
      <c r="AA7" s="7"/>
      <c r="AB7" s="7"/>
      <c r="AC7" s="7"/>
      <c r="AD7" s="7"/>
    </row>
    <row r="8" spans="1:30" ht="15.75" customHeight="1">
      <c r="A8" s="99" t="s">
        <v>483</v>
      </c>
      <c r="B8" s="100"/>
      <c r="C8" s="20"/>
      <c r="D8" s="21"/>
      <c r="E8" s="21"/>
      <c r="F8" s="21"/>
      <c r="G8" s="21"/>
      <c r="H8" s="21"/>
      <c r="I8" s="21"/>
      <c r="J8" s="21"/>
      <c r="K8" s="21"/>
      <c r="L8" s="21"/>
      <c r="M8" s="21"/>
      <c r="N8" s="21"/>
      <c r="O8" s="21"/>
      <c r="P8" s="21"/>
      <c r="Q8" s="21"/>
      <c r="R8" s="21"/>
      <c r="S8" s="21"/>
      <c r="T8" s="21"/>
      <c r="U8" s="21"/>
      <c r="V8" s="21"/>
      <c r="W8" s="21"/>
      <c r="X8" s="21"/>
      <c r="Y8" s="21"/>
      <c r="Z8" s="21"/>
      <c r="AA8" s="21"/>
      <c r="AB8" s="21"/>
      <c r="AC8" s="21"/>
      <c r="AD8" s="21"/>
    </row>
    <row r="9" spans="1:30" ht="15.75" customHeight="1">
      <c r="A9" s="7"/>
      <c r="B9" s="7"/>
      <c r="C9" s="18"/>
      <c r="D9" s="7"/>
      <c r="E9" s="7"/>
      <c r="F9" s="7"/>
      <c r="G9" s="7"/>
      <c r="H9" s="7"/>
      <c r="I9" s="7"/>
      <c r="J9" s="7"/>
      <c r="K9" s="7"/>
      <c r="L9" s="7"/>
      <c r="M9" s="7"/>
      <c r="N9" s="7"/>
      <c r="O9" s="7"/>
      <c r="P9" s="7"/>
      <c r="Q9" s="7"/>
      <c r="R9" s="7"/>
      <c r="S9" s="7"/>
      <c r="T9" s="7"/>
      <c r="U9" s="7"/>
      <c r="V9" s="7"/>
      <c r="W9" s="7"/>
      <c r="X9" s="7"/>
      <c r="Y9" s="7"/>
      <c r="Z9" s="7"/>
      <c r="AA9" s="7"/>
      <c r="AB9" s="7"/>
      <c r="AC9" s="7"/>
      <c r="AD9" s="7"/>
    </row>
    <row r="10" spans="1:30" ht="15.75" customHeight="1">
      <c r="A10" s="22" t="s">
        <v>484</v>
      </c>
      <c r="B10" s="22" t="s">
        <v>485</v>
      </c>
      <c r="C10" s="23" t="s">
        <v>486</v>
      </c>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row>
    <row r="11" spans="1:30" ht="15.75" customHeight="1">
      <c r="A11" s="22" t="s">
        <v>484</v>
      </c>
      <c r="B11" s="22" t="s">
        <v>485</v>
      </c>
      <c r="C11" s="23" t="s">
        <v>487</v>
      </c>
      <c r="D11" s="22"/>
      <c r="E11" s="22"/>
      <c r="F11" s="22"/>
      <c r="G11" s="22"/>
      <c r="H11" s="22" t="s">
        <v>488</v>
      </c>
      <c r="I11" s="22"/>
      <c r="J11" s="22"/>
      <c r="K11" s="22"/>
      <c r="L11" s="22"/>
      <c r="M11" s="22"/>
      <c r="N11" s="22"/>
      <c r="O11" s="22"/>
      <c r="P11" s="22"/>
      <c r="Q11" s="22"/>
      <c r="R11" s="22"/>
      <c r="S11" s="22"/>
      <c r="T11" s="22"/>
      <c r="U11" s="22"/>
      <c r="V11" s="22"/>
      <c r="W11" s="22"/>
      <c r="X11" s="22"/>
      <c r="Y11" s="22"/>
      <c r="Z11" s="22"/>
      <c r="AA11" s="22"/>
      <c r="AB11" s="22"/>
      <c r="AC11" s="22"/>
      <c r="AD11" s="22"/>
    </row>
    <row r="12" spans="1:30" ht="15.75" customHeight="1">
      <c r="A12" s="22" t="s">
        <v>489</v>
      </c>
      <c r="B12" s="22" t="s">
        <v>485</v>
      </c>
      <c r="C12" s="23" t="s">
        <v>490</v>
      </c>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row>
    <row r="13" spans="1:30" ht="15.75" customHeight="1">
      <c r="A13" s="22" t="s">
        <v>491</v>
      </c>
      <c r="B13" s="22" t="s">
        <v>485</v>
      </c>
      <c r="C13" s="23" t="s">
        <v>492</v>
      </c>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row>
    <row r="14" spans="1:30" ht="15.75" customHeight="1">
      <c r="A14" s="22" t="s">
        <v>493</v>
      </c>
      <c r="B14" s="22" t="s">
        <v>485</v>
      </c>
      <c r="C14" s="23" t="s">
        <v>494</v>
      </c>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row>
    <row r="15" spans="1:30" ht="15.75" customHeight="1">
      <c r="A15" s="22" t="s">
        <v>493</v>
      </c>
      <c r="B15" s="22" t="s">
        <v>485</v>
      </c>
      <c r="C15" s="23" t="s">
        <v>495</v>
      </c>
      <c r="D15" s="22"/>
      <c r="E15" s="22"/>
      <c r="F15" s="22"/>
      <c r="G15" s="22"/>
      <c r="H15" s="22" t="s">
        <v>496</v>
      </c>
      <c r="I15" s="22"/>
      <c r="J15" s="22"/>
      <c r="K15" s="22"/>
      <c r="L15" s="22"/>
      <c r="M15" s="22"/>
      <c r="N15" s="22"/>
      <c r="O15" s="22"/>
      <c r="P15" s="22"/>
      <c r="Q15" s="22"/>
      <c r="R15" s="22"/>
      <c r="S15" s="22"/>
      <c r="T15" s="22"/>
      <c r="U15" s="22"/>
      <c r="V15" s="22"/>
      <c r="W15" s="22"/>
      <c r="X15" s="22"/>
      <c r="Y15" s="22"/>
      <c r="Z15" s="22"/>
      <c r="AA15" s="22"/>
      <c r="AB15" s="22"/>
      <c r="AC15" s="22"/>
      <c r="AD15" s="22"/>
    </row>
    <row r="16" spans="1:30" ht="15.75" customHeight="1">
      <c r="A16" s="22" t="s">
        <v>493</v>
      </c>
      <c r="B16" s="22" t="s">
        <v>485</v>
      </c>
      <c r="C16" s="23" t="s">
        <v>497</v>
      </c>
      <c r="D16" s="22"/>
      <c r="E16" s="22"/>
      <c r="F16" s="22"/>
      <c r="G16" s="22"/>
      <c r="H16" s="22" t="s">
        <v>498</v>
      </c>
      <c r="I16" s="22"/>
      <c r="J16" s="22"/>
      <c r="K16" s="22"/>
      <c r="L16" s="22"/>
      <c r="M16" s="22"/>
      <c r="N16" s="22"/>
      <c r="O16" s="22"/>
      <c r="P16" s="22"/>
      <c r="Q16" s="22"/>
      <c r="R16" s="22"/>
      <c r="S16" s="22"/>
      <c r="T16" s="22"/>
      <c r="U16" s="22"/>
      <c r="V16" s="22"/>
      <c r="W16" s="22"/>
      <c r="X16" s="22"/>
      <c r="Y16" s="22"/>
      <c r="Z16" s="22"/>
      <c r="AA16" s="22"/>
      <c r="AB16" s="22"/>
      <c r="AC16" s="22"/>
      <c r="AD16" s="22"/>
    </row>
    <row r="17" spans="1:30" ht="15.75" customHeight="1">
      <c r="A17" s="22" t="s">
        <v>493</v>
      </c>
      <c r="B17" s="22" t="s">
        <v>485</v>
      </c>
      <c r="C17" s="23" t="s">
        <v>499</v>
      </c>
      <c r="D17" s="22"/>
      <c r="E17" s="22"/>
      <c r="F17" s="22"/>
      <c r="G17" s="22"/>
      <c r="H17" s="22" t="s">
        <v>500</v>
      </c>
      <c r="I17" s="22"/>
      <c r="J17" s="22"/>
      <c r="K17" s="22"/>
      <c r="L17" s="22"/>
      <c r="M17" s="22"/>
      <c r="N17" s="22"/>
      <c r="O17" s="22"/>
      <c r="P17" s="22"/>
      <c r="Q17" s="22"/>
      <c r="R17" s="22"/>
      <c r="S17" s="22"/>
      <c r="T17" s="22"/>
      <c r="U17" s="22"/>
      <c r="V17" s="22"/>
      <c r="W17" s="22"/>
      <c r="X17" s="22"/>
      <c r="Y17" s="22"/>
      <c r="Z17" s="22"/>
      <c r="AA17" s="22"/>
      <c r="AB17" s="22"/>
      <c r="AC17" s="22"/>
      <c r="AD17" s="22"/>
    </row>
    <row r="18" spans="1:30" ht="15.75" customHeight="1">
      <c r="A18" s="22" t="s">
        <v>493</v>
      </c>
      <c r="B18" s="22" t="s">
        <v>485</v>
      </c>
      <c r="C18" s="23" t="s">
        <v>501</v>
      </c>
      <c r="D18" s="22"/>
      <c r="E18" s="22"/>
      <c r="F18" s="22"/>
      <c r="G18" s="22"/>
      <c r="H18" s="22" t="s">
        <v>502</v>
      </c>
      <c r="I18" s="22"/>
      <c r="J18" s="22"/>
      <c r="K18" s="22"/>
      <c r="L18" s="22"/>
      <c r="M18" s="22"/>
      <c r="N18" s="22"/>
      <c r="O18" s="22"/>
      <c r="P18" s="22"/>
      <c r="Q18" s="22"/>
      <c r="R18" s="22"/>
      <c r="S18" s="22"/>
      <c r="T18" s="22"/>
      <c r="U18" s="22"/>
      <c r="V18" s="22"/>
      <c r="W18" s="22"/>
      <c r="X18" s="22"/>
      <c r="Y18" s="22"/>
      <c r="Z18" s="22"/>
      <c r="AA18" s="22"/>
      <c r="AB18" s="22"/>
      <c r="AC18" s="22"/>
      <c r="AD18" s="22"/>
    </row>
    <row r="19" spans="1:30" ht="15.75" customHeight="1">
      <c r="A19" s="22" t="s">
        <v>493</v>
      </c>
      <c r="B19" s="22" t="s">
        <v>485</v>
      </c>
      <c r="C19" s="23" t="s">
        <v>503</v>
      </c>
      <c r="D19" s="22"/>
      <c r="E19" s="22"/>
      <c r="F19" s="22"/>
      <c r="G19" s="22"/>
      <c r="H19" s="22" t="s">
        <v>504</v>
      </c>
      <c r="I19" s="22"/>
      <c r="J19" s="22"/>
      <c r="K19" s="22"/>
      <c r="L19" s="22"/>
      <c r="M19" s="22"/>
      <c r="N19" s="22"/>
      <c r="O19" s="22"/>
      <c r="P19" s="22"/>
      <c r="Q19" s="22"/>
      <c r="R19" s="22"/>
      <c r="S19" s="22"/>
      <c r="T19" s="22"/>
      <c r="U19" s="22"/>
      <c r="V19" s="22"/>
      <c r="W19" s="22"/>
      <c r="X19" s="22"/>
      <c r="Y19" s="22"/>
      <c r="Z19" s="22"/>
      <c r="AA19" s="22"/>
      <c r="AB19" s="22"/>
      <c r="AC19" s="22"/>
      <c r="AD19" s="22"/>
    </row>
    <row r="20" spans="1:30" ht="15.75" customHeight="1">
      <c r="A20" s="22" t="s">
        <v>493</v>
      </c>
      <c r="B20" s="22" t="s">
        <v>485</v>
      </c>
      <c r="C20" s="23" t="s">
        <v>505</v>
      </c>
      <c r="D20" s="22"/>
      <c r="E20" s="22"/>
      <c r="F20" s="22"/>
      <c r="G20" s="22"/>
      <c r="H20" s="22" t="s">
        <v>506</v>
      </c>
      <c r="I20" s="22"/>
      <c r="J20" s="22"/>
      <c r="K20" s="22"/>
      <c r="L20" s="22"/>
      <c r="M20" s="22"/>
      <c r="N20" s="22"/>
      <c r="O20" s="22"/>
      <c r="P20" s="22"/>
      <c r="Q20" s="22"/>
      <c r="R20" s="22"/>
      <c r="S20" s="22"/>
      <c r="T20" s="22"/>
      <c r="U20" s="22"/>
      <c r="V20" s="22"/>
      <c r="W20" s="22"/>
      <c r="X20" s="22"/>
      <c r="Y20" s="22"/>
      <c r="Z20" s="22"/>
      <c r="AA20" s="22"/>
      <c r="AB20" s="22"/>
      <c r="AC20" s="22"/>
      <c r="AD20" s="22"/>
    </row>
    <row r="21" spans="1:30" ht="15.75" customHeight="1">
      <c r="A21" s="22" t="s">
        <v>493</v>
      </c>
      <c r="B21" s="22" t="s">
        <v>485</v>
      </c>
      <c r="C21" s="23" t="s">
        <v>507</v>
      </c>
      <c r="D21" s="22"/>
      <c r="E21" s="22"/>
      <c r="F21" s="22"/>
      <c r="G21" s="22"/>
      <c r="H21" s="22" t="s">
        <v>508</v>
      </c>
      <c r="I21" s="22"/>
      <c r="J21" s="22"/>
      <c r="K21" s="22"/>
      <c r="L21" s="22"/>
      <c r="M21" s="22"/>
      <c r="N21" s="22"/>
      <c r="O21" s="22"/>
      <c r="P21" s="22"/>
      <c r="Q21" s="22"/>
      <c r="R21" s="22"/>
      <c r="S21" s="22"/>
      <c r="T21" s="22"/>
      <c r="U21" s="22"/>
      <c r="V21" s="22"/>
      <c r="W21" s="22"/>
      <c r="X21" s="22"/>
      <c r="Y21" s="22"/>
      <c r="Z21" s="22"/>
      <c r="AA21" s="22"/>
      <c r="AB21" s="22"/>
      <c r="AC21" s="22"/>
      <c r="AD21" s="22"/>
    </row>
    <row r="22" spans="1:30" ht="15.75" customHeight="1">
      <c r="A22" s="22" t="s">
        <v>493</v>
      </c>
      <c r="B22" s="22" t="s">
        <v>485</v>
      </c>
      <c r="C22" s="23" t="s">
        <v>509</v>
      </c>
      <c r="D22" s="22"/>
      <c r="E22" s="22"/>
      <c r="F22" s="22"/>
      <c r="G22" s="22"/>
      <c r="H22" s="22" t="s">
        <v>510</v>
      </c>
      <c r="I22" s="22"/>
      <c r="J22" s="22"/>
      <c r="K22" s="22"/>
      <c r="L22" s="22"/>
      <c r="M22" s="22"/>
      <c r="N22" s="22"/>
      <c r="O22" s="22"/>
      <c r="P22" s="22"/>
      <c r="Q22" s="22"/>
      <c r="R22" s="22"/>
      <c r="S22" s="22"/>
      <c r="T22" s="22"/>
      <c r="U22" s="22"/>
      <c r="V22" s="22"/>
      <c r="W22" s="22"/>
      <c r="X22" s="22"/>
      <c r="Y22" s="22"/>
      <c r="Z22" s="22"/>
      <c r="AA22" s="22"/>
      <c r="AB22" s="22"/>
      <c r="AC22" s="22"/>
      <c r="AD22" s="22"/>
    </row>
    <row r="23" spans="1:30" ht="15.75" customHeight="1">
      <c r="A23" s="22" t="s">
        <v>493</v>
      </c>
      <c r="B23" s="22" t="s">
        <v>485</v>
      </c>
      <c r="C23" s="24" t="s">
        <v>511</v>
      </c>
      <c r="D23" s="22"/>
      <c r="E23" s="22"/>
      <c r="F23" s="22"/>
      <c r="G23" s="22"/>
      <c r="H23" s="22" t="s">
        <v>512</v>
      </c>
      <c r="I23" s="22"/>
      <c r="J23" s="22"/>
      <c r="K23" s="22"/>
      <c r="L23" s="22"/>
      <c r="M23" s="22"/>
      <c r="N23" s="22"/>
      <c r="O23" s="22"/>
      <c r="P23" s="22"/>
      <c r="Q23" s="22"/>
      <c r="R23" s="22"/>
      <c r="S23" s="22"/>
      <c r="T23" s="22"/>
      <c r="U23" s="22"/>
      <c r="V23" s="22"/>
      <c r="W23" s="22"/>
      <c r="X23" s="22"/>
      <c r="Y23" s="22"/>
      <c r="Z23" s="22"/>
      <c r="AA23" s="22"/>
      <c r="AB23" s="22"/>
      <c r="AC23" s="22"/>
      <c r="AD23" s="22"/>
    </row>
    <row r="24" spans="1:30" ht="15.75" customHeight="1">
      <c r="A24" s="22" t="s">
        <v>493</v>
      </c>
      <c r="B24" s="22" t="s">
        <v>485</v>
      </c>
      <c r="C24" s="23" t="s">
        <v>513</v>
      </c>
      <c r="D24" s="22"/>
      <c r="E24" s="22"/>
      <c r="F24" s="22"/>
      <c r="G24" s="22"/>
      <c r="H24" s="22" t="s">
        <v>514</v>
      </c>
      <c r="I24" s="22"/>
      <c r="J24" s="22"/>
      <c r="K24" s="22"/>
      <c r="L24" s="22"/>
      <c r="M24" s="22"/>
      <c r="N24" s="22"/>
      <c r="O24" s="22"/>
      <c r="P24" s="22"/>
      <c r="Q24" s="22"/>
      <c r="R24" s="22"/>
      <c r="S24" s="22"/>
      <c r="T24" s="22"/>
      <c r="U24" s="22"/>
      <c r="V24" s="22"/>
      <c r="W24" s="22"/>
      <c r="X24" s="22"/>
      <c r="Y24" s="22"/>
      <c r="Z24" s="22"/>
      <c r="AA24" s="22"/>
      <c r="AB24" s="22"/>
      <c r="AC24" s="22"/>
      <c r="AD24" s="22"/>
    </row>
    <row r="25" spans="1:30" ht="15.75" customHeight="1">
      <c r="A25" s="22" t="s">
        <v>493</v>
      </c>
      <c r="B25" s="22" t="s">
        <v>485</v>
      </c>
      <c r="C25" s="23" t="s">
        <v>515</v>
      </c>
      <c r="D25" s="22"/>
      <c r="E25" s="22"/>
      <c r="F25" s="22"/>
      <c r="G25" s="22"/>
      <c r="H25" s="22" t="s">
        <v>516</v>
      </c>
      <c r="I25" s="22"/>
      <c r="J25" s="22"/>
      <c r="K25" s="22"/>
      <c r="L25" s="22"/>
      <c r="M25" s="22"/>
      <c r="N25" s="22"/>
      <c r="O25" s="22"/>
      <c r="P25" s="22"/>
      <c r="Q25" s="22"/>
      <c r="R25" s="22"/>
      <c r="S25" s="22"/>
      <c r="T25" s="22"/>
      <c r="U25" s="22"/>
      <c r="V25" s="22"/>
      <c r="W25" s="22"/>
      <c r="X25" s="22"/>
      <c r="Y25" s="22"/>
      <c r="Z25" s="22"/>
      <c r="AA25" s="22"/>
      <c r="AB25" s="22"/>
      <c r="AC25" s="22"/>
      <c r="AD25" s="22"/>
    </row>
    <row r="26" spans="1:30" ht="15.75" customHeight="1">
      <c r="A26" s="22" t="s">
        <v>517</v>
      </c>
      <c r="B26" s="22" t="s">
        <v>485</v>
      </c>
      <c r="C26" s="23" t="s">
        <v>518</v>
      </c>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row>
    <row r="27" spans="1:30" ht="15.75" customHeight="1">
      <c r="A27" s="22" t="s">
        <v>517</v>
      </c>
      <c r="B27" s="22" t="s">
        <v>485</v>
      </c>
      <c r="C27" s="23" t="s">
        <v>519</v>
      </c>
      <c r="D27" s="22"/>
      <c r="E27" s="22"/>
      <c r="F27" s="22"/>
      <c r="G27" s="22"/>
      <c r="H27" s="22" t="s">
        <v>498</v>
      </c>
      <c r="I27" s="22"/>
      <c r="J27" s="22"/>
      <c r="K27" s="22"/>
      <c r="L27" s="22"/>
      <c r="M27" s="22"/>
      <c r="N27" s="22"/>
      <c r="O27" s="22"/>
      <c r="P27" s="22"/>
      <c r="Q27" s="22"/>
      <c r="R27" s="22"/>
      <c r="S27" s="22"/>
      <c r="T27" s="22"/>
      <c r="U27" s="22"/>
      <c r="V27" s="22"/>
      <c r="W27" s="22"/>
      <c r="X27" s="22"/>
      <c r="Y27" s="22"/>
      <c r="Z27" s="22"/>
      <c r="AA27" s="22"/>
      <c r="AB27" s="22"/>
      <c r="AC27" s="22"/>
      <c r="AD27" s="22"/>
    </row>
    <row r="28" spans="1:30" ht="15.75" customHeight="1">
      <c r="A28" s="22" t="s">
        <v>517</v>
      </c>
      <c r="B28" s="22" t="s">
        <v>485</v>
      </c>
      <c r="C28" s="23" t="s">
        <v>520</v>
      </c>
      <c r="D28" s="22"/>
      <c r="E28" s="22"/>
      <c r="F28" s="22"/>
      <c r="G28" s="22"/>
      <c r="H28" s="22" t="s">
        <v>500</v>
      </c>
      <c r="I28" s="22"/>
      <c r="J28" s="22"/>
      <c r="K28" s="22"/>
      <c r="L28" s="22"/>
      <c r="M28" s="22"/>
      <c r="N28" s="22"/>
      <c r="O28" s="22"/>
      <c r="P28" s="22"/>
      <c r="Q28" s="22"/>
      <c r="R28" s="22"/>
      <c r="S28" s="22"/>
      <c r="T28" s="22"/>
      <c r="U28" s="22"/>
      <c r="V28" s="22"/>
      <c r="W28" s="22"/>
      <c r="X28" s="22"/>
      <c r="Y28" s="22"/>
      <c r="Z28" s="22"/>
      <c r="AA28" s="22"/>
      <c r="AB28" s="22"/>
      <c r="AC28" s="22"/>
      <c r="AD28" s="22"/>
    </row>
    <row r="29" spans="1:30" ht="15.75" customHeight="1">
      <c r="A29" s="22" t="s">
        <v>517</v>
      </c>
      <c r="B29" s="22" t="s">
        <v>485</v>
      </c>
      <c r="C29" s="23" t="s">
        <v>521</v>
      </c>
      <c r="D29" s="22"/>
      <c r="E29" s="22"/>
      <c r="F29" s="22"/>
      <c r="G29" s="22"/>
      <c r="H29" s="22" t="s">
        <v>502</v>
      </c>
      <c r="I29" s="22"/>
      <c r="J29" s="22"/>
      <c r="K29" s="22"/>
      <c r="L29" s="22"/>
      <c r="M29" s="22"/>
      <c r="N29" s="22"/>
      <c r="O29" s="22"/>
      <c r="P29" s="22"/>
      <c r="Q29" s="22"/>
      <c r="R29" s="22"/>
      <c r="S29" s="22"/>
      <c r="T29" s="22"/>
      <c r="U29" s="22"/>
      <c r="V29" s="22"/>
      <c r="W29" s="22"/>
      <c r="X29" s="22"/>
      <c r="Y29" s="22"/>
      <c r="Z29" s="22"/>
      <c r="AA29" s="22"/>
      <c r="AB29" s="22"/>
      <c r="AC29" s="22"/>
      <c r="AD29" s="22"/>
    </row>
    <row r="30" spans="1:30" ht="15.75" customHeight="1">
      <c r="A30" s="22" t="s">
        <v>517</v>
      </c>
      <c r="B30" s="22" t="s">
        <v>485</v>
      </c>
      <c r="C30" s="23" t="s">
        <v>522</v>
      </c>
      <c r="D30" s="22"/>
      <c r="E30" s="22"/>
      <c r="F30" s="22"/>
      <c r="G30" s="22"/>
      <c r="H30" s="22" t="s">
        <v>508</v>
      </c>
      <c r="I30" s="22"/>
      <c r="J30" s="22"/>
      <c r="K30" s="22"/>
      <c r="L30" s="22"/>
      <c r="M30" s="22"/>
      <c r="N30" s="22"/>
      <c r="O30" s="22"/>
      <c r="P30" s="22"/>
      <c r="Q30" s="22"/>
      <c r="R30" s="22"/>
      <c r="S30" s="22"/>
      <c r="T30" s="22"/>
      <c r="U30" s="22"/>
      <c r="V30" s="22"/>
      <c r="W30" s="22"/>
      <c r="X30" s="22"/>
      <c r="Y30" s="22"/>
      <c r="Z30" s="22"/>
      <c r="AA30" s="22"/>
      <c r="AB30" s="22"/>
      <c r="AC30" s="22"/>
      <c r="AD30" s="22"/>
    </row>
    <row r="31" spans="1:30" ht="15.75" customHeight="1">
      <c r="A31" s="22" t="s">
        <v>517</v>
      </c>
      <c r="B31" s="22" t="s">
        <v>485</v>
      </c>
      <c r="C31" s="23" t="s">
        <v>523</v>
      </c>
      <c r="D31" s="22"/>
      <c r="E31" s="22"/>
      <c r="F31" s="22"/>
      <c r="G31" s="22"/>
      <c r="H31" s="22" t="s">
        <v>510</v>
      </c>
      <c r="I31" s="22"/>
      <c r="J31" s="22"/>
      <c r="K31" s="22"/>
      <c r="L31" s="22"/>
      <c r="M31" s="22"/>
      <c r="N31" s="22"/>
      <c r="O31" s="22"/>
      <c r="P31" s="22"/>
      <c r="Q31" s="22"/>
      <c r="R31" s="22"/>
      <c r="S31" s="22"/>
      <c r="T31" s="22"/>
      <c r="U31" s="22"/>
      <c r="V31" s="22"/>
      <c r="W31" s="22"/>
      <c r="X31" s="22"/>
      <c r="Y31" s="22"/>
      <c r="Z31" s="22"/>
      <c r="AA31" s="22"/>
      <c r="AB31" s="22"/>
      <c r="AC31" s="22"/>
      <c r="AD31" s="22"/>
    </row>
    <row r="32" spans="1:30" ht="15.75" customHeight="1">
      <c r="A32" s="22" t="s">
        <v>517</v>
      </c>
      <c r="B32" s="22" t="s">
        <v>485</v>
      </c>
      <c r="C32" s="24" t="s">
        <v>524</v>
      </c>
      <c r="D32" s="22"/>
      <c r="E32" s="22"/>
      <c r="F32" s="22"/>
      <c r="G32" s="22"/>
      <c r="H32" s="22" t="s">
        <v>512</v>
      </c>
      <c r="I32" s="22"/>
      <c r="J32" s="22"/>
      <c r="K32" s="22"/>
      <c r="L32" s="22"/>
      <c r="M32" s="22"/>
      <c r="N32" s="22"/>
      <c r="O32" s="22"/>
      <c r="P32" s="22"/>
      <c r="Q32" s="22"/>
      <c r="R32" s="22"/>
      <c r="S32" s="22"/>
      <c r="T32" s="22"/>
      <c r="U32" s="22"/>
      <c r="V32" s="22"/>
      <c r="W32" s="22"/>
      <c r="X32" s="22"/>
      <c r="Y32" s="22"/>
      <c r="Z32" s="22"/>
      <c r="AA32" s="22"/>
      <c r="AB32" s="22"/>
      <c r="AC32" s="22"/>
      <c r="AD32" s="22"/>
    </row>
    <row r="33" spans="1:30" ht="15.75" customHeight="1">
      <c r="A33" s="22" t="s">
        <v>517</v>
      </c>
      <c r="B33" s="22" t="s">
        <v>485</v>
      </c>
      <c r="C33" s="23" t="s">
        <v>525</v>
      </c>
      <c r="D33" s="22"/>
      <c r="E33" s="22"/>
      <c r="F33" s="22"/>
      <c r="G33" s="22"/>
      <c r="H33" s="22" t="s">
        <v>514</v>
      </c>
      <c r="I33" s="22"/>
      <c r="J33" s="22"/>
      <c r="K33" s="22"/>
      <c r="L33" s="22"/>
      <c r="M33" s="22"/>
      <c r="N33" s="22"/>
      <c r="O33" s="22"/>
      <c r="P33" s="22"/>
      <c r="Q33" s="22"/>
      <c r="R33" s="22"/>
      <c r="S33" s="22"/>
      <c r="T33" s="22"/>
      <c r="U33" s="22"/>
      <c r="V33" s="22"/>
      <c r="W33" s="22"/>
      <c r="X33" s="22"/>
      <c r="Y33" s="22"/>
      <c r="Z33" s="22"/>
      <c r="AA33" s="22"/>
      <c r="AB33" s="22"/>
      <c r="AC33" s="22"/>
      <c r="AD33" s="22"/>
    </row>
    <row r="34" spans="1:30" ht="15.75" customHeight="1">
      <c r="A34" s="22" t="s">
        <v>517</v>
      </c>
      <c r="B34" s="22" t="s">
        <v>485</v>
      </c>
      <c r="C34" s="23" t="s">
        <v>526</v>
      </c>
      <c r="D34" s="22"/>
      <c r="E34" s="22"/>
      <c r="F34" s="22"/>
      <c r="G34" s="22"/>
      <c r="H34" s="22" t="s">
        <v>516</v>
      </c>
      <c r="I34" s="22"/>
      <c r="J34" s="22"/>
      <c r="K34" s="22"/>
      <c r="L34" s="22"/>
      <c r="M34" s="22"/>
      <c r="N34" s="22"/>
      <c r="O34" s="22"/>
      <c r="P34" s="22"/>
      <c r="Q34" s="22"/>
      <c r="R34" s="22"/>
      <c r="S34" s="22"/>
      <c r="T34" s="22"/>
      <c r="U34" s="22"/>
      <c r="V34" s="22"/>
      <c r="W34" s="22"/>
      <c r="X34" s="22"/>
      <c r="Y34" s="22"/>
      <c r="Z34" s="22"/>
      <c r="AA34" s="22"/>
      <c r="AB34" s="22"/>
      <c r="AC34" s="22"/>
      <c r="AD34" s="22"/>
    </row>
    <row r="35" spans="1:30" ht="15.75" customHeight="1">
      <c r="A35" s="22" t="s">
        <v>527</v>
      </c>
      <c r="B35" s="22" t="s">
        <v>485</v>
      </c>
      <c r="C35" s="23" t="s">
        <v>528</v>
      </c>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row>
    <row r="36" spans="1:30" ht="15.75" customHeight="1">
      <c r="A36" s="22" t="s">
        <v>529</v>
      </c>
      <c r="B36" s="22" t="s">
        <v>485</v>
      </c>
      <c r="C36" s="23" t="s">
        <v>530</v>
      </c>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row>
    <row r="37" spans="1:30" ht="15.75" customHeight="1">
      <c r="A37" s="22" t="s">
        <v>531</v>
      </c>
      <c r="B37" s="22" t="s">
        <v>485</v>
      </c>
      <c r="C37" s="23" t="s">
        <v>532</v>
      </c>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row>
    <row r="38" spans="1:30" ht="15.75" customHeight="1">
      <c r="A38" s="22" t="s">
        <v>531</v>
      </c>
      <c r="B38" s="22" t="s">
        <v>485</v>
      </c>
      <c r="C38" s="23" t="s">
        <v>533</v>
      </c>
      <c r="D38" s="22"/>
      <c r="E38" s="22"/>
      <c r="F38" s="22"/>
      <c r="G38" s="22"/>
      <c r="H38" s="22" t="s">
        <v>534</v>
      </c>
      <c r="I38" s="22"/>
      <c r="J38" s="22"/>
      <c r="K38" s="22"/>
      <c r="L38" s="22"/>
      <c r="M38" s="22"/>
      <c r="N38" s="22"/>
      <c r="O38" s="22"/>
      <c r="P38" s="22"/>
      <c r="Q38" s="22"/>
      <c r="R38" s="22"/>
      <c r="S38" s="22"/>
      <c r="T38" s="22"/>
      <c r="U38" s="22"/>
      <c r="V38" s="22"/>
      <c r="W38" s="22"/>
      <c r="X38" s="22"/>
      <c r="Y38" s="22"/>
      <c r="Z38" s="22"/>
      <c r="AA38" s="22"/>
      <c r="AB38" s="22"/>
      <c r="AC38" s="22"/>
      <c r="AD38" s="22"/>
    </row>
    <row r="39" spans="1:30" ht="15.75" customHeight="1">
      <c r="A39" s="22" t="s">
        <v>535</v>
      </c>
      <c r="B39" s="22" t="s">
        <v>485</v>
      </c>
      <c r="C39" s="23" t="s">
        <v>536</v>
      </c>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row>
    <row r="40" spans="1:30" ht="15.75" customHeight="1">
      <c r="A40" s="22" t="s">
        <v>535</v>
      </c>
      <c r="B40" s="22" t="s">
        <v>485</v>
      </c>
      <c r="C40" s="23" t="s">
        <v>537</v>
      </c>
      <c r="D40" s="22"/>
      <c r="E40" s="22"/>
      <c r="F40" s="22"/>
      <c r="G40" s="22"/>
      <c r="H40" s="22" t="s">
        <v>534</v>
      </c>
      <c r="I40" s="22"/>
      <c r="J40" s="22"/>
      <c r="K40" s="22"/>
      <c r="L40" s="22"/>
      <c r="M40" s="22"/>
      <c r="N40" s="22"/>
      <c r="O40" s="22"/>
      <c r="P40" s="22"/>
      <c r="Q40" s="22"/>
      <c r="R40" s="22"/>
      <c r="S40" s="22"/>
      <c r="T40" s="22"/>
      <c r="U40" s="22"/>
      <c r="V40" s="22"/>
      <c r="W40" s="22"/>
      <c r="X40" s="22"/>
      <c r="Y40" s="22"/>
      <c r="Z40" s="22"/>
      <c r="AA40" s="22"/>
      <c r="AB40" s="22"/>
      <c r="AC40" s="22"/>
      <c r="AD40" s="22"/>
    </row>
    <row r="41" spans="1:30" ht="15.75" customHeight="1">
      <c r="A41" s="22" t="s">
        <v>11</v>
      </c>
      <c r="B41" s="22" t="s">
        <v>485</v>
      </c>
      <c r="C41" s="23" t="s">
        <v>538</v>
      </c>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row>
    <row r="42" spans="1:30" ht="15.75" customHeight="1">
      <c r="A42" s="22" t="s">
        <v>11</v>
      </c>
      <c r="B42" s="22" t="s">
        <v>485</v>
      </c>
      <c r="C42" s="23" t="s">
        <v>539</v>
      </c>
      <c r="D42" s="22"/>
      <c r="E42" s="22"/>
      <c r="F42" s="22"/>
      <c r="G42" s="22"/>
      <c r="H42" s="22" t="s">
        <v>540</v>
      </c>
      <c r="I42" s="22"/>
      <c r="J42" s="22"/>
      <c r="K42" s="22"/>
      <c r="L42" s="22"/>
      <c r="M42" s="22"/>
      <c r="N42" s="22"/>
      <c r="O42" s="22"/>
      <c r="P42" s="22"/>
      <c r="Q42" s="22"/>
      <c r="R42" s="22"/>
      <c r="S42" s="22"/>
      <c r="T42" s="22"/>
      <c r="U42" s="22"/>
      <c r="V42" s="22"/>
      <c r="W42" s="22"/>
      <c r="X42" s="22"/>
      <c r="Y42" s="22"/>
      <c r="Z42" s="22"/>
      <c r="AA42" s="22"/>
      <c r="AB42" s="22"/>
      <c r="AC42" s="22"/>
      <c r="AD42" s="22"/>
    </row>
    <row r="43" spans="1:30" ht="15.75" customHeight="1">
      <c r="A43" s="22" t="s">
        <v>11</v>
      </c>
      <c r="B43" s="22" t="s">
        <v>485</v>
      </c>
      <c r="C43" s="23" t="s">
        <v>541</v>
      </c>
      <c r="D43" s="22"/>
      <c r="E43" s="22"/>
      <c r="F43" s="22"/>
      <c r="G43" s="22"/>
      <c r="H43" s="22" t="s">
        <v>542</v>
      </c>
      <c r="I43" s="22"/>
      <c r="J43" s="22"/>
      <c r="K43" s="22"/>
      <c r="L43" s="22"/>
      <c r="M43" s="22"/>
      <c r="N43" s="22"/>
      <c r="O43" s="22"/>
      <c r="P43" s="22"/>
      <c r="Q43" s="22"/>
      <c r="R43" s="22"/>
      <c r="S43" s="22"/>
      <c r="T43" s="22"/>
      <c r="U43" s="22"/>
      <c r="V43" s="22"/>
      <c r="W43" s="22"/>
      <c r="X43" s="22"/>
      <c r="Y43" s="22"/>
      <c r="Z43" s="22"/>
      <c r="AA43" s="22"/>
      <c r="AB43" s="22"/>
      <c r="AC43" s="22"/>
      <c r="AD43" s="22"/>
    </row>
    <row r="44" spans="1:30" ht="15.75" customHeight="1">
      <c r="A44" s="22" t="s">
        <v>11</v>
      </c>
      <c r="B44" s="22" t="s">
        <v>485</v>
      </c>
      <c r="C44" s="23" t="s">
        <v>543</v>
      </c>
      <c r="D44" s="22"/>
      <c r="E44" s="22"/>
      <c r="F44" s="22"/>
      <c r="G44" s="22"/>
      <c r="H44" s="22" t="s">
        <v>544</v>
      </c>
      <c r="I44" s="22"/>
      <c r="J44" s="22"/>
      <c r="K44" s="22"/>
      <c r="L44" s="22"/>
      <c r="M44" s="22"/>
      <c r="N44" s="22"/>
      <c r="O44" s="22"/>
      <c r="P44" s="22"/>
      <c r="Q44" s="22"/>
      <c r="R44" s="22"/>
      <c r="S44" s="22"/>
      <c r="T44" s="22"/>
      <c r="U44" s="22"/>
      <c r="V44" s="22"/>
      <c r="W44" s="22"/>
      <c r="X44" s="22"/>
      <c r="Y44" s="22"/>
      <c r="Z44" s="22"/>
      <c r="AA44" s="22"/>
      <c r="AB44" s="22"/>
      <c r="AC44" s="22"/>
      <c r="AD44" s="22"/>
    </row>
    <row r="45" spans="1:30" ht="15.75" customHeight="1">
      <c r="A45" s="22" t="s">
        <v>545</v>
      </c>
      <c r="B45" s="22" t="s">
        <v>485</v>
      </c>
      <c r="C45" s="23" t="s">
        <v>546</v>
      </c>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row>
    <row r="46" spans="1:30" ht="15.75" customHeight="1">
      <c r="A46" s="22" t="s">
        <v>547</v>
      </c>
      <c r="B46" s="22" t="s">
        <v>485</v>
      </c>
      <c r="C46" s="23" t="s">
        <v>548</v>
      </c>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row>
    <row r="47" spans="1:30" ht="15.75" customHeight="1">
      <c r="A47" s="22" t="s">
        <v>449</v>
      </c>
      <c r="B47" s="22" t="s">
        <v>485</v>
      </c>
      <c r="C47" s="23" t="s">
        <v>549</v>
      </c>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row>
    <row r="48" spans="1:30" ht="15.75" customHeight="1">
      <c r="A48" s="22" t="s">
        <v>550</v>
      </c>
      <c r="B48" s="22" t="s">
        <v>485</v>
      </c>
      <c r="C48" s="23"/>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row>
    <row r="49" spans="1:30" ht="15.75" customHeight="1">
      <c r="A49" s="22" t="s">
        <v>551</v>
      </c>
      <c r="B49" s="22" t="s">
        <v>485</v>
      </c>
      <c r="C49" s="23"/>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row>
    <row r="50" spans="1:30" ht="15.75" customHeight="1">
      <c r="A50" s="22" t="s">
        <v>552</v>
      </c>
      <c r="B50" s="22" t="s">
        <v>485</v>
      </c>
      <c r="C50" s="23"/>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row>
    <row r="51" spans="1:30" ht="15.75" customHeight="1">
      <c r="A51" s="22" t="s">
        <v>553</v>
      </c>
      <c r="B51" s="22" t="s">
        <v>485</v>
      </c>
      <c r="C51" s="23"/>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row>
    <row r="52" spans="1:30" ht="15.75" customHeight="1">
      <c r="A52" s="22" t="s">
        <v>554</v>
      </c>
      <c r="B52" s="22" t="s">
        <v>485</v>
      </c>
      <c r="C52" s="23"/>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row>
    <row r="53" spans="1:30" ht="15.75" customHeight="1">
      <c r="A53" s="22" t="s">
        <v>555</v>
      </c>
      <c r="B53" s="22" t="s">
        <v>485</v>
      </c>
      <c r="C53" s="23"/>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row>
    <row r="54" spans="1:30" ht="15.75" customHeight="1">
      <c r="A54" s="22" t="s">
        <v>556</v>
      </c>
      <c r="B54" s="22" t="s">
        <v>485</v>
      </c>
      <c r="C54" s="23"/>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row>
    <row r="55" spans="1:30" ht="15.75" customHeight="1">
      <c r="A55" s="22" t="s">
        <v>557</v>
      </c>
      <c r="B55" s="22" t="s">
        <v>485</v>
      </c>
      <c r="C55" s="23"/>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row>
    <row r="56" spans="1:30" ht="15.75" customHeight="1">
      <c r="A56" s="22" t="s">
        <v>558</v>
      </c>
      <c r="B56" s="22" t="s">
        <v>485</v>
      </c>
      <c r="C56" s="23"/>
      <c r="D56" s="22"/>
      <c r="E56" s="22"/>
      <c r="F56" s="22"/>
      <c r="G56" s="22"/>
      <c r="H56" s="22"/>
      <c r="I56" s="22"/>
      <c r="J56" s="22"/>
      <c r="K56" s="22"/>
      <c r="L56" s="22"/>
      <c r="M56" s="22"/>
      <c r="N56" s="22"/>
      <c r="O56" s="22"/>
      <c r="P56" s="22"/>
      <c r="Q56" s="22"/>
      <c r="R56" s="22" t="s">
        <v>559</v>
      </c>
      <c r="S56" s="22"/>
      <c r="T56" s="22"/>
      <c r="U56" s="22"/>
      <c r="V56" s="22"/>
      <c r="W56" s="22"/>
      <c r="X56" s="22"/>
      <c r="Y56" s="22"/>
      <c r="Z56" s="22"/>
      <c r="AA56" s="22"/>
      <c r="AB56" s="22"/>
      <c r="AC56" s="22"/>
      <c r="AD56" s="22"/>
    </row>
    <row r="57" spans="1:30" ht="15.75" customHeight="1">
      <c r="A57" s="22" t="s">
        <v>560</v>
      </c>
      <c r="B57" s="22" t="s">
        <v>485</v>
      </c>
      <c r="C57" s="23"/>
      <c r="D57" s="22"/>
      <c r="E57" s="22"/>
      <c r="F57" s="22"/>
      <c r="G57" s="22"/>
      <c r="H57" s="22"/>
      <c r="I57" s="22"/>
      <c r="J57" s="22"/>
      <c r="K57" s="22"/>
      <c r="L57" s="22"/>
      <c r="M57" s="22"/>
      <c r="N57" s="22"/>
      <c r="O57" s="22"/>
      <c r="P57" s="22"/>
      <c r="Q57" s="22"/>
      <c r="R57" s="22" t="s">
        <v>561</v>
      </c>
      <c r="S57" s="22"/>
      <c r="T57" s="22"/>
      <c r="U57" s="22"/>
      <c r="V57" s="22"/>
      <c r="W57" s="22"/>
      <c r="X57" s="22"/>
      <c r="Y57" s="22"/>
      <c r="Z57" s="22"/>
      <c r="AA57" s="22"/>
      <c r="AB57" s="22"/>
      <c r="AC57" s="22"/>
      <c r="AD57" s="22"/>
    </row>
    <row r="58" spans="1:30" ht="15.75" customHeight="1">
      <c r="A58" s="22" t="s">
        <v>562</v>
      </c>
      <c r="B58" s="22" t="s">
        <v>485</v>
      </c>
      <c r="C58" s="23"/>
      <c r="D58" s="22"/>
      <c r="E58" s="22"/>
      <c r="F58" s="22"/>
      <c r="G58" s="22"/>
      <c r="H58" s="22" t="s">
        <v>563</v>
      </c>
      <c r="I58" s="22"/>
      <c r="J58" s="22"/>
      <c r="K58" s="22"/>
      <c r="L58" s="22"/>
      <c r="M58" s="22"/>
      <c r="N58" s="22"/>
      <c r="O58" s="22"/>
      <c r="P58" s="22"/>
      <c r="Q58" s="22"/>
      <c r="R58" s="22"/>
      <c r="S58" s="22"/>
      <c r="T58" s="22"/>
      <c r="U58" s="22"/>
      <c r="V58" s="22"/>
      <c r="W58" s="22"/>
      <c r="X58" s="22"/>
      <c r="Y58" s="22"/>
      <c r="Z58" s="22"/>
      <c r="AA58" s="22"/>
      <c r="AB58" s="22"/>
      <c r="AC58" s="22"/>
      <c r="AD58" s="22"/>
    </row>
    <row r="59" spans="1:30" ht="15.75" customHeight="1">
      <c r="A59" s="22" t="s">
        <v>564</v>
      </c>
      <c r="B59" s="22" t="s">
        <v>485</v>
      </c>
      <c r="C59" s="23"/>
      <c r="D59" s="22"/>
      <c r="E59" s="22"/>
      <c r="F59" s="22"/>
      <c r="G59" s="22"/>
      <c r="H59" s="22" t="s">
        <v>565</v>
      </c>
      <c r="I59" s="22"/>
      <c r="J59" s="22"/>
      <c r="K59" s="22"/>
      <c r="L59" s="22"/>
      <c r="M59" s="22"/>
      <c r="N59" s="22"/>
      <c r="O59" s="22"/>
      <c r="P59" s="22"/>
      <c r="Q59" s="22"/>
      <c r="R59" s="22"/>
      <c r="S59" s="22"/>
      <c r="T59" s="22"/>
      <c r="U59" s="22"/>
      <c r="V59" s="22"/>
      <c r="W59" s="22"/>
      <c r="X59" s="22"/>
      <c r="Y59" s="22"/>
      <c r="Z59" s="22"/>
      <c r="AA59" s="22"/>
      <c r="AB59" s="22"/>
      <c r="AC59" s="22"/>
      <c r="AD59" s="22"/>
    </row>
    <row r="60" spans="1:30" ht="15.75" customHeight="1">
      <c r="A60" s="22" t="s">
        <v>564</v>
      </c>
      <c r="B60" s="22" t="s">
        <v>485</v>
      </c>
      <c r="C60" s="23"/>
      <c r="D60" s="22"/>
      <c r="E60" s="22"/>
      <c r="F60" s="22"/>
      <c r="G60" s="22"/>
      <c r="H60" s="22" t="s">
        <v>566</v>
      </c>
      <c r="I60" s="22"/>
      <c r="J60" s="22"/>
      <c r="K60" s="22"/>
      <c r="L60" s="22"/>
      <c r="M60" s="22"/>
      <c r="N60" s="22"/>
      <c r="O60" s="22"/>
      <c r="P60" s="22"/>
      <c r="Q60" s="22"/>
      <c r="R60" s="22"/>
      <c r="S60" s="22"/>
      <c r="T60" s="22"/>
      <c r="U60" s="22"/>
      <c r="V60" s="22"/>
      <c r="W60" s="22"/>
      <c r="X60" s="22"/>
      <c r="Y60" s="22"/>
      <c r="Z60" s="22"/>
      <c r="AA60" s="22"/>
      <c r="AB60" s="22"/>
      <c r="AC60" s="22"/>
      <c r="AD60" s="22"/>
    </row>
    <row r="61" spans="1:30" ht="15.75" customHeight="1">
      <c r="A61" s="22" t="s">
        <v>564</v>
      </c>
      <c r="B61" s="22" t="s">
        <v>485</v>
      </c>
      <c r="C61" s="23"/>
      <c r="D61" s="22"/>
      <c r="E61" s="22"/>
      <c r="F61" s="22"/>
      <c r="G61" s="22"/>
      <c r="H61" s="22" t="s">
        <v>567</v>
      </c>
      <c r="I61" s="22"/>
      <c r="J61" s="22"/>
      <c r="K61" s="22"/>
      <c r="L61" s="22"/>
      <c r="M61" s="22"/>
      <c r="N61" s="22"/>
      <c r="O61" s="22"/>
      <c r="P61" s="22"/>
      <c r="Q61" s="22"/>
      <c r="R61" s="22"/>
      <c r="S61" s="22"/>
      <c r="T61" s="22"/>
      <c r="U61" s="22"/>
      <c r="V61" s="22"/>
      <c r="W61" s="22"/>
      <c r="X61" s="22"/>
      <c r="Y61" s="22"/>
      <c r="Z61" s="22"/>
      <c r="AA61" s="22"/>
      <c r="AB61" s="22"/>
      <c r="AC61" s="22"/>
      <c r="AD61" s="22"/>
    </row>
    <row r="62" spans="1:30" ht="15.75" customHeight="1">
      <c r="A62" s="22" t="s">
        <v>568</v>
      </c>
      <c r="B62" s="22" t="s">
        <v>569</v>
      </c>
      <c r="C62" s="23" t="s">
        <v>570</v>
      </c>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row>
    <row r="63" spans="1:30" ht="15.75" customHeight="1">
      <c r="A63" s="22" t="s">
        <v>571</v>
      </c>
      <c r="B63" s="22"/>
      <c r="C63" s="23"/>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row>
    <row r="64" spans="1:30" ht="15.75" customHeight="1">
      <c r="A64" s="22" t="s">
        <v>572</v>
      </c>
      <c r="B64" s="22" t="s">
        <v>569</v>
      </c>
      <c r="C64" s="23"/>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row>
    <row r="65" spans="1:30" ht="15.75" customHeight="1">
      <c r="A65" s="22" t="s">
        <v>573</v>
      </c>
      <c r="B65" s="22" t="s">
        <v>574</v>
      </c>
      <c r="C65" s="23" t="s">
        <v>575</v>
      </c>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row>
    <row r="66" spans="1:30" ht="15.75" customHeight="1">
      <c r="A66" s="22" t="s">
        <v>571</v>
      </c>
      <c r="B66" s="22"/>
      <c r="C66" s="23"/>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row>
    <row r="67" spans="1:30" ht="15.75" customHeight="1">
      <c r="A67" s="22" t="s">
        <v>576</v>
      </c>
      <c r="B67" s="22" t="s">
        <v>574</v>
      </c>
      <c r="C67" s="23"/>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row>
    <row r="68" spans="1:30" ht="15.75" customHeight="1">
      <c r="A68" s="22" t="s">
        <v>573</v>
      </c>
      <c r="B68" s="22" t="s">
        <v>574</v>
      </c>
      <c r="C68" s="23" t="s">
        <v>577</v>
      </c>
      <c r="D68" s="22"/>
      <c r="E68" s="22"/>
      <c r="F68" s="22"/>
      <c r="G68" s="22"/>
      <c r="H68" s="22"/>
      <c r="I68" s="22"/>
      <c r="J68" s="22"/>
      <c r="K68" s="22"/>
      <c r="L68" s="22"/>
      <c r="M68" s="22"/>
      <c r="N68" s="22"/>
      <c r="O68" s="22"/>
      <c r="P68" s="22"/>
      <c r="Q68" s="22"/>
      <c r="R68" s="22"/>
      <c r="S68" s="25">
        <v>3</v>
      </c>
      <c r="T68" s="22"/>
      <c r="U68" s="22"/>
      <c r="V68" s="22"/>
      <c r="W68" s="22"/>
      <c r="X68" s="22"/>
      <c r="Y68" s="22"/>
      <c r="Z68" s="22"/>
      <c r="AA68" s="22"/>
      <c r="AB68" s="22"/>
      <c r="AC68" s="22"/>
      <c r="AD68" s="22"/>
    </row>
    <row r="69" spans="1:30" ht="15.75" customHeight="1">
      <c r="A69" s="22" t="s">
        <v>571</v>
      </c>
      <c r="B69" s="22"/>
      <c r="C69" s="23"/>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row>
    <row r="70" spans="1:30" ht="15.75" customHeight="1">
      <c r="A70" s="22" t="s">
        <v>576</v>
      </c>
      <c r="B70" s="22" t="s">
        <v>574</v>
      </c>
      <c r="C70" s="23"/>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row>
    <row r="71" spans="1:30" ht="15.75" customHeight="1">
      <c r="A71" s="22" t="s">
        <v>578</v>
      </c>
      <c r="B71" s="22" t="s">
        <v>485</v>
      </c>
      <c r="C71" s="23"/>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row>
    <row r="72" spans="1:30" ht="15.75" customHeight="1">
      <c r="A72" s="22" t="s">
        <v>579</v>
      </c>
      <c r="B72" s="22" t="s">
        <v>485</v>
      </c>
      <c r="C72" s="23"/>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row>
    <row r="73" spans="1:30" ht="15.75" customHeight="1">
      <c r="A73" s="22" t="s">
        <v>580</v>
      </c>
      <c r="B73" s="22" t="s">
        <v>485</v>
      </c>
      <c r="C73" s="23"/>
      <c r="D73" s="22"/>
      <c r="E73" s="22"/>
      <c r="F73" s="22"/>
      <c r="G73" s="22"/>
      <c r="H73" s="22" t="s">
        <v>581</v>
      </c>
      <c r="I73" s="22"/>
      <c r="J73" s="22"/>
      <c r="K73" s="22"/>
      <c r="L73" s="22"/>
      <c r="M73" s="22"/>
      <c r="N73" s="22"/>
      <c r="O73" s="22"/>
      <c r="P73" s="22"/>
      <c r="Q73" s="22"/>
      <c r="R73" s="22"/>
      <c r="S73" s="22"/>
      <c r="T73" s="22"/>
      <c r="U73" s="22"/>
      <c r="V73" s="22"/>
      <c r="W73" s="22"/>
      <c r="X73" s="22"/>
      <c r="Y73" s="22"/>
      <c r="Z73" s="22"/>
      <c r="AA73" s="22"/>
      <c r="AB73" s="22"/>
      <c r="AC73" s="22"/>
      <c r="AD73" s="22"/>
    </row>
    <row r="74" spans="1:30" ht="15.75" customHeight="1">
      <c r="C74" s="18"/>
    </row>
    <row r="75" spans="1:30" ht="15.75" customHeight="1">
      <c r="A75" s="101" t="s">
        <v>582</v>
      </c>
      <c r="B75" s="100"/>
      <c r="C75" s="26"/>
      <c r="D75" s="27"/>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row>
    <row r="76" spans="1:30" ht="15.75" customHeight="1">
      <c r="C76" s="18"/>
    </row>
    <row r="77" spans="1:30" ht="15.75" customHeight="1">
      <c r="A77" s="29" t="s">
        <v>583</v>
      </c>
      <c r="B77" s="29" t="s">
        <v>584</v>
      </c>
      <c r="C77" s="29" t="s">
        <v>585</v>
      </c>
      <c r="D77" s="29" t="s">
        <v>586</v>
      </c>
    </row>
    <row r="78" spans="1:30" ht="15.75" customHeight="1">
      <c r="A78" s="30" t="s">
        <v>587</v>
      </c>
      <c r="B78" s="30" t="s">
        <v>588</v>
      </c>
      <c r="C78" s="30" t="s">
        <v>589</v>
      </c>
      <c r="D78" s="30">
        <v>2</v>
      </c>
    </row>
    <row r="79" spans="1:30" ht="15.75" customHeight="1">
      <c r="A79" s="30" t="s">
        <v>590</v>
      </c>
      <c r="B79" s="30" t="s">
        <v>591</v>
      </c>
      <c r="C79" s="31" t="str">
        <f>"3 - 2"</f>
        <v>3 - 2</v>
      </c>
      <c r="D79" s="30">
        <v>1</v>
      </c>
    </row>
    <row r="80" spans="1:30" ht="15.75" customHeight="1">
      <c r="A80" s="30" t="s">
        <v>592</v>
      </c>
      <c r="B80" s="30" t="s">
        <v>593</v>
      </c>
      <c r="C80" s="30" t="s">
        <v>594</v>
      </c>
      <c r="D80" s="30">
        <v>6</v>
      </c>
    </row>
    <row r="81" spans="1:4" ht="15.75" customHeight="1">
      <c r="A81" s="30" t="s">
        <v>595</v>
      </c>
      <c r="B81" s="30" t="s">
        <v>596</v>
      </c>
      <c r="C81" s="30" t="s">
        <v>597</v>
      </c>
      <c r="D81" s="30">
        <v>5</v>
      </c>
    </row>
    <row r="82" spans="1:4" ht="15.75" customHeight="1">
      <c r="A82" s="30" t="s">
        <v>598</v>
      </c>
      <c r="B82" s="30" t="s">
        <v>599</v>
      </c>
      <c r="C82" s="30" t="s">
        <v>600</v>
      </c>
      <c r="D82" s="30">
        <v>1</v>
      </c>
    </row>
    <row r="83" spans="1:4" ht="15.75" customHeight="1">
      <c r="A83" s="30" t="s">
        <v>601</v>
      </c>
      <c r="B83" s="30" t="s">
        <v>602</v>
      </c>
      <c r="C83" s="30" t="s">
        <v>603</v>
      </c>
      <c r="D83" s="30" t="s">
        <v>604</v>
      </c>
    </row>
    <row r="84" spans="1:4" ht="15.75" customHeight="1">
      <c r="A84" s="30" t="s">
        <v>605</v>
      </c>
      <c r="B84" s="30" t="s">
        <v>606</v>
      </c>
      <c r="C84" s="30" t="s">
        <v>607</v>
      </c>
      <c r="D84" s="30" t="s">
        <v>604</v>
      </c>
    </row>
    <row r="85" spans="1:4" ht="15.75" customHeight="1">
      <c r="A85" s="30" t="s">
        <v>608</v>
      </c>
      <c r="B85" s="30" t="s">
        <v>609</v>
      </c>
      <c r="C85" s="30" t="s">
        <v>610</v>
      </c>
      <c r="D85" s="30" t="s">
        <v>604</v>
      </c>
    </row>
    <row r="86" spans="1:4" ht="15.75" customHeight="1">
      <c r="A86" s="30" t="s">
        <v>611</v>
      </c>
      <c r="B86" s="30" t="s">
        <v>612</v>
      </c>
      <c r="C86" s="30" t="s">
        <v>613</v>
      </c>
      <c r="D86" s="30" t="s">
        <v>604</v>
      </c>
    </row>
    <row r="87" spans="1:4" ht="15.75" customHeight="1">
      <c r="A87" s="30" t="s">
        <v>614</v>
      </c>
      <c r="B87" s="30" t="s">
        <v>615</v>
      </c>
      <c r="C87" s="30" t="s">
        <v>616</v>
      </c>
      <c r="D87" s="30" t="s">
        <v>604</v>
      </c>
    </row>
    <row r="88" spans="1:4" ht="15.75" customHeight="1">
      <c r="A88" s="30" t="s">
        <v>617</v>
      </c>
      <c r="B88" s="30" t="s">
        <v>618</v>
      </c>
      <c r="C88" s="30" t="s">
        <v>619</v>
      </c>
      <c r="D88" s="30" t="s">
        <v>604</v>
      </c>
    </row>
    <row r="89" spans="1:4" ht="15.75" customHeight="1">
      <c r="A89" s="30" t="s">
        <v>620</v>
      </c>
      <c r="B89" s="30" t="s">
        <v>621</v>
      </c>
      <c r="C89" s="30" t="s">
        <v>622</v>
      </c>
      <c r="D89" s="30" t="s">
        <v>604</v>
      </c>
    </row>
    <row r="90" spans="1:4" ht="15.75" customHeight="1">
      <c r="A90" s="30" t="s">
        <v>623</v>
      </c>
      <c r="B90" s="30" t="s">
        <v>624</v>
      </c>
      <c r="C90" s="30" t="s">
        <v>625</v>
      </c>
      <c r="D90" s="30" t="s">
        <v>604</v>
      </c>
    </row>
    <row r="91" spans="1:4" ht="15.75" customHeight="1">
      <c r="A91" s="30" t="s">
        <v>626</v>
      </c>
      <c r="B91" s="30" t="s">
        <v>627</v>
      </c>
      <c r="C91" s="30" t="s">
        <v>628</v>
      </c>
      <c r="D91" s="30" t="s">
        <v>629</v>
      </c>
    </row>
    <row r="92" spans="1:4" ht="15.75" customHeight="1">
      <c r="A92" s="27"/>
      <c r="B92" s="27"/>
      <c r="C92" s="26"/>
      <c r="D92" s="27"/>
    </row>
    <row r="93" spans="1:4" ht="15.75" customHeight="1">
      <c r="A93" s="27"/>
      <c r="B93" s="29" t="s">
        <v>630</v>
      </c>
      <c r="C93" s="29" t="s">
        <v>585</v>
      </c>
      <c r="D93" s="27"/>
    </row>
    <row r="94" spans="1:4" ht="15.75" customHeight="1">
      <c r="A94" s="27"/>
      <c r="B94" s="32" t="s">
        <v>631</v>
      </c>
      <c r="C94" s="33" t="s">
        <v>632</v>
      </c>
      <c r="D94" s="27"/>
    </row>
    <row r="95" spans="1:4" ht="15.75" customHeight="1">
      <c r="A95" s="27"/>
      <c r="B95" s="33" t="s">
        <v>632</v>
      </c>
      <c r="C95" s="33" t="s">
        <v>632</v>
      </c>
      <c r="D95" s="27"/>
    </row>
    <row r="96" spans="1:4" ht="15.75" customHeight="1">
      <c r="A96" s="27"/>
      <c r="B96" s="33" t="s">
        <v>633</v>
      </c>
      <c r="C96" s="33" t="s">
        <v>634</v>
      </c>
      <c r="D96" s="27"/>
    </row>
    <row r="97" spans="1:4" ht="15.75" customHeight="1">
      <c r="A97" s="27"/>
      <c r="B97" s="33" t="s">
        <v>635</v>
      </c>
      <c r="C97" s="33" t="s">
        <v>636</v>
      </c>
      <c r="D97" s="27"/>
    </row>
    <row r="98" spans="1:4" ht="15.75" customHeight="1">
      <c r="A98" s="27"/>
      <c r="B98" s="33" t="s">
        <v>637</v>
      </c>
      <c r="C98" s="33" t="s">
        <v>638</v>
      </c>
      <c r="D98" s="27"/>
    </row>
    <row r="99" spans="1:4" ht="15.75" customHeight="1">
      <c r="A99" s="27"/>
      <c r="B99" s="33" t="s">
        <v>639</v>
      </c>
      <c r="C99" s="33" t="s">
        <v>640</v>
      </c>
      <c r="D99" s="27"/>
    </row>
    <row r="100" spans="1:4" ht="15.75" customHeight="1">
      <c r="A100" s="27"/>
      <c r="B100" s="33" t="s">
        <v>641</v>
      </c>
      <c r="C100" s="33" t="s">
        <v>642</v>
      </c>
      <c r="D100" s="27"/>
    </row>
    <row r="101" spans="1:4" ht="15.75" customHeight="1">
      <c r="A101" s="27"/>
      <c r="B101" s="33" t="s">
        <v>643</v>
      </c>
      <c r="C101" s="33" t="s">
        <v>644</v>
      </c>
      <c r="D101" s="27"/>
    </row>
    <row r="102" spans="1:4" ht="15.75" customHeight="1">
      <c r="A102" s="27"/>
      <c r="B102" s="33" t="s">
        <v>645</v>
      </c>
      <c r="C102" s="33" t="s">
        <v>646</v>
      </c>
      <c r="D102" s="27"/>
    </row>
    <row r="103" spans="1:4" ht="15.75" customHeight="1">
      <c r="A103" s="27"/>
      <c r="B103" s="33" t="s">
        <v>647</v>
      </c>
      <c r="C103" s="33" t="s">
        <v>647</v>
      </c>
      <c r="D103" s="27"/>
    </row>
    <row r="104" spans="1:4" ht="15.75" customHeight="1">
      <c r="A104" s="27"/>
      <c r="B104" s="33" t="s">
        <v>648</v>
      </c>
      <c r="C104" s="33" t="s">
        <v>649</v>
      </c>
      <c r="D104" s="27"/>
    </row>
    <row r="105" spans="1:4" ht="15.75" customHeight="1">
      <c r="A105" s="27"/>
      <c r="B105" s="33" t="s">
        <v>650</v>
      </c>
      <c r="C105" s="33" t="s">
        <v>651</v>
      </c>
      <c r="D105" s="27"/>
    </row>
    <row r="106" spans="1:4" ht="15.75" customHeight="1">
      <c r="A106" s="27"/>
      <c r="B106" s="33" t="s">
        <v>652</v>
      </c>
      <c r="C106" s="33" t="s">
        <v>653</v>
      </c>
      <c r="D106" s="27"/>
    </row>
    <row r="107" spans="1:4" ht="15.75" customHeight="1">
      <c r="A107" s="27"/>
      <c r="B107" s="33" t="s">
        <v>654</v>
      </c>
      <c r="C107" s="33" t="s">
        <v>655</v>
      </c>
      <c r="D107" s="27"/>
    </row>
    <row r="108" spans="1:4" ht="15.75" customHeight="1">
      <c r="A108" s="27"/>
      <c r="B108" s="33" t="s">
        <v>656</v>
      </c>
      <c r="C108" s="33" t="s">
        <v>657</v>
      </c>
      <c r="D108" s="27"/>
    </row>
    <row r="109" spans="1:4" ht="15.75" customHeight="1">
      <c r="A109" s="27"/>
      <c r="B109" s="33" t="s">
        <v>658</v>
      </c>
      <c r="C109" s="33" t="s">
        <v>659</v>
      </c>
      <c r="D109" s="27"/>
    </row>
    <row r="110" spans="1:4" ht="15.75" customHeight="1">
      <c r="A110" s="27"/>
      <c r="B110" s="33" t="s">
        <v>660</v>
      </c>
      <c r="C110" s="33" t="s">
        <v>661</v>
      </c>
      <c r="D110" s="27"/>
    </row>
    <row r="111" spans="1:4" ht="15.75" customHeight="1">
      <c r="A111" s="27"/>
      <c r="B111" s="33" t="s">
        <v>662</v>
      </c>
      <c r="C111" s="33" t="s">
        <v>663</v>
      </c>
      <c r="D111" s="27"/>
    </row>
    <row r="112" spans="1:4" ht="15.75" customHeight="1">
      <c r="A112" s="27"/>
      <c r="B112" s="33" t="s">
        <v>664</v>
      </c>
      <c r="C112" s="33" t="s">
        <v>665</v>
      </c>
      <c r="D112" s="27"/>
    </row>
    <row r="113" spans="1:4" ht="15.75" customHeight="1">
      <c r="A113" s="27"/>
      <c r="B113" s="33" t="s">
        <v>666</v>
      </c>
      <c r="C113" s="33" t="s">
        <v>667</v>
      </c>
      <c r="D113" s="27"/>
    </row>
    <row r="114" spans="1:4" ht="15.75" customHeight="1">
      <c r="A114" s="27"/>
      <c r="B114" s="33" t="s">
        <v>668</v>
      </c>
      <c r="C114" s="33" t="s">
        <v>669</v>
      </c>
      <c r="D114" s="27"/>
    </row>
    <row r="115" spans="1:4" ht="15.75" customHeight="1">
      <c r="A115" s="27"/>
      <c r="B115" s="33" t="s">
        <v>670</v>
      </c>
      <c r="C115" s="33" t="s">
        <v>671</v>
      </c>
      <c r="D115" s="27"/>
    </row>
    <row r="116" spans="1:4" ht="15.75" customHeight="1">
      <c r="A116" s="27"/>
      <c r="B116" s="33" t="s">
        <v>672</v>
      </c>
      <c r="C116" s="33" t="s">
        <v>673</v>
      </c>
      <c r="D116" s="27"/>
    </row>
    <row r="117" spans="1:4" ht="15.75" customHeight="1">
      <c r="A117" s="27"/>
      <c r="B117" s="33" t="s">
        <v>674</v>
      </c>
      <c r="C117" s="33" t="s">
        <v>675</v>
      </c>
      <c r="D117" s="27"/>
    </row>
    <row r="118" spans="1:4" ht="15.75" customHeight="1">
      <c r="A118" s="27"/>
      <c r="B118" s="33" t="s">
        <v>676</v>
      </c>
      <c r="C118" s="33" t="s">
        <v>677</v>
      </c>
      <c r="D118" s="27"/>
    </row>
    <row r="119" spans="1:4" ht="15.75" customHeight="1">
      <c r="A119" s="27"/>
      <c r="B119" s="33" t="s">
        <v>678</v>
      </c>
      <c r="C119" s="33" t="s">
        <v>679</v>
      </c>
      <c r="D119" s="27"/>
    </row>
    <row r="120" spans="1:4" ht="15.75" customHeight="1">
      <c r="A120" s="27"/>
      <c r="B120" s="33" t="s">
        <v>680</v>
      </c>
      <c r="C120" s="33" t="s">
        <v>681</v>
      </c>
      <c r="D120" s="27"/>
    </row>
    <row r="121" spans="1:4" ht="15.75" customHeight="1">
      <c r="A121" s="27"/>
      <c r="B121" s="34" t="s">
        <v>682</v>
      </c>
      <c r="C121" s="34" t="s">
        <v>683</v>
      </c>
      <c r="D121" s="27"/>
    </row>
    <row r="122" spans="1:4" ht="15.75" customHeight="1">
      <c r="A122" s="27"/>
      <c r="B122" s="34" t="s">
        <v>684</v>
      </c>
      <c r="C122" s="34" t="s">
        <v>561</v>
      </c>
      <c r="D122" s="27"/>
    </row>
    <row r="123" spans="1:4" ht="15.75" customHeight="1">
      <c r="A123" s="27"/>
      <c r="B123" s="34" t="s">
        <v>685</v>
      </c>
      <c r="C123" s="34" t="s">
        <v>685</v>
      </c>
      <c r="D123" s="27"/>
    </row>
    <row r="124" spans="1:4" ht="15.75" customHeight="1">
      <c r="A124" s="27"/>
      <c r="B124" s="34" t="s">
        <v>686</v>
      </c>
      <c r="C124" s="34" t="s">
        <v>686</v>
      </c>
      <c r="D124" s="27"/>
    </row>
    <row r="125" spans="1:4" ht="15.75" customHeight="1">
      <c r="A125" s="27"/>
      <c r="B125" s="34" t="s">
        <v>687</v>
      </c>
      <c r="C125" s="34" t="s">
        <v>687</v>
      </c>
      <c r="D125" s="27"/>
    </row>
    <row r="126" spans="1:4" ht="15.75" customHeight="1">
      <c r="C126" s="18"/>
    </row>
    <row r="127" spans="1:4" ht="15.75" customHeight="1">
      <c r="C127" s="18"/>
    </row>
    <row r="128" spans="1:4" ht="15.75" customHeight="1">
      <c r="C128" s="18"/>
    </row>
    <row r="129" spans="3:3" ht="15.75" customHeight="1">
      <c r="C129" s="18"/>
    </row>
    <row r="130" spans="3:3" ht="15.75" customHeight="1">
      <c r="C130" s="18"/>
    </row>
    <row r="131" spans="3:3" ht="15.75" customHeight="1">
      <c r="C131" s="18"/>
    </row>
    <row r="132" spans="3:3" ht="15.75" customHeight="1">
      <c r="C132" s="18"/>
    </row>
    <row r="133" spans="3:3" ht="15.75" customHeight="1">
      <c r="C133" s="18"/>
    </row>
    <row r="134" spans="3:3" ht="15.75" customHeight="1">
      <c r="C134" s="18"/>
    </row>
    <row r="135" spans="3:3" ht="15.75" customHeight="1">
      <c r="C135" s="18"/>
    </row>
    <row r="136" spans="3:3" ht="15.75" customHeight="1">
      <c r="C136" s="18"/>
    </row>
    <row r="137" spans="3:3" ht="15.75" customHeight="1">
      <c r="C137" s="18"/>
    </row>
    <row r="138" spans="3:3" ht="15.75" customHeight="1">
      <c r="C138" s="18"/>
    </row>
    <row r="139" spans="3:3" ht="15.75" customHeight="1">
      <c r="C139" s="18"/>
    </row>
    <row r="140" spans="3:3" ht="15.75" customHeight="1">
      <c r="C140" s="18"/>
    </row>
    <row r="141" spans="3:3" ht="15.75" customHeight="1">
      <c r="C141" s="18"/>
    </row>
    <row r="142" spans="3:3" ht="15.75" customHeight="1">
      <c r="C142" s="18"/>
    </row>
    <row r="143" spans="3:3" ht="15.75" customHeight="1">
      <c r="C143" s="18"/>
    </row>
    <row r="144" spans="3:3" ht="15.75" customHeight="1">
      <c r="C144" s="18"/>
    </row>
    <row r="145" spans="3:3" ht="15.75" customHeight="1">
      <c r="C145" s="18"/>
    </row>
    <row r="146" spans="3:3" ht="15.75" customHeight="1">
      <c r="C146" s="18"/>
    </row>
    <row r="147" spans="3:3" ht="15.75" customHeight="1">
      <c r="C147" s="18"/>
    </row>
    <row r="148" spans="3:3" ht="15.75" customHeight="1">
      <c r="C148" s="18"/>
    </row>
    <row r="149" spans="3:3" ht="15.75" customHeight="1">
      <c r="C149" s="18"/>
    </row>
    <row r="150" spans="3:3" ht="15.75" customHeight="1">
      <c r="C150" s="18"/>
    </row>
    <row r="151" spans="3:3" ht="15.75" customHeight="1">
      <c r="C151" s="18"/>
    </row>
    <row r="152" spans="3:3" ht="15.75" customHeight="1">
      <c r="C152" s="18"/>
    </row>
    <row r="153" spans="3:3" ht="15.75" customHeight="1">
      <c r="C153" s="18"/>
    </row>
    <row r="154" spans="3:3" ht="15.75" customHeight="1">
      <c r="C154" s="18"/>
    </row>
    <row r="155" spans="3:3" ht="15.75" customHeight="1">
      <c r="C155" s="18"/>
    </row>
    <row r="156" spans="3:3" ht="15.75" customHeight="1">
      <c r="C156" s="18"/>
    </row>
    <row r="157" spans="3:3" ht="15.75" customHeight="1">
      <c r="C157" s="18"/>
    </row>
    <row r="158" spans="3:3" ht="15.75" customHeight="1">
      <c r="C158" s="18"/>
    </row>
    <row r="159" spans="3:3" ht="15.75" customHeight="1">
      <c r="C159" s="18"/>
    </row>
    <row r="160" spans="3:3" ht="15.75" customHeight="1">
      <c r="C160" s="18"/>
    </row>
    <row r="161" spans="3:3" ht="15.75" customHeight="1">
      <c r="C161" s="18"/>
    </row>
    <row r="162" spans="3:3" ht="15.75" customHeight="1">
      <c r="C162" s="18"/>
    </row>
    <row r="163" spans="3:3" ht="15.75" customHeight="1">
      <c r="C163" s="18"/>
    </row>
    <row r="164" spans="3:3" ht="15.75" customHeight="1">
      <c r="C164" s="18"/>
    </row>
    <row r="165" spans="3:3" ht="15.75" customHeight="1">
      <c r="C165" s="18"/>
    </row>
    <row r="166" spans="3:3" ht="15.75" customHeight="1">
      <c r="C166" s="18"/>
    </row>
    <row r="167" spans="3:3" ht="15.75" customHeight="1">
      <c r="C167" s="18"/>
    </row>
    <row r="168" spans="3:3" ht="15.75" customHeight="1">
      <c r="C168" s="18"/>
    </row>
    <row r="169" spans="3:3" ht="15.75" customHeight="1">
      <c r="C169" s="18"/>
    </row>
    <row r="170" spans="3:3" ht="15.75" customHeight="1">
      <c r="C170" s="18"/>
    </row>
    <row r="171" spans="3:3" ht="15.75" customHeight="1">
      <c r="C171" s="18"/>
    </row>
    <row r="172" spans="3:3" ht="15.75" customHeight="1">
      <c r="C172" s="18"/>
    </row>
    <row r="173" spans="3:3" ht="15.75" customHeight="1">
      <c r="C173" s="18"/>
    </row>
    <row r="174" spans="3:3" ht="15.75" customHeight="1">
      <c r="C174" s="18"/>
    </row>
    <row r="175" spans="3:3" ht="15.75" customHeight="1">
      <c r="C175" s="18"/>
    </row>
    <row r="176" spans="3:3" ht="15.75" customHeight="1">
      <c r="C176" s="18"/>
    </row>
    <row r="177" spans="3:3" ht="15.75" customHeight="1">
      <c r="C177" s="18"/>
    </row>
    <row r="178" spans="3:3" ht="15.75" customHeight="1">
      <c r="C178" s="18"/>
    </row>
    <row r="179" spans="3:3" ht="15.75" customHeight="1">
      <c r="C179" s="18"/>
    </row>
    <row r="180" spans="3:3" ht="15.75" customHeight="1">
      <c r="C180" s="18"/>
    </row>
    <row r="181" spans="3:3" ht="15.75" customHeight="1">
      <c r="C181" s="18"/>
    </row>
    <row r="182" spans="3:3" ht="15.75" customHeight="1">
      <c r="C182" s="18"/>
    </row>
    <row r="183" spans="3:3" ht="15.75" customHeight="1">
      <c r="C183" s="18"/>
    </row>
    <row r="184" spans="3:3" ht="15.75" customHeight="1">
      <c r="C184" s="18"/>
    </row>
    <row r="185" spans="3:3" ht="15.75" customHeight="1">
      <c r="C185" s="18"/>
    </row>
    <row r="186" spans="3:3" ht="15.75" customHeight="1">
      <c r="C186" s="18"/>
    </row>
    <row r="187" spans="3:3" ht="15.75" customHeight="1">
      <c r="C187" s="18"/>
    </row>
    <row r="188" spans="3:3" ht="15.75" customHeight="1">
      <c r="C188" s="18"/>
    </row>
    <row r="189" spans="3:3" ht="15.75" customHeight="1">
      <c r="C189" s="18"/>
    </row>
    <row r="190" spans="3:3" ht="15.75" customHeight="1">
      <c r="C190" s="18"/>
    </row>
    <row r="191" spans="3:3" ht="15.75" customHeight="1">
      <c r="C191" s="18"/>
    </row>
    <row r="192" spans="3:3" ht="15.75" customHeight="1">
      <c r="C192" s="18"/>
    </row>
    <row r="193" spans="3:3" ht="15.75" customHeight="1">
      <c r="C193" s="18"/>
    </row>
    <row r="194" spans="3:3" ht="15.75" customHeight="1">
      <c r="C194" s="18"/>
    </row>
    <row r="195" spans="3:3" ht="15.75" customHeight="1">
      <c r="C195" s="18"/>
    </row>
    <row r="196" spans="3:3" ht="15.75" customHeight="1">
      <c r="C196" s="18"/>
    </row>
    <row r="197" spans="3:3" ht="15.75" customHeight="1">
      <c r="C197" s="18"/>
    </row>
    <row r="198" spans="3:3" ht="15.75" customHeight="1">
      <c r="C198" s="18"/>
    </row>
    <row r="199" spans="3:3" ht="15.75" customHeight="1">
      <c r="C199" s="18"/>
    </row>
    <row r="200" spans="3:3" ht="15.75" customHeight="1">
      <c r="C200" s="18"/>
    </row>
    <row r="201" spans="3:3" ht="15.75" customHeight="1">
      <c r="C201" s="18"/>
    </row>
    <row r="202" spans="3:3" ht="15.75" customHeight="1">
      <c r="C202" s="18"/>
    </row>
    <row r="203" spans="3:3" ht="15.75" customHeight="1">
      <c r="C203" s="18"/>
    </row>
    <row r="204" spans="3:3" ht="15.75" customHeight="1">
      <c r="C204" s="18"/>
    </row>
    <row r="205" spans="3:3" ht="15.75" customHeight="1">
      <c r="C205" s="18"/>
    </row>
    <row r="206" spans="3:3" ht="15.75" customHeight="1">
      <c r="C206" s="18"/>
    </row>
    <row r="207" spans="3:3" ht="15.75" customHeight="1">
      <c r="C207" s="18"/>
    </row>
    <row r="208" spans="3:3" ht="15.75" customHeight="1">
      <c r="C208" s="18"/>
    </row>
    <row r="209" spans="3:3" ht="15.75" customHeight="1">
      <c r="C209" s="18"/>
    </row>
    <row r="210" spans="3:3" ht="15.75" customHeight="1">
      <c r="C210" s="18"/>
    </row>
    <row r="211" spans="3:3" ht="15.75" customHeight="1">
      <c r="C211" s="18"/>
    </row>
    <row r="212" spans="3:3" ht="15.75" customHeight="1">
      <c r="C212" s="18"/>
    </row>
    <row r="213" spans="3:3" ht="15.75" customHeight="1">
      <c r="C213" s="18"/>
    </row>
    <row r="214" spans="3:3" ht="15.75" customHeight="1">
      <c r="C214" s="18"/>
    </row>
    <row r="215" spans="3:3" ht="15.75" customHeight="1">
      <c r="C215" s="18"/>
    </row>
    <row r="216" spans="3:3" ht="15.75" customHeight="1">
      <c r="C216" s="18"/>
    </row>
    <row r="217" spans="3:3" ht="15.75" customHeight="1">
      <c r="C217" s="18"/>
    </row>
    <row r="218" spans="3:3" ht="15.75" customHeight="1">
      <c r="C218" s="18"/>
    </row>
    <row r="219" spans="3:3" ht="15.75" customHeight="1">
      <c r="C219" s="18"/>
    </row>
    <row r="220" spans="3:3" ht="15.75" customHeight="1">
      <c r="C220" s="18"/>
    </row>
    <row r="221" spans="3:3" ht="15.75" customHeight="1">
      <c r="C221" s="18"/>
    </row>
    <row r="222" spans="3:3" ht="15.75" customHeight="1">
      <c r="C222" s="18"/>
    </row>
    <row r="223" spans="3:3" ht="15.75" customHeight="1">
      <c r="C223" s="18"/>
    </row>
    <row r="224" spans="3:3" ht="15.75" customHeight="1">
      <c r="C224" s="18"/>
    </row>
    <row r="225" spans="3:3" ht="15.75" customHeight="1">
      <c r="C225" s="18"/>
    </row>
    <row r="226" spans="3:3" ht="15.75" customHeight="1">
      <c r="C226" s="18"/>
    </row>
    <row r="227" spans="3:3" ht="15.75" customHeight="1">
      <c r="C227" s="18"/>
    </row>
    <row r="228" spans="3:3" ht="15.75" customHeight="1">
      <c r="C228" s="18"/>
    </row>
    <row r="229" spans="3:3" ht="15.75" customHeight="1">
      <c r="C229" s="18"/>
    </row>
    <row r="230" spans="3:3" ht="15.75" customHeight="1">
      <c r="C230" s="18"/>
    </row>
    <row r="231" spans="3:3" ht="15.75" customHeight="1">
      <c r="C231" s="18"/>
    </row>
    <row r="232" spans="3:3" ht="15.75" customHeight="1">
      <c r="C232" s="18"/>
    </row>
    <row r="233" spans="3:3" ht="15.75" customHeight="1">
      <c r="C233" s="18"/>
    </row>
    <row r="234" spans="3:3" ht="15.75" customHeight="1">
      <c r="C234" s="18"/>
    </row>
    <row r="235" spans="3:3" ht="15.75" customHeight="1">
      <c r="C235" s="18"/>
    </row>
    <row r="236" spans="3:3" ht="15.75" customHeight="1">
      <c r="C236" s="18"/>
    </row>
    <row r="237" spans="3:3" ht="15.75" customHeight="1">
      <c r="C237" s="18"/>
    </row>
    <row r="238" spans="3:3" ht="15.75" customHeight="1">
      <c r="C238" s="18"/>
    </row>
    <row r="239" spans="3:3" ht="15.75" customHeight="1">
      <c r="C239" s="18"/>
    </row>
    <row r="240" spans="3:3" ht="15.75" customHeight="1">
      <c r="C240" s="18"/>
    </row>
    <row r="241" spans="3:3" ht="15.75" customHeight="1">
      <c r="C241" s="18"/>
    </row>
    <row r="242" spans="3:3" ht="15.75" customHeight="1">
      <c r="C242" s="18"/>
    </row>
    <row r="243" spans="3:3" ht="15.75" customHeight="1">
      <c r="C243" s="18"/>
    </row>
    <row r="244" spans="3:3" ht="15.75" customHeight="1">
      <c r="C244" s="18"/>
    </row>
    <row r="245" spans="3:3" ht="15.75" customHeight="1">
      <c r="C245" s="18"/>
    </row>
    <row r="246" spans="3:3" ht="15.75" customHeight="1">
      <c r="C246" s="18"/>
    </row>
    <row r="247" spans="3:3" ht="15.75" customHeight="1">
      <c r="C247" s="18"/>
    </row>
    <row r="248" spans="3:3" ht="15.75" customHeight="1">
      <c r="C248" s="18"/>
    </row>
    <row r="249" spans="3:3" ht="15.75" customHeight="1">
      <c r="C249" s="18"/>
    </row>
    <row r="250" spans="3:3" ht="15.75" customHeight="1">
      <c r="C250" s="18"/>
    </row>
    <row r="251" spans="3:3" ht="15.75" customHeight="1">
      <c r="C251" s="18"/>
    </row>
    <row r="252" spans="3:3" ht="15.75" customHeight="1">
      <c r="C252" s="18"/>
    </row>
    <row r="253" spans="3:3" ht="15.75" customHeight="1">
      <c r="C253" s="18"/>
    </row>
    <row r="254" spans="3:3" ht="15.75" customHeight="1">
      <c r="C254" s="18"/>
    </row>
    <row r="255" spans="3:3" ht="15.75" customHeight="1">
      <c r="C255" s="18"/>
    </row>
    <row r="256" spans="3:3" ht="15.75" customHeight="1">
      <c r="C256" s="18"/>
    </row>
    <row r="257" spans="3:3" ht="15.75" customHeight="1">
      <c r="C257" s="18"/>
    </row>
    <row r="258" spans="3:3" ht="15.75" customHeight="1">
      <c r="C258" s="18"/>
    </row>
    <row r="259" spans="3:3" ht="15.75" customHeight="1">
      <c r="C259" s="18"/>
    </row>
    <row r="260" spans="3:3" ht="15.75" customHeight="1">
      <c r="C260" s="18"/>
    </row>
    <row r="261" spans="3:3" ht="15.75" customHeight="1">
      <c r="C261" s="18"/>
    </row>
    <row r="262" spans="3:3" ht="15.75" customHeight="1">
      <c r="C262" s="18"/>
    </row>
    <row r="263" spans="3:3" ht="15.75" customHeight="1">
      <c r="C263" s="18"/>
    </row>
    <row r="264" spans="3:3" ht="15.75" customHeight="1">
      <c r="C264" s="18"/>
    </row>
    <row r="265" spans="3:3" ht="15.75" customHeight="1">
      <c r="C265" s="18"/>
    </row>
    <row r="266" spans="3:3" ht="15.75" customHeight="1">
      <c r="C266" s="18"/>
    </row>
    <row r="267" spans="3:3" ht="15.75" customHeight="1">
      <c r="C267" s="18"/>
    </row>
    <row r="268" spans="3:3" ht="15.75" customHeight="1">
      <c r="C268" s="18"/>
    </row>
    <row r="269" spans="3:3" ht="15.75" customHeight="1">
      <c r="C269" s="18"/>
    </row>
    <row r="270" spans="3:3" ht="15.75" customHeight="1">
      <c r="C270" s="18"/>
    </row>
    <row r="271" spans="3:3" ht="15.75" customHeight="1">
      <c r="C271" s="18"/>
    </row>
    <row r="272" spans="3:3" ht="15.75" customHeight="1">
      <c r="C272" s="18"/>
    </row>
    <row r="273" spans="3:3" ht="15.75" customHeight="1">
      <c r="C273" s="18"/>
    </row>
    <row r="274" spans="3:3" ht="15.75" customHeight="1">
      <c r="C274" s="18"/>
    </row>
    <row r="275" spans="3:3" ht="15.75" customHeight="1">
      <c r="C275" s="18"/>
    </row>
    <row r="276" spans="3:3" ht="15.75" customHeight="1">
      <c r="C276" s="18"/>
    </row>
    <row r="277" spans="3:3" ht="15.75" customHeight="1">
      <c r="C277" s="18"/>
    </row>
    <row r="278" spans="3:3" ht="15.75" customHeight="1">
      <c r="C278" s="18"/>
    </row>
    <row r="279" spans="3:3" ht="15.75" customHeight="1">
      <c r="C279" s="18"/>
    </row>
    <row r="280" spans="3:3" ht="15.75" customHeight="1">
      <c r="C280" s="18"/>
    </row>
    <row r="281" spans="3:3" ht="15.75" customHeight="1">
      <c r="C281" s="18"/>
    </row>
    <row r="282" spans="3:3" ht="15.75" customHeight="1">
      <c r="C282" s="18"/>
    </row>
    <row r="283" spans="3:3" ht="15.75" customHeight="1">
      <c r="C283" s="18"/>
    </row>
    <row r="284" spans="3:3" ht="15.75" customHeight="1">
      <c r="C284" s="18"/>
    </row>
    <row r="285" spans="3:3" ht="15.75" customHeight="1">
      <c r="C285" s="18"/>
    </row>
    <row r="286" spans="3:3" ht="15.75" customHeight="1">
      <c r="C286" s="18"/>
    </row>
    <row r="287" spans="3:3" ht="15.75" customHeight="1">
      <c r="C287" s="18"/>
    </row>
    <row r="288" spans="3:3" ht="15.75" customHeight="1">
      <c r="C288" s="18"/>
    </row>
    <row r="289" spans="3:3" ht="15.75" customHeight="1">
      <c r="C289" s="18"/>
    </row>
    <row r="290" spans="3:3" ht="15.75" customHeight="1">
      <c r="C290" s="18"/>
    </row>
    <row r="291" spans="3:3" ht="15.75" customHeight="1">
      <c r="C291" s="18"/>
    </row>
    <row r="292" spans="3:3" ht="15.75" customHeight="1">
      <c r="C292" s="18"/>
    </row>
    <row r="293" spans="3:3" ht="15.75" customHeight="1">
      <c r="C293" s="18"/>
    </row>
    <row r="294" spans="3:3" ht="15.75" customHeight="1">
      <c r="C294" s="18"/>
    </row>
    <row r="295" spans="3:3" ht="15.75" customHeight="1">
      <c r="C295" s="18"/>
    </row>
    <row r="296" spans="3:3" ht="15.75" customHeight="1">
      <c r="C296" s="18"/>
    </row>
    <row r="297" spans="3:3" ht="15.75" customHeight="1">
      <c r="C297" s="18"/>
    </row>
    <row r="298" spans="3:3" ht="15.75" customHeight="1">
      <c r="C298" s="18"/>
    </row>
    <row r="299" spans="3:3" ht="15.75" customHeight="1">
      <c r="C299" s="18"/>
    </row>
    <row r="300" spans="3:3" ht="15.75" customHeight="1">
      <c r="C300" s="18"/>
    </row>
    <row r="301" spans="3:3" ht="15.75" customHeight="1">
      <c r="C301" s="18"/>
    </row>
    <row r="302" spans="3:3" ht="15.75" customHeight="1">
      <c r="C302" s="18"/>
    </row>
    <row r="303" spans="3:3" ht="15.75" customHeight="1">
      <c r="C303" s="18"/>
    </row>
    <row r="304" spans="3:3" ht="15.75" customHeight="1">
      <c r="C304" s="18"/>
    </row>
    <row r="305" spans="3:3" ht="15.75" customHeight="1">
      <c r="C305" s="18"/>
    </row>
    <row r="306" spans="3:3" ht="15.75" customHeight="1">
      <c r="C306" s="18"/>
    </row>
    <row r="307" spans="3:3" ht="15.75" customHeight="1">
      <c r="C307" s="18"/>
    </row>
    <row r="308" spans="3:3" ht="15.75" customHeight="1">
      <c r="C308" s="18"/>
    </row>
    <row r="309" spans="3:3" ht="15.75" customHeight="1">
      <c r="C309" s="18"/>
    </row>
    <row r="310" spans="3:3" ht="15.75" customHeight="1">
      <c r="C310" s="18"/>
    </row>
    <row r="311" spans="3:3" ht="15.75" customHeight="1">
      <c r="C311" s="18"/>
    </row>
    <row r="312" spans="3:3" ht="15.75" customHeight="1">
      <c r="C312" s="18"/>
    </row>
    <row r="313" spans="3:3" ht="15.75" customHeight="1">
      <c r="C313" s="18"/>
    </row>
    <row r="314" spans="3:3" ht="15.75" customHeight="1">
      <c r="C314" s="18"/>
    </row>
    <row r="315" spans="3:3" ht="15.75" customHeight="1">
      <c r="C315" s="18"/>
    </row>
    <row r="316" spans="3:3" ht="15.75" customHeight="1">
      <c r="C316" s="18"/>
    </row>
    <row r="317" spans="3:3" ht="15.75" customHeight="1">
      <c r="C317" s="18"/>
    </row>
    <row r="318" spans="3:3" ht="15.75" customHeight="1">
      <c r="C318" s="18"/>
    </row>
    <row r="319" spans="3:3" ht="15.75" customHeight="1">
      <c r="C319" s="18"/>
    </row>
    <row r="320" spans="3:3" ht="15.75" customHeight="1">
      <c r="C320" s="18"/>
    </row>
    <row r="321" spans="3:3" ht="15.75" customHeight="1">
      <c r="C321" s="18"/>
    </row>
    <row r="322" spans="3:3" ht="15.75" customHeight="1">
      <c r="C322" s="18"/>
    </row>
    <row r="323" spans="3:3" ht="15.75" customHeight="1">
      <c r="C323" s="18"/>
    </row>
    <row r="324" spans="3:3" ht="15.75" customHeight="1">
      <c r="C324" s="18"/>
    </row>
    <row r="325" spans="3:3" ht="15.75" customHeight="1">
      <c r="C325" s="18"/>
    </row>
    <row r="326" spans="3:3" ht="15.75" customHeight="1">
      <c r="C326" s="18"/>
    </row>
    <row r="327" spans="3:3" ht="15.75" customHeight="1">
      <c r="C327" s="18"/>
    </row>
    <row r="328" spans="3:3" ht="15.75" customHeight="1">
      <c r="C328" s="18"/>
    </row>
    <row r="329" spans="3:3" ht="15.75" customHeight="1">
      <c r="C329" s="18"/>
    </row>
    <row r="330" spans="3:3" ht="15.75" customHeight="1">
      <c r="C330" s="18"/>
    </row>
    <row r="331" spans="3:3" ht="15.75" customHeight="1">
      <c r="C331" s="18"/>
    </row>
    <row r="332" spans="3:3" ht="15.75" customHeight="1">
      <c r="C332" s="18"/>
    </row>
    <row r="333" spans="3:3" ht="15.75" customHeight="1">
      <c r="C333" s="18"/>
    </row>
    <row r="334" spans="3:3" ht="15.75" customHeight="1">
      <c r="C334" s="18"/>
    </row>
    <row r="335" spans="3:3" ht="15.75" customHeight="1">
      <c r="C335" s="18"/>
    </row>
    <row r="336" spans="3:3" ht="15.75" customHeight="1">
      <c r="C336" s="18"/>
    </row>
    <row r="337" spans="3:3" ht="15.75" customHeight="1">
      <c r="C337" s="18"/>
    </row>
    <row r="338" spans="3:3" ht="15.75" customHeight="1">
      <c r="C338" s="18"/>
    </row>
    <row r="339" spans="3:3" ht="15.75" customHeight="1">
      <c r="C339" s="18"/>
    </row>
    <row r="340" spans="3:3" ht="15.75" customHeight="1">
      <c r="C340" s="18"/>
    </row>
    <row r="341" spans="3:3" ht="15.75" customHeight="1">
      <c r="C341" s="18"/>
    </row>
    <row r="342" spans="3:3" ht="15.75" customHeight="1">
      <c r="C342" s="18"/>
    </row>
    <row r="343" spans="3:3" ht="15.75" customHeight="1">
      <c r="C343" s="18"/>
    </row>
    <row r="344" spans="3:3" ht="15.75" customHeight="1">
      <c r="C344" s="18"/>
    </row>
    <row r="345" spans="3:3" ht="15.75" customHeight="1">
      <c r="C345" s="18"/>
    </row>
    <row r="346" spans="3:3" ht="15.75" customHeight="1">
      <c r="C346" s="18"/>
    </row>
    <row r="347" spans="3:3" ht="15.75" customHeight="1">
      <c r="C347" s="18"/>
    </row>
    <row r="348" spans="3:3" ht="15.75" customHeight="1">
      <c r="C348" s="18"/>
    </row>
    <row r="349" spans="3:3" ht="15.75" customHeight="1">
      <c r="C349" s="18"/>
    </row>
    <row r="350" spans="3:3" ht="15.75" customHeight="1">
      <c r="C350" s="18"/>
    </row>
    <row r="351" spans="3:3" ht="15.75" customHeight="1">
      <c r="C351" s="18"/>
    </row>
    <row r="352" spans="3:3" ht="15.75" customHeight="1">
      <c r="C352" s="18"/>
    </row>
    <row r="353" spans="3:3" ht="15.75" customHeight="1">
      <c r="C353" s="18"/>
    </row>
    <row r="354" spans="3:3" ht="15.75" customHeight="1">
      <c r="C354" s="18"/>
    </row>
    <row r="355" spans="3:3" ht="15.75" customHeight="1">
      <c r="C355" s="18"/>
    </row>
    <row r="356" spans="3:3" ht="15.75" customHeight="1">
      <c r="C356" s="18"/>
    </row>
    <row r="357" spans="3:3" ht="15.75" customHeight="1">
      <c r="C357" s="18"/>
    </row>
    <row r="358" spans="3:3" ht="15.75" customHeight="1">
      <c r="C358" s="18"/>
    </row>
    <row r="359" spans="3:3" ht="15.75" customHeight="1">
      <c r="C359" s="18"/>
    </row>
    <row r="360" spans="3:3" ht="15.75" customHeight="1">
      <c r="C360" s="18"/>
    </row>
    <row r="361" spans="3:3" ht="15.75" customHeight="1">
      <c r="C361" s="18"/>
    </row>
    <row r="362" spans="3:3" ht="15.75" customHeight="1">
      <c r="C362" s="18"/>
    </row>
    <row r="363" spans="3:3" ht="15.75" customHeight="1">
      <c r="C363" s="18"/>
    </row>
    <row r="364" spans="3:3" ht="15.75" customHeight="1">
      <c r="C364" s="18"/>
    </row>
    <row r="365" spans="3:3" ht="15.75" customHeight="1">
      <c r="C365" s="18"/>
    </row>
    <row r="366" spans="3:3" ht="15.75" customHeight="1">
      <c r="C366" s="18"/>
    </row>
    <row r="367" spans="3:3" ht="15.75" customHeight="1">
      <c r="C367" s="18"/>
    </row>
    <row r="368" spans="3:3" ht="15.75" customHeight="1">
      <c r="C368" s="18"/>
    </row>
    <row r="369" spans="3:3" ht="15.75" customHeight="1">
      <c r="C369" s="18"/>
    </row>
    <row r="370" spans="3:3" ht="15.75" customHeight="1">
      <c r="C370" s="18"/>
    </row>
    <row r="371" spans="3:3" ht="15.75" customHeight="1">
      <c r="C371" s="18"/>
    </row>
    <row r="372" spans="3:3" ht="15.75" customHeight="1">
      <c r="C372" s="18"/>
    </row>
    <row r="373" spans="3:3" ht="15.75" customHeight="1">
      <c r="C373" s="18"/>
    </row>
    <row r="374" spans="3:3" ht="15.75" customHeight="1">
      <c r="C374" s="18"/>
    </row>
    <row r="375" spans="3:3" ht="15.75" customHeight="1">
      <c r="C375" s="18"/>
    </row>
    <row r="376" spans="3:3" ht="15.75" customHeight="1">
      <c r="C376" s="18"/>
    </row>
    <row r="377" spans="3:3" ht="15.75" customHeight="1">
      <c r="C377" s="18"/>
    </row>
    <row r="378" spans="3:3" ht="15.75" customHeight="1">
      <c r="C378" s="18"/>
    </row>
    <row r="379" spans="3:3" ht="15.75" customHeight="1">
      <c r="C379" s="18"/>
    </row>
    <row r="380" spans="3:3" ht="15.75" customHeight="1">
      <c r="C380" s="18"/>
    </row>
    <row r="381" spans="3:3" ht="15.75" customHeight="1">
      <c r="C381" s="18"/>
    </row>
    <row r="382" spans="3:3" ht="15.75" customHeight="1">
      <c r="C382" s="18"/>
    </row>
    <row r="383" spans="3:3" ht="15.75" customHeight="1">
      <c r="C383" s="18"/>
    </row>
    <row r="384" spans="3:3" ht="15.75" customHeight="1">
      <c r="C384" s="18"/>
    </row>
    <row r="385" spans="3:3" ht="15.75" customHeight="1">
      <c r="C385" s="18"/>
    </row>
    <row r="386" spans="3:3" ht="15.75" customHeight="1">
      <c r="C386" s="18"/>
    </row>
    <row r="387" spans="3:3" ht="15.75" customHeight="1">
      <c r="C387" s="18"/>
    </row>
    <row r="388" spans="3:3" ht="15.75" customHeight="1">
      <c r="C388" s="18"/>
    </row>
    <row r="389" spans="3:3" ht="15.75" customHeight="1">
      <c r="C389" s="18"/>
    </row>
    <row r="390" spans="3:3" ht="15.75" customHeight="1">
      <c r="C390" s="18"/>
    </row>
    <row r="391" spans="3:3" ht="15.75" customHeight="1">
      <c r="C391" s="18"/>
    </row>
    <row r="392" spans="3:3" ht="15.75" customHeight="1">
      <c r="C392" s="18"/>
    </row>
    <row r="393" spans="3:3" ht="15.75" customHeight="1">
      <c r="C393" s="18"/>
    </row>
    <row r="394" spans="3:3" ht="15.75" customHeight="1">
      <c r="C394" s="18"/>
    </row>
    <row r="395" spans="3:3" ht="15.75" customHeight="1">
      <c r="C395" s="18"/>
    </row>
    <row r="396" spans="3:3" ht="15.75" customHeight="1">
      <c r="C396" s="18"/>
    </row>
    <row r="397" spans="3:3" ht="15.75" customHeight="1">
      <c r="C397" s="18"/>
    </row>
    <row r="398" spans="3:3" ht="15.75" customHeight="1">
      <c r="C398" s="18"/>
    </row>
    <row r="399" spans="3:3" ht="15.75" customHeight="1">
      <c r="C399" s="18"/>
    </row>
    <row r="400" spans="3:3" ht="15.75" customHeight="1">
      <c r="C400" s="18"/>
    </row>
    <row r="401" spans="3:3" ht="15.75" customHeight="1">
      <c r="C401" s="18"/>
    </row>
    <row r="402" spans="3:3" ht="15.75" customHeight="1">
      <c r="C402" s="18"/>
    </row>
    <row r="403" spans="3:3" ht="15.75" customHeight="1">
      <c r="C403" s="18"/>
    </row>
    <row r="404" spans="3:3" ht="15.75" customHeight="1">
      <c r="C404" s="18"/>
    </row>
    <row r="405" spans="3:3" ht="15.75" customHeight="1">
      <c r="C405" s="18"/>
    </row>
    <row r="406" spans="3:3" ht="15.75" customHeight="1">
      <c r="C406" s="18"/>
    </row>
    <row r="407" spans="3:3" ht="15.75" customHeight="1">
      <c r="C407" s="18"/>
    </row>
    <row r="408" spans="3:3" ht="15.75" customHeight="1">
      <c r="C408" s="18"/>
    </row>
    <row r="409" spans="3:3" ht="15.75" customHeight="1">
      <c r="C409" s="18"/>
    </row>
    <row r="410" spans="3:3" ht="15.75" customHeight="1">
      <c r="C410" s="18"/>
    </row>
    <row r="411" spans="3:3" ht="15.75" customHeight="1">
      <c r="C411" s="18"/>
    </row>
    <row r="412" spans="3:3" ht="15.75" customHeight="1">
      <c r="C412" s="18"/>
    </row>
    <row r="413" spans="3:3" ht="15.75" customHeight="1">
      <c r="C413" s="18"/>
    </row>
    <row r="414" spans="3:3" ht="15.75" customHeight="1">
      <c r="C414" s="18"/>
    </row>
    <row r="415" spans="3:3" ht="15.75" customHeight="1">
      <c r="C415" s="18"/>
    </row>
    <row r="416" spans="3:3" ht="15.75" customHeight="1">
      <c r="C416" s="18"/>
    </row>
    <row r="417" spans="3:3" ht="15.75" customHeight="1">
      <c r="C417" s="18"/>
    </row>
    <row r="418" spans="3:3" ht="15.75" customHeight="1">
      <c r="C418" s="18"/>
    </row>
    <row r="419" spans="3:3" ht="15.75" customHeight="1">
      <c r="C419" s="18"/>
    </row>
    <row r="420" spans="3:3" ht="15.75" customHeight="1">
      <c r="C420" s="18"/>
    </row>
    <row r="421" spans="3:3" ht="15.75" customHeight="1">
      <c r="C421" s="18"/>
    </row>
    <row r="422" spans="3:3" ht="15.75" customHeight="1">
      <c r="C422" s="18"/>
    </row>
    <row r="423" spans="3:3" ht="15.75" customHeight="1">
      <c r="C423" s="18"/>
    </row>
    <row r="424" spans="3:3" ht="15.75" customHeight="1">
      <c r="C424" s="18"/>
    </row>
    <row r="425" spans="3:3" ht="15.75" customHeight="1">
      <c r="C425" s="18"/>
    </row>
    <row r="426" spans="3:3" ht="15.75" customHeight="1">
      <c r="C426" s="18"/>
    </row>
    <row r="427" spans="3:3" ht="15.75" customHeight="1">
      <c r="C427" s="18"/>
    </row>
    <row r="428" spans="3:3" ht="15.75" customHeight="1">
      <c r="C428" s="18"/>
    </row>
    <row r="429" spans="3:3" ht="15.75" customHeight="1">
      <c r="C429" s="18"/>
    </row>
    <row r="430" spans="3:3" ht="15.75" customHeight="1">
      <c r="C430" s="18"/>
    </row>
    <row r="431" spans="3:3" ht="15.75" customHeight="1">
      <c r="C431" s="18"/>
    </row>
    <row r="432" spans="3:3" ht="15.75" customHeight="1">
      <c r="C432" s="18"/>
    </row>
    <row r="433" spans="3:3" ht="15.75" customHeight="1">
      <c r="C433" s="18"/>
    </row>
    <row r="434" spans="3:3" ht="15.75" customHeight="1">
      <c r="C434" s="18"/>
    </row>
    <row r="435" spans="3:3" ht="15.75" customHeight="1">
      <c r="C435" s="18"/>
    </row>
    <row r="436" spans="3:3" ht="15.75" customHeight="1">
      <c r="C436" s="18"/>
    </row>
    <row r="437" spans="3:3" ht="15.75" customHeight="1">
      <c r="C437" s="18"/>
    </row>
    <row r="438" spans="3:3" ht="15.75" customHeight="1">
      <c r="C438" s="18"/>
    </row>
    <row r="439" spans="3:3" ht="15.75" customHeight="1">
      <c r="C439" s="18"/>
    </row>
    <row r="440" spans="3:3" ht="15.75" customHeight="1">
      <c r="C440" s="18"/>
    </row>
    <row r="441" spans="3:3" ht="15.75" customHeight="1">
      <c r="C441" s="18"/>
    </row>
    <row r="442" spans="3:3" ht="15.75" customHeight="1">
      <c r="C442" s="18"/>
    </row>
    <row r="443" spans="3:3" ht="15.75" customHeight="1">
      <c r="C443" s="18"/>
    </row>
    <row r="444" spans="3:3" ht="15.75" customHeight="1">
      <c r="C444" s="18"/>
    </row>
    <row r="445" spans="3:3" ht="15.75" customHeight="1">
      <c r="C445" s="18"/>
    </row>
    <row r="446" spans="3:3" ht="15.75" customHeight="1">
      <c r="C446" s="18"/>
    </row>
    <row r="447" spans="3:3" ht="15.75" customHeight="1">
      <c r="C447" s="18"/>
    </row>
    <row r="448" spans="3:3" ht="15.75" customHeight="1">
      <c r="C448" s="18"/>
    </row>
    <row r="449" spans="3:3" ht="15.75" customHeight="1">
      <c r="C449" s="18"/>
    </row>
    <row r="450" spans="3:3" ht="15.75" customHeight="1">
      <c r="C450" s="18"/>
    </row>
    <row r="451" spans="3:3" ht="15.75" customHeight="1">
      <c r="C451" s="18"/>
    </row>
    <row r="452" spans="3:3" ht="15.75" customHeight="1">
      <c r="C452" s="18"/>
    </row>
    <row r="453" spans="3:3" ht="15.75" customHeight="1">
      <c r="C453" s="18"/>
    </row>
    <row r="454" spans="3:3" ht="15.75" customHeight="1">
      <c r="C454" s="18"/>
    </row>
    <row r="455" spans="3:3" ht="15.75" customHeight="1">
      <c r="C455" s="18"/>
    </row>
    <row r="456" spans="3:3" ht="15.75" customHeight="1">
      <c r="C456" s="18"/>
    </row>
    <row r="457" spans="3:3" ht="15.75" customHeight="1">
      <c r="C457" s="18"/>
    </row>
    <row r="458" spans="3:3" ht="15.75" customHeight="1">
      <c r="C458" s="18"/>
    </row>
    <row r="459" spans="3:3" ht="15.75" customHeight="1">
      <c r="C459" s="18"/>
    </row>
    <row r="460" spans="3:3" ht="15.75" customHeight="1">
      <c r="C460" s="18"/>
    </row>
    <row r="461" spans="3:3" ht="15.75" customHeight="1">
      <c r="C461" s="18"/>
    </row>
    <row r="462" spans="3:3" ht="15.75" customHeight="1">
      <c r="C462" s="18"/>
    </row>
    <row r="463" spans="3:3" ht="15.75" customHeight="1">
      <c r="C463" s="18"/>
    </row>
    <row r="464" spans="3:3" ht="15.75" customHeight="1">
      <c r="C464" s="18"/>
    </row>
    <row r="465" spans="3:3" ht="15.75" customHeight="1">
      <c r="C465" s="18"/>
    </row>
    <row r="466" spans="3:3" ht="15.75" customHeight="1">
      <c r="C466" s="18"/>
    </row>
    <row r="467" spans="3:3" ht="15.75" customHeight="1">
      <c r="C467" s="18"/>
    </row>
    <row r="468" spans="3:3" ht="15.75" customHeight="1">
      <c r="C468" s="18"/>
    </row>
    <row r="469" spans="3:3" ht="15.75" customHeight="1">
      <c r="C469" s="18"/>
    </row>
    <row r="470" spans="3:3" ht="15.75" customHeight="1">
      <c r="C470" s="18"/>
    </row>
    <row r="471" spans="3:3" ht="15.75" customHeight="1">
      <c r="C471" s="18"/>
    </row>
    <row r="472" spans="3:3" ht="15.75" customHeight="1">
      <c r="C472" s="18"/>
    </row>
    <row r="473" spans="3:3" ht="15.75" customHeight="1">
      <c r="C473" s="18"/>
    </row>
    <row r="474" spans="3:3" ht="15.75" customHeight="1">
      <c r="C474" s="18"/>
    </row>
    <row r="475" spans="3:3" ht="15.75" customHeight="1">
      <c r="C475" s="18"/>
    </row>
    <row r="476" spans="3:3" ht="15.75" customHeight="1">
      <c r="C476" s="18"/>
    </row>
    <row r="477" spans="3:3" ht="15.75" customHeight="1">
      <c r="C477" s="18"/>
    </row>
    <row r="478" spans="3:3" ht="15.75" customHeight="1">
      <c r="C478" s="18"/>
    </row>
    <row r="479" spans="3:3" ht="15.75" customHeight="1">
      <c r="C479" s="18"/>
    </row>
    <row r="480" spans="3:3" ht="15.75" customHeight="1">
      <c r="C480" s="18"/>
    </row>
    <row r="481" spans="3:3" ht="15.75" customHeight="1">
      <c r="C481" s="18"/>
    </row>
    <row r="482" spans="3:3" ht="15.75" customHeight="1">
      <c r="C482" s="18"/>
    </row>
    <row r="483" spans="3:3" ht="15.75" customHeight="1">
      <c r="C483" s="18"/>
    </row>
    <row r="484" spans="3:3" ht="15.75" customHeight="1">
      <c r="C484" s="18"/>
    </row>
    <row r="485" spans="3:3" ht="15.75" customHeight="1">
      <c r="C485" s="18"/>
    </row>
    <row r="486" spans="3:3" ht="15.75" customHeight="1">
      <c r="C486" s="18"/>
    </row>
    <row r="487" spans="3:3" ht="15.75" customHeight="1">
      <c r="C487" s="18"/>
    </row>
    <row r="488" spans="3:3" ht="15.75" customHeight="1">
      <c r="C488" s="18"/>
    </row>
    <row r="489" spans="3:3" ht="15.75" customHeight="1">
      <c r="C489" s="18"/>
    </row>
    <row r="490" spans="3:3" ht="15.75" customHeight="1">
      <c r="C490" s="18"/>
    </row>
    <row r="491" spans="3:3" ht="15.75" customHeight="1">
      <c r="C491" s="18"/>
    </row>
    <row r="492" spans="3:3" ht="15.75" customHeight="1">
      <c r="C492" s="18"/>
    </row>
    <row r="493" spans="3:3" ht="15.75" customHeight="1">
      <c r="C493" s="18"/>
    </row>
    <row r="494" spans="3:3" ht="15.75" customHeight="1">
      <c r="C494" s="18"/>
    </row>
    <row r="495" spans="3:3" ht="15.75" customHeight="1">
      <c r="C495" s="18"/>
    </row>
    <row r="496" spans="3:3" ht="15.75" customHeight="1">
      <c r="C496" s="18"/>
    </row>
    <row r="497" spans="3:3" ht="15.75" customHeight="1">
      <c r="C497" s="18"/>
    </row>
    <row r="498" spans="3:3" ht="15.75" customHeight="1">
      <c r="C498" s="18"/>
    </row>
    <row r="499" spans="3:3" ht="15.75" customHeight="1">
      <c r="C499" s="18"/>
    </row>
    <row r="500" spans="3:3" ht="15.75" customHeight="1">
      <c r="C500" s="18"/>
    </row>
    <row r="501" spans="3:3" ht="15.75" customHeight="1">
      <c r="C501" s="18"/>
    </row>
    <row r="502" spans="3:3" ht="15.75" customHeight="1">
      <c r="C502" s="18"/>
    </row>
    <row r="503" spans="3:3" ht="15.75" customHeight="1">
      <c r="C503" s="18"/>
    </row>
    <row r="504" spans="3:3" ht="15.75" customHeight="1">
      <c r="C504" s="18"/>
    </row>
    <row r="505" spans="3:3" ht="15.75" customHeight="1">
      <c r="C505" s="18"/>
    </row>
    <row r="506" spans="3:3" ht="15.75" customHeight="1">
      <c r="C506" s="18"/>
    </row>
    <row r="507" spans="3:3" ht="15.75" customHeight="1">
      <c r="C507" s="18"/>
    </row>
    <row r="508" spans="3:3" ht="15.75" customHeight="1">
      <c r="C508" s="18"/>
    </row>
    <row r="509" spans="3:3" ht="15.75" customHeight="1">
      <c r="C509" s="18"/>
    </row>
    <row r="510" spans="3:3" ht="15.75" customHeight="1">
      <c r="C510" s="18"/>
    </row>
    <row r="511" spans="3:3" ht="15.75" customHeight="1">
      <c r="C511" s="18"/>
    </row>
    <row r="512" spans="3:3" ht="15.75" customHeight="1">
      <c r="C512" s="18"/>
    </row>
    <row r="513" spans="3:3" ht="15.75" customHeight="1">
      <c r="C513" s="18"/>
    </row>
    <row r="514" spans="3:3" ht="15.75" customHeight="1">
      <c r="C514" s="18"/>
    </row>
    <row r="515" spans="3:3" ht="15.75" customHeight="1">
      <c r="C515" s="18"/>
    </row>
    <row r="516" spans="3:3" ht="15.75" customHeight="1">
      <c r="C516" s="18"/>
    </row>
    <row r="517" spans="3:3" ht="15.75" customHeight="1">
      <c r="C517" s="18"/>
    </row>
    <row r="518" spans="3:3" ht="15.75" customHeight="1">
      <c r="C518" s="18"/>
    </row>
    <row r="519" spans="3:3" ht="15.75" customHeight="1">
      <c r="C519" s="18"/>
    </row>
    <row r="520" spans="3:3" ht="15.75" customHeight="1">
      <c r="C520" s="18"/>
    </row>
    <row r="521" spans="3:3" ht="15.75" customHeight="1">
      <c r="C521" s="18"/>
    </row>
    <row r="522" spans="3:3" ht="15.75" customHeight="1">
      <c r="C522" s="18"/>
    </row>
    <row r="523" spans="3:3" ht="15.75" customHeight="1">
      <c r="C523" s="18"/>
    </row>
    <row r="524" spans="3:3" ht="15.75" customHeight="1">
      <c r="C524" s="18"/>
    </row>
    <row r="525" spans="3:3" ht="15.75" customHeight="1">
      <c r="C525" s="18"/>
    </row>
    <row r="526" spans="3:3" ht="15.75" customHeight="1">
      <c r="C526" s="18"/>
    </row>
    <row r="527" spans="3:3" ht="15.75" customHeight="1">
      <c r="C527" s="18"/>
    </row>
    <row r="528" spans="3:3" ht="15.75" customHeight="1">
      <c r="C528" s="18"/>
    </row>
    <row r="529" spans="3:3" ht="15.75" customHeight="1">
      <c r="C529" s="18"/>
    </row>
    <row r="530" spans="3:3" ht="15.75" customHeight="1">
      <c r="C530" s="18"/>
    </row>
    <row r="531" spans="3:3" ht="15.75" customHeight="1">
      <c r="C531" s="18"/>
    </row>
    <row r="532" spans="3:3" ht="15.75" customHeight="1">
      <c r="C532" s="18"/>
    </row>
    <row r="533" spans="3:3" ht="15.75" customHeight="1">
      <c r="C533" s="18"/>
    </row>
    <row r="534" spans="3:3" ht="15.75" customHeight="1">
      <c r="C534" s="18"/>
    </row>
    <row r="535" spans="3:3" ht="15.75" customHeight="1">
      <c r="C535" s="18"/>
    </row>
    <row r="536" spans="3:3" ht="15.75" customHeight="1">
      <c r="C536" s="18"/>
    </row>
    <row r="537" spans="3:3" ht="15.75" customHeight="1">
      <c r="C537" s="18"/>
    </row>
    <row r="538" spans="3:3" ht="15.75" customHeight="1">
      <c r="C538" s="18"/>
    </row>
    <row r="539" spans="3:3" ht="15.75" customHeight="1">
      <c r="C539" s="18"/>
    </row>
    <row r="540" spans="3:3" ht="15.75" customHeight="1">
      <c r="C540" s="18"/>
    </row>
    <row r="541" spans="3:3" ht="15.75" customHeight="1">
      <c r="C541" s="18"/>
    </row>
    <row r="542" spans="3:3" ht="15.75" customHeight="1">
      <c r="C542" s="18"/>
    </row>
    <row r="543" spans="3:3" ht="15.75" customHeight="1">
      <c r="C543" s="18"/>
    </row>
    <row r="544" spans="3:3" ht="15.75" customHeight="1">
      <c r="C544" s="18"/>
    </row>
    <row r="545" spans="3:3" ht="15.75" customHeight="1">
      <c r="C545" s="18"/>
    </row>
    <row r="546" spans="3:3" ht="15.75" customHeight="1">
      <c r="C546" s="18"/>
    </row>
    <row r="547" spans="3:3" ht="15.75" customHeight="1">
      <c r="C547" s="18"/>
    </row>
    <row r="548" spans="3:3" ht="15.75" customHeight="1">
      <c r="C548" s="18"/>
    </row>
    <row r="549" spans="3:3" ht="15.75" customHeight="1">
      <c r="C549" s="18"/>
    </row>
    <row r="550" spans="3:3" ht="15.75" customHeight="1">
      <c r="C550" s="18"/>
    </row>
    <row r="551" spans="3:3" ht="15.75" customHeight="1">
      <c r="C551" s="18"/>
    </row>
    <row r="552" spans="3:3" ht="15.75" customHeight="1">
      <c r="C552" s="18"/>
    </row>
    <row r="553" spans="3:3" ht="15.75" customHeight="1">
      <c r="C553" s="18"/>
    </row>
    <row r="554" spans="3:3" ht="15.75" customHeight="1">
      <c r="C554" s="18"/>
    </row>
    <row r="555" spans="3:3" ht="15.75" customHeight="1">
      <c r="C555" s="18"/>
    </row>
    <row r="556" spans="3:3" ht="15.75" customHeight="1">
      <c r="C556" s="18"/>
    </row>
    <row r="557" spans="3:3" ht="15.75" customHeight="1">
      <c r="C557" s="18"/>
    </row>
    <row r="558" spans="3:3" ht="15.75" customHeight="1">
      <c r="C558" s="18"/>
    </row>
    <row r="559" spans="3:3" ht="15.75" customHeight="1">
      <c r="C559" s="18"/>
    </row>
    <row r="560" spans="3:3" ht="15.75" customHeight="1">
      <c r="C560" s="18"/>
    </row>
    <row r="561" spans="3:3" ht="15.75" customHeight="1">
      <c r="C561" s="18"/>
    </row>
    <row r="562" spans="3:3" ht="15.75" customHeight="1">
      <c r="C562" s="18"/>
    </row>
    <row r="563" spans="3:3" ht="15.75" customHeight="1">
      <c r="C563" s="18"/>
    </row>
    <row r="564" spans="3:3" ht="15.75" customHeight="1">
      <c r="C564" s="18"/>
    </row>
    <row r="565" spans="3:3" ht="15.75" customHeight="1">
      <c r="C565" s="18"/>
    </row>
    <row r="566" spans="3:3" ht="15.75" customHeight="1">
      <c r="C566" s="18"/>
    </row>
    <row r="567" spans="3:3" ht="15.75" customHeight="1">
      <c r="C567" s="18"/>
    </row>
    <row r="568" spans="3:3" ht="15.75" customHeight="1">
      <c r="C568" s="18"/>
    </row>
    <row r="569" spans="3:3" ht="15.75" customHeight="1">
      <c r="C569" s="18"/>
    </row>
    <row r="570" spans="3:3" ht="15.75" customHeight="1">
      <c r="C570" s="18"/>
    </row>
    <row r="571" spans="3:3" ht="15.75" customHeight="1">
      <c r="C571" s="18"/>
    </row>
    <row r="572" spans="3:3" ht="15.75" customHeight="1">
      <c r="C572" s="18"/>
    </row>
    <row r="573" spans="3:3" ht="15.75" customHeight="1">
      <c r="C573" s="18"/>
    </row>
    <row r="574" spans="3:3" ht="15.75" customHeight="1">
      <c r="C574" s="18"/>
    </row>
    <row r="575" spans="3:3" ht="15.75" customHeight="1">
      <c r="C575" s="18"/>
    </row>
    <row r="576" spans="3:3" ht="15.75" customHeight="1">
      <c r="C576" s="18"/>
    </row>
    <row r="577" spans="3:3" ht="15.75" customHeight="1">
      <c r="C577" s="18"/>
    </row>
    <row r="578" spans="3:3" ht="15.75" customHeight="1">
      <c r="C578" s="18"/>
    </row>
    <row r="579" spans="3:3" ht="15.75" customHeight="1">
      <c r="C579" s="18"/>
    </row>
    <row r="580" spans="3:3" ht="15.75" customHeight="1">
      <c r="C580" s="18"/>
    </row>
    <row r="581" spans="3:3" ht="15.75" customHeight="1">
      <c r="C581" s="18"/>
    </row>
    <row r="582" spans="3:3" ht="15.75" customHeight="1">
      <c r="C582" s="18"/>
    </row>
    <row r="583" spans="3:3" ht="15.75" customHeight="1">
      <c r="C583" s="18"/>
    </row>
    <row r="584" spans="3:3" ht="15.75" customHeight="1">
      <c r="C584" s="18"/>
    </row>
    <row r="585" spans="3:3" ht="15.75" customHeight="1">
      <c r="C585" s="18"/>
    </row>
    <row r="586" spans="3:3" ht="15.75" customHeight="1">
      <c r="C586" s="18"/>
    </row>
    <row r="587" spans="3:3" ht="15.75" customHeight="1">
      <c r="C587" s="18"/>
    </row>
    <row r="588" spans="3:3" ht="15.75" customHeight="1">
      <c r="C588" s="18"/>
    </row>
    <row r="589" spans="3:3" ht="15.75" customHeight="1">
      <c r="C589" s="18"/>
    </row>
    <row r="590" spans="3:3" ht="15.75" customHeight="1">
      <c r="C590" s="18"/>
    </row>
    <row r="591" spans="3:3" ht="15.75" customHeight="1">
      <c r="C591" s="18"/>
    </row>
    <row r="592" spans="3:3" ht="15.75" customHeight="1">
      <c r="C592" s="18"/>
    </row>
    <row r="593" spans="3:3" ht="15.75" customHeight="1">
      <c r="C593" s="18"/>
    </row>
    <row r="594" spans="3:3" ht="15.75" customHeight="1">
      <c r="C594" s="18"/>
    </row>
    <row r="595" spans="3:3" ht="15.75" customHeight="1">
      <c r="C595" s="18"/>
    </row>
    <row r="596" spans="3:3" ht="15.75" customHeight="1">
      <c r="C596" s="18"/>
    </row>
    <row r="597" spans="3:3" ht="15.75" customHeight="1">
      <c r="C597" s="18"/>
    </row>
    <row r="598" spans="3:3" ht="15.75" customHeight="1">
      <c r="C598" s="18"/>
    </row>
    <row r="599" spans="3:3" ht="15.75" customHeight="1">
      <c r="C599" s="18"/>
    </row>
    <row r="600" spans="3:3" ht="15.75" customHeight="1">
      <c r="C600" s="18"/>
    </row>
    <row r="601" spans="3:3" ht="15.75" customHeight="1">
      <c r="C601" s="18"/>
    </row>
    <row r="602" spans="3:3" ht="15.75" customHeight="1">
      <c r="C602" s="18"/>
    </row>
    <row r="603" spans="3:3" ht="15.75" customHeight="1">
      <c r="C603" s="18"/>
    </row>
    <row r="604" spans="3:3" ht="15.75" customHeight="1">
      <c r="C604" s="18"/>
    </row>
    <row r="605" spans="3:3" ht="15.75" customHeight="1">
      <c r="C605" s="18"/>
    </row>
    <row r="606" spans="3:3" ht="15.75" customHeight="1">
      <c r="C606" s="18"/>
    </row>
    <row r="607" spans="3:3" ht="15.75" customHeight="1">
      <c r="C607" s="18"/>
    </row>
    <row r="608" spans="3:3" ht="15.75" customHeight="1">
      <c r="C608" s="18"/>
    </row>
    <row r="609" spans="3:3" ht="15.75" customHeight="1">
      <c r="C609" s="18"/>
    </row>
    <row r="610" spans="3:3" ht="15.75" customHeight="1">
      <c r="C610" s="18"/>
    </row>
    <row r="611" spans="3:3" ht="15.75" customHeight="1">
      <c r="C611" s="18"/>
    </row>
    <row r="612" spans="3:3" ht="15.75" customHeight="1">
      <c r="C612" s="18"/>
    </row>
    <row r="613" spans="3:3" ht="15.75" customHeight="1">
      <c r="C613" s="18"/>
    </row>
    <row r="614" spans="3:3" ht="15.75" customHeight="1">
      <c r="C614" s="18"/>
    </row>
    <row r="615" spans="3:3" ht="15.75" customHeight="1">
      <c r="C615" s="18"/>
    </row>
    <row r="616" spans="3:3" ht="15.75" customHeight="1">
      <c r="C616" s="18"/>
    </row>
    <row r="617" spans="3:3" ht="15.75" customHeight="1">
      <c r="C617" s="18"/>
    </row>
    <row r="618" spans="3:3" ht="15.75" customHeight="1">
      <c r="C618" s="18"/>
    </row>
    <row r="619" spans="3:3" ht="15.75" customHeight="1">
      <c r="C619" s="18"/>
    </row>
    <row r="620" spans="3:3" ht="15.75" customHeight="1">
      <c r="C620" s="18"/>
    </row>
    <row r="621" spans="3:3" ht="15.75" customHeight="1">
      <c r="C621" s="18"/>
    </row>
    <row r="622" spans="3:3" ht="15.75" customHeight="1">
      <c r="C622" s="18"/>
    </row>
    <row r="623" spans="3:3" ht="15.75" customHeight="1">
      <c r="C623" s="18"/>
    </row>
    <row r="624" spans="3:3" ht="15.75" customHeight="1">
      <c r="C624" s="18"/>
    </row>
    <row r="625" spans="3:3" ht="15.75" customHeight="1">
      <c r="C625" s="18"/>
    </row>
    <row r="626" spans="3:3" ht="15.75" customHeight="1">
      <c r="C626" s="18"/>
    </row>
    <row r="627" spans="3:3" ht="15.75" customHeight="1">
      <c r="C627" s="18"/>
    </row>
    <row r="628" spans="3:3" ht="15.75" customHeight="1">
      <c r="C628" s="18"/>
    </row>
    <row r="629" spans="3:3" ht="15.75" customHeight="1">
      <c r="C629" s="18"/>
    </row>
    <row r="630" spans="3:3" ht="15.75" customHeight="1">
      <c r="C630" s="18"/>
    </row>
    <row r="631" spans="3:3" ht="15.75" customHeight="1">
      <c r="C631" s="18"/>
    </row>
    <row r="632" spans="3:3" ht="15.75" customHeight="1">
      <c r="C632" s="18"/>
    </row>
    <row r="633" spans="3:3" ht="15.75" customHeight="1">
      <c r="C633" s="18"/>
    </row>
    <row r="634" spans="3:3" ht="15.75" customHeight="1">
      <c r="C634" s="18"/>
    </row>
    <row r="635" spans="3:3" ht="15.75" customHeight="1">
      <c r="C635" s="18"/>
    </row>
    <row r="636" spans="3:3" ht="15.75" customHeight="1">
      <c r="C636" s="18"/>
    </row>
    <row r="637" spans="3:3" ht="15.75" customHeight="1">
      <c r="C637" s="18"/>
    </row>
    <row r="638" spans="3:3" ht="15.75" customHeight="1">
      <c r="C638" s="18"/>
    </row>
    <row r="639" spans="3:3" ht="15.75" customHeight="1">
      <c r="C639" s="18"/>
    </row>
    <row r="640" spans="3:3" ht="15.75" customHeight="1">
      <c r="C640" s="18"/>
    </row>
    <row r="641" spans="3:3" ht="15.75" customHeight="1">
      <c r="C641" s="18"/>
    </row>
    <row r="642" spans="3:3" ht="15.75" customHeight="1">
      <c r="C642" s="18"/>
    </row>
    <row r="643" spans="3:3" ht="15.75" customHeight="1">
      <c r="C643" s="18"/>
    </row>
    <row r="644" spans="3:3" ht="15.75" customHeight="1">
      <c r="C644" s="18"/>
    </row>
    <row r="645" spans="3:3" ht="15.75" customHeight="1">
      <c r="C645" s="18"/>
    </row>
    <row r="646" spans="3:3" ht="15.75" customHeight="1">
      <c r="C646" s="18"/>
    </row>
    <row r="647" spans="3:3" ht="15.75" customHeight="1">
      <c r="C647" s="18"/>
    </row>
    <row r="648" spans="3:3" ht="15.75" customHeight="1">
      <c r="C648" s="18"/>
    </row>
    <row r="649" spans="3:3" ht="15.75" customHeight="1">
      <c r="C649" s="18"/>
    </row>
    <row r="650" spans="3:3" ht="15.75" customHeight="1">
      <c r="C650" s="18"/>
    </row>
    <row r="651" spans="3:3" ht="15.75" customHeight="1">
      <c r="C651" s="18"/>
    </row>
    <row r="652" spans="3:3" ht="15.75" customHeight="1">
      <c r="C652" s="18"/>
    </row>
    <row r="653" spans="3:3" ht="15.75" customHeight="1">
      <c r="C653" s="18"/>
    </row>
    <row r="654" spans="3:3" ht="15.75" customHeight="1">
      <c r="C654" s="18"/>
    </row>
    <row r="655" spans="3:3" ht="15.75" customHeight="1">
      <c r="C655" s="18"/>
    </row>
    <row r="656" spans="3:3" ht="15.75" customHeight="1">
      <c r="C656" s="18"/>
    </row>
    <row r="657" spans="3:3" ht="15.75" customHeight="1">
      <c r="C657" s="18"/>
    </row>
    <row r="658" spans="3:3" ht="15.75" customHeight="1">
      <c r="C658" s="18"/>
    </row>
    <row r="659" spans="3:3" ht="15.75" customHeight="1">
      <c r="C659" s="18"/>
    </row>
    <row r="660" spans="3:3" ht="15.75" customHeight="1">
      <c r="C660" s="18"/>
    </row>
    <row r="661" spans="3:3" ht="15.75" customHeight="1">
      <c r="C661" s="18"/>
    </row>
    <row r="662" spans="3:3" ht="15.75" customHeight="1">
      <c r="C662" s="18"/>
    </row>
    <row r="663" spans="3:3" ht="15.75" customHeight="1">
      <c r="C663" s="18"/>
    </row>
    <row r="664" spans="3:3" ht="15.75" customHeight="1">
      <c r="C664" s="18"/>
    </row>
    <row r="665" spans="3:3" ht="15.75" customHeight="1">
      <c r="C665" s="18"/>
    </row>
    <row r="666" spans="3:3" ht="15.75" customHeight="1">
      <c r="C666" s="18"/>
    </row>
    <row r="667" spans="3:3" ht="15.75" customHeight="1">
      <c r="C667" s="18"/>
    </row>
    <row r="668" spans="3:3" ht="15.75" customHeight="1">
      <c r="C668" s="18"/>
    </row>
    <row r="669" spans="3:3" ht="15.75" customHeight="1">
      <c r="C669" s="18"/>
    </row>
    <row r="670" spans="3:3" ht="15.75" customHeight="1">
      <c r="C670" s="18"/>
    </row>
    <row r="671" spans="3:3" ht="15.75" customHeight="1">
      <c r="C671" s="18"/>
    </row>
    <row r="672" spans="3:3" ht="15.75" customHeight="1">
      <c r="C672" s="18"/>
    </row>
    <row r="673" spans="3:3" ht="15.75" customHeight="1">
      <c r="C673" s="18"/>
    </row>
    <row r="674" spans="3:3" ht="15.75" customHeight="1">
      <c r="C674" s="18"/>
    </row>
    <row r="675" spans="3:3" ht="15.75" customHeight="1">
      <c r="C675" s="18"/>
    </row>
    <row r="676" spans="3:3" ht="15.75" customHeight="1">
      <c r="C676" s="18"/>
    </row>
    <row r="677" spans="3:3" ht="15.75" customHeight="1">
      <c r="C677" s="18"/>
    </row>
    <row r="678" spans="3:3" ht="15.75" customHeight="1">
      <c r="C678" s="18"/>
    </row>
    <row r="679" spans="3:3" ht="15.75" customHeight="1">
      <c r="C679" s="18"/>
    </row>
    <row r="680" spans="3:3" ht="15.75" customHeight="1">
      <c r="C680" s="18"/>
    </row>
    <row r="681" spans="3:3" ht="15.75" customHeight="1">
      <c r="C681" s="18"/>
    </row>
    <row r="682" spans="3:3" ht="15.75" customHeight="1">
      <c r="C682" s="18"/>
    </row>
    <row r="683" spans="3:3" ht="15.75" customHeight="1">
      <c r="C683" s="18"/>
    </row>
    <row r="684" spans="3:3" ht="15.75" customHeight="1">
      <c r="C684" s="18"/>
    </row>
    <row r="685" spans="3:3" ht="15.75" customHeight="1">
      <c r="C685" s="18"/>
    </row>
    <row r="686" spans="3:3" ht="15.75" customHeight="1">
      <c r="C686" s="18"/>
    </row>
    <row r="687" spans="3:3" ht="15.75" customHeight="1">
      <c r="C687" s="18"/>
    </row>
    <row r="688" spans="3:3" ht="15.75" customHeight="1">
      <c r="C688" s="18"/>
    </row>
    <row r="689" spans="3:3" ht="15.75" customHeight="1">
      <c r="C689" s="18"/>
    </row>
    <row r="690" spans="3:3" ht="15.75" customHeight="1">
      <c r="C690" s="18"/>
    </row>
    <row r="691" spans="3:3" ht="15.75" customHeight="1">
      <c r="C691" s="18"/>
    </row>
    <row r="692" spans="3:3" ht="15.75" customHeight="1">
      <c r="C692" s="18"/>
    </row>
    <row r="693" spans="3:3" ht="15.75" customHeight="1">
      <c r="C693" s="18"/>
    </row>
    <row r="694" spans="3:3" ht="15.75" customHeight="1">
      <c r="C694" s="18"/>
    </row>
    <row r="695" spans="3:3" ht="15.75" customHeight="1">
      <c r="C695" s="18"/>
    </row>
    <row r="696" spans="3:3" ht="15.75" customHeight="1">
      <c r="C696" s="18"/>
    </row>
    <row r="697" spans="3:3" ht="15.75" customHeight="1">
      <c r="C697" s="18"/>
    </row>
    <row r="698" spans="3:3" ht="15.75" customHeight="1">
      <c r="C698" s="18"/>
    </row>
    <row r="699" spans="3:3" ht="15.75" customHeight="1">
      <c r="C699" s="18"/>
    </row>
    <row r="700" spans="3:3" ht="15.75" customHeight="1">
      <c r="C700" s="18"/>
    </row>
    <row r="701" spans="3:3" ht="15.75" customHeight="1">
      <c r="C701" s="18"/>
    </row>
    <row r="702" spans="3:3" ht="15.75" customHeight="1">
      <c r="C702" s="18"/>
    </row>
    <row r="703" spans="3:3" ht="15.75" customHeight="1">
      <c r="C703" s="18"/>
    </row>
    <row r="704" spans="3:3" ht="15.75" customHeight="1">
      <c r="C704" s="18"/>
    </row>
    <row r="705" spans="3:3" ht="15.75" customHeight="1">
      <c r="C705" s="18"/>
    </row>
    <row r="706" spans="3:3" ht="15.75" customHeight="1">
      <c r="C706" s="18"/>
    </row>
    <row r="707" spans="3:3" ht="15.75" customHeight="1">
      <c r="C707" s="18"/>
    </row>
    <row r="708" spans="3:3" ht="15.75" customHeight="1">
      <c r="C708" s="18"/>
    </row>
    <row r="709" spans="3:3" ht="15.75" customHeight="1">
      <c r="C709" s="18"/>
    </row>
    <row r="710" spans="3:3" ht="15.75" customHeight="1">
      <c r="C710" s="18"/>
    </row>
    <row r="711" spans="3:3" ht="15.75" customHeight="1">
      <c r="C711" s="18"/>
    </row>
    <row r="712" spans="3:3" ht="15.75" customHeight="1">
      <c r="C712" s="18"/>
    </row>
    <row r="713" spans="3:3" ht="15.75" customHeight="1">
      <c r="C713" s="18"/>
    </row>
    <row r="714" spans="3:3" ht="15.75" customHeight="1">
      <c r="C714" s="18"/>
    </row>
    <row r="715" spans="3:3" ht="15.75" customHeight="1">
      <c r="C715" s="18"/>
    </row>
    <row r="716" spans="3:3" ht="15.75" customHeight="1">
      <c r="C716" s="18"/>
    </row>
    <row r="717" spans="3:3" ht="15.75" customHeight="1">
      <c r="C717" s="18"/>
    </row>
    <row r="718" spans="3:3" ht="15.75" customHeight="1">
      <c r="C718" s="18"/>
    </row>
    <row r="719" spans="3:3" ht="15.75" customHeight="1">
      <c r="C719" s="18"/>
    </row>
    <row r="720" spans="3:3" ht="15.75" customHeight="1">
      <c r="C720" s="18"/>
    </row>
    <row r="721" spans="3:3" ht="15.75" customHeight="1">
      <c r="C721" s="18"/>
    </row>
    <row r="722" spans="3:3" ht="15.75" customHeight="1">
      <c r="C722" s="18"/>
    </row>
    <row r="723" spans="3:3" ht="15.75" customHeight="1">
      <c r="C723" s="18"/>
    </row>
    <row r="724" spans="3:3" ht="15.75" customHeight="1">
      <c r="C724" s="18"/>
    </row>
    <row r="725" spans="3:3" ht="15.75" customHeight="1">
      <c r="C725" s="18"/>
    </row>
    <row r="726" spans="3:3" ht="15.75" customHeight="1">
      <c r="C726" s="18"/>
    </row>
    <row r="727" spans="3:3" ht="15.75" customHeight="1">
      <c r="C727" s="18"/>
    </row>
    <row r="728" spans="3:3" ht="15.75" customHeight="1">
      <c r="C728" s="18"/>
    </row>
    <row r="729" spans="3:3" ht="15.75" customHeight="1">
      <c r="C729" s="18"/>
    </row>
    <row r="730" spans="3:3" ht="15.75" customHeight="1">
      <c r="C730" s="18"/>
    </row>
    <row r="731" spans="3:3" ht="15.75" customHeight="1">
      <c r="C731" s="18"/>
    </row>
    <row r="732" spans="3:3" ht="15.75" customHeight="1">
      <c r="C732" s="18"/>
    </row>
    <row r="733" spans="3:3" ht="15.75" customHeight="1">
      <c r="C733" s="18"/>
    </row>
    <row r="734" spans="3:3" ht="15.75" customHeight="1">
      <c r="C734" s="18"/>
    </row>
    <row r="735" spans="3:3" ht="15.75" customHeight="1">
      <c r="C735" s="18"/>
    </row>
    <row r="736" spans="3:3" ht="15.75" customHeight="1">
      <c r="C736" s="18"/>
    </row>
    <row r="737" spans="3:3" ht="15.75" customHeight="1">
      <c r="C737" s="18"/>
    </row>
    <row r="738" spans="3:3" ht="15.75" customHeight="1">
      <c r="C738" s="18"/>
    </row>
    <row r="739" spans="3:3" ht="15.75" customHeight="1">
      <c r="C739" s="18"/>
    </row>
    <row r="740" spans="3:3" ht="15.75" customHeight="1">
      <c r="C740" s="18"/>
    </row>
    <row r="741" spans="3:3" ht="15.75" customHeight="1">
      <c r="C741" s="18"/>
    </row>
    <row r="742" spans="3:3" ht="15.75" customHeight="1">
      <c r="C742" s="18"/>
    </row>
    <row r="743" spans="3:3" ht="15.75" customHeight="1">
      <c r="C743" s="18"/>
    </row>
    <row r="744" spans="3:3" ht="15.75" customHeight="1">
      <c r="C744" s="18"/>
    </row>
    <row r="745" spans="3:3" ht="15.75" customHeight="1">
      <c r="C745" s="18"/>
    </row>
    <row r="746" spans="3:3" ht="15.75" customHeight="1">
      <c r="C746" s="18"/>
    </row>
    <row r="747" spans="3:3" ht="15.75" customHeight="1">
      <c r="C747" s="18"/>
    </row>
    <row r="748" spans="3:3" ht="15.75" customHeight="1">
      <c r="C748" s="18"/>
    </row>
    <row r="749" spans="3:3" ht="15.75" customHeight="1">
      <c r="C749" s="18"/>
    </row>
    <row r="750" spans="3:3" ht="15.75" customHeight="1">
      <c r="C750" s="18"/>
    </row>
    <row r="751" spans="3:3" ht="15.75" customHeight="1">
      <c r="C751" s="18"/>
    </row>
    <row r="752" spans="3:3" ht="15.75" customHeight="1">
      <c r="C752" s="18"/>
    </row>
    <row r="753" spans="3:3" ht="15.75" customHeight="1">
      <c r="C753" s="18"/>
    </row>
    <row r="754" spans="3:3" ht="15.75" customHeight="1">
      <c r="C754" s="18"/>
    </row>
    <row r="755" spans="3:3" ht="15.75" customHeight="1">
      <c r="C755" s="18"/>
    </row>
    <row r="756" spans="3:3" ht="15.75" customHeight="1">
      <c r="C756" s="18"/>
    </row>
    <row r="757" spans="3:3" ht="15.75" customHeight="1">
      <c r="C757" s="18"/>
    </row>
    <row r="758" spans="3:3" ht="15.75" customHeight="1">
      <c r="C758" s="18"/>
    </row>
    <row r="759" spans="3:3" ht="15.75" customHeight="1">
      <c r="C759" s="18"/>
    </row>
    <row r="760" spans="3:3" ht="15.75" customHeight="1">
      <c r="C760" s="18"/>
    </row>
    <row r="761" spans="3:3" ht="15.75" customHeight="1">
      <c r="C761" s="18"/>
    </row>
    <row r="762" spans="3:3" ht="15.75" customHeight="1">
      <c r="C762" s="18"/>
    </row>
    <row r="763" spans="3:3" ht="15.75" customHeight="1">
      <c r="C763" s="18"/>
    </row>
    <row r="764" spans="3:3" ht="15.75" customHeight="1">
      <c r="C764" s="18"/>
    </row>
    <row r="765" spans="3:3" ht="15.75" customHeight="1">
      <c r="C765" s="18"/>
    </row>
    <row r="766" spans="3:3" ht="15.75" customHeight="1">
      <c r="C766" s="18"/>
    </row>
    <row r="767" spans="3:3" ht="15.75" customHeight="1">
      <c r="C767" s="18"/>
    </row>
    <row r="768" spans="3:3" ht="15.75" customHeight="1">
      <c r="C768" s="18"/>
    </row>
    <row r="769" spans="3:3" ht="15.75" customHeight="1">
      <c r="C769" s="18"/>
    </row>
    <row r="770" spans="3:3" ht="15.75" customHeight="1">
      <c r="C770" s="18"/>
    </row>
    <row r="771" spans="3:3" ht="15.75" customHeight="1">
      <c r="C771" s="18"/>
    </row>
    <row r="772" spans="3:3" ht="15.75" customHeight="1">
      <c r="C772" s="18"/>
    </row>
    <row r="773" spans="3:3" ht="15.75" customHeight="1">
      <c r="C773" s="18"/>
    </row>
    <row r="774" spans="3:3" ht="15.75" customHeight="1">
      <c r="C774" s="18"/>
    </row>
    <row r="775" spans="3:3" ht="15.75" customHeight="1">
      <c r="C775" s="18"/>
    </row>
    <row r="776" spans="3:3" ht="15.75" customHeight="1">
      <c r="C776" s="18"/>
    </row>
    <row r="777" spans="3:3" ht="15.75" customHeight="1">
      <c r="C777" s="18"/>
    </row>
    <row r="778" spans="3:3" ht="15.75" customHeight="1">
      <c r="C778" s="18"/>
    </row>
    <row r="779" spans="3:3" ht="15.75" customHeight="1">
      <c r="C779" s="18"/>
    </row>
    <row r="780" spans="3:3" ht="15.75" customHeight="1">
      <c r="C780" s="18"/>
    </row>
    <row r="781" spans="3:3" ht="15.75" customHeight="1">
      <c r="C781" s="18"/>
    </row>
    <row r="782" spans="3:3" ht="15.75" customHeight="1">
      <c r="C782" s="18"/>
    </row>
    <row r="783" spans="3:3" ht="15.75" customHeight="1">
      <c r="C783" s="18"/>
    </row>
    <row r="784" spans="3:3" ht="15.75" customHeight="1">
      <c r="C784" s="18"/>
    </row>
    <row r="785" spans="3:3" ht="15.75" customHeight="1">
      <c r="C785" s="18"/>
    </row>
    <row r="786" spans="3:3" ht="15.75" customHeight="1">
      <c r="C786" s="18"/>
    </row>
    <row r="787" spans="3:3" ht="15.75" customHeight="1">
      <c r="C787" s="18"/>
    </row>
    <row r="788" spans="3:3" ht="15.75" customHeight="1">
      <c r="C788" s="18"/>
    </row>
    <row r="789" spans="3:3" ht="15.75" customHeight="1">
      <c r="C789" s="18"/>
    </row>
    <row r="790" spans="3:3" ht="15.75" customHeight="1">
      <c r="C790" s="18"/>
    </row>
    <row r="791" spans="3:3" ht="15.75" customHeight="1">
      <c r="C791" s="18"/>
    </row>
    <row r="792" spans="3:3" ht="15.75" customHeight="1">
      <c r="C792" s="18"/>
    </row>
    <row r="793" spans="3:3" ht="15.75" customHeight="1">
      <c r="C793" s="18"/>
    </row>
    <row r="794" spans="3:3" ht="15.75" customHeight="1">
      <c r="C794" s="18"/>
    </row>
    <row r="795" spans="3:3" ht="15.75" customHeight="1">
      <c r="C795" s="18"/>
    </row>
    <row r="796" spans="3:3" ht="15.75" customHeight="1">
      <c r="C796" s="18"/>
    </row>
    <row r="797" spans="3:3" ht="15.75" customHeight="1">
      <c r="C797" s="18"/>
    </row>
    <row r="798" spans="3:3" ht="15.75" customHeight="1">
      <c r="C798" s="18"/>
    </row>
    <row r="799" spans="3:3" ht="15.75" customHeight="1">
      <c r="C799" s="18"/>
    </row>
    <row r="800" spans="3:3" ht="15.75" customHeight="1">
      <c r="C800" s="18"/>
    </row>
    <row r="801" spans="3:3" ht="15.75" customHeight="1">
      <c r="C801" s="18"/>
    </row>
    <row r="802" spans="3:3" ht="15.75" customHeight="1">
      <c r="C802" s="18"/>
    </row>
    <row r="803" spans="3:3" ht="15.75" customHeight="1">
      <c r="C803" s="18"/>
    </row>
    <row r="804" spans="3:3" ht="15.75" customHeight="1">
      <c r="C804" s="18"/>
    </row>
    <row r="805" spans="3:3" ht="15.75" customHeight="1">
      <c r="C805" s="18"/>
    </row>
    <row r="806" spans="3:3" ht="15.75" customHeight="1">
      <c r="C806" s="18"/>
    </row>
    <row r="807" spans="3:3" ht="15.75" customHeight="1">
      <c r="C807" s="18"/>
    </row>
    <row r="808" spans="3:3" ht="15.75" customHeight="1">
      <c r="C808" s="18"/>
    </row>
    <row r="809" spans="3:3" ht="15.75" customHeight="1">
      <c r="C809" s="18"/>
    </row>
    <row r="810" spans="3:3" ht="15.75" customHeight="1">
      <c r="C810" s="18"/>
    </row>
    <row r="811" spans="3:3" ht="15.75" customHeight="1">
      <c r="C811" s="18"/>
    </row>
    <row r="812" spans="3:3" ht="15.75" customHeight="1">
      <c r="C812" s="18"/>
    </row>
    <row r="813" spans="3:3" ht="15.75" customHeight="1">
      <c r="C813" s="18"/>
    </row>
    <row r="814" spans="3:3" ht="15.75" customHeight="1">
      <c r="C814" s="18"/>
    </row>
    <row r="815" spans="3:3" ht="15.75" customHeight="1">
      <c r="C815" s="18"/>
    </row>
    <row r="816" spans="3:3" ht="15.75" customHeight="1">
      <c r="C816" s="18"/>
    </row>
    <row r="817" spans="3:3" ht="15.75" customHeight="1">
      <c r="C817" s="18"/>
    </row>
    <row r="818" spans="3:3" ht="15.75" customHeight="1">
      <c r="C818" s="18"/>
    </row>
    <row r="819" spans="3:3" ht="15.75" customHeight="1">
      <c r="C819" s="18"/>
    </row>
    <row r="820" spans="3:3" ht="15.75" customHeight="1">
      <c r="C820" s="18"/>
    </row>
    <row r="821" spans="3:3" ht="15.75" customHeight="1">
      <c r="C821" s="18"/>
    </row>
    <row r="822" spans="3:3" ht="15.75" customHeight="1">
      <c r="C822" s="18"/>
    </row>
    <row r="823" spans="3:3" ht="15.75" customHeight="1">
      <c r="C823" s="18"/>
    </row>
    <row r="824" spans="3:3" ht="15.75" customHeight="1">
      <c r="C824" s="18"/>
    </row>
    <row r="825" spans="3:3" ht="15.75" customHeight="1">
      <c r="C825" s="18"/>
    </row>
    <row r="826" spans="3:3" ht="15.75" customHeight="1">
      <c r="C826" s="18"/>
    </row>
    <row r="827" spans="3:3" ht="15.75" customHeight="1">
      <c r="C827" s="18"/>
    </row>
    <row r="828" spans="3:3" ht="15.75" customHeight="1">
      <c r="C828" s="18"/>
    </row>
    <row r="829" spans="3:3" ht="15.75" customHeight="1">
      <c r="C829" s="18"/>
    </row>
    <row r="830" spans="3:3" ht="15.75" customHeight="1">
      <c r="C830" s="18"/>
    </row>
    <row r="831" spans="3:3" ht="15.75" customHeight="1">
      <c r="C831" s="18"/>
    </row>
    <row r="832" spans="3:3" ht="15.75" customHeight="1">
      <c r="C832" s="18"/>
    </row>
    <row r="833" spans="3:3" ht="15.75" customHeight="1">
      <c r="C833" s="18"/>
    </row>
    <row r="834" spans="3:3" ht="15.75" customHeight="1">
      <c r="C834" s="18"/>
    </row>
    <row r="835" spans="3:3" ht="15.75" customHeight="1">
      <c r="C835" s="18"/>
    </row>
    <row r="836" spans="3:3" ht="15.75" customHeight="1">
      <c r="C836" s="18"/>
    </row>
    <row r="837" spans="3:3" ht="15.75" customHeight="1">
      <c r="C837" s="18"/>
    </row>
    <row r="838" spans="3:3" ht="15.75" customHeight="1">
      <c r="C838" s="18"/>
    </row>
    <row r="839" spans="3:3" ht="15.75" customHeight="1">
      <c r="C839" s="18"/>
    </row>
    <row r="840" spans="3:3" ht="15.75" customHeight="1">
      <c r="C840" s="18"/>
    </row>
    <row r="841" spans="3:3" ht="15.75" customHeight="1">
      <c r="C841" s="18"/>
    </row>
    <row r="842" spans="3:3" ht="15.75" customHeight="1">
      <c r="C842" s="18"/>
    </row>
    <row r="843" spans="3:3" ht="15.75" customHeight="1">
      <c r="C843" s="18"/>
    </row>
    <row r="844" spans="3:3" ht="15.75" customHeight="1">
      <c r="C844" s="18"/>
    </row>
    <row r="845" spans="3:3" ht="15.75" customHeight="1">
      <c r="C845" s="18"/>
    </row>
    <row r="846" spans="3:3" ht="15.75" customHeight="1">
      <c r="C846" s="18"/>
    </row>
    <row r="847" spans="3:3" ht="15.75" customHeight="1">
      <c r="C847" s="18"/>
    </row>
    <row r="848" spans="3:3" ht="15.75" customHeight="1">
      <c r="C848" s="18"/>
    </row>
    <row r="849" spans="3:3" ht="15.75" customHeight="1">
      <c r="C849" s="18"/>
    </row>
    <row r="850" spans="3:3" ht="15.75" customHeight="1">
      <c r="C850" s="18"/>
    </row>
    <row r="851" spans="3:3" ht="15.75" customHeight="1">
      <c r="C851" s="18"/>
    </row>
    <row r="852" spans="3:3" ht="15.75" customHeight="1">
      <c r="C852" s="18"/>
    </row>
    <row r="853" spans="3:3" ht="15.75" customHeight="1">
      <c r="C853" s="18"/>
    </row>
    <row r="854" spans="3:3" ht="15.75" customHeight="1">
      <c r="C854" s="18"/>
    </row>
    <row r="855" spans="3:3" ht="15.75" customHeight="1">
      <c r="C855" s="18"/>
    </row>
    <row r="856" spans="3:3" ht="15.75" customHeight="1">
      <c r="C856" s="18"/>
    </row>
    <row r="857" spans="3:3" ht="15.75" customHeight="1">
      <c r="C857" s="18"/>
    </row>
    <row r="858" spans="3:3" ht="15.75" customHeight="1">
      <c r="C858" s="18"/>
    </row>
    <row r="859" spans="3:3" ht="15.75" customHeight="1">
      <c r="C859" s="18"/>
    </row>
    <row r="860" spans="3:3" ht="15.75" customHeight="1">
      <c r="C860" s="18"/>
    </row>
    <row r="861" spans="3:3" ht="15.75" customHeight="1">
      <c r="C861" s="18"/>
    </row>
    <row r="862" spans="3:3" ht="15.75" customHeight="1">
      <c r="C862" s="18"/>
    </row>
    <row r="863" spans="3:3" ht="15.75" customHeight="1">
      <c r="C863" s="18"/>
    </row>
    <row r="864" spans="3:3" ht="15.75" customHeight="1">
      <c r="C864" s="18"/>
    </row>
    <row r="865" spans="3:3" ht="15.75" customHeight="1">
      <c r="C865" s="18"/>
    </row>
    <row r="866" spans="3:3" ht="15.75" customHeight="1">
      <c r="C866" s="18"/>
    </row>
    <row r="867" spans="3:3" ht="15.75" customHeight="1">
      <c r="C867" s="18"/>
    </row>
    <row r="868" spans="3:3" ht="15.75" customHeight="1">
      <c r="C868" s="18"/>
    </row>
    <row r="869" spans="3:3" ht="15.75" customHeight="1">
      <c r="C869" s="18"/>
    </row>
    <row r="870" spans="3:3" ht="15.75" customHeight="1">
      <c r="C870" s="18"/>
    </row>
    <row r="871" spans="3:3" ht="15.75" customHeight="1">
      <c r="C871" s="18"/>
    </row>
    <row r="872" spans="3:3" ht="15.75" customHeight="1">
      <c r="C872" s="18"/>
    </row>
    <row r="873" spans="3:3" ht="15.75" customHeight="1">
      <c r="C873" s="18"/>
    </row>
    <row r="874" spans="3:3" ht="15.75" customHeight="1">
      <c r="C874" s="18"/>
    </row>
    <row r="875" spans="3:3" ht="15.75" customHeight="1">
      <c r="C875" s="18"/>
    </row>
    <row r="876" spans="3:3" ht="15.75" customHeight="1">
      <c r="C876" s="18"/>
    </row>
    <row r="877" spans="3:3" ht="15.75" customHeight="1">
      <c r="C877" s="18"/>
    </row>
    <row r="878" spans="3:3" ht="15.75" customHeight="1">
      <c r="C878" s="18"/>
    </row>
    <row r="879" spans="3:3" ht="15.75" customHeight="1">
      <c r="C879" s="18"/>
    </row>
    <row r="880" spans="3:3" ht="15.75" customHeight="1">
      <c r="C880" s="18"/>
    </row>
    <row r="881" spans="3:3" ht="15.75" customHeight="1">
      <c r="C881" s="18"/>
    </row>
    <row r="882" spans="3:3" ht="15.75" customHeight="1">
      <c r="C882" s="18"/>
    </row>
    <row r="883" spans="3:3" ht="15.75" customHeight="1">
      <c r="C883" s="18"/>
    </row>
    <row r="884" spans="3:3" ht="15.75" customHeight="1">
      <c r="C884" s="18"/>
    </row>
    <row r="885" spans="3:3" ht="15.75" customHeight="1">
      <c r="C885" s="18"/>
    </row>
    <row r="886" spans="3:3" ht="15.75" customHeight="1">
      <c r="C886" s="18"/>
    </row>
    <row r="887" spans="3:3" ht="15.75" customHeight="1">
      <c r="C887" s="18"/>
    </row>
    <row r="888" spans="3:3" ht="15.75" customHeight="1">
      <c r="C888" s="18"/>
    </row>
    <row r="889" spans="3:3" ht="15.75" customHeight="1">
      <c r="C889" s="18"/>
    </row>
    <row r="890" spans="3:3" ht="15.75" customHeight="1">
      <c r="C890" s="18"/>
    </row>
    <row r="891" spans="3:3" ht="15.75" customHeight="1">
      <c r="C891" s="18"/>
    </row>
    <row r="892" spans="3:3" ht="15.75" customHeight="1">
      <c r="C892" s="18"/>
    </row>
    <row r="893" spans="3:3" ht="15.75" customHeight="1">
      <c r="C893" s="18"/>
    </row>
    <row r="894" spans="3:3" ht="15.75" customHeight="1">
      <c r="C894" s="18"/>
    </row>
    <row r="895" spans="3:3" ht="15.75" customHeight="1">
      <c r="C895" s="18"/>
    </row>
    <row r="896" spans="3:3" ht="15.75" customHeight="1">
      <c r="C896" s="18"/>
    </row>
    <row r="897" spans="3:3" ht="15.75" customHeight="1">
      <c r="C897" s="18"/>
    </row>
    <row r="898" spans="3:3" ht="15.75" customHeight="1">
      <c r="C898" s="18"/>
    </row>
    <row r="899" spans="3:3" ht="15.75" customHeight="1">
      <c r="C899" s="18"/>
    </row>
    <row r="900" spans="3:3" ht="15.75" customHeight="1">
      <c r="C900" s="18"/>
    </row>
    <row r="901" spans="3:3" ht="15.75" customHeight="1">
      <c r="C901" s="18"/>
    </row>
    <row r="902" spans="3:3" ht="15.75" customHeight="1">
      <c r="C902" s="18"/>
    </row>
    <row r="903" spans="3:3" ht="15.75" customHeight="1">
      <c r="C903" s="18"/>
    </row>
    <row r="904" spans="3:3" ht="15.75" customHeight="1">
      <c r="C904" s="18"/>
    </row>
    <row r="905" spans="3:3" ht="15.75" customHeight="1">
      <c r="C905" s="18"/>
    </row>
    <row r="906" spans="3:3" ht="15.75" customHeight="1">
      <c r="C906" s="18"/>
    </row>
    <row r="907" spans="3:3" ht="15.75" customHeight="1">
      <c r="C907" s="18"/>
    </row>
    <row r="908" spans="3:3" ht="15.75" customHeight="1">
      <c r="C908" s="18"/>
    </row>
    <row r="909" spans="3:3" ht="15.75" customHeight="1">
      <c r="C909" s="18"/>
    </row>
    <row r="910" spans="3:3" ht="15.75" customHeight="1">
      <c r="C910" s="18"/>
    </row>
    <row r="911" spans="3:3" ht="15.75" customHeight="1">
      <c r="C911" s="18"/>
    </row>
    <row r="912" spans="3:3" ht="15.75" customHeight="1">
      <c r="C912" s="18"/>
    </row>
    <row r="913" spans="3:3" ht="15.75" customHeight="1">
      <c r="C913" s="18"/>
    </row>
    <row r="914" spans="3:3" ht="15.75" customHeight="1">
      <c r="C914" s="18"/>
    </row>
    <row r="915" spans="3:3" ht="15.75" customHeight="1">
      <c r="C915" s="18"/>
    </row>
    <row r="916" spans="3:3" ht="15.75" customHeight="1">
      <c r="C916" s="18"/>
    </row>
    <row r="917" spans="3:3" ht="15.75" customHeight="1">
      <c r="C917" s="18"/>
    </row>
    <row r="918" spans="3:3" ht="15.75" customHeight="1">
      <c r="C918" s="18"/>
    </row>
    <row r="919" spans="3:3" ht="15.75" customHeight="1">
      <c r="C919" s="18"/>
    </row>
    <row r="920" spans="3:3" ht="15.75" customHeight="1">
      <c r="C920" s="18"/>
    </row>
    <row r="921" spans="3:3" ht="15.75" customHeight="1">
      <c r="C921" s="18"/>
    </row>
    <row r="922" spans="3:3" ht="15.75" customHeight="1">
      <c r="C922" s="18"/>
    </row>
    <row r="923" spans="3:3" ht="15.75" customHeight="1">
      <c r="C923" s="18"/>
    </row>
    <row r="924" spans="3:3" ht="15.75" customHeight="1">
      <c r="C924" s="18"/>
    </row>
    <row r="925" spans="3:3" ht="15.75" customHeight="1">
      <c r="C925" s="18"/>
    </row>
    <row r="926" spans="3:3" ht="15.75" customHeight="1">
      <c r="C926" s="18"/>
    </row>
    <row r="927" spans="3:3" ht="15.75" customHeight="1">
      <c r="C927" s="18"/>
    </row>
    <row r="928" spans="3:3" ht="15.75" customHeight="1">
      <c r="C928" s="18"/>
    </row>
    <row r="929" spans="3:3" ht="15.75" customHeight="1">
      <c r="C929" s="18"/>
    </row>
    <row r="930" spans="3:3" ht="15.75" customHeight="1">
      <c r="C930" s="18"/>
    </row>
    <row r="931" spans="3:3" ht="15.75" customHeight="1">
      <c r="C931" s="18"/>
    </row>
    <row r="932" spans="3:3" ht="15.75" customHeight="1">
      <c r="C932" s="18"/>
    </row>
    <row r="933" spans="3:3" ht="15.75" customHeight="1">
      <c r="C933" s="18"/>
    </row>
    <row r="934" spans="3:3" ht="15.75" customHeight="1">
      <c r="C934" s="18"/>
    </row>
    <row r="935" spans="3:3" ht="15.75" customHeight="1">
      <c r="C935" s="18"/>
    </row>
    <row r="936" spans="3:3" ht="15.75" customHeight="1">
      <c r="C936" s="18"/>
    </row>
    <row r="937" spans="3:3" ht="15.75" customHeight="1">
      <c r="C937" s="18"/>
    </row>
    <row r="938" spans="3:3" ht="15.75" customHeight="1">
      <c r="C938" s="18"/>
    </row>
    <row r="939" spans="3:3" ht="15.75" customHeight="1">
      <c r="C939" s="18"/>
    </row>
    <row r="940" spans="3:3" ht="15.75" customHeight="1">
      <c r="C940" s="18"/>
    </row>
    <row r="941" spans="3:3" ht="15.75" customHeight="1">
      <c r="C941" s="18"/>
    </row>
    <row r="942" spans="3:3" ht="15.75" customHeight="1">
      <c r="C942" s="18"/>
    </row>
    <row r="943" spans="3:3" ht="15.75" customHeight="1">
      <c r="C943" s="18"/>
    </row>
    <row r="944" spans="3:3" ht="15.75" customHeight="1">
      <c r="C944" s="18"/>
    </row>
    <row r="945" spans="3:3" ht="15.75" customHeight="1">
      <c r="C945" s="18"/>
    </row>
    <row r="946" spans="3:3" ht="15.75" customHeight="1">
      <c r="C946" s="18"/>
    </row>
    <row r="947" spans="3:3" ht="15.75" customHeight="1">
      <c r="C947" s="18"/>
    </row>
    <row r="948" spans="3:3" ht="15.75" customHeight="1">
      <c r="C948" s="18"/>
    </row>
    <row r="949" spans="3:3" ht="15.75" customHeight="1">
      <c r="C949" s="18"/>
    </row>
    <row r="950" spans="3:3" ht="15.75" customHeight="1">
      <c r="C950" s="18"/>
    </row>
    <row r="951" spans="3:3" ht="15.75" customHeight="1">
      <c r="C951" s="18"/>
    </row>
    <row r="952" spans="3:3" ht="15.75" customHeight="1">
      <c r="C952" s="18"/>
    </row>
    <row r="953" spans="3:3" ht="15.75" customHeight="1">
      <c r="C953" s="18"/>
    </row>
    <row r="954" spans="3:3" ht="15.75" customHeight="1">
      <c r="C954" s="18"/>
    </row>
    <row r="955" spans="3:3" ht="15.75" customHeight="1">
      <c r="C955" s="18"/>
    </row>
    <row r="956" spans="3:3" ht="15.75" customHeight="1">
      <c r="C956" s="18"/>
    </row>
    <row r="957" spans="3:3" ht="15.75" customHeight="1">
      <c r="C957" s="18"/>
    </row>
    <row r="958" spans="3:3" ht="15.75" customHeight="1">
      <c r="C958" s="18"/>
    </row>
    <row r="959" spans="3:3" ht="15.75" customHeight="1">
      <c r="C959" s="18"/>
    </row>
    <row r="960" spans="3:3" ht="15.75" customHeight="1">
      <c r="C960" s="18"/>
    </row>
    <row r="961" spans="3:3" ht="15.75" customHeight="1">
      <c r="C961" s="18"/>
    </row>
    <row r="962" spans="3:3" ht="15.75" customHeight="1">
      <c r="C962" s="18"/>
    </row>
    <row r="963" spans="3:3" ht="15.75" customHeight="1">
      <c r="C963" s="18"/>
    </row>
    <row r="964" spans="3:3" ht="15.75" customHeight="1">
      <c r="C964" s="18"/>
    </row>
    <row r="965" spans="3:3" ht="15.75" customHeight="1">
      <c r="C965" s="18"/>
    </row>
    <row r="966" spans="3:3" ht="15.75" customHeight="1">
      <c r="C966" s="18"/>
    </row>
    <row r="967" spans="3:3" ht="15.75" customHeight="1">
      <c r="C967" s="18"/>
    </row>
    <row r="968" spans="3:3" ht="15.75" customHeight="1">
      <c r="C968" s="18"/>
    </row>
    <row r="969" spans="3:3" ht="15.75" customHeight="1">
      <c r="C969" s="18"/>
    </row>
    <row r="970" spans="3:3" ht="15.75" customHeight="1">
      <c r="C970" s="18"/>
    </row>
    <row r="971" spans="3:3" ht="15.75" customHeight="1">
      <c r="C971" s="18"/>
    </row>
    <row r="972" spans="3:3" ht="15.75" customHeight="1">
      <c r="C972" s="18"/>
    </row>
    <row r="973" spans="3:3" ht="15.75" customHeight="1">
      <c r="C973" s="18"/>
    </row>
    <row r="974" spans="3:3" ht="15.75" customHeight="1">
      <c r="C974" s="18"/>
    </row>
    <row r="975" spans="3:3" ht="15.75" customHeight="1">
      <c r="C975" s="18"/>
    </row>
    <row r="976" spans="3:3" ht="15.75" customHeight="1">
      <c r="C976" s="18"/>
    </row>
    <row r="977" spans="3:3" ht="15.75" customHeight="1">
      <c r="C977" s="18"/>
    </row>
    <row r="978" spans="3:3" ht="15.75" customHeight="1">
      <c r="C978" s="18"/>
    </row>
    <row r="979" spans="3:3" ht="15.75" customHeight="1">
      <c r="C979" s="18"/>
    </row>
    <row r="980" spans="3:3" ht="15.75" customHeight="1">
      <c r="C980" s="18"/>
    </row>
    <row r="981" spans="3:3" ht="15.75" customHeight="1">
      <c r="C981" s="18"/>
    </row>
    <row r="982" spans="3:3" ht="15.75" customHeight="1">
      <c r="C982" s="18"/>
    </row>
    <row r="983" spans="3:3" ht="15.75" customHeight="1">
      <c r="C983" s="18"/>
    </row>
    <row r="984" spans="3:3" ht="15.75" customHeight="1">
      <c r="C984" s="18"/>
    </row>
    <row r="985" spans="3:3" ht="15.75" customHeight="1">
      <c r="C985" s="18"/>
    </row>
    <row r="986" spans="3:3" ht="15.75" customHeight="1">
      <c r="C986" s="18"/>
    </row>
    <row r="987" spans="3:3" ht="15.75" customHeight="1">
      <c r="C987" s="18"/>
    </row>
    <row r="988" spans="3:3" ht="15.75" customHeight="1">
      <c r="C988" s="18"/>
    </row>
    <row r="989" spans="3:3" ht="15.75" customHeight="1">
      <c r="C989" s="18"/>
    </row>
    <row r="990" spans="3:3" ht="15.75" customHeight="1">
      <c r="C990" s="18"/>
    </row>
    <row r="991" spans="3:3" ht="15.75" customHeight="1">
      <c r="C991" s="18"/>
    </row>
    <row r="992" spans="3:3" ht="15.75" customHeight="1">
      <c r="C992" s="18"/>
    </row>
    <row r="993" spans="3:3" ht="15.75" customHeight="1">
      <c r="C993" s="18"/>
    </row>
    <row r="994" spans="3:3" ht="15.75" customHeight="1">
      <c r="C994" s="18"/>
    </row>
    <row r="995" spans="3:3" ht="15.75" customHeight="1">
      <c r="C995" s="18"/>
    </row>
    <row r="996" spans="3:3" ht="15.75" customHeight="1">
      <c r="C996" s="18"/>
    </row>
    <row r="997" spans="3:3" ht="15.75" customHeight="1">
      <c r="C997" s="18"/>
    </row>
    <row r="998" spans="3:3" ht="15.75" customHeight="1">
      <c r="C998" s="18"/>
    </row>
    <row r="999" spans="3:3" ht="15.75" customHeight="1">
      <c r="C999" s="18"/>
    </row>
    <row r="1000" spans="3:3" ht="15.75" customHeight="1">
      <c r="C1000" s="18"/>
    </row>
  </sheetData>
  <mergeCells count="5">
    <mergeCell ref="A1:B1"/>
    <mergeCell ref="A2:B2"/>
    <mergeCell ref="A3:B3"/>
    <mergeCell ref="A8:B8"/>
    <mergeCell ref="A75:B75"/>
  </mergeCells>
  <conditionalFormatting sqref="B5:C5 H5 L5">
    <cfRule type="expression" dxfId="14" priority="1" stopIfTrue="1">
      <formula>$A5="begin group"</formula>
    </cfRule>
  </conditionalFormatting>
  <conditionalFormatting sqref="B5:C5 L5 S5">
    <cfRule type="expression" dxfId="13" priority="2" stopIfTrue="1">
      <formula>$A5="begin repeat"</formula>
    </cfRule>
  </conditionalFormatting>
  <conditionalFormatting sqref="H5 B5:F5">
    <cfRule type="expression" dxfId="12" priority="3" stopIfTrue="1">
      <formula>$A5="text"</formula>
    </cfRule>
  </conditionalFormatting>
  <conditionalFormatting sqref="I5:J5 B5:F5">
    <cfRule type="expression" dxfId="11" priority="4" stopIfTrue="1">
      <formula>$A5="integer"</formula>
    </cfRule>
  </conditionalFormatting>
  <conditionalFormatting sqref="I5:J5 B5:F5">
    <cfRule type="expression" dxfId="10" priority="5" stopIfTrue="1">
      <formula>$A5="decimal"</formula>
    </cfRule>
  </conditionalFormatting>
  <conditionalFormatting sqref="B5:C5 H5">
    <cfRule type="expression" dxfId="9" priority="6" stopIfTrue="1">
      <formula>OR(AND(LEFT($A5, 16)="select_multiple ", LEN($A5)&gt;16, NOT(ISNUMBER(SEARCH(" ", $A5, 17)))), AND(LEFT($A5, 11)="select_one ", LEN($A5)&gt;11, NOT(ISNUMBER(SEARCH(" ", $A5, 12)))))</formula>
    </cfRule>
  </conditionalFormatting>
  <conditionalFormatting sqref="B5 H5">
    <cfRule type="expression" dxfId="8" priority="7" stopIfTrue="1">
      <formula>OR($A5="audio audit", $A5="text audit")</formula>
    </cfRule>
  </conditionalFormatting>
  <conditionalFormatting sqref="B5:C5">
    <cfRule type="expression" dxfId="7" priority="8" stopIfTrue="1">
      <formula>$A5="note"</formula>
    </cfRule>
  </conditionalFormatting>
  <conditionalFormatting sqref="B5:C5">
    <cfRule type="expression" dxfId="6" priority="9" stopIfTrue="1">
      <formula>$A5="barcode"</formula>
    </cfRule>
  </conditionalFormatting>
  <conditionalFormatting sqref="B5:C5">
    <cfRule type="expression" dxfId="5" priority="10" stopIfTrue="1">
      <formula>$A5="geopoint"</formula>
    </cfRule>
  </conditionalFormatting>
  <conditionalFormatting sqref="B5 R5">
    <cfRule type="expression" dxfId="4" priority="11" stopIfTrue="1">
      <formula>OR($A5="calculate", $A5="calculate_here")</formula>
    </cfRule>
  </conditionalFormatting>
  <conditionalFormatting sqref="B5:C5 H5">
    <cfRule type="expression" dxfId="3" priority="12" stopIfTrue="1">
      <formula>OR($A5="date", $A5="datetime")</formula>
    </cfRule>
  </conditionalFormatting>
  <conditionalFormatting sqref="B5:C5 H5">
    <cfRule type="expression" dxfId="2" priority="13" stopIfTrue="1">
      <formula>$A5="image"</formula>
    </cfRule>
  </conditionalFormatting>
  <conditionalFormatting sqref="B5:C5">
    <cfRule type="expression" dxfId="1" priority="14" stopIfTrue="1">
      <formula>OR($A5="audio", $A5="video")</formula>
    </cfRule>
  </conditionalFormatting>
  <conditionalFormatting sqref="B5">
    <cfRule type="expression" dxfId="0" priority="15" stopIfTrue="1">
      <formula>$A5="comments"</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B1"/>
    </sheetView>
  </sheetViews>
  <sheetFormatPr defaultColWidth="11.125" defaultRowHeight="15" customHeight="1"/>
  <cols>
    <col min="1" max="7" width="36" customWidth="1"/>
    <col min="8" max="26" width="11" customWidth="1"/>
  </cols>
  <sheetData>
    <row r="1" spans="1:26" ht="15.75">
      <c r="A1" s="93" t="s">
        <v>403</v>
      </c>
      <c r="B1" s="94"/>
      <c r="C1" s="7"/>
      <c r="D1" s="7"/>
      <c r="E1" s="7"/>
      <c r="F1" s="7"/>
      <c r="G1" s="7"/>
      <c r="H1" s="7"/>
      <c r="I1" s="7"/>
      <c r="J1" s="7"/>
      <c r="K1" s="7"/>
      <c r="L1" s="7"/>
      <c r="M1" s="7"/>
      <c r="N1" s="7"/>
      <c r="O1" s="7"/>
      <c r="P1" s="7"/>
      <c r="Q1" s="7"/>
      <c r="R1" s="7"/>
      <c r="S1" s="7"/>
      <c r="T1" s="7"/>
      <c r="U1" s="7"/>
      <c r="V1" s="7"/>
      <c r="W1" s="7"/>
      <c r="X1" s="7"/>
      <c r="Y1" s="7"/>
      <c r="Z1" s="7"/>
    </row>
    <row r="2" spans="1:26" ht="15.75" customHeight="1">
      <c r="A2" s="95"/>
      <c r="B2" s="96"/>
      <c r="C2" s="7"/>
      <c r="D2" s="7"/>
      <c r="E2" s="7"/>
      <c r="F2" s="7"/>
      <c r="G2" s="7"/>
      <c r="H2" s="7"/>
      <c r="I2" s="7"/>
      <c r="J2" s="7"/>
      <c r="K2" s="7"/>
      <c r="L2" s="7"/>
      <c r="M2" s="7"/>
      <c r="N2" s="7"/>
      <c r="O2" s="7"/>
      <c r="P2" s="7"/>
      <c r="Q2" s="7"/>
      <c r="R2" s="7"/>
      <c r="S2" s="7"/>
      <c r="T2" s="7"/>
      <c r="U2" s="7"/>
      <c r="V2" s="7"/>
      <c r="W2" s="7"/>
      <c r="X2" s="7"/>
      <c r="Y2" s="7"/>
      <c r="Z2" s="7"/>
    </row>
    <row r="3" spans="1:26" ht="99" customHeight="1">
      <c r="A3" s="97" t="s">
        <v>404</v>
      </c>
      <c r="B3" s="98"/>
      <c r="C3" s="7"/>
      <c r="D3" s="7"/>
      <c r="E3" s="7"/>
      <c r="F3" s="7"/>
      <c r="G3" s="7"/>
      <c r="H3" s="7"/>
      <c r="I3" s="7"/>
      <c r="J3" s="7"/>
      <c r="K3" s="7"/>
      <c r="L3" s="7"/>
      <c r="M3" s="7"/>
      <c r="N3" s="7"/>
      <c r="O3" s="7"/>
      <c r="P3" s="7"/>
      <c r="Q3" s="7"/>
      <c r="R3" s="7"/>
      <c r="S3" s="7"/>
      <c r="T3" s="7"/>
      <c r="U3" s="7"/>
      <c r="V3" s="7"/>
      <c r="W3" s="7"/>
      <c r="X3" s="7"/>
      <c r="Y3" s="7"/>
      <c r="Z3" s="7"/>
    </row>
    <row r="4" spans="1:26" ht="15.75" customHeight="1">
      <c r="A4" s="7"/>
      <c r="B4" s="7"/>
      <c r="C4" s="7"/>
      <c r="D4" s="7"/>
      <c r="E4" s="7"/>
      <c r="F4" s="7"/>
      <c r="G4" s="7"/>
      <c r="H4" s="7"/>
      <c r="I4" s="7"/>
      <c r="J4" s="7"/>
      <c r="K4" s="7"/>
      <c r="L4" s="7"/>
      <c r="M4" s="7"/>
      <c r="N4" s="7"/>
      <c r="O4" s="7"/>
      <c r="P4" s="7"/>
      <c r="Q4" s="7"/>
      <c r="R4" s="7"/>
      <c r="S4" s="7"/>
      <c r="T4" s="7"/>
      <c r="U4" s="7"/>
      <c r="V4" s="7"/>
      <c r="W4" s="7"/>
      <c r="X4" s="7"/>
      <c r="Y4" s="7"/>
      <c r="Z4" s="7"/>
    </row>
    <row r="5" spans="1:26" ht="18" customHeight="1">
      <c r="A5" s="1" t="s">
        <v>7</v>
      </c>
      <c r="B5" s="1" t="s">
        <v>405</v>
      </c>
      <c r="C5" s="9" t="s">
        <v>406</v>
      </c>
      <c r="D5" s="9" t="s">
        <v>407</v>
      </c>
      <c r="E5" s="1" t="s">
        <v>11</v>
      </c>
      <c r="F5" s="1" t="s">
        <v>408</v>
      </c>
      <c r="G5" s="1" t="s">
        <v>12</v>
      </c>
      <c r="H5" s="4"/>
      <c r="I5" s="4"/>
      <c r="J5" s="4"/>
      <c r="K5" s="4"/>
      <c r="L5" s="4"/>
      <c r="M5" s="4"/>
      <c r="N5" s="4"/>
      <c r="O5" s="4"/>
      <c r="P5" s="4"/>
      <c r="Q5" s="4"/>
      <c r="R5" s="4"/>
      <c r="S5" s="4"/>
      <c r="T5" s="4"/>
      <c r="U5" s="4"/>
      <c r="V5" s="4"/>
      <c r="W5" s="4"/>
      <c r="X5" s="4"/>
      <c r="Y5" s="4"/>
      <c r="Z5" s="4"/>
    </row>
    <row r="6" spans="1:26" ht="15.75" customHeight="1">
      <c r="A6" s="10" t="s">
        <v>409</v>
      </c>
      <c r="B6" s="10" t="s">
        <v>410</v>
      </c>
      <c r="C6" s="10" t="s">
        <v>411</v>
      </c>
      <c r="D6" s="10" t="s">
        <v>412</v>
      </c>
      <c r="E6" s="10" t="s">
        <v>413</v>
      </c>
      <c r="F6" s="10" t="s">
        <v>414</v>
      </c>
      <c r="G6" s="10" t="s">
        <v>415</v>
      </c>
      <c r="H6" s="10"/>
      <c r="I6" s="11"/>
      <c r="J6" s="11"/>
      <c r="K6" s="11"/>
      <c r="L6" s="11"/>
      <c r="M6" s="11"/>
      <c r="N6" s="11"/>
      <c r="O6" s="11"/>
      <c r="P6" s="11"/>
      <c r="Q6" s="11"/>
      <c r="R6" s="11"/>
      <c r="S6" s="11"/>
      <c r="T6" s="11"/>
      <c r="U6" s="11"/>
      <c r="V6" s="11"/>
      <c r="W6" s="11"/>
      <c r="X6" s="11"/>
      <c r="Y6" s="11"/>
      <c r="Z6" s="11"/>
    </row>
    <row r="7" spans="1:26" ht="15.75" customHeight="1"/>
    <row r="8" spans="1:26" ht="15.75" customHeight="1"/>
    <row r="9" spans="1:26" ht="15.75" customHeight="1"/>
    <row r="10" spans="1:26" ht="15.75" customHeight="1"/>
    <row r="11" spans="1:26" ht="15.75" customHeight="1"/>
    <row r="12" spans="1:26" ht="15.75" customHeight="1"/>
    <row r="13" spans="1:26" ht="15.75" customHeight="1"/>
    <row r="14" spans="1:26" ht="15.75" customHeight="1"/>
    <row r="15" spans="1:26" ht="15.75" customHeight="1"/>
    <row r="16" spans="1:2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B1"/>
    <mergeCell ref="A2:B2"/>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B1"/>
    </sheetView>
  </sheetViews>
  <sheetFormatPr defaultColWidth="11.125" defaultRowHeight="15" customHeight="1"/>
  <cols>
    <col min="1" max="6" width="36" customWidth="1"/>
    <col min="7" max="26" width="11" customWidth="1"/>
  </cols>
  <sheetData>
    <row r="1" spans="1:26" ht="15.75" customHeight="1">
      <c r="A1" s="102" t="s">
        <v>416</v>
      </c>
      <c r="B1" s="103"/>
      <c r="C1" s="12"/>
      <c r="D1" s="12"/>
      <c r="E1" s="12"/>
      <c r="F1" s="12"/>
      <c r="G1" s="7"/>
      <c r="H1" s="7"/>
      <c r="I1" s="7"/>
      <c r="J1" s="7"/>
      <c r="K1" s="7"/>
      <c r="L1" s="7"/>
      <c r="M1" s="7"/>
      <c r="N1" s="7"/>
      <c r="O1" s="7"/>
      <c r="P1" s="7"/>
      <c r="Q1" s="7"/>
      <c r="R1" s="7"/>
      <c r="S1" s="7"/>
      <c r="T1" s="7"/>
      <c r="U1" s="7"/>
      <c r="V1" s="7"/>
      <c r="W1" s="7"/>
      <c r="X1" s="7"/>
      <c r="Y1" s="7"/>
      <c r="Z1" s="7"/>
    </row>
    <row r="2" spans="1:26" ht="15.75" customHeight="1">
      <c r="A2" s="95"/>
      <c r="B2" s="96"/>
      <c r="C2" s="12"/>
      <c r="D2" s="12"/>
      <c r="E2" s="12"/>
      <c r="F2" s="12"/>
      <c r="G2" s="7"/>
      <c r="H2" s="7"/>
      <c r="I2" s="7"/>
      <c r="J2" s="7"/>
      <c r="K2" s="7"/>
      <c r="L2" s="7"/>
      <c r="M2" s="7"/>
      <c r="N2" s="7"/>
      <c r="O2" s="7"/>
      <c r="P2" s="7"/>
      <c r="Q2" s="7"/>
      <c r="R2" s="7"/>
      <c r="S2" s="7"/>
      <c r="T2" s="7"/>
      <c r="U2" s="7"/>
      <c r="V2" s="7"/>
      <c r="W2" s="7"/>
      <c r="X2" s="7"/>
      <c r="Y2" s="7"/>
      <c r="Z2" s="7"/>
    </row>
    <row r="3" spans="1:26" ht="54.75" customHeight="1">
      <c r="A3" s="97" t="s">
        <v>417</v>
      </c>
      <c r="B3" s="98"/>
      <c r="C3" s="12"/>
      <c r="D3" s="12"/>
      <c r="E3" s="12"/>
      <c r="F3" s="12"/>
      <c r="G3" s="7"/>
      <c r="H3" s="7"/>
      <c r="I3" s="7"/>
      <c r="J3" s="7"/>
      <c r="K3" s="7"/>
      <c r="L3" s="7"/>
      <c r="M3" s="7"/>
      <c r="N3" s="7"/>
      <c r="O3" s="7"/>
      <c r="P3" s="7"/>
      <c r="Q3" s="7"/>
      <c r="R3" s="7"/>
      <c r="S3" s="7"/>
      <c r="T3" s="7"/>
      <c r="U3" s="7"/>
      <c r="V3" s="7"/>
      <c r="W3" s="7"/>
      <c r="X3" s="7"/>
      <c r="Y3" s="7"/>
      <c r="Z3" s="7"/>
    </row>
    <row r="4" spans="1:26" ht="15.75" customHeight="1">
      <c r="A4" s="12"/>
      <c r="B4" s="12"/>
      <c r="C4" s="12"/>
      <c r="D4" s="12"/>
      <c r="E4" s="12"/>
      <c r="F4" s="12"/>
      <c r="G4" s="7"/>
      <c r="H4" s="7"/>
      <c r="I4" s="7"/>
      <c r="J4" s="7"/>
      <c r="K4" s="7"/>
      <c r="L4" s="7"/>
      <c r="M4" s="7"/>
      <c r="N4" s="7"/>
      <c r="O4" s="7"/>
      <c r="P4" s="7"/>
      <c r="Q4" s="7"/>
      <c r="R4" s="7"/>
      <c r="S4" s="7"/>
      <c r="T4" s="7"/>
      <c r="U4" s="7"/>
      <c r="V4" s="7"/>
      <c r="W4" s="7"/>
      <c r="X4" s="7"/>
      <c r="Y4" s="7"/>
      <c r="Z4" s="7"/>
    </row>
    <row r="5" spans="1:26" ht="18" customHeight="1">
      <c r="A5" s="13" t="s">
        <v>0</v>
      </c>
      <c r="B5" s="13" t="s">
        <v>1</v>
      </c>
      <c r="C5" s="13" t="s">
        <v>2</v>
      </c>
      <c r="D5" s="13" t="s">
        <v>3</v>
      </c>
      <c r="E5" s="13" t="s">
        <v>4</v>
      </c>
      <c r="F5" s="14" t="s">
        <v>5</v>
      </c>
      <c r="G5" s="15"/>
      <c r="H5" s="16"/>
      <c r="I5" s="15"/>
      <c r="J5" s="15"/>
      <c r="K5" s="15"/>
      <c r="L5" s="15"/>
      <c r="M5" s="15"/>
      <c r="N5" s="15"/>
      <c r="O5" s="15"/>
      <c r="P5" s="15"/>
      <c r="Q5" s="15"/>
      <c r="R5" s="15"/>
      <c r="S5" s="15"/>
      <c r="T5" s="15"/>
      <c r="U5" s="15"/>
      <c r="V5" s="15"/>
      <c r="W5" s="15"/>
      <c r="X5" s="15"/>
      <c r="Y5" s="15"/>
      <c r="Z5" s="15"/>
    </row>
    <row r="6" spans="1:26" ht="15.75" customHeight="1">
      <c r="A6" s="10" t="s">
        <v>418</v>
      </c>
      <c r="B6" s="10" t="s">
        <v>419</v>
      </c>
      <c r="C6" s="10" t="s">
        <v>420</v>
      </c>
      <c r="D6" s="10" t="s">
        <v>421</v>
      </c>
      <c r="E6" s="10" t="s">
        <v>422</v>
      </c>
      <c r="F6" s="10" t="s">
        <v>423</v>
      </c>
      <c r="G6" s="11"/>
      <c r="H6" s="11"/>
      <c r="I6" s="11"/>
      <c r="J6" s="11"/>
      <c r="K6" s="11"/>
      <c r="L6" s="11"/>
      <c r="M6" s="11"/>
      <c r="N6" s="11"/>
      <c r="O6" s="11"/>
      <c r="P6" s="11"/>
      <c r="Q6" s="11"/>
      <c r="R6" s="11"/>
      <c r="S6" s="11"/>
      <c r="T6" s="11"/>
      <c r="U6" s="11"/>
      <c r="V6" s="11"/>
      <c r="W6" s="11"/>
      <c r="X6" s="11"/>
      <c r="Y6" s="11"/>
      <c r="Z6" s="11"/>
    </row>
    <row r="7" spans="1:26" ht="15.75" customHeight="1">
      <c r="A7" s="17"/>
      <c r="B7" s="17"/>
      <c r="C7" s="17"/>
      <c r="D7" s="17"/>
      <c r="E7" s="17"/>
      <c r="F7" s="17"/>
    </row>
    <row r="8" spans="1:26" ht="15.75" customHeight="1">
      <c r="A8" s="17"/>
      <c r="B8" s="17"/>
      <c r="C8" s="17"/>
      <c r="D8" s="17"/>
      <c r="E8" s="17"/>
      <c r="F8" s="17"/>
    </row>
    <row r="9" spans="1:26" ht="15.75" customHeight="1"/>
    <row r="10" spans="1:26" ht="15.75" customHeight="1"/>
    <row r="11" spans="1:26" ht="15.75" customHeight="1"/>
    <row r="12" spans="1:26" ht="15.75" customHeight="1"/>
    <row r="13" spans="1:26" ht="15.75" customHeight="1"/>
    <row r="14" spans="1:26" ht="15.75" customHeight="1"/>
    <row r="15" spans="1:26" ht="15.75" customHeight="1"/>
    <row r="16" spans="1:2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B1"/>
    <mergeCell ref="A2:B2"/>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settings</vt:lpstr>
      <vt:lpstr>help-survey</vt:lpstr>
      <vt:lpstr>help-choices</vt:lpstr>
      <vt:lpstr>help-settings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Panchi Cheriyan</dc:creator>
  <cp:lastModifiedBy>system1</cp:lastModifiedBy>
  <dcterms:created xsi:type="dcterms:W3CDTF">2018-02-19T07:09:20Z</dcterms:created>
  <dcterms:modified xsi:type="dcterms:W3CDTF">2018-04-27T03:30:39Z</dcterms:modified>
</cp:coreProperties>
</file>