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60" yWindow="465" windowWidth="20730" windowHeight="11760"/>
  </bookViews>
  <sheets>
    <sheet name="survey" sheetId="1" r:id="rId1"/>
    <sheet name="choices" sheetId="2" r:id="rId2"/>
    <sheet name="settings" sheetId="3" r:id="rId3"/>
    <sheet name="help-survey" sheetId="4" r:id="rId4"/>
    <sheet name="help-choices" sheetId="5" r:id="rId5"/>
    <sheet name="help-settings" sheetId="6" r:id="rId6"/>
  </sheets>
  <definedNames>
    <definedName name="_xlnm._FilterDatabase" localSheetId="1" hidden="1">choices!$A$1:$F$207</definedName>
    <definedName name="_xlnm._FilterDatabase" localSheetId="0" hidden="1">survey!$A$1:$AF$672</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D49" i="1" l="1"/>
  <c r="C49" i="1"/>
  <c r="D48" i="1"/>
  <c r="C48" i="1"/>
  <c r="C46" i="1"/>
  <c r="D46" i="1"/>
  <c r="C47" i="1"/>
  <c r="D47" i="1"/>
  <c r="D64" i="1"/>
  <c r="C64" i="1"/>
  <c r="D667" i="1"/>
  <c r="C667" i="1"/>
  <c r="D36" i="1"/>
  <c r="C36" i="1"/>
  <c r="D35" i="1"/>
  <c r="C35" i="1"/>
  <c r="D33" i="1"/>
  <c r="C33" i="1"/>
  <c r="D43" i="1"/>
  <c r="D30" i="1"/>
  <c r="C79" i="4"/>
  <c r="C2" i="3"/>
  <c r="D671" i="1"/>
  <c r="C671" i="1"/>
  <c r="D670" i="1"/>
  <c r="C670"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40" i="1"/>
  <c r="C640" i="1"/>
  <c r="D639" i="1"/>
  <c r="C639" i="1"/>
  <c r="D638" i="1"/>
  <c r="C638" i="1"/>
  <c r="D637" i="1"/>
  <c r="C637" i="1"/>
  <c r="D636" i="1"/>
  <c r="C636" i="1"/>
  <c r="D635" i="1"/>
  <c r="C635" i="1"/>
  <c r="D634" i="1"/>
  <c r="C634" i="1"/>
  <c r="D633" i="1"/>
  <c r="C633" i="1"/>
  <c r="D632" i="1"/>
  <c r="C632" i="1"/>
  <c r="D631" i="1"/>
  <c r="C631" i="1"/>
  <c r="D630" i="1"/>
  <c r="C630" i="1"/>
  <c r="D629" i="1"/>
  <c r="C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10" i="1"/>
  <c r="C410" i="1"/>
  <c r="D409" i="1"/>
  <c r="C409" i="1"/>
  <c r="D408" i="1"/>
  <c r="C408" i="1"/>
  <c r="D407" i="1"/>
  <c r="C407" i="1"/>
  <c r="D406" i="1"/>
  <c r="C406" i="1"/>
  <c r="D405" i="1"/>
  <c r="C405" i="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7" i="1"/>
  <c r="C287" i="1"/>
  <c r="D286" i="1"/>
  <c r="C286" i="1"/>
  <c r="D285" i="1"/>
  <c r="C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6" i="1"/>
  <c r="C66" i="1"/>
  <c r="D65" i="1"/>
  <c r="C65" i="1"/>
  <c r="D41" i="1"/>
  <c r="C41" i="1"/>
  <c r="D40" i="1"/>
  <c r="C40" i="1"/>
  <c r="D63" i="1"/>
  <c r="C63" i="1"/>
  <c r="D55" i="1"/>
  <c r="C55" i="1"/>
  <c r="D54" i="1"/>
  <c r="C54" i="1"/>
  <c r="D50" i="1"/>
  <c r="C50" i="1"/>
  <c r="D45" i="1"/>
  <c r="C45" i="1"/>
  <c r="D44" i="1"/>
  <c r="C44" i="1"/>
  <c r="C43" i="1"/>
  <c r="D42" i="1"/>
  <c r="C42" i="1"/>
  <c r="D39" i="1"/>
  <c r="C39" i="1"/>
  <c r="D38" i="1"/>
  <c r="C38" i="1"/>
  <c r="D31" i="1"/>
  <c r="C31" i="1"/>
  <c r="C30" i="1"/>
  <c r="D29" i="1"/>
  <c r="C29" i="1"/>
  <c r="D21" i="1"/>
  <c r="C21" i="1"/>
  <c r="D20" i="1"/>
  <c r="C20" i="1"/>
  <c r="D19" i="1"/>
  <c r="C19" i="1"/>
  <c r="D18" i="1"/>
  <c r="C18" i="1"/>
  <c r="D17" i="1"/>
  <c r="C17" i="1"/>
  <c r="D16" i="1"/>
  <c r="C16" i="1"/>
  <c r="D15" i="1"/>
  <c r="C15" i="1"/>
  <c r="D14" i="1"/>
  <c r="C14" i="1"/>
</calcChain>
</file>

<file path=xl/sharedStrings.xml><?xml version="1.0" encoding="utf-8"?>
<sst xmlns="http://schemas.openxmlformats.org/spreadsheetml/2006/main" count="5604" uniqueCount="2779">
  <si>
    <t>form_title</t>
  </si>
  <si>
    <t>form_id</t>
  </si>
  <si>
    <t>version</t>
  </si>
  <si>
    <t>public_key</t>
  </si>
  <si>
    <t>submission_url</t>
  </si>
  <si>
    <t>default_language</t>
  </si>
  <si>
    <t>english</t>
  </si>
  <si>
    <t>list_name</t>
  </si>
  <si>
    <t>value</t>
  </si>
  <si>
    <t>label::english</t>
  </si>
  <si>
    <t>label::Kinyarwanda</t>
  </si>
  <si>
    <t>image</t>
  </si>
  <si>
    <t>filter</t>
  </si>
  <si>
    <t>district</t>
  </si>
  <si>
    <t>district_code</t>
  </si>
  <si>
    <t>district_name</t>
  </si>
  <si>
    <t>sector</t>
  </si>
  <si>
    <t>sector_code</t>
  </si>
  <si>
    <t>sector_name</t>
  </si>
  <si>
    <t>cell</t>
  </si>
  <si>
    <t>cell_code</t>
  </si>
  <si>
    <t>cell_name</t>
  </si>
  <si>
    <t>village</t>
  </si>
  <si>
    <t>village_code</t>
  </si>
  <si>
    <t>sex</t>
  </si>
  <si>
    <t>Male</t>
  </si>
  <si>
    <t>Abagabo</t>
  </si>
  <si>
    <t>Female</t>
  </si>
  <si>
    <t>Abagore</t>
  </si>
  <si>
    <t>timepoint</t>
  </si>
  <si>
    <t>Baseline</t>
  </si>
  <si>
    <t xml:space="preserve">Isuzuma ribanza </t>
  </si>
  <si>
    <t>Post-Assessment</t>
  </si>
  <si>
    <t xml:space="preserve">Isuzuma riba nyuma yo gusoza ibiganiro </t>
  </si>
  <si>
    <t>6 month follow-up</t>
  </si>
  <si>
    <t xml:space="preserve">Isuzuma riba nyuma y’amezi 6 ibiganiro birangiye </t>
  </si>
  <si>
    <t>yesno</t>
  </si>
  <si>
    <t>Yes</t>
  </si>
  <si>
    <t>Yego</t>
  </si>
  <si>
    <t>No</t>
  </si>
  <si>
    <t>Oya</t>
  </si>
  <si>
    <t>yesno1</t>
  </si>
  <si>
    <t>Don't Know</t>
  </si>
  <si>
    <t>Simbizi</t>
  </si>
  <si>
    <t>yesno2</t>
  </si>
  <si>
    <t>Refused to Answer</t>
  </si>
  <si>
    <t>Nta gisubizo</t>
  </si>
  <si>
    <t>acquire</t>
  </si>
  <si>
    <t>Own production</t>
  </si>
  <si>
    <t>Umusaruro bwite (ibihingwa/amatungo)</t>
  </si>
  <si>
    <t>Fishing/hunting /gathering</t>
  </si>
  <si>
    <t>Guhiga/uburobyi/gusoroma</t>
  </si>
  <si>
    <t>Exchange labor or items for food</t>
  </si>
  <si>
    <t>Kubigurana (ibindi/imirimo)</t>
  </si>
  <si>
    <t>Borrowed</t>
  </si>
  <si>
    <t>Kubiguza (uhabwa ibiribwa ukazishyura ibiribwa)</t>
  </si>
  <si>
    <t>Market (purchase with cash/ on credit)</t>
  </si>
  <si>
    <t>Kubigura/Kubyikopesha ku isoko</t>
  </si>
  <si>
    <t>Gift (food from family relatives, friends, church and others</t>
  </si>
  <si>
    <t>Impano (Inshuti/Abavadimwe/Imiryango/Amadini/N'abandi)</t>
  </si>
  <si>
    <t xml:space="preserve">Imfashanyo (ONG, LETA, WFP) </t>
  </si>
  <si>
    <t>aecd_materials</t>
  </si>
  <si>
    <t>Books</t>
  </si>
  <si>
    <t>Ibitabo</t>
  </si>
  <si>
    <t>Uniform</t>
  </si>
  <si>
    <t>Iniforme</t>
  </si>
  <si>
    <t>Food</t>
  </si>
  <si>
    <t>Ibyokurya</t>
  </si>
  <si>
    <t>Other</t>
  </si>
  <si>
    <t>Ikindi</t>
  </si>
  <si>
    <t>aecd_reasons</t>
  </si>
  <si>
    <t>There are no services available</t>
  </si>
  <si>
    <t>Nta gahunda zihari</t>
  </si>
  <si>
    <t>Mother or Father is able to care for the child at home</t>
  </si>
  <si>
    <t>Ababyeyi bashoboye kwita k'umwana m'urugo</t>
  </si>
  <si>
    <t>Siblings are available to watch over the child</t>
  </si>
  <si>
    <t>Afite bakuru be bo ku murera</t>
  </si>
  <si>
    <t>Other members of the family are able to watch over the child</t>
  </si>
  <si>
    <t>Abandi banyamuryango bashoboye ku murera</t>
  </si>
  <si>
    <t>Services are too expensive</t>
  </si>
  <si>
    <t>Gahunda zirahenze</t>
  </si>
  <si>
    <t>Services are of poor quality</t>
  </si>
  <si>
    <t>Gahundanta reme zifite</t>
  </si>
  <si>
    <t>Stigma/discrimination (would not feel that they are welcome)</t>
  </si>
  <si>
    <t>Akato/ivangurwa(bishobora gutuma bumva batahishyikira)</t>
  </si>
  <si>
    <t>Because the child is too young</t>
  </si>
  <si>
    <t>Ni uko umwana akiri muto cyane</t>
  </si>
  <si>
    <t>aecd_yesno</t>
  </si>
  <si>
    <t>Yes, money</t>
  </si>
  <si>
    <t>Yego, amafaranga</t>
  </si>
  <si>
    <t>Yes, materials</t>
  </si>
  <si>
    <t>Yego, ibikoresho</t>
  </si>
  <si>
    <t>Don't know</t>
  </si>
  <si>
    <t>aecd2_opinion</t>
  </si>
  <si>
    <t>Approve totally</t>
  </si>
  <si>
    <t>Babyakira neza cyane</t>
  </si>
  <si>
    <t>Approve</t>
  </si>
  <si>
    <t xml:space="preserve">Babyakira neza </t>
  </si>
  <si>
    <t>Disapprove</t>
  </si>
  <si>
    <t>Ntibabyakira neza</t>
  </si>
  <si>
    <t>Disapprove totally</t>
  </si>
  <si>
    <t>Ntibabyakira neza nagato</t>
  </si>
  <si>
    <t xml:space="preserve">Simbizi  </t>
  </si>
  <si>
    <t>asq</t>
  </si>
  <si>
    <t>Yes (regularly or all the time)</t>
  </si>
  <si>
    <t>Yego (Kenshi cg kenshi cyange)</t>
  </si>
  <si>
    <t>Sometimes</t>
  </si>
  <si>
    <t xml:space="preserve">Rimwe na rimwe </t>
  </si>
  <si>
    <t>Not yet</t>
  </si>
  <si>
    <t>Ntarabikora</t>
  </si>
  <si>
    <t>asqse</t>
  </si>
  <si>
    <t>Most of the time</t>
  </si>
  <si>
    <t xml:space="preserve">Kenshi </t>
  </si>
  <si>
    <t>Rarely or Never</t>
  </si>
  <si>
    <t>Gake cyangwa ntanarimwe</t>
  </si>
  <si>
    <t>asqse_concern</t>
  </si>
  <si>
    <t>Yego (Kenshi cyane cg burigihe)</t>
  </si>
  <si>
    <t>attends_1</t>
  </si>
  <si>
    <t>Private business</t>
  </si>
  <si>
    <t>Abikorera kugiti cyabo</t>
  </si>
  <si>
    <t>Government</t>
  </si>
  <si>
    <t>LETA</t>
  </si>
  <si>
    <t>Community</t>
  </si>
  <si>
    <t>Abaturage</t>
  </si>
  <si>
    <t>NGO</t>
  </si>
  <si>
    <t>imiryango itegamiye kuri LETA</t>
  </si>
  <si>
    <t>Church</t>
  </si>
  <si>
    <t>Abihayimana</t>
  </si>
  <si>
    <t>attends_reasons</t>
  </si>
  <si>
    <t>To get a good education</t>
  </si>
  <si>
    <t>Ku girango ahabwe uburere bwiza</t>
  </si>
  <si>
    <t>To help prepare for school</t>
  </si>
  <si>
    <t>Gutegurwa kujya mu ishuli</t>
  </si>
  <si>
    <t>To keep the child out of the way at home</t>
  </si>
  <si>
    <t>Gushyira umwana abe kure yo murugo</t>
  </si>
  <si>
    <t>Most children in the area attend</t>
  </si>
  <si>
    <t>Abana benshi bo muri aka gace bajyayo</t>
  </si>
  <si>
    <t>There was no one else to look after the child</t>
  </si>
  <si>
    <t>Ntawundi wo kumwitaho wari uhari</t>
  </si>
  <si>
    <t>Unable to look after the child due to illness/disability</t>
  </si>
  <si>
    <t>Nta bushobozi bwo kumwitaho kubera uburwayi/ubumuga</t>
  </si>
  <si>
    <t>To provide safe care while parents/caregivers looked after other family members</t>
  </si>
  <si>
    <t>Kugirango bitabwaho neza kuko ababyeyi babaga bita kubandi bo mu umuryango</t>
  </si>
  <si>
    <t>Ibindi</t>
  </si>
  <si>
    <t>bc</t>
  </si>
  <si>
    <t>Yes, seen</t>
  </si>
  <si>
    <t>Yego, nakibonye</t>
  </si>
  <si>
    <t>Yes, not seen</t>
  </si>
  <si>
    <t>Yego, ntacyo nabonye</t>
  </si>
  <si>
    <t>cgid1</t>
  </si>
  <si>
    <t>Primary Caregiver</t>
  </si>
  <si>
    <t>Nyina w’umwana</t>
  </si>
  <si>
    <t>Secondary Caregiver</t>
  </si>
  <si>
    <t>Ise w’umwana</t>
  </si>
  <si>
    <t>chh_1</t>
  </si>
  <si>
    <t>Home</t>
  </si>
  <si>
    <t>Mu urugo</t>
  </si>
  <si>
    <t>Health center</t>
  </si>
  <si>
    <t>Ku kigo nderabuzima</t>
  </si>
  <si>
    <t>Hospital</t>
  </si>
  <si>
    <t>Kubitaro</t>
  </si>
  <si>
    <t xml:space="preserve">Other </t>
  </si>
  <si>
    <t>Ahandi</t>
  </si>
  <si>
    <t>chh_hivb</t>
  </si>
  <si>
    <t>HIV negative</t>
  </si>
  <si>
    <t>Nta bwandu bw'agakoko gatera Sida afite.</t>
  </si>
  <si>
    <t>HIV positive</t>
  </si>
  <si>
    <t>Abana n'ubwandu bw'agakoko gatera Sida</t>
  </si>
  <si>
    <t>Unknown</t>
  </si>
  <si>
    <t>Ntibizwi</t>
  </si>
  <si>
    <t>Refused</t>
  </si>
  <si>
    <t>Yanze</t>
  </si>
  <si>
    <t>chh_momhiv</t>
  </si>
  <si>
    <t>HIV negative at pregnancy</t>
  </si>
  <si>
    <t>Ntabwo yabanaga n'agakoko gatera Sida igihe yari atwite</t>
  </si>
  <si>
    <t>HIV positive at pregnancy</t>
  </si>
  <si>
    <t>Yabanaga n'agakoko gatera Sida igihe yari atwite</t>
  </si>
  <si>
    <t>ec7_who</t>
  </si>
  <si>
    <t>Mother</t>
  </si>
  <si>
    <t>Mama we</t>
  </si>
  <si>
    <t>Father</t>
  </si>
  <si>
    <t>Papa we</t>
  </si>
  <si>
    <t>Father and Mother equally</t>
  </si>
  <si>
    <t>Papa we na mama we bombi</t>
  </si>
  <si>
    <t>Grandfather</t>
  </si>
  <si>
    <t>Sekuru</t>
  </si>
  <si>
    <t>Grandmother</t>
  </si>
  <si>
    <t xml:space="preserve">Nyirakuru </t>
  </si>
  <si>
    <t>Sibling</t>
  </si>
  <si>
    <t>Abavandimwe</t>
  </si>
  <si>
    <t>Others</t>
  </si>
  <si>
    <t>Abandi</t>
  </si>
  <si>
    <t>fc_6</t>
  </si>
  <si>
    <t>Yes, biological mother</t>
  </si>
  <si>
    <t>Yego, Nyina wamubyaye</t>
  </si>
  <si>
    <t>Yes, biological father</t>
  </si>
  <si>
    <t>Yego, Ise wamubyaye</t>
  </si>
  <si>
    <t>fc_7</t>
  </si>
  <si>
    <t>Adoptive mother</t>
  </si>
  <si>
    <t>Umumama umurera utaramubyaye</t>
  </si>
  <si>
    <t>Adoptive father</t>
  </si>
  <si>
    <t>Umupapa umurera utaramubyaye</t>
  </si>
  <si>
    <t>Step-mother</t>
  </si>
  <si>
    <t>Mukase</t>
  </si>
  <si>
    <t>Step-father</t>
  </si>
  <si>
    <t>Umugabo wa nyina</t>
  </si>
  <si>
    <t>Aunt/Uncle</t>
  </si>
  <si>
    <t>Nyirasenge, Nyina wabo/Nyirarume, se wa bo</t>
  </si>
  <si>
    <t>Grandparent</t>
  </si>
  <si>
    <t xml:space="preserve">Sekuru/Nyirakuru </t>
  </si>
  <si>
    <t>goodbad1</t>
  </si>
  <si>
    <t>Extremely bad</t>
  </si>
  <si>
    <t>Bibi cyane</t>
  </si>
  <si>
    <t>Bad</t>
  </si>
  <si>
    <t>Bibi</t>
  </si>
  <si>
    <t>Reasonably Okay</t>
  </si>
  <si>
    <t>Byiza ugereranyije</t>
  </si>
  <si>
    <t>Good</t>
  </si>
  <si>
    <t>Byiza</t>
  </si>
  <si>
    <t>Excellent</t>
  </si>
  <si>
    <t>Byiza Cyane</t>
  </si>
  <si>
    <t>goodbad2</t>
  </si>
  <si>
    <t>health_ctr</t>
  </si>
  <si>
    <t>Ref. Hospital</t>
  </si>
  <si>
    <t>Ibitaro byo kurwego rw'i Gihugu</t>
  </si>
  <si>
    <t>Dist. Hospital</t>
  </si>
  <si>
    <t>Ku bitaro by'Akarere</t>
  </si>
  <si>
    <t>Ku Kigo Nderabuzima</t>
  </si>
  <si>
    <t>Health post</t>
  </si>
  <si>
    <t>Kuri post de sante</t>
  </si>
  <si>
    <t>Outreach</t>
  </si>
  <si>
    <t>Ubukangurambaga</t>
  </si>
  <si>
    <t>Community health worker</t>
  </si>
  <si>
    <t>Umujyanama w' ubuzima</t>
  </si>
  <si>
    <t>Other public facility</t>
  </si>
  <si>
    <t>Andi mavuriro ya leta</t>
  </si>
  <si>
    <t>Polyclinic</t>
  </si>
  <si>
    <t>Polikirinike</t>
  </si>
  <si>
    <t>Clinic</t>
  </si>
  <si>
    <t>Kirinike</t>
  </si>
  <si>
    <t>Dispensary</t>
  </si>
  <si>
    <t>Disipanseri</t>
  </si>
  <si>
    <t>Pharmacy</t>
  </si>
  <si>
    <t>Farumasi</t>
  </si>
  <si>
    <t>Other private med. Facility</t>
  </si>
  <si>
    <t>Ibindi bigo by'ubuvuzi byigenga</t>
  </si>
  <si>
    <t>Kiosk</t>
  </si>
  <si>
    <t>kiyosike</t>
  </si>
  <si>
    <t>Traditional practitioner</t>
  </si>
  <si>
    <t>Abavuzi bagakondo</t>
  </si>
  <si>
    <t>Friend/relative</t>
  </si>
  <si>
    <t>Inshuti/abavandimwe</t>
  </si>
  <si>
    <t>inj_2</t>
  </si>
  <si>
    <t>Burn</t>
  </si>
  <si>
    <t>Ubushye</t>
  </si>
  <si>
    <t>Wound</t>
  </si>
  <si>
    <t>Igisebe</t>
  </si>
  <si>
    <t>Ikindo</t>
  </si>
  <si>
    <t>iycff_36</t>
  </si>
  <si>
    <t>Advised by partner</t>
  </si>
  <si>
    <t>Yagiriwe inama n'uwo bashakanye</t>
  </si>
  <si>
    <t>Advised by my mother or mother-in-law</t>
  </si>
  <si>
    <t>Nagiriwe inama na mama cg Mabukwe</t>
  </si>
  <si>
    <t>Advised by community health worker</t>
  </si>
  <si>
    <t>Nagiriwe inama n'umujyanama w'ubuzima</t>
  </si>
  <si>
    <t>${child_name} looked thin/under-nourished</t>
  </si>
  <si>
    <t>Izina ry'umwana yari ananutse</t>
  </si>
  <si>
    <t xml:space="preserve">${child_name} looked hungry and was crying. </t>
  </si>
  <si>
    <t>Izina ry'umwana yarashonje kandi arira</t>
  </si>
  <si>
    <t>Mother had to work and could not continue to breastfeed exclusively (work including farming, market, etc.)</t>
  </si>
  <si>
    <t>Umubyeyi yagombagaga gukora kandi ntiyashoboye konsa umwana bihagije (Gukora birimo no guhinga no kujya ku isoko)</t>
  </si>
  <si>
    <t>Mother did not think she was producing enough breastmilk</t>
  </si>
  <si>
    <t>Umubyeyi yatekerezaga ko afite amashereka make</t>
  </si>
  <si>
    <t>Because child reached the age he/she is supposed to start eating food</t>
  </si>
  <si>
    <t>Kubera ko umwana yari agejeje igihe cyo gutangira kurya</t>
  </si>
  <si>
    <t>Mother does not live at home</t>
  </si>
  <si>
    <t>Umwana aronka gusa.</t>
  </si>
  <si>
    <t>Child only uses breastmilk</t>
  </si>
  <si>
    <t>Umubyeyi ntaba mu urugo</t>
  </si>
  <si>
    <t>I don't know</t>
  </si>
  <si>
    <t>letter</t>
  </si>
  <si>
    <t>A</t>
  </si>
  <si>
    <t>B</t>
  </si>
  <si>
    <t>C</t>
  </si>
  <si>
    <t>D</t>
  </si>
  <si>
    <t>E</t>
  </si>
  <si>
    <t>F</t>
  </si>
  <si>
    <t>G</t>
  </si>
  <si>
    <t>H</t>
  </si>
  <si>
    <t>I</t>
  </si>
  <si>
    <t>J</t>
  </si>
  <si>
    <t>K</t>
  </si>
  <si>
    <t>L</t>
  </si>
  <si>
    <t>M</t>
  </si>
  <si>
    <t>N</t>
  </si>
  <si>
    <t>O</t>
  </si>
  <si>
    <t>P</t>
  </si>
  <si>
    <t>Q</t>
  </si>
  <si>
    <t>R</t>
  </si>
  <si>
    <t>S</t>
  </si>
  <si>
    <t>T</t>
  </si>
  <si>
    <t>U</t>
  </si>
  <si>
    <t>V</t>
  </si>
  <si>
    <t>W</t>
  </si>
  <si>
    <t>X</t>
  </si>
  <si>
    <t>Y</t>
  </si>
  <si>
    <t>Z</t>
  </si>
  <si>
    <t>rel</t>
  </si>
  <si>
    <t>Biological mother</t>
  </si>
  <si>
    <t>Nyina wamubyaye</t>
  </si>
  <si>
    <t>Biological father</t>
  </si>
  <si>
    <t>Ise wamubyaye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</si>
  <si>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</si>
  <si>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</si>
  <si>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</si>
  <si>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</si>
  <si>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</si>
  <si>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</si>
  <si>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</si>
  <si>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</si>
  <si>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</si>
  <si>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</si>
  <si>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</si>
  <si>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iycff</t>
  </si>
  <si>
    <t>pilot</t>
  </si>
  <si>
    <t xml:space="preserve">
Full Scale Trial
</t>
  </si>
  <si>
    <t>Ubushakashatsi nyrizina</t>
  </si>
  <si>
    <t>idp1</t>
  </si>
  <si>
    <t>Primary Caregiver (P1)</t>
  </si>
  <si>
    <t>Uwita ku mwana w' ibanze (P1)</t>
  </si>
  <si>
    <t>Secondary Caregiver (P2)</t>
  </si>
  <si>
    <t>Undi muntu wundi wita ku mwana (P2)</t>
  </si>
  <si>
    <t xml:space="preserve">Abandi </t>
  </si>
  <si>
    <t>idp2</t>
  </si>
  <si>
    <t>First female caregiver in this role</t>
  </si>
  <si>
    <t>Umubyeyi wa mbere w’umugore muri uyu murimo wo kurera</t>
  </si>
  <si>
    <t>Second female caregiver in this role</t>
  </si>
  <si>
    <t>Umubyeyi wa kabiri w’umugore muri uyu murimo wo kurera</t>
  </si>
  <si>
    <t>Third female caregiver in this role</t>
  </si>
  <si>
    <t>Umubyeyi wa gatatu w’umugore muri uyu murimo wo kurera</t>
  </si>
  <si>
    <t>First male caregiver in this role</t>
  </si>
  <si>
    <t>Umubyeyi wa mbere w’umugabo muri uyu murimo wo kurera</t>
  </si>
  <si>
    <t>Second male caregiver in this role</t>
  </si>
  <si>
    <t>Umubyeyi wa kabiri w’umugabo muri uyu murimo wo kurera</t>
  </si>
  <si>
    <t>Third male caregiver in this role</t>
  </si>
  <si>
    <t>Umubyeyi wa gatatu w’umugabo muri uyu murimo wo kurera</t>
  </si>
  <si>
    <t>_4</t>
  </si>
  <si>
    <t>0, 1, or 2 people</t>
  </si>
  <si>
    <t>nta numwe, umuntu 1 cyangwa abantu 2</t>
  </si>
  <si>
    <t>3+ people</t>
  </si>
  <si>
    <t xml:space="preserve">Abantu 3 cyangwa barenga 3 </t>
  </si>
  <si>
    <t>_6</t>
  </si>
  <si>
    <t>Rarely (&lt;4x/month</t>
  </si>
  <si>
    <t>Gake Cyane ( Inshuro ziri munsi ya 4 mu kwezi)</t>
  </si>
  <si>
    <t>Weekly or more (4+x/month</t>
  </si>
  <si>
    <t>Buri cyumweru cg kenshi (inshuro 4 cyangwa zirenga mu kwezi)</t>
  </si>
  <si>
    <t>_7</t>
  </si>
  <si>
    <t>Less than 4x/week</t>
  </si>
  <si>
    <t>Inshuro ziri munsi ye enye mu cyumweru</t>
  </si>
  <si>
    <t>More than 4x/week</t>
  </si>
  <si>
    <t>Inshuro zirenze enye mu cyumweru</t>
  </si>
  <si>
    <t>_8</t>
  </si>
  <si>
    <t>Never</t>
  </si>
  <si>
    <t xml:space="preserve">Nta nta narimwe </t>
  </si>
  <si>
    <t>Once every few years</t>
  </si>
  <si>
    <t>inshuro imwe mu myaka</t>
  </si>
  <si>
    <t>Yearly</t>
  </si>
  <si>
    <t>Buri mwaka</t>
  </si>
  <si>
    <t>Several times/year</t>
  </si>
  <si>
    <t>Inshuro nyinshi mu mwaka</t>
  </si>
  <si>
    <t>Monthly</t>
  </si>
  <si>
    <t>Buri kwezi</t>
  </si>
  <si>
    <t>_26a</t>
  </si>
  <si>
    <t>never or more than a month ago</t>
  </si>
  <si>
    <t>Nta na rimwe cg mbere y' ukwezi gushize</t>
  </si>
  <si>
    <t xml:space="preserve">within the past month </t>
  </si>
  <si>
    <t>Mu kwezi gushize</t>
  </si>
  <si>
    <t>_28</t>
  </si>
  <si>
    <t xml:space="preserve">Less than weekly </t>
  </si>
  <si>
    <t>Bitageze ku cyumweru</t>
  </si>
  <si>
    <t>At least one per week</t>
  </si>
  <si>
    <t>Nibura rimwe mu cyumweru</t>
  </si>
  <si>
    <t>Daily</t>
  </si>
  <si>
    <t xml:space="preserve">Buri munsi </t>
  </si>
  <si>
    <t>freq</t>
  </si>
  <si>
    <t>Never (0 times)</t>
  </si>
  <si>
    <t>Nta na rwimwe</t>
  </si>
  <si>
    <t>Very few (1-2 times)</t>
  </si>
  <si>
    <t>Gakeinshuro 1-2</t>
  </si>
  <si>
    <t>Sometimes (3-4 times)</t>
  </si>
  <si>
    <t xml:space="preserve">Rimwenarimwe  inshuro 3-4 </t>
  </si>
  <si>
    <t>Often (5+ times)</t>
  </si>
  <si>
    <t>Kenshi, 5 cg inshurozirenze</t>
  </si>
  <si>
    <t>child_id</t>
  </si>
  <si>
    <t>field_coordinator</t>
  </si>
  <si>
    <t>field_coordinator_id</t>
  </si>
  <si>
    <t>field_coordinator_name</t>
  </si>
  <si>
    <t>enumerator_id</t>
  </si>
  <si>
    <t>household_id</t>
  </si>
  <si>
    <t>hhid</t>
  </si>
  <si>
    <t>caregiver</t>
  </si>
  <si>
    <t>${primary_caregiver_name}</t>
  </si>
  <si>
    <t>${secondary_caregiver_name}</t>
  </si>
  <si>
    <t>The choices worksheet</t>
  </si>
  <si>
    <r>
      <t xml:space="preserve">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t>
    </r>
    <r>
      <rPr>
        <i/>
        <sz val="12"/>
        <color rgb="FF000000"/>
        <rFont val="Calibri"/>
        <family val="2"/>
      </rPr>
      <t>How do I dynamically load multiple-choice options from pre-loaded data?</t>
    </r>
    <r>
      <rPr>
        <sz val="12"/>
        <color rgb="FF000000"/>
        <rFont val="Calibri"/>
        <family val="2"/>
      </rPr>
      <t>).</t>
    </r>
  </si>
  <si>
    <t>name</t>
  </si>
  <si>
    <t>label</t>
  </si>
  <si>
    <t>label:languagename</t>
  </si>
  <si>
    <t>image:languagename</t>
  </si>
  <si>
    <r>
      <t xml:space="preserve">This column specifies the name of a multiple-choice question type (without any spaces or punctuation). A given list of options will involve multiple rows, each with the same </t>
    </r>
    <r>
      <rPr>
        <i/>
        <sz val="12"/>
        <color rgb="FF000000"/>
        <rFont val="Calibri"/>
        <family val="2"/>
      </rPr>
      <t>list_name</t>
    </r>
    <r>
      <rPr>
        <sz val="12"/>
        <color rgb="FF000000"/>
        <rFont val="Calibri"/>
        <family val="2"/>
      </rPr>
      <t xml:space="preserve">. Example: </t>
    </r>
    <r>
      <rPr>
        <b/>
        <sz val="12"/>
        <color rgb="FF000000"/>
        <rFont val="Calibri"/>
        <family val="2"/>
      </rPr>
      <t>yesno</t>
    </r>
  </si>
  <si>
    <r>
      <t xml:space="preserve">This column specifies the internal value stored for a given choice. (It should really be called "value" rather than "name".) Example: </t>
    </r>
    <r>
      <rPr>
        <b/>
        <sz val="12"/>
        <color rgb="FF000000"/>
        <rFont val="Calibri"/>
        <family val="2"/>
      </rPr>
      <t xml:space="preserve">1
</t>
    </r>
    <r>
      <rPr>
        <sz val="12"/>
        <color rgb="FF000000"/>
        <rFont val="Calibri"/>
        <family val="2"/>
      </rPr>
      <t>If dynamically loading from a pre-loaded .csv file, this should instead be the .csv column name from which to load option values.</t>
    </r>
  </si>
  <si>
    <r>
      <t xml:space="preserve">This column specifies the label to use for a given choice, in the form's default language. Example: </t>
    </r>
    <r>
      <rPr>
        <b/>
        <sz val="12"/>
        <color rgb="FF000000"/>
        <rFont val="Calibri"/>
        <family val="2"/>
      </rPr>
      <t xml:space="preserve">Yes
</t>
    </r>
    <r>
      <rPr>
        <sz val="12"/>
        <color rgb="FF000000"/>
        <rFont val="Calibri"/>
        <family val="2"/>
      </rPr>
      <t>If dynamically loading from a pre-loaded .csv file, this should instead be the .csv column name -- or comma-separated list of column names -- from which to load option labels for the default language.</t>
    </r>
  </si>
  <si>
    <r>
      <t xml:space="preserve">Any </t>
    </r>
    <r>
      <rPr>
        <i/>
        <sz val="12"/>
        <color rgb="FF000000"/>
        <rFont val="Calibri"/>
        <family val="2"/>
      </rPr>
      <t>label:languagename</t>
    </r>
    <r>
      <rPr>
        <sz val="12"/>
        <color rgb="FF000000"/>
        <rFont val="Calibri"/>
        <family val="2"/>
      </rPr>
      <t xml:space="preserve"> column (e.g., </t>
    </r>
    <r>
      <rPr>
        <i/>
        <sz val="12"/>
        <color rgb="FF000000"/>
        <rFont val="Calibri"/>
        <family val="2"/>
      </rPr>
      <t>label:tamil</t>
    </r>
    <r>
      <rPr>
        <sz val="12"/>
        <color rgb="FF000000"/>
        <rFont val="Calibri"/>
        <family val="2"/>
      </rPr>
      <t>) may be added in order to provide labels in an alternative language.</t>
    </r>
  </si>
  <si>
    <r>
      <t xml:space="preserve">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t>
    </r>
    <r>
      <rPr>
        <b/>
        <sz val="12"/>
        <color rgb="FF000000"/>
        <rFont val="Calibri"/>
        <family val="2"/>
      </rPr>
      <t xml:space="preserve">paddy.png
</t>
    </r>
    <r>
      <rPr>
        <sz val="12"/>
        <color rgb="FF000000"/>
        <rFont val="Calibri"/>
        <family val="2"/>
      </rPr>
      <t>If dynamically loading from a pre-loaded .csv file, this should instead be the .csv column name from which to load image filenames.</t>
    </r>
  </si>
  <si>
    <r>
      <t xml:space="preserve">Any </t>
    </r>
    <r>
      <rPr>
        <i/>
        <sz val="12"/>
        <color rgb="FF000000"/>
        <rFont val="Calibri"/>
        <family val="2"/>
      </rPr>
      <t>label:languagename</t>
    </r>
    <r>
      <rPr>
        <sz val="12"/>
        <color rgb="FF000000"/>
        <rFont val="Calibri"/>
        <family val="2"/>
      </rPr>
      <t xml:space="preserve"> column (e.g., </t>
    </r>
    <r>
      <rPr>
        <i/>
        <sz val="12"/>
        <color rgb="FF000000"/>
        <rFont val="Calibri"/>
        <family val="2"/>
      </rPr>
      <t>label:tamil</t>
    </r>
    <r>
      <rPr>
        <sz val="12"/>
        <color rgb="FF000000"/>
        <rFont val="Calibri"/>
        <family val="2"/>
      </rPr>
      <t>) may be added in order to provide images in an alternative language.</t>
    </r>
  </si>
  <si>
    <r>
      <t xml:space="preserve">To filter the list of options displayed, a filter value can be specified here, along with a filter expression in the </t>
    </r>
    <r>
      <rPr>
        <i/>
        <sz val="12"/>
        <color rgb="FF000000"/>
        <rFont val="Calibri"/>
        <family val="2"/>
      </rPr>
      <t>choice_filter</t>
    </r>
    <r>
      <rPr>
        <sz val="12"/>
        <color rgb="FF000000"/>
        <rFont val="Calibri"/>
        <family val="2"/>
      </rPr>
      <t xml:space="preserve"> column of the </t>
    </r>
    <r>
      <rPr>
        <i/>
        <sz val="12"/>
        <color rgb="FF000000"/>
        <rFont val="Calibri"/>
        <family val="2"/>
      </rPr>
      <t>survey</t>
    </r>
    <r>
      <rPr>
        <sz val="12"/>
        <color rgb="FF000000"/>
        <rFont val="Calibri"/>
        <family val="2"/>
      </rPr>
      <t xml:space="preserve"> worksheet. For example, you might have </t>
    </r>
    <r>
      <rPr>
        <i/>
        <sz val="12"/>
        <color rgb="FF000000"/>
        <rFont val="Calibri"/>
        <family val="2"/>
      </rPr>
      <t>filter</t>
    </r>
    <r>
      <rPr>
        <sz val="12"/>
        <color rgb="FF000000"/>
        <rFont val="Calibri"/>
        <family val="2"/>
      </rPr>
      <t xml:space="preserve"> values like </t>
    </r>
    <r>
      <rPr>
        <b/>
        <sz val="12"/>
        <color rgb="FF000000"/>
        <rFont val="Calibri"/>
        <family val="2"/>
      </rPr>
      <t>LAC</t>
    </r>
    <r>
      <rPr>
        <sz val="12"/>
        <color rgb="FF000000"/>
        <rFont val="Calibri"/>
        <family val="2"/>
      </rPr>
      <t xml:space="preserve"> and a </t>
    </r>
    <r>
      <rPr>
        <i/>
        <sz val="12"/>
        <color rgb="FF000000"/>
        <rFont val="Calibri"/>
        <family val="2"/>
      </rPr>
      <t>choice_filter</t>
    </r>
    <r>
      <rPr>
        <sz val="12"/>
        <color rgb="FF000000"/>
        <rFont val="Calibri"/>
        <family val="2"/>
      </rPr>
      <t xml:space="preserve"> like </t>
    </r>
    <r>
      <rPr>
        <b/>
        <sz val="12"/>
        <color rgb="FF000000"/>
        <rFont val="Calibri"/>
        <family val="2"/>
      </rPr>
      <t>filter=${survey_region}</t>
    </r>
    <r>
      <rPr>
        <sz val="12"/>
        <color rgb="FF000000"/>
        <rFont val="Calibri"/>
        <family val="2"/>
      </rPr>
      <t xml:space="preserve">. For more details, see the following help topic: </t>
    </r>
    <r>
      <rPr>
        <i/>
        <sz val="12"/>
        <color rgb="FF000000"/>
        <rFont val="Calibri"/>
        <family val="2"/>
      </rPr>
      <t>How can I filter the list of multiple-choice options presented to users?</t>
    </r>
  </si>
  <si>
    <t>The settings worksheet</t>
  </si>
  <si>
    <t>This worksheet contains overall settings for your form, all specified in the second row of the worksheet. When you download a form template from your SurveyCTO server, these settings will be pre-filled for you.</t>
  </si>
  <si>
    <r>
      <t xml:space="preserve">This is the title of your form. If you begin this title with </t>
    </r>
    <r>
      <rPr>
        <b/>
        <sz val="12"/>
        <color rgb="FF000000"/>
        <rFont val="Calibri"/>
        <family val="2"/>
      </rPr>
      <t xml:space="preserve">TEST - </t>
    </r>
    <r>
      <rPr>
        <sz val="12"/>
        <color rgb="FF000000"/>
        <rFont val="Calibri"/>
        <family val="2"/>
      </rPr>
      <t xml:space="preserve">(as in "TEST - Household listing survey"), it will not appear by default to users (see the following help topic: </t>
    </r>
    <r>
      <rPr>
        <i/>
        <sz val="12"/>
        <color rgb="FF000000"/>
        <rFont val="Calibri"/>
        <family val="2"/>
      </rPr>
      <t>How can I prevent forms from appearing until after I am finished testing them?</t>
    </r>
    <r>
      <rPr>
        <sz val="12"/>
        <color rgb="FF000000"/>
        <rFont val="Calibri"/>
        <family val="2"/>
      </rPr>
      <t>).</t>
    </r>
  </si>
  <si>
    <r>
      <t xml:space="preserve">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t>
    </r>
    <r>
      <rPr>
        <b/>
        <sz val="12"/>
        <color rgb="FF000000"/>
        <rFont val="Calibri"/>
        <family val="2"/>
      </rPr>
      <t>hhlisting_round1</t>
    </r>
  </si>
  <si>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</si>
  <si>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r>
      <t xml:space="preserve">This is the public key with which to encrypt all form submissions. See the following help topic for details: </t>
    </r>
    <r>
      <rPr>
        <i/>
        <sz val="12"/>
        <color rgb="FF000000"/>
        <rFont val="Calibri"/>
        <family val="2"/>
      </rPr>
      <t>How do I encrypt my data?</t>
    </r>
  </si>
  <si>
    <r>
      <t xml:space="preserve">This is the submission URL to use when submitting encrypted forms. See the following help topic for details: </t>
    </r>
    <r>
      <rPr>
        <i/>
        <sz val="12"/>
        <color rgb="FF000000"/>
        <rFont val="Calibri"/>
        <family val="2"/>
      </rPr>
      <t>How do I encrypt my data?</t>
    </r>
  </si>
  <si>
    <r>
      <t xml:space="preserve">This is the name of the language associated with labels, images, and other content when no other language is specified. For example, the </t>
    </r>
    <r>
      <rPr>
        <i/>
        <sz val="12"/>
        <color rgb="FF000000"/>
        <rFont val="Calibri"/>
        <family val="2"/>
      </rPr>
      <t xml:space="preserve">label:french </t>
    </r>
    <r>
      <rPr>
        <sz val="12"/>
        <color rgb="FF000000"/>
        <rFont val="Calibri"/>
        <family val="2"/>
      </rPr>
      <t xml:space="preserve">column is clearly in French, but the </t>
    </r>
    <r>
      <rPr>
        <i/>
        <sz val="12"/>
        <color rgb="FF000000"/>
        <rFont val="Calibri"/>
        <family val="2"/>
      </rPr>
      <t>label</t>
    </r>
    <r>
      <rPr>
        <sz val="12"/>
        <color rgb="FF000000"/>
        <rFont val="Calibri"/>
        <family val="2"/>
      </rPr>
      <t xml:space="preserve"> column, which will display by default, is in an unknown language. Put the name of that default language here. See the following help topic for details: </t>
    </r>
    <r>
      <rPr>
        <i/>
        <sz val="12"/>
        <color rgb="FF000000"/>
        <rFont val="Calibri"/>
        <family val="2"/>
      </rPr>
      <t>How do I translate my form into multiple languages?</t>
    </r>
  </si>
  <si>
    <t>The survey worksheet</t>
  </si>
  <si>
    <r>
      <t>This worksheet specifies all of the groups, questions, and other fields in your survey form, each in its own row. Aside from overall settings and lists of multiple-choice options, everything about your survey form is specified in this worksheet.</t>
    </r>
    <r>
      <rPr>
        <sz val="12"/>
        <color rgb="FF000000"/>
        <rFont val="Calibri"/>
        <family val="2"/>
      </rPr>
      <t xml:space="preserve">
For more help, see the following help topic: </t>
    </r>
    <r>
      <rPr>
        <i/>
        <sz val="12"/>
        <color rgb="FF000000"/>
        <rFont val="Calibri"/>
        <family val="2"/>
      </rPr>
      <t>How do I design my form?</t>
    </r>
  </si>
  <si>
    <t>type</t>
  </si>
  <si>
    <t>hint</t>
  </si>
  <si>
    <t>hint:languagename</t>
  </si>
  <si>
    <t>default</t>
  </si>
  <si>
    <t>appearance</t>
  </si>
  <si>
    <t>constraint</t>
  </si>
  <si>
    <t>constraint message</t>
  </si>
  <si>
    <t>constraint message:languagename</t>
  </si>
  <si>
    <t>relevance</t>
  </si>
  <si>
    <t>disabled</t>
  </si>
  <si>
    <t>required</t>
  </si>
  <si>
    <t>required message</t>
  </si>
  <si>
    <t>required message:languagename</t>
  </si>
  <si>
    <t>read only</t>
  </si>
  <si>
    <t>calculation</t>
  </si>
  <si>
    <t>repeat_count</t>
  </si>
  <si>
    <t>media:image</t>
  </si>
  <si>
    <t>media:audio</t>
  </si>
  <si>
    <t>media:video</t>
  </si>
  <si>
    <t>media:image:languagename</t>
  </si>
  <si>
    <t>media:audio:languagename</t>
  </si>
  <si>
    <t>media:video:languagename</t>
  </si>
  <si>
    <t>choice_filter</t>
  </si>
  <si>
    <t>note</t>
  </si>
  <si>
    <t>response_note</t>
  </si>
  <si>
    <t>publishable</t>
  </si>
  <si>
    <t>minimum_seconds</t>
  </si>
  <si>
    <r>
      <t xml:space="preserve">This column specifies the type of the field or group. It has to follow a pre-specified format, and Excel's conditional formatting has been used to auto-highlight rows that appear to have a valid </t>
    </r>
    <r>
      <rPr>
        <i/>
        <sz val="12"/>
        <color rgb="FF000000"/>
        <rFont val="Calibri"/>
        <family val="2"/>
      </rPr>
      <t>type</t>
    </r>
    <r>
      <rPr>
        <sz val="12"/>
        <color rgb="FF000000"/>
        <rFont val="Calibri"/>
        <family val="2"/>
      </rPr>
      <t xml:space="preserve"> column -- so, if you are using Excel and your row is </t>
    </r>
    <r>
      <rPr>
        <i/>
        <sz val="12"/>
        <color rgb="FF000000"/>
        <rFont val="Calibri"/>
        <family val="2"/>
      </rPr>
      <t>not</t>
    </r>
    <r>
      <rPr>
        <sz val="12"/>
        <color rgb="FF000000"/>
        <rFont val="Calibri"/>
        <family val="2"/>
      </rPr>
      <t xml:space="preserve"> automatically highlighted, re-check that you have entered the type properly. See below for an exhaustive list of brief examples.</t>
    </r>
  </si>
  <si>
    <r>
      <t xml:space="preserve">This column specifies the name of the field or group. Field names must be unique, and they cannot include any spaces or punctuation. Example: </t>
    </r>
    <r>
      <rPr>
        <b/>
        <sz val="12"/>
        <color rgb="FF000000"/>
        <rFont val="Calibri"/>
        <family val="2"/>
      </rPr>
      <t>age</t>
    </r>
  </si>
  <si>
    <r>
      <t xml:space="preserve">For those field types that present a user interface, this column is where you put the primary text for the question or field. You can include line-breaks in your label text by pressing </t>
    </r>
    <r>
      <rPr>
        <i/>
        <sz val="12"/>
        <color rgb="FF000000"/>
        <rFont val="Calibri"/>
        <family val="2"/>
      </rPr>
      <t xml:space="preserve">Alt+Enter </t>
    </r>
    <r>
      <rPr>
        <sz val="12"/>
        <color rgb="FF000000"/>
        <rFont val="Calibri"/>
        <family val="2"/>
      </rPr>
      <t xml:space="preserve">on Windows or </t>
    </r>
    <r>
      <rPr>
        <i/>
        <sz val="12"/>
        <color rgb="FF000000"/>
        <rFont val="Calibri"/>
        <family val="2"/>
      </rPr>
      <t xml:space="preserve">Control+Option+Enter </t>
    </r>
    <r>
      <rPr>
        <sz val="12"/>
        <color rgb="FF000000"/>
        <rFont val="Calibri"/>
        <family val="2"/>
      </rPr>
      <t>on a Mac.</t>
    </r>
  </si>
  <si>
    <r>
      <t xml:space="preserve">Any </t>
    </r>
    <r>
      <rPr>
        <i/>
        <sz val="12"/>
        <color rgb="FF000000"/>
        <rFont val="Calibri"/>
        <family val="2"/>
      </rPr>
      <t>label:languagename</t>
    </r>
    <r>
      <rPr>
        <sz val="12"/>
        <color rgb="FF000000"/>
        <rFont val="Calibri"/>
        <family val="2"/>
      </rPr>
      <t xml:space="preserve"> column (e.g., </t>
    </r>
    <r>
      <rPr>
        <i/>
        <sz val="12"/>
        <color rgb="FF000000"/>
        <rFont val="Calibri"/>
        <family val="2"/>
      </rPr>
      <t>label:tamil</t>
    </r>
    <r>
      <rPr>
        <sz val="12"/>
        <color rgb="FF000000"/>
        <rFont val="Calibri"/>
        <family val="2"/>
      </rPr>
      <t>) may be added in order to provide labels in an alternative language.</t>
    </r>
  </si>
  <si>
    <r>
      <t xml:space="preserve">Text in this column, if any, will appear italicized beneath the field's label. You can include line-breaks in your hint text by pressing </t>
    </r>
    <r>
      <rPr>
        <i/>
        <sz val="12"/>
        <color rgb="FF000000"/>
        <rFont val="Calibri"/>
        <family val="2"/>
      </rPr>
      <t xml:space="preserve">Alt+Enter </t>
    </r>
    <r>
      <rPr>
        <sz val="12"/>
        <color rgb="FF000000"/>
        <rFont val="Calibri"/>
        <family val="2"/>
      </rPr>
      <t xml:space="preserve">on Windows or </t>
    </r>
    <r>
      <rPr>
        <i/>
        <sz val="12"/>
        <color rgb="FF000000"/>
        <rFont val="Calibri"/>
        <family val="2"/>
      </rPr>
      <t xml:space="preserve">Control+Option+Enter </t>
    </r>
    <r>
      <rPr>
        <sz val="12"/>
        <color rgb="FF000000"/>
        <rFont val="Calibri"/>
        <family val="2"/>
      </rPr>
      <t>on a Mac.</t>
    </r>
  </si>
  <si>
    <r>
      <t xml:space="preserve">Any </t>
    </r>
    <r>
      <rPr>
        <i/>
        <sz val="12"/>
        <color rgb="FF000000"/>
        <rFont val="Calibri"/>
        <family val="2"/>
      </rPr>
      <t>hint:languagename</t>
    </r>
    <r>
      <rPr>
        <sz val="12"/>
        <color rgb="FF000000"/>
        <rFont val="Calibri"/>
        <family val="2"/>
      </rPr>
      <t xml:space="preserve"> column (e.g., </t>
    </r>
    <r>
      <rPr>
        <i/>
        <sz val="12"/>
        <color rgb="FF000000"/>
        <rFont val="Calibri"/>
        <family val="2"/>
      </rPr>
      <t>hint:tamil</t>
    </r>
    <r>
      <rPr>
        <sz val="12"/>
        <color rgb="FF000000"/>
        <rFont val="Calibri"/>
        <family val="2"/>
      </rPr>
      <t>) may be added in order to provide hints in an alternative language.</t>
    </r>
  </si>
  <si>
    <r>
      <t xml:space="preserve">If you want to default the user's entry or selection for a given field, you can specify a number or some text in this column. 
Alternatively, you can specify an expression for dynamically calculating the field's default entry or selection, in the </t>
    </r>
    <r>
      <rPr>
        <i/>
        <sz val="12"/>
        <color rgb="FF000000"/>
        <rFont val="Calibri"/>
        <family val="2"/>
      </rPr>
      <t xml:space="preserve">calculation </t>
    </r>
    <r>
      <rPr>
        <sz val="12"/>
        <color rgb="FF000000"/>
        <rFont val="Calibri"/>
        <family val="2"/>
      </rPr>
      <t xml:space="preserve">column. See the following help topic for more details: </t>
    </r>
    <r>
      <rPr>
        <i/>
        <sz val="12"/>
        <color rgb="FF000000"/>
        <rFont val="Calibri"/>
        <family val="2"/>
      </rPr>
      <t>How can I provide default entries or selections for users filling out my form?</t>
    </r>
    <r>
      <rPr>
        <sz val="12"/>
        <color rgb="FF000000"/>
        <rFont val="Calibri"/>
        <family val="2"/>
      </rPr>
      <t xml:space="preserve"> </t>
    </r>
  </si>
  <si>
    <r>
      <t>For field types that allow multiple appearances</t>
    </r>
    <r>
      <rPr>
        <sz val="12"/>
        <color rgb="FF000000"/>
        <rFont val="Calibri"/>
        <family val="2"/>
      </rPr>
      <t xml:space="preserve">, you can specify the appearance style in this column (e.g., </t>
    </r>
    <r>
      <rPr>
        <i/>
        <sz val="12"/>
        <color rgb="FF000000"/>
        <rFont val="Calibri"/>
        <family val="2"/>
      </rPr>
      <t>quick</t>
    </r>
    <r>
      <rPr>
        <sz val="12"/>
        <color rgb="FF000000"/>
        <rFont val="Calibri"/>
        <family val="2"/>
      </rPr>
      <t xml:space="preserve"> or </t>
    </r>
    <r>
      <rPr>
        <i/>
        <sz val="12"/>
        <color rgb="FF000000"/>
        <rFont val="Calibri"/>
        <family val="2"/>
      </rPr>
      <t>minimal</t>
    </r>
    <r>
      <rPr>
        <sz val="12"/>
        <color rgb="FF000000"/>
        <rFont val="Calibri"/>
        <family val="2"/>
      </rPr>
      <t xml:space="preserve"> for </t>
    </r>
    <r>
      <rPr>
        <i/>
        <sz val="12"/>
        <color rgb="FF000000"/>
        <rFont val="Calibri"/>
        <family val="2"/>
      </rPr>
      <t>select_one</t>
    </r>
    <r>
      <rPr>
        <sz val="12"/>
        <color rgb="FF000000"/>
        <rFont val="Calibri"/>
        <family val="2"/>
      </rPr>
      <t xml:space="preserve"> fields). See the individual examples below.</t>
    </r>
  </si>
  <si>
    <r>
      <t xml:space="preserve">Enter an expression into this column to validate entered or selected values. The user will only be allowed to proceed to the next question when the expression evaluates to true. Use the </t>
    </r>
    <r>
      <rPr>
        <i/>
        <sz val="12"/>
        <color rgb="FF000000"/>
        <rFont val="Calibri"/>
        <family val="2"/>
      </rPr>
      <t xml:space="preserve">constraint builder </t>
    </r>
    <r>
      <rPr>
        <sz val="12"/>
        <color rgb="FF000000"/>
        <rFont val="Calibri"/>
        <family val="2"/>
      </rPr>
      <t xml:space="preserve">to build new constraint expressions. </t>
    </r>
    <r>
      <rPr>
        <sz val="12"/>
        <color rgb="FF000000"/>
        <rFont val="Calibri"/>
        <family val="2"/>
      </rPr>
      <t xml:space="preserve">(Also see the expression quick-reference following the examples below.) Example: </t>
    </r>
    <r>
      <rPr>
        <b/>
        <sz val="12"/>
        <color rgb="FF000000"/>
        <rFont val="Calibri"/>
        <family val="2"/>
      </rPr>
      <t>. &lt; 130</t>
    </r>
  </si>
  <si>
    <t>If the user tries to move forward but the constraint expression is false, a generic "That entry is invalid" message will appear; to override this message on a field-by-field basis, enter another message into this column.</t>
  </si>
  <si>
    <r>
      <t xml:space="preserve">Any </t>
    </r>
    <r>
      <rPr>
        <i/>
        <sz val="12"/>
        <color rgb="FF000000"/>
        <rFont val="Calibri"/>
        <family val="2"/>
      </rPr>
      <t>constraint message:languagename</t>
    </r>
    <r>
      <rPr>
        <sz val="12"/>
        <color rgb="FF000000"/>
        <rFont val="Calibri"/>
        <family val="2"/>
      </rPr>
      <t xml:space="preserve"> column (e.g., </t>
    </r>
    <r>
      <rPr>
        <i/>
        <sz val="12"/>
        <color rgb="FF000000"/>
        <rFont val="Calibri"/>
        <family val="2"/>
      </rPr>
      <t>constraint message:tamil</t>
    </r>
    <r>
      <rPr>
        <sz val="12"/>
        <color rgb="FF000000"/>
        <rFont val="Calibri"/>
        <family val="2"/>
      </rPr>
      <t>) may be added in order to provide constraint messages in an alternative language.</t>
    </r>
  </si>
  <si>
    <r>
      <t xml:space="preserve">Enter an expression into this column to control when a field or group displays to the user (i.e., to control when it is "relevant"). The field or group will only show up to users when the expression in this column evaluates to true; otherwise, it will remain hidden. Use the </t>
    </r>
    <r>
      <rPr>
        <i/>
        <sz val="12"/>
        <color rgb="FF000000"/>
        <rFont val="Calibri"/>
        <family val="2"/>
      </rPr>
      <t xml:space="preserve">relevance builder </t>
    </r>
    <r>
      <rPr>
        <sz val="12"/>
        <color rgb="FF000000"/>
        <rFont val="Calibri"/>
        <family val="2"/>
      </rPr>
      <t xml:space="preserve">to build new relevance expressions. (Also see the expression quick-reference following the examples below.) Example: </t>
    </r>
    <r>
      <rPr>
        <b/>
        <sz val="12"/>
        <color rgb="FF000000"/>
        <rFont val="Calibri"/>
        <family val="2"/>
      </rPr>
      <t>${age} &lt; 18</t>
    </r>
  </si>
  <si>
    <r>
      <t xml:space="preserve">Enter </t>
    </r>
    <r>
      <rPr>
        <b/>
        <sz val="12"/>
        <color rgb="FF000000"/>
        <rFont val="Calibri"/>
        <family val="2"/>
      </rPr>
      <t>yes</t>
    </r>
    <r>
      <rPr>
        <sz val="12"/>
        <color rgb="FF000000"/>
        <rFont val="Calibri"/>
        <family val="2"/>
      </rPr>
      <t xml:space="preserve"> into this column to temporarily disable a field. (Rarely used.)</t>
    </r>
  </si>
  <si>
    <r>
      <t xml:space="preserve">Enter </t>
    </r>
    <r>
      <rPr>
        <b/>
        <sz val="12"/>
        <color rgb="FF000000"/>
        <rFont val="Calibri"/>
        <family val="2"/>
      </rPr>
      <t>yes</t>
    </r>
    <r>
      <rPr>
        <sz val="12"/>
        <color rgb="FF000000"/>
        <rFont val="Calibri"/>
        <family val="2"/>
      </rPr>
      <t xml:space="preserve"> into this column to require that users enter or select a value before continuing.</t>
    </r>
  </si>
  <si>
    <t>If the user tries to move forward without entering or selecting a value for a required field, a generic "Sorry, this response is required" message will appear; to override this message on a field-by-field basis, enter another message into this column.</t>
  </si>
  <si>
    <r>
      <t xml:space="preserve">Any </t>
    </r>
    <r>
      <rPr>
        <i/>
        <sz val="12"/>
        <color rgb="FF000000"/>
        <rFont val="Calibri"/>
        <family val="2"/>
      </rPr>
      <t>required message:languagename</t>
    </r>
    <r>
      <rPr>
        <sz val="12"/>
        <color rgb="FF000000"/>
        <rFont val="Calibri"/>
        <family val="2"/>
      </rPr>
      <t xml:space="preserve"> column (e.g., </t>
    </r>
    <r>
      <rPr>
        <i/>
        <sz val="12"/>
        <color rgb="FF000000"/>
        <rFont val="Calibri"/>
        <family val="2"/>
      </rPr>
      <t>required message:tamil</t>
    </r>
    <r>
      <rPr>
        <sz val="12"/>
        <color rgb="FF000000"/>
        <rFont val="Calibri"/>
        <family val="2"/>
      </rPr>
      <t>) may be added in order to provide required messages in an alternative language.</t>
    </r>
  </si>
  <si>
    <r>
      <t xml:space="preserve">Enter </t>
    </r>
    <r>
      <rPr>
        <b/>
        <sz val="12"/>
        <color rgb="FF000000"/>
        <rFont val="Calibri"/>
        <family val="2"/>
      </rPr>
      <t>yes</t>
    </r>
    <r>
      <rPr>
        <sz val="12"/>
        <color rgb="FF000000"/>
        <rFont val="Calibri"/>
        <family val="2"/>
      </rPr>
      <t xml:space="preserve"> into this column to make it read-only (a user can see the field, but cannot enter or select a value). (Rarely used, because </t>
    </r>
    <r>
      <rPr>
        <i/>
        <sz val="12"/>
        <color rgb="FF000000"/>
        <rFont val="Calibri"/>
        <family val="2"/>
      </rPr>
      <t>note</t>
    </r>
    <r>
      <rPr>
        <sz val="12"/>
        <color rgb="FF000000"/>
        <rFont val="Calibri"/>
        <family val="2"/>
      </rPr>
      <t xml:space="preserve"> fields, which are by nature read-only, are automatically read-only regardless of what is specified here.)</t>
    </r>
  </si>
  <si>
    <r>
      <t xml:space="preserve">This column specifies the expression to use for a </t>
    </r>
    <r>
      <rPr>
        <i/>
        <sz val="12"/>
        <color rgb="FF000000"/>
        <rFont val="Calibri"/>
        <family val="2"/>
      </rPr>
      <t>calculate</t>
    </r>
    <r>
      <rPr>
        <sz val="12"/>
        <color rgb="FF000000"/>
        <rFont val="Calibri"/>
        <family val="2"/>
      </rPr>
      <t xml:space="preserve"> field, or the expression to use for calculating the default entry or selection for a visible form field. Use the </t>
    </r>
    <r>
      <rPr>
        <i/>
        <sz val="12"/>
        <color rgb="FF000000"/>
        <rFont val="Calibri"/>
        <family val="2"/>
      </rPr>
      <t xml:space="preserve">calculation builder </t>
    </r>
    <r>
      <rPr>
        <sz val="12"/>
        <color rgb="FF000000"/>
        <rFont val="Calibri"/>
        <family val="2"/>
      </rPr>
      <t>to build new calculation expressions. (Also see the expression quick-reference following the examples below.)</t>
    </r>
  </si>
  <si>
    <r>
      <t xml:space="preserve">For a </t>
    </r>
    <r>
      <rPr>
        <i/>
        <sz val="12"/>
        <color rgb="FF000000"/>
        <rFont val="Calibri"/>
        <family val="2"/>
      </rPr>
      <t>begin repeat</t>
    </r>
    <r>
      <rPr>
        <sz val="12"/>
        <color rgb="FF000000"/>
        <rFont val="Calibri"/>
        <family val="2"/>
      </rPr>
      <t xml:space="preserve"> row, this column can specify the number of times to repeat the group of questions. (Can be a fixed count like </t>
    </r>
    <r>
      <rPr>
        <b/>
        <sz val="12"/>
        <color rgb="FF000000"/>
        <rFont val="Calibri"/>
        <family val="2"/>
      </rPr>
      <t>3</t>
    </r>
    <r>
      <rPr>
        <sz val="12"/>
        <color rgb="FF000000"/>
        <rFont val="Calibri"/>
        <family val="2"/>
      </rPr>
      <t xml:space="preserve"> or a reference to an earlier field like </t>
    </r>
    <r>
      <rPr>
        <b/>
        <sz val="12"/>
        <color rgb="FF000000"/>
        <rFont val="Calibri"/>
        <family val="2"/>
      </rPr>
      <t>${numhh_members}</t>
    </r>
    <r>
      <rPr>
        <sz val="12"/>
        <color rgb="FF000000"/>
        <rFont val="Calibri"/>
        <family val="2"/>
      </rPr>
      <t>.)</t>
    </r>
  </si>
  <si>
    <r>
      <t xml:space="preserve">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t>
    </r>
    <r>
      <rPr>
        <b/>
        <sz val="12"/>
        <color rgb="FF000000"/>
        <rFont val="Calibri"/>
        <family val="2"/>
      </rPr>
      <t>paddy.png</t>
    </r>
  </si>
  <si>
    <r>
      <t xml:space="preserve">To include a sound clip that can be played at a field, its filename should be specified here (and the file should be uploaded with this form defintion). Which media file formats are supported will depend on your Android device. Example: </t>
    </r>
    <r>
      <rPr>
        <b/>
        <sz val="12"/>
        <color rgb="FF000000"/>
        <rFont val="Calibri"/>
        <family val="2"/>
      </rPr>
      <t>explanation.3gpp</t>
    </r>
  </si>
  <si>
    <r>
      <t xml:space="preserve">To include a video clip that can be played at a field, its filename should be specified here (and the file should be uploaded with this form defintion). Which media file formats are supported will depend on your Android device. Example: </t>
    </r>
    <r>
      <rPr>
        <b/>
        <sz val="12"/>
        <color rgb="FF000000"/>
        <rFont val="Calibri"/>
        <family val="2"/>
      </rPr>
      <t>demonstration.mp4</t>
    </r>
  </si>
  <si>
    <r>
      <t xml:space="preserve">Any </t>
    </r>
    <r>
      <rPr>
        <i/>
        <sz val="12"/>
        <color rgb="FF000000"/>
        <rFont val="Calibri"/>
        <family val="2"/>
      </rPr>
      <t>media:image:languagename</t>
    </r>
    <r>
      <rPr>
        <sz val="12"/>
        <color rgb="FF000000"/>
        <rFont val="Calibri"/>
        <family val="2"/>
      </rPr>
      <t xml:space="preserve"> column (e.g., </t>
    </r>
    <r>
      <rPr>
        <i/>
        <sz val="12"/>
        <color rgb="FF000000"/>
        <rFont val="Calibri"/>
        <family val="2"/>
      </rPr>
      <t>media:image:tamil</t>
    </r>
    <r>
      <rPr>
        <sz val="12"/>
        <color rgb="FF000000"/>
        <rFont val="Calibri"/>
        <family val="2"/>
      </rPr>
      <t>) may be added in order to provide images for an alternative language.</t>
    </r>
  </si>
  <si>
    <r>
      <t xml:space="preserve">Any </t>
    </r>
    <r>
      <rPr>
        <i/>
        <sz val="12"/>
        <color rgb="FF000000"/>
        <rFont val="Calibri"/>
        <family val="2"/>
      </rPr>
      <t>media:audio:languagename</t>
    </r>
    <r>
      <rPr>
        <sz val="12"/>
        <color rgb="FF000000"/>
        <rFont val="Calibri"/>
        <family val="2"/>
      </rPr>
      <t xml:space="preserve"> column (e.g., </t>
    </r>
    <r>
      <rPr>
        <i/>
        <sz val="12"/>
        <color rgb="FF000000"/>
        <rFont val="Calibri"/>
        <family val="2"/>
      </rPr>
      <t>media:audio:tamil</t>
    </r>
    <r>
      <rPr>
        <sz val="12"/>
        <color rgb="FF000000"/>
        <rFont val="Calibri"/>
        <family val="2"/>
      </rPr>
      <t>) may be added in order to provide audio clips for an alternative language.</t>
    </r>
  </si>
  <si>
    <r>
      <t xml:space="preserve">Any </t>
    </r>
    <r>
      <rPr>
        <i/>
        <sz val="12"/>
        <color rgb="FF000000"/>
        <rFont val="Calibri"/>
        <family val="2"/>
      </rPr>
      <t>media:video:languagename</t>
    </r>
    <r>
      <rPr>
        <sz val="12"/>
        <color rgb="FF000000"/>
        <rFont val="Calibri"/>
        <family val="2"/>
      </rPr>
      <t xml:space="preserve"> column (e.g., </t>
    </r>
    <r>
      <rPr>
        <i/>
        <sz val="12"/>
        <color rgb="FF000000"/>
        <rFont val="Calibri"/>
        <family val="2"/>
      </rPr>
      <t>media:video:tamil</t>
    </r>
    <r>
      <rPr>
        <sz val="12"/>
        <color rgb="FF000000"/>
        <rFont val="Calibri"/>
        <family val="2"/>
      </rPr>
      <t>) may be added in order to provide video clips for an alternative language.</t>
    </r>
  </si>
  <si>
    <r>
      <t xml:space="preserve">When filtering lists of multiple-choice options, this column specifies, for each field, which prior field should be used when filtering the list of options. For more details, see the following help topic: </t>
    </r>
    <r>
      <rPr>
        <i/>
        <sz val="12"/>
        <color rgb="FF000000"/>
        <rFont val="Calibri"/>
        <family val="2"/>
      </rPr>
      <t>How can I filter the list of multiple-choice options presented to users?</t>
    </r>
    <r>
      <rPr>
        <sz val="12"/>
        <color rgb="FF000000"/>
        <rFont val="Calibri"/>
        <family val="2"/>
      </rPr>
      <t xml:space="preserve"> </t>
    </r>
    <r>
      <rPr>
        <sz val="12"/>
        <color rgb="FF000000"/>
        <rFont val="Calibri"/>
        <family val="2"/>
      </rPr>
      <t xml:space="preserve">Example: </t>
    </r>
    <r>
      <rPr>
        <b/>
        <sz val="12"/>
        <color rgb="FF000000"/>
        <rFont val="Calibri"/>
        <family val="2"/>
      </rPr>
      <t>filter=${survey_region}</t>
    </r>
  </si>
  <si>
    <t>This column can specify an optional note to appear with the field in printable versions of the survey form, in order to explain when groups or fields will appear (i.e., when they are relevant), what restrictions there are on user entries (i.e., what constraints apply), etc.</t>
  </si>
  <si>
    <r>
      <t xml:space="preserve">This column can specify optional text or symbols to appear in the response area to the right of questions in printable versions of the survey form. For a text field, for example, you might put something like </t>
    </r>
    <r>
      <rPr>
        <b/>
        <sz val="12"/>
        <color rgb="FF000000"/>
        <rFont val="Calibri"/>
        <family val="2"/>
      </rPr>
      <t>|___|___|</t>
    </r>
    <r>
      <rPr>
        <sz val="12"/>
        <color rgb="FF000000"/>
        <rFont val="Calibri"/>
        <family val="2"/>
      </rPr>
      <t xml:space="preserve"> if you are looking for two letters or numbers; or, for a checkbox, you might put a hollow square like </t>
    </r>
    <r>
      <rPr>
        <b/>
        <sz val="12"/>
        <color rgb="FF000000"/>
        <rFont val="Calibri"/>
        <family val="2"/>
      </rPr>
      <t>□</t>
    </r>
    <r>
      <rPr>
        <sz val="12"/>
        <color rgb="FF000000"/>
        <rFont val="Calibri"/>
        <family val="2"/>
      </rPr>
      <t xml:space="preserve"> (this is a special HTML character: enter "</t>
    </r>
    <r>
      <rPr>
        <b/>
        <sz val="12"/>
        <color rgb="FF000000"/>
        <rFont val="Calibri"/>
        <family val="2"/>
      </rPr>
      <t>&amp;#9633;</t>
    </r>
    <r>
      <rPr>
        <sz val="12"/>
        <color rgb="FF000000"/>
        <rFont val="Calibri"/>
        <family val="2"/>
      </rPr>
      <t xml:space="preserve">", without quotes, into this column); finally, for a radio button, you might simply enter a capital </t>
    </r>
    <r>
      <rPr>
        <b/>
        <sz val="12"/>
        <color rgb="FF000000"/>
        <rFont val="Calibri"/>
        <family val="2"/>
      </rPr>
      <t>O</t>
    </r>
    <r>
      <rPr>
        <sz val="12"/>
        <color rgb="FF000000"/>
        <rFont val="Calibri"/>
        <family val="2"/>
      </rPr>
      <t>.</t>
    </r>
  </si>
  <si>
    <r>
      <t xml:space="preserve">Enter </t>
    </r>
    <r>
      <rPr>
        <b/>
        <sz val="12"/>
        <color rgb="FF000000"/>
        <rFont val="Calibri"/>
        <family val="2"/>
      </rPr>
      <t>yes</t>
    </r>
    <r>
      <rPr>
        <sz val="12"/>
        <color rgb="FF000000"/>
        <rFont val="Calibri"/>
        <family val="2"/>
      </rPr>
      <t xml:space="preserve">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r>
  </si>
  <si>
    <r>
      <t xml:space="preserve">Enter a number of seconds that represents the minimum time enumerators should spend the first time they view the field. This represents a "speed limit" that can be enforced by Collect (with the </t>
    </r>
    <r>
      <rPr>
        <i/>
        <sz val="12"/>
        <color rgb="FF000000"/>
        <rFont val="Calibri"/>
        <family val="2"/>
      </rPr>
      <t>Enforce minimum times for fields</t>
    </r>
    <r>
      <rPr>
        <sz val="12"/>
        <color rgb="FF000000"/>
        <rFont val="Calibri"/>
        <family val="2"/>
      </rPr>
      <t xml:space="preserve"> option within Collect's </t>
    </r>
    <r>
      <rPr>
        <i/>
        <sz val="12"/>
        <color rgb="FF000000"/>
        <rFont val="Calibri"/>
        <family val="2"/>
      </rPr>
      <t>Admin Settings</t>
    </r>
    <r>
      <rPr>
        <sz val="12"/>
        <color rgb="FF000000"/>
        <rFont val="Calibri"/>
        <family val="2"/>
      </rPr>
      <t xml:space="preserve">); alternatively, you can track violations with the following field types: "speed violations count", "speed violations list", and "speed violations audit" (see examples for these field types below). </t>
    </r>
  </si>
  <si>
    <r>
      <t>Examples</t>
    </r>
    <r>
      <rPr>
        <sz val="12"/>
        <color rgb="FF000000"/>
        <rFont val="Calibri"/>
        <family val="2"/>
      </rPr>
      <t xml:space="preserve"> (scroll right for appearance styles)</t>
    </r>
  </si>
  <si>
    <t>text</t>
  </si>
  <si>
    <t>fieldname</t>
  </si>
  <si>
    <t>Standard text field:</t>
  </si>
  <si>
    <t>Text field which uses the numeric keypad:</t>
  </si>
  <si>
    <t>numbers</t>
  </si>
  <si>
    <t>integer</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</si>
  <si>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</si>
  <si>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</si>
  <si>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</si>
  <si>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</si>
  <si>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</si>
  <si>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</si>
  <si>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</si>
  <si>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</si>
  <si>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</si>
  <si>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</si>
  <si>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</si>
  <si>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</si>
  <si>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</si>
  <si>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</si>
  <si>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</si>
  <si>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</si>
  <si>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</si>
  <si>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</si>
  <si>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</si>
  <si>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</si>
  <si>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</si>
  <si>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</si>
  <si>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</si>
  <si>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</si>
  <si>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</si>
  <si>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</si>
  <si>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</si>
  <si>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</si>
  <si>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</si>
  <si>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</si>
  <si>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</si>
  <si>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</si>
  <si>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</si>
  <si>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</si>
  <si>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</si>
  <si>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</si>
  <si>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</si>
  <si>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geopoint</t>
  </si>
  <si>
    <t>Standard GPS location-capture field: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</si>
  <si>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</si>
  <si>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</si>
  <si>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</si>
  <si>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</si>
  <si>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</si>
  <si>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</si>
  <si>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</si>
  <si>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</si>
  <si>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</si>
  <si>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</si>
  <si>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</si>
  <si>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</si>
  <si>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</si>
  <si>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</si>
  <si>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</si>
  <si>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</si>
  <si>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</si>
  <si>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</si>
  <si>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</si>
  <si>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</si>
  <si>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Standard note field (read-only).</t>
  </si>
  <si>
    <t>start</t>
  </si>
  <si>
    <t>end</t>
  </si>
  <si>
    <t>deviceid</t>
  </si>
  <si>
    <t>subscriberid</t>
  </si>
  <si>
    <t>simserial</t>
  </si>
  <si>
    <t>caseid</t>
  </si>
  <si>
    <t>phonenumber</t>
  </si>
  <si>
    <t>comments</t>
  </si>
  <si>
    <t>calculate</t>
  </si>
  <si>
    <t>(${age1}+${age2}+${age3}) div 3</t>
  </si>
  <si>
    <t>calculate_here</t>
  </si>
  <si>
    <t>once(format-date-time(now(), '%Y-%b-%e %H:%M:%S'))</t>
  </si>
  <si>
    <t>text audit</t>
  </si>
  <si>
    <t>p=50</t>
  </si>
  <si>
    <t>audio audit</t>
  </si>
  <si>
    <t>p=50;s=0;d=60</t>
  </si>
  <si>
    <t>p=50;s=0-600;d=60</t>
  </si>
  <si>
    <t>p=50;s=firstfield;d=lastfield</t>
  </si>
  <si>
    <t>begin group</t>
  </si>
  <si>
    <t>groupname</t>
  </si>
  <si>
    <t>Standard group</t>
  </si>
  <si>
    <t>…</t>
  </si>
  <si>
    <t>end group</t>
  </si>
  <si>
    <t>begin repeat</t>
  </si>
  <si>
    <t>repeatname</t>
  </si>
  <si>
    <t>Standard repeated group</t>
  </si>
  <si>
    <t>end repeat</t>
  </si>
  <si>
    <t>Group repeated exactly three times</t>
  </si>
  <si>
    <t>speed violations count</t>
  </si>
  <si>
    <t>speed violations list</t>
  </si>
  <si>
    <t>speed violations audit</t>
  </si>
  <si>
    <t>v=5;d=120</t>
  </si>
  <si>
    <t>Quick reference for relevance, constraint, and calculation expressions</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</si>
  <si>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</si>
  <si>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</si>
  <si>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</si>
  <si>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</si>
  <si>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</si>
  <si>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</si>
  <si>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</si>
  <si>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</si>
  <si>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</si>
  <si>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</si>
  <si>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</si>
  <si>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</si>
  <si>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</si>
  <si>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</si>
  <si>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</si>
  <si>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</si>
  <si>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</si>
  <si>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</si>
  <si>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</si>
  <si>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</si>
  <si>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</si>
  <si>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</si>
  <si>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</si>
  <si>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</si>
  <si>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</si>
  <si>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</si>
  <si>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</si>
  <si>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</si>
  <si>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</si>
  <si>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</si>
  <si>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</si>
  <si>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</si>
  <si>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</si>
  <si>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</si>
  <si>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</si>
  <si>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</si>
  <si>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</si>
  <si>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</si>
  <si>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</si>
  <si>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</si>
  <si>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</si>
  <si>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</si>
  <si>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</si>
  <si>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</si>
  <si>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</si>
  <si>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</si>
  <si>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</si>
  <si>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</si>
  <si>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</si>
  <si>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</si>
  <si>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</si>
  <si>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</si>
  <si>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</si>
  <si>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</si>
  <si>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</si>
  <si>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</si>
  <si>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</si>
  <si>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</si>
  <si>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</si>
  <si>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</si>
  <si>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</si>
  <si>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</si>
  <si>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</si>
  <si>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</si>
  <si>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position(..)</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</si>
  <si>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</si>
  <si>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</si>
  <si>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</si>
  <si>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</si>
  <si>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</si>
  <si>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</si>
  <si>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</si>
  <si>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</si>
  <si>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</si>
  <si>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</si>
  <si>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</si>
  <si>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</si>
  <si>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</si>
  <si>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</si>
  <si>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</si>
  <si>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</si>
  <si>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</si>
  <si>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</si>
  <si>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</si>
  <si>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</si>
  <si>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</si>
  <si>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</si>
  <si>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</si>
  <si>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</si>
  <si>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</si>
  <si>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</si>
  <si>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</si>
  <si>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</si>
  <si>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</si>
  <si>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</si>
  <si>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</si>
  <si>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</si>
  <si>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</si>
  <si>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</si>
  <si>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</si>
  <si>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</si>
  <si>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</si>
  <si>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</si>
  <si>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</si>
  <si>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username()</t>
  </si>
  <si>
    <t>label_english</t>
  </si>
  <si>
    <t>label_Kinyarwanda</t>
  </si>
  <si>
    <t>label::Stata</t>
  </si>
  <si>
    <t>hint::english</t>
  </si>
  <si>
    <t>hint::Kinyarwanda</t>
  </si>
  <si>
    <t>constraint message::english</t>
  </si>
  <si>
    <t>constraint message::Kinyarwanda</t>
  </si>
  <si>
    <t>media::image</t>
  </si>
  <si>
    <t>media::audio</t>
  </si>
  <si>
    <t>media::video</t>
  </si>
  <si>
    <t>Comments from FSI</t>
  </si>
  <si>
    <t>Comments from Laterite</t>
  </si>
  <si>
    <t>today</t>
  </si>
  <si>
    <t>starttime</t>
  </si>
  <si>
    <t>endtime</t>
  </si>
  <si>
    <t>text_audit</t>
  </si>
  <si>
    <t>p=100</t>
  </si>
  <si>
    <t>duration_survey</t>
  </si>
  <si>
    <t xml:space="preserve">duration() </t>
  </si>
  <si>
    <t>duration_intro_t0</t>
  </si>
  <si>
    <t>once(duration())</t>
  </si>
  <si>
    <t>mod_1</t>
  </si>
  <si>
    <t>Module 1. Introduction</t>
  </si>
  <si>
    <t>Start Module 1. Introduction</t>
  </si>
  <si>
    <t>mod_1_1</t>
  </si>
  <si>
    <t>Module 1.1. Interviewer Information (ra)</t>
  </si>
  <si>
    <t>Please enter your enumerator ID</t>
  </si>
  <si>
    <t>Nimero iranga umushakashatsi</t>
  </si>
  <si>
    <t>yes</t>
  </si>
  <si>
    <t>enumerator_name</t>
  </si>
  <si>
    <t>enum_id_failed</t>
  </si>
  <si>
    <t xml:space="preserve">This is not a valid enumerator ID. Please re-enter your ID or see the supervisor. </t>
  </si>
  <si>
    <t>Nimero iranga umushakashatsi wanditse siyo. Ongera wandike nimero iranga umushakashatsi cyangwa umenyeshe uhagarariye ubushakashatsi</t>
  </si>
  <si>
    <t>${enumerator_name}=null</t>
  </si>
  <si>
    <t>select_one yesno</t>
  </si>
  <si>
    <t>enumerator_confirm</t>
  </si>
  <si>
    <t>Please confirm that you are ${enumerator_name}. Are you ${enumerator_name}?</t>
  </si>
  <si>
    <t>Emeza ko uri ${enumerator_name}. Ese uri ${enumerator_name}</t>
  </si>
  <si>
    <t>Time Point</t>
  </si>
  <si>
    <t>enum_confirm_failed</t>
  </si>
  <si>
    <t>${enumerator_confirm} = 0</t>
  </si>
  <si>
    <t>mod_1_2</t>
  </si>
  <si>
    <t>Sector</t>
  </si>
  <si>
    <t>household_confirm</t>
  </si>
  <si>
    <t>The Household ID you entered was ${household_id}. Is this correct?</t>
  </si>
  <si>
    <t>Umubare uranga urugo wahisemo ni ${household_id} ese ibi nibyo?</t>
  </si>
  <si>
    <t>Cell</t>
  </si>
  <si>
    <t>Village</t>
  </si>
  <si>
    <t>select_one child_id</t>
  </si>
  <si>
    <t>Hitamo izina ry'umwana mugiye guvugaho</t>
  </si>
  <si>
    <t>child_name</t>
  </si>
  <si>
    <t>number_eligible</t>
  </si>
  <si>
    <t>Number of eligible children</t>
  </si>
  <si>
    <t>child_confirm</t>
  </si>
  <si>
    <t>This household has more than one eligible child. Are you currently testing ${child_name}?</t>
  </si>
  <si>
    <t>Uru rugo rufite abana barenze umwe barebwa n'ubu bushakashatsi. Urimo kuvuga ku mwana witwa ${child_name}?</t>
  </si>
  <si>
    <t>${number_eligible}&gt;1</t>
  </si>
  <si>
    <t>child_error</t>
  </si>
  <si>
    <t xml:space="preserve">Reselect the correct name of the child you are testing. </t>
  </si>
  <si>
    <t>${child_confirm}=0</t>
  </si>
  <si>
    <t>child_bday</t>
  </si>
  <si>
    <t>Child's birthday</t>
  </si>
  <si>
    <t>child_bday_calc</t>
  </si>
  <si>
    <t>Child's birthday formatted</t>
  </si>
  <si>
    <t>child_bday_year</t>
  </si>
  <si>
    <t>(int(format-date-time(${child_bday_calc}, '%Y')))</t>
  </si>
  <si>
    <t>child_bday_mo</t>
  </si>
  <si>
    <t>(int(format-date-time(${child_bday_calc}, '%n')))</t>
  </si>
  <si>
    <t>child_bday_day</t>
  </si>
  <si>
    <t>(int(format-date-time(${child_bday_calc}, '%e')))</t>
  </si>
  <si>
    <t>ROC_date</t>
  </si>
  <si>
    <t>ROC date</t>
  </si>
  <si>
    <t>ROC_date_calc</t>
  </si>
  <si>
    <t>ROC date formatted</t>
  </si>
  <si>
    <t>(format-date-time(${ROC_date}, '%Y-%n-%e'))</t>
  </si>
  <si>
    <t>ROC_date_year</t>
  </si>
  <si>
    <t>int(format-date-time(${ROC_date_calc}, '%Y'))</t>
  </si>
  <si>
    <t>ROC_date_mo</t>
  </si>
  <si>
    <t>int(format-date-time(${ROC_date_calc}, '%n'))</t>
  </si>
  <si>
    <t>ROC_date_day</t>
  </si>
  <si>
    <t>int(format-date-time(${ROC_date_calc}, '%e'))</t>
  </si>
  <si>
    <t>child_age_day</t>
  </si>
  <si>
    <t>child_age_mo</t>
  </si>
  <si>
    <t>${ROC_date_mo}-${child_bday_mo}</t>
  </si>
  <si>
    <t>child_age_year</t>
  </si>
  <si>
    <t>(${ROC_date_year}-${child_bday_year})*12</t>
  </si>
  <si>
    <t>age_mo</t>
  </si>
  <si>
    <t>Child's age in months</t>
  </si>
  <si>
    <t>duration_intro_t1</t>
  </si>
  <si>
    <t>duration_intro</t>
  </si>
  <si>
    <t>${duration_intro_t1}-${duration_intro_t0}</t>
  </si>
  <si>
    <t>no</t>
  </si>
  <si>
    <t>duration_mod3_t0</t>
  </si>
  <si>
    <t>mod_3</t>
  </si>
  <si>
    <t xml:space="preserve">Module 3. Ages and Stages Questionnaire (asq). </t>
  </si>
  <si>
    <t xml:space="preserve">Each ASQ version should only be enacted for the appropriate child age based on child1_mo2d2
</t>
  </si>
  <si>
    <t>mod_3_1</t>
  </si>
  <si>
    <t>Module 3.1 ASQ - 6 month (asq6)</t>
  </si>
  <si>
    <t>${age_mo} &gt;=5 and ${age_mo}&lt;7</t>
  </si>
  <si>
    <t>For children 5 months 0 days through 6 months 30 days (asq6)</t>
  </si>
  <si>
    <t>asq6_inst</t>
  </si>
  <si>
    <t>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t>
  </si>
  <si>
    <t xml:space="preserve">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t>
  </si>
  <si>
    <t>Instructions ASQ6</t>
  </si>
  <si>
    <t>select_one asq</t>
  </si>
  <si>
    <t>asq6_1</t>
  </si>
  <si>
    <t>Does your baby make high-pitched squeals?</t>
  </si>
  <si>
    <t xml:space="preserve">Ese umwana wawe yaba atera hejuru asakuza? </t>
  </si>
  <si>
    <t>Squeals</t>
  </si>
  <si>
    <t>asq6_2</t>
  </si>
  <si>
    <t>When playing with sounds, does your baby make grunting, growling, or other deep-toned sounds?</t>
  </si>
  <si>
    <t>Iyo umwana wawe akina yivugisha, ajya atera urusaku, akitsa ijwi rimwe na rimwe akamera nk’uhuma?</t>
  </si>
  <si>
    <t>Grunts</t>
  </si>
  <si>
    <t>asq6_3</t>
  </si>
  <si>
    <t>Iyo uhamagaye umwana wawe aho atakureba, ese areba mu cyerekezo cy’ijwi ryawe?</t>
  </si>
  <si>
    <t>Respond to Voice</t>
  </si>
  <si>
    <t>asq6_4</t>
  </si>
  <si>
    <t>When a loud noise occurs, does your baby turn to see where the sound came from?</t>
  </si>
  <si>
    <t xml:space="preserve">Iyo habayeho urusaku rwinshi cyane, umwana wawe ajya ahindukira ngo arebe aho urwo rusaku ruturutse? </t>
  </si>
  <si>
    <t>Respond to Noise</t>
  </si>
  <si>
    <t>asq6_5</t>
  </si>
  <si>
    <t>Does your baby make sounds like “da,” “ga,” “ka,” and “ba”?</t>
  </si>
  <si>
    <t>Ese umwana wawe ashobora kuvuga amajwi nka “da”, “ga”, “ka” na “ba”?</t>
  </si>
  <si>
    <t>Make Sounds</t>
  </si>
  <si>
    <t>asq6_6</t>
  </si>
  <si>
    <t>If you copy the sounds your baby makes, does your baby repeat the sounds back to you?</t>
  </si>
  <si>
    <t xml:space="preserve">Ese iyo wiganye amajwi umwana wawe avuze, umwana wawe agusubiriramo ya majwi nk’uko wayavuze? </t>
  </si>
  <si>
    <t>Repeat Sounds</t>
  </si>
  <si>
    <t>asq6_7</t>
  </si>
  <si>
    <t>Iyo umwana wawe aryamye agaramye ajya azamura amaguru hejuru ku buryo abona uturenge twe?</t>
  </si>
  <si>
    <t>Lift Legs On Back</t>
  </si>
  <si>
    <t>asq6_8</t>
  </si>
  <si>
    <t xml:space="preserve">Iyo umwana wawe aryamye yubitse inda ajya arambura amaboko ye yombi anazamura igituza cyose akivana ku buriri cyangwa hasi? </t>
  </si>
  <si>
    <t>Push Arms On Tummy</t>
  </si>
  <si>
    <t>asq6_9</t>
  </si>
  <si>
    <t xml:space="preserve">Umwana wawe ajya yibirindura agaramye, akubika inda akarambura amoboko ye? </t>
  </si>
  <si>
    <t>Roll And Release Arms</t>
  </si>
  <si>
    <t>asq6_10</t>
  </si>
  <si>
    <t xml:space="preserve">Iyo wicaje umwana wawe, ajya yishingikiriza ibiganza mu gihe yicaye? </t>
  </si>
  <si>
    <t>Use Hands To Sit</t>
  </si>
  <si>
    <t>Niba abasha kwicara yemye atagombye gushyira ibiganza hasi ngo abyishingikirizeho, subiza “yego” kuri icyo gikorwa.</t>
  </si>
  <si>
    <t>asq6_11</t>
  </si>
  <si>
    <t xml:space="preserve">Iyo ufashe amaboko yombi ngo ufashe uumwana guhagarara, abasha kwihanganira ibiro bye mu gihe ahagaze? </t>
  </si>
  <si>
    <t>Support Weight Standing</t>
  </si>
  <si>
    <t>asq6_12</t>
  </si>
  <si>
    <t>Does your baby get into a crawling position by getting up on her hands and knees?</t>
  </si>
  <si>
    <t>Ese umwana ajya yegukira ku mavi n'amaboko asa nushaka gukambakamba?</t>
  </si>
  <si>
    <t>Assume Crawling Position</t>
  </si>
  <si>
    <t>asq6_13</t>
  </si>
  <si>
    <t>Does your baby grab a toy you offer and look at it, wave it about, or chew on it for about 1 minute?</t>
  </si>
  <si>
    <t xml:space="preserve">Ese umwana wawe afata igikinisho umuhaye, akacyitegereza, akakizunguza cyangwa akagishyira mu kanwa nibura mu gihe cy’umunota? </t>
  </si>
  <si>
    <t xml:space="preserve">Grab and Inteact Toy Minute </t>
  </si>
  <si>
    <t>asq6_14</t>
  </si>
  <si>
    <t>Does your baby reach for or grasp a toy using both hands at once?</t>
  </si>
  <si>
    <t xml:space="preserve">Ese umwana wawe abasha gusingira igikinisho akagikomeza? 
Mu biganza bye byombi icyarimwe. 
</t>
  </si>
  <si>
    <t>Reach For Toy</t>
  </si>
  <si>
    <t>asq6_15</t>
  </si>
  <si>
    <t xml:space="preserve">Umwana wawe ajya agerageza gusingira akantu gato akagakoreshaho urutoki rwe cyangwa ikiganza? </t>
  </si>
  <si>
    <t xml:space="preserve">Reach For Cheerio </t>
  </si>
  <si>
    <t>Niba abasha gufata akantu gato kangana n’ishaza subiza “yego”kuri iki gika iki kibazo.</t>
  </si>
  <si>
    <t>asq6_16</t>
  </si>
  <si>
    <t>Does your baby pick up a small toy, holding it in the center of her hands with her fingers around it?</t>
  </si>
  <si>
    <t xml:space="preserve">Ese umwana wawe aterura agakinisho gato, akagafatira hagati mu kiganza cye, intoki zikazengurutse? </t>
  </si>
  <si>
    <t>Pick Up Hold Toy</t>
  </si>
  <si>
    <t>asq6_17</t>
  </si>
  <si>
    <t xml:space="preserve">Ese umwana wawe agerageza gutoragura akantu gato akoresheje igikumwe cye n’izindi ntoki 4 n'ubwo ataba ashobora kugafata? </t>
  </si>
  <si>
    <t>Pick Up Cheerio</t>
  </si>
  <si>
    <t>Niba abasha kugaterura musubirize“yego”kuri iki gika/ kibazo.</t>
  </si>
  <si>
    <t>asq6_18</t>
  </si>
  <si>
    <t>Does your baby usually pick up a small toy with only one hand?</t>
  </si>
  <si>
    <t xml:space="preserve">Ese umwana wawe aterura agakinisho gato n’ikiganza kimwe cyonyine? </t>
  </si>
  <si>
    <t>Pick Up Hand</t>
  </si>
  <si>
    <t>asq6_19</t>
  </si>
  <si>
    <t>When a toy is in front of your baby, does your baby reach for it with both hands?</t>
  </si>
  <si>
    <t xml:space="preserve">Iyo imbere y’umwana wawe hari igikinisho, ajya agerageza kugisingira akoresheje ibiganza byombi? </t>
  </si>
  <si>
    <t>Reach Hand(s)</t>
  </si>
  <si>
    <t>asq6_20</t>
  </si>
  <si>
    <t xml:space="preserve">Ese iyo umwana wawe aryamye agaramye ajya ahindukiza umutwe ashaka kureba igikinisho aho agitaye? </t>
  </si>
  <si>
    <t>Turn Head Drop Toy</t>
  </si>
  <si>
    <t>Niba agitora, mushyirireho “yego”kuri iki gika.</t>
  </si>
  <si>
    <t>asq6_21</t>
  </si>
  <si>
    <t xml:space="preserve">Ese iyo umwana wawe aryamye agaramye ajya agerageza gufata igikinisho ataye iyo ashobora kukireba? </t>
  </si>
  <si>
    <t>Get Toy On Back</t>
  </si>
  <si>
    <t>asq6_22</t>
  </si>
  <si>
    <t xml:space="preserve">Ese umwana wawe afata igikinisho akagishyira mu kanwa? </t>
  </si>
  <si>
    <t>Toy Mouth</t>
  </si>
  <si>
    <t>asq6_23</t>
  </si>
  <si>
    <t>Does your baby pass a toy back and forth from one hand to the other?</t>
  </si>
  <si>
    <t xml:space="preserve">Ese umwana wawe ajya afata igikinisho akivana mu kiganza kimwe agishyira mu kindi? </t>
  </si>
  <si>
    <t>Toy Pass Hands</t>
  </si>
  <si>
    <t>asq6_24</t>
  </si>
  <si>
    <t>Does your baby play by banging a toy up and down on the floor or table?</t>
  </si>
  <si>
    <t xml:space="preserve">Ese umwana wawe ajya akinisha igikinisho agihondagura hasi cyangwa ku meza? </t>
  </si>
  <si>
    <t>Bang Toy</t>
  </si>
  <si>
    <t>asq6_25</t>
  </si>
  <si>
    <t>When in front of a large mirror, does your baby smile or coo at herself?</t>
  </si>
  <si>
    <t xml:space="preserve">Iyo umwana wawe ari imbere y’indorerwamo nini aramwenyura cyangwa akivugisha? </t>
  </si>
  <si>
    <t>Mirror Smile</t>
  </si>
  <si>
    <t>If a mirror is not available, you could also look for a reflection in a window, pane of glass, or in water. .</t>
  </si>
  <si>
    <t>Niba nta ndorerwamo ihari, wakoresha ikindi kintu cyose gikora nk'indorerwamo nk'amazi, igicucu, cyangwa se ikirahuri.</t>
  </si>
  <si>
    <t>asq6_26</t>
  </si>
  <si>
    <t xml:space="preserve">Ese iyo umwana wawe ari hamwe n’abantu atamenyereye yaba yifata mu buryo butandukanye n’uko yifata iyo ari hamwe nawe cyangwa abandi amenyeranye nabo? </t>
  </si>
  <si>
    <t>Strangers</t>
  </si>
  <si>
    <t>Reactions to strangers may include staring, frowning, withdrawing, or crying.</t>
  </si>
  <si>
    <t>asq6_27</t>
  </si>
  <si>
    <t>While lying on her back, does your baby play by grabbing her foot?</t>
  </si>
  <si>
    <t xml:space="preserve">Iyo umwana wawe aryamye agaramye, ajya akina azamura amaguru agafata ikirenge cye? </t>
  </si>
  <si>
    <t>Grab Foot</t>
  </si>
  <si>
    <t>asq6_28</t>
  </si>
  <si>
    <t>When in front of a large mirror, does your baby reach out to pat the mirror?</t>
  </si>
  <si>
    <t xml:space="preserve">Iyo umwana wawe ari imbere y’indorerwamo, ajya ayikoramo? </t>
  </si>
  <si>
    <t>Mirror Touch</t>
  </si>
  <si>
    <t>asq6_29</t>
  </si>
  <si>
    <t>Iyo umwana wawe aryamye agaramye ajya afata akarenge ke akagashyira mu kanwa?</t>
  </si>
  <si>
    <t>Foot Mouth</t>
  </si>
  <si>
    <t>asq6_30</t>
  </si>
  <si>
    <t xml:space="preserve">Does your baby try to get a toy that is out of reach? </t>
  </si>
  <si>
    <t>Ese umwana wawe ajya agerageza gushyikira igikinisho kimuruhije kugeraho?</t>
  </si>
  <si>
    <t>Toy Out Of Reach</t>
  </si>
  <si>
    <t>Ashobora kwibirandura, gukurura inda cyangwa gukambakamba.</t>
  </si>
  <si>
    <t>mod_3_2</t>
  </si>
  <si>
    <t>Module 3.2 ASQ - 8 month (asq8)</t>
  </si>
  <si>
    <t>${age_mo} &gt;=7 and ${age_mo}&lt;9</t>
  </si>
  <si>
    <t>For children 7 months 0 days through 8 months 30 days</t>
  </si>
  <si>
    <t>asq8_inst</t>
  </si>
  <si>
    <t>Instructions ASQ8</t>
  </si>
  <si>
    <t>asq8_1</t>
  </si>
  <si>
    <t>asq8_2</t>
  </si>
  <si>
    <t>asq8_3</t>
  </si>
  <si>
    <t>If you copy the sounds your baby makes, does your baby repeat the same sounds back to you?</t>
  </si>
  <si>
    <t>asq8_4</t>
  </si>
  <si>
    <t>asq8_5</t>
  </si>
  <si>
    <t>Does your baby respond to the tone of your voice and stop her activity at least briefly when you say “no-no” to him?</t>
  </si>
  <si>
    <t xml:space="preserve">Umwana wawe ajya asubiza ijwi ryawe agahagarika ibyo yakoraga byibura mu gihe gito mu gihe umubwiye oya-oya? </t>
  </si>
  <si>
    <t>Respond to No</t>
  </si>
  <si>
    <t>asq8_6</t>
  </si>
  <si>
    <t xml:space="preserve">Does your baby make two similar sounds like “ba-ba,” “da-da,” or “ga-ga”? </t>
  </si>
  <si>
    <t xml:space="preserve">Ese umwana wawe avuga amajwi abiri asa nka “ba-ba”; “da-da” cyangwa “ga-ga”? </t>
  </si>
  <si>
    <t>Make Two Sounds</t>
  </si>
  <si>
    <t>The sounds do not need to mean anything.</t>
  </si>
  <si>
    <t>Ayo majwi ntakeneye kugira ibisobanuro.</t>
  </si>
  <si>
    <t>asq8_7</t>
  </si>
  <si>
    <t>Lean On Hands Sit</t>
  </si>
  <si>
    <t>asq8_8</t>
  </si>
  <si>
    <t>asq8_9</t>
  </si>
  <si>
    <t>asq8_10</t>
  </si>
  <si>
    <t>asq8_11</t>
  </si>
  <si>
    <t>When sitting on the floor, does your baby sit up straight for several minutes without using her hands for support?</t>
  </si>
  <si>
    <t xml:space="preserve">Igihe umwana wawe yicaye hasi, umwana wawe ajya yicara yemye mugihe cy’iminota myinshi adakoresheje amaboko murwego rwo kumufasha? </t>
  </si>
  <si>
    <t>Sit Without Support</t>
  </si>
  <si>
    <t>asq8_12</t>
  </si>
  <si>
    <t xml:space="preserve">Igihe umwana wawe ahagaze afashe ku kintu, ashobora gukomeza guhagarara neza atifashishije agatuza? </t>
  </si>
  <si>
    <t>Stand With Support</t>
  </si>
  <si>
    <t>asq8_13</t>
  </si>
  <si>
    <t xml:space="preserve">Does your baby reach for a crumb or Cheerio and touch it with her finger or hand? </t>
  </si>
  <si>
    <t>Umwana wawe ajya agerageza gusingira akantu gato akagakoreshaho urutoki rwe cyangwa ikiganza?</t>
  </si>
  <si>
    <t xml:space="preserve"> Niba abasha gufata akantu gato kangana n’ishaza subiza “yego”kuri iki gika iki kibazo.</t>
  </si>
  <si>
    <t>asq8_14</t>
  </si>
  <si>
    <t>asq8_15</t>
  </si>
  <si>
    <t>Try Pick Up Cheerio</t>
  </si>
  <si>
    <t>asq8_16</t>
  </si>
  <si>
    <t>Does your baby pick up small toys with only one hand?</t>
  </si>
  <si>
    <t>asq8_17</t>
  </si>
  <si>
    <t xml:space="preserve">Umwana wawe ajya atora  akantu gato neza akoresheje ikiganza hagati mukiganza n’intoki ze agakurura? </t>
  </si>
  <si>
    <t>Success Pick Up Cheerio</t>
  </si>
  <si>
    <t>asq8_18</t>
  </si>
  <si>
    <t>Does your baby pick up a small toy with the tips of her thumb and fingers?</t>
  </si>
  <si>
    <t>Umwana wawe ajya atora igikinisho gito akoresheje intoki?</t>
  </si>
  <si>
    <t>Pick Up Toy Fingers</t>
  </si>
  <si>
    <t>Musabwe kwitegereza umwanya hagati y’igikinisho no hagati mukiganza?</t>
  </si>
  <si>
    <t>asq8_19</t>
  </si>
  <si>
    <t>asq8_20</t>
  </si>
  <si>
    <t>asq8_21</t>
  </si>
  <si>
    <t>asq8_22</t>
  </si>
  <si>
    <t>asq8_23</t>
  </si>
  <si>
    <t>Does your baby pick up two small toys, one in each hand, and hold onto them for about 1 minute?</t>
  </si>
  <si>
    <t>Umwana wawe ajya atora udukinisho tubiri duto, kamwe muri buri kiganza, akatumarana nk’umunota umwe?</t>
  </si>
  <si>
    <t>Two Toys Hold Minute</t>
  </si>
  <si>
    <t>asq8_24</t>
  </si>
  <si>
    <t>Mugihe afashe igikinisho mu kiganza cye, umwana wawe ajya agihonda (kubita) ku kindi gikinisho ku meza?</t>
  </si>
  <si>
    <t>Bang Toys</t>
  </si>
  <si>
    <t>asq8_25</t>
  </si>
  <si>
    <t>asq8_26</t>
  </si>
  <si>
    <t>asq8_27</t>
  </si>
  <si>
    <t>asq8_28</t>
  </si>
  <si>
    <t>asq8_29</t>
  </si>
  <si>
    <t>Does your baby drink water, juice, or formula from a cup while you hold it?</t>
  </si>
  <si>
    <t xml:space="preserve">Umwana wawe ajya anywera amazi, umutobe, cg amata y’ifu mu gikombe mugihe umufatiye?  </t>
  </si>
  <si>
    <t>Drink From Cup</t>
  </si>
  <si>
    <t>asq8_30</t>
  </si>
  <si>
    <t>Does your baby feed himself a cracker or a cookie?</t>
  </si>
  <si>
    <t xml:space="preserve">Umwana wawe ajya yigaburira irindazi cg igisuguti?  </t>
  </si>
  <si>
    <t>Feed Self</t>
  </si>
  <si>
    <t>mod_3_3</t>
  </si>
  <si>
    <t>Module 3.3 ASQ - 10 month (asq10)</t>
  </si>
  <si>
    <t>${age_mo} &gt;=9 and ${age_mo}&lt;11</t>
  </si>
  <si>
    <t xml:space="preserve">For children 9 months 0 days through 10 months 30 days </t>
  </si>
  <si>
    <t>asq10_inst</t>
  </si>
  <si>
    <t>Instructions ASQ10</t>
  </si>
  <si>
    <t>asq10_1</t>
  </si>
  <si>
    <t>asq10_2</t>
  </si>
  <si>
    <t>asq10_3</t>
  </si>
  <si>
    <t>Does your baby make two similar sounds like “ba-ba,” “da-da,” or “ga-ga”?</t>
  </si>
  <si>
    <t>Ese umwana wawe avuga amajwi abiri asa nka “ba-ba”; “da-da” cyangwa “ga-ga”?</t>
  </si>
  <si>
    <t>asq10_4</t>
  </si>
  <si>
    <t xml:space="preserve">Ubisabye umwana wawe, ese akina nibura agakino kamwe k’abana n’ubwo utamwereka igikorwa wowe ubwawe? </t>
  </si>
  <si>
    <t>Nursery Game</t>
  </si>
  <si>
    <t>such as, “bye-bye,” “Peeka-boo,” “clap your hands,” “So Big”</t>
  </si>
  <si>
    <t>Nko: “Gupepera”, “Kwihishana” “Gukoma amashyi”</t>
  </si>
  <si>
    <t>asq10_5</t>
  </si>
  <si>
    <t>Does your baby follow one simple command, such as “Come here,” “Give it to me,” or “Put it back,” without your using gestures?</t>
  </si>
  <si>
    <t xml:space="preserve">Ese umwana wawe akurikiza ibwiriza rimwe ryoroshye umuhaye nka “Ngwino hano”, “Kimpereza”, “Gisubizeyo”, udakoresheje amarenga? </t>
  </si>
  <si>
    <t>Follow Command</t>
  </si>
  <si>
    <t>asq10_6</t>
  </si>
  <si>
    <t xml:space="preserve">Does your baby say three words, such as “Mama,” “Dada,” and “Baba”? </t>
  </si>
  <si>
    <t>Ese umwana wawe avuga amagambo atatu, nka “Nana”, “Dada”, na ‘’Baba’’?</t>
  </si>
  <si>
    <t>Three Words</t>
  </si>
  <si>
    <t>A “word” is a sound or sounds your baby says consistently to mean someone or something.</t>
  </si>
  <si>
    <t>"ijambo” ni ijwi cyangwa amajwi umwana wawe avuga buri gihe mu gusobanura umuntu cyangwa ikintu. “Nana” ashaka kuvuga “umwana”</t>
  </si>
  <si>
    <t>asq10_7</t>
  </si>
  <si>
    <t xml:space="preserve">Iyo ufashe amaboko yombi ngo ufashe uumwana guhagarara, abasha kwihanganira ibiro bye mu gihe ahagaze?  </t>
  </si>
  <si>
    <t>asq10_8</t>
  </si>
  <si>
    <t>asq10_9</t>
  </si>
  <si>
    <t>Igihe umwana wawe ahagaze afashe ku kintu, ashobora gukomeza guhagarara neza atifashishije agatuza?</t>
  </si>
  <si>
    <t>asq10_10</t>
  </si>
  <si>
    <t>While holding onto furniture, does your baby bend down and pick up a toy from the floor and then return to a standing position?</t>
  </si>
  <si>
    <t xml:space="preserve">Mu gihe afashe ku ntebe cyangwa ku meza, ese umwana wawe arunama agaterura igikinisho kiri hasi hanyuma akongera agahagarara? </t>
  </si>
  <si>
    <t>Reach For Toy Stand with Support</t>
  </si>
  <si>
    <t>asq10_11</t>
  </si>
  <si>
    <t>While holding onto furniture, does your baby lower himself with control (without falling or flopping down)?</t>
  </si>
  <si>
    <t>Mu gihe afashe ku ntebe cyangwa ku meza, ese umwana wawe abasha gusutama ntawe umufashije (nta kugwa cyangwa kwiceka hasi)?</t>
  </si>
  <si>
    <t>Lower Self with Support</t>
  </si>
  <si>
    <t>asq10_12</t>
  </si>
  <si>
    <t>Does your baby walk beside furniture while holding on with only one hand?</t>
  </si>
  <si>
    <t xml:space="preserve">Ese umwana wawe agenda iruhande rw’ikintu mu gihe agifasheho n’ukuboko kumwe gusa? </t>
  </si>
  <si>
    <t>Walk Hold One Hand</t>
  </si>
  <si>
    <t>asq10_13</t>
  </si>
  <si>
    <t>Pick Up Toy One Hand</t>
  </si>
  <si>
    <t>asq10_14</t>
  </si>
  <si>
    <t>Does your baby successfully pick up a crumb or Cheerio by using her thumb and all her fingers in a raking motion?</t>
  </si>
  <si>
    <t>Umwana wawe ajya atora  akantu gato neza akoresheje ikiganza hagati mukiganza n’intoki ze agakurura?</t>
  </si>
  <si>
    <t>Pick Up Cheerio Fingers</t>
  </si>
  <si>
    <t>asq10_15</t>
  </si>
  <si>
    <t xml:space="preserve">Umwana wawe ajya atora igikinisho gito akoresheje imitwe y’intoki? </t>
  </si>
  <si>
    <t>Pick Up Toy Fingertips</t>
  </si>
  <si>
    <t>Musabwe kwitegereza umwanya hagati y’igikinisho no hagati mukiganza.</t>
  </si>
  <si>
    <t>asq10_16</t>
  </si>
  <si>
    <t>After one or two tries, does your baby pick up a piece of string with her first finger and thumb?</t>
  </si>
  <si>
    <r>
      <t>Nyuma yo kubigerageza inshuro imwe cyangwa ebyiri umwana wawe abasha gutora agace k’urudodo akorehseje urutoki rwa mbere n’igikumwe?</t>
    </r>
    <r>
      <rPr>
        <i/>
        <sz val="12"/>
        <color rgb="FF000000"/>
        <rFont val="Arial Narrow"/>
        <family val="2"/>
      </rPr>
      <t xml:space="preserve"> </t>
    </r>
  </si>
  <si>
    <t>Pick Up String</t>
  </si>
  <si>
    <t>The string may be attached to a toy.</t>
  </si>
  <si>
    <t>Urudodo rushobora kuba rufashe ku gikinisho.</t>
  </si>
  <si>
    <t>asq10_17</t>
  </si>
  <si>
    <t xml:space="preserve">Ese umwana wawe ashobora gutora akamanyu gato akoresheje imitwe y’igikumwe n’urutoki? Ashobora gushyira ukuboko kwe cyangwa ikiganza cye ku meza cyangwa ku kindi kintu mu gihe arimo kubikora. </t>
  </si>
  <si>
    <t>Pick Up Cheerio Thumb Finger</t>
  </si>
  <si>
    <t>asq10_18</t>
  </si>
  <si>
    <t>Does your baby set a small toy down, without dropping it, and then take her hand off the toy?</t>
  </si>
  <si>
    <t xml:space="preserve">Ese umwana wawe ashobora kurambika hasi agakinisho atagatuye hasi? </t>
  </si>
  <si>
    <t>Set Down Toy</t>
  </si>
  <si>
    <t>asq10_19</t>
  </si>
  <si>
    <t>asq10_20</t>
  </si>
  <si>
    <t>Two Toys One Minute</t>
  </si>
  <si>
    <t>asq10_21</t>
  </si>
  <si>
    <t>asq10_22</t>
  </si>
  <si>
    <t>While holding a small toy in each hand, does your baby clap the toys together (like “Pat-a-cake”)?</t>
  </si>
  <si>
    <t>Igihe afashe agakinisho muri buri kiganza, ese umwana wawe akomanya Ibikinisho hamwe?</t>
  </si>
  <si>
    <t>Clap Toys</t>
  </si>
  <si>
    <t>asq10_23</t>
  </si>
  <si>
    <t>Does your baby poke at or try to get a crumb or Cheerio that is inside a clear bottle (such as a plastic soda-pop bottle or baby bottle)?</t>
  </si>
  <si>
    <t xml:space="preserve">Ese umwana wawe yerekana cyangwa agerageza gufata akamanyu k’ikintu mu icupa ribonerana nka gacupa ka plastic ka fanta cyangwa mu nkongoro y’umwana? </t>
  </si>
  <si>
    <t>Cheerio in Bottle</t>
  </si>
  <si>
    <t>asq10_24</t>
  </si>
  <si>
    <t>After watching you hide a small toy under a piece of paper or cloth, does your baby find it?</t>
  </si>
  <si>
    <t>Nyuma yo kukwitegereza uhisha agakinisho munsi y’urupapuro cyangwa umwenda ese umwana wawe aragahishura?</t>
  </si>
  <si>
    <t>Find Hidden Toy</t>
  </si>
  <si>
    <t>Be sure the toy is completely hidden.</t>
  </si>
  <si>
    <t>Menya neza ko ako gakinisho gahishe neza.</t>
  </si>
  <si>
    <t>asq10_25</t>
  </si>
  <si>
    <t>asq10_26</t>
  </si>
  <si>
    <t>asq10_27</t>
  </si>
  <si>
    <t>asq10_28</t>
  </si>
  <si>
    <t>Igihe uhereje umwana ikiganza umusaba igikinisho cye, ese umwana wawe arakiguhereza nubwo atakikurekurira?</t>
  </si>
  <si>
    <t>Offer Toy</t>
  </si>
  <si>
    <t>Niba akikurekuriye mu ntoki zawe, shyiraho “yego”kuri iyo nteruro.</t>
  </si>
  <si>
    <t>asq10_29</t>
  </si>
  <si>
    <t>Igihe wambika umwana wawe, ese asunika ukuboko kwe mu ishati iyo kwamaze kwinjira mu kwaha k’ukuboko kw’ishati?</t>
  </si>
  <si>
    <t>Dress Push Arm</t>
  </si>
  <si>
    <t>asq10_30</t>
  </si>
  <si>
    <t>When you hold out your hand and ask for her toy, does your baby let go of it into your hand?</t>
  </si>
  <si>
    <t xml:space="preserve">Igihe urambuye ukuboko kwawe usaba umwana wawe igikinisho, arakiguha, akakigushyira mu kiganza? </t>
  </si>
  <si>
    <t>Let Go Toy</t>
  </si>
  <si>
    <t>mod_3_4</t>
  </si>
  <si>
    <t>Module 3.4 ASQ - 12 month (asq12)</t>
  </si>
  <si>
    <t>${age_mo} &gt;=11 and ${age_mo}&lt;13</t>
  </si>
  <si>
    <t>For children 11 months 0 days through 12 months 30 days</t>
  </si>
  <si>
    <t>asq12_inst</t>
  </si>
  <si>
    <t>Instructions ASQ12</t>
  </si>
  <si>
    <t>asq12_1</t>
  </si>
  <si>
    <t>Does your baby make two similar sounds, such as “ba-ba,” “da-da,” or “ga-ga”?</t>
  </si>
  <si>
    <r>
      <t>Ese umwana wawe avuga amajwi abiri asa nka “ba-ba”; “da-da” cyangwa “ga-ga”?</t>
    </r>
    <r>
      <rPr>
        <i/>
        <sz val="12"/>
        <color rgb="FF000000"/>
        <rFont val="Arial Narrow"/>
        <family val="2"/>
      </rPr>
      <t xml:space="preserve"> </t>
    </r>
  </si>
  <si>
    <t>asq12_2</t>
  </si>
  <si>
    <t>e.g., “bye-bye,” “Peekaboo,” “clap your hands,” “So Big”</t>
  </si>
  <si>
    <t>asq12_3</t>
  </si>
  <si>
    <t>asq12_4</t>
  </si>
  <si>
    <t>Does your baby say three words, such as “Mama,” “Dada,” and “Baba”?</t>
  </si>
  <si>
    <r>
      <t>Ese umwana wawe avuga amagambo atatu, nka “Nana”, “Dada”, na ‘’Baba’’?</t>
    </r>
    <r>
      <rPr>
        <i/>
        <sz val="12"/>
        <color rgb="FF000000"/>
        <rFont val="Arial Narrow"/>
        <family val="2"/>
      </rPr>
      <t xml:space="preserve"> </t>
    </r>
  </si>
  <si>
    <t>“ijambo” ni ijwi cyangwa amajwi umwana wawe avuga buri gihe mu gusobanura umuntu cyangwa ikintu. “Nana” ashaka kuvuga “umwana”</t>
  </si>
  <si>
    <t>asq12_5</t>
  </si>
  <si>
    <t>When you ask, “Where is the ball (hat, shoe, etc.)?” does your baby look at the object?</t>
  </si>
  <si>
    <t>Igihe ubajije uti “Umupira (cyangwa ingofero, inkweto n’ibindi) uri he?”, ese umwana wawe areba aho icyo kintu kiri?</t>
  </si>
  <si>
    <t>Look When Asked</t>
  </si>
  <si>
    <t>Menya neza ko ikintu gihari. Subiza “yego” niba amenye ikintu kimwe.</t>
  </si>
  <si>
    <t>asq12_6</t>
  </si>
  <si>
    <t>Igihe umwana wawe ashaka ikintu, ese abikubwira agitunga urutoki?</t>
  </si>
  <si>
    <t>Point</t>
  </si>
  <si>
    <t>asq12_7</t>
  </si>
  <si>
    <t>Bend For Toy With Support</t>
  </si>
  <si>
    <t>asq12_8</t>
  </si>
  <si>
    <t>While holding onto furniture, does your baby lower herself with control (without falling or flopping down)?</t>
  </si>
  <si>
    <t>Lower Self With Control</t>
  </si>
  <si>
    <t>asq12_9</t>
  </si>
  <si>
    <t>Ese umwana wawe agenda iruhande rw’ikintu mu gihe agifasheho n’ukuboko kumwe gusa?</t>
  </si>
  <si>
    <t>asq12_10</t>
  </si>
  <si>
    <r>
      <t>Iyo ufashe umwana wawe ngo umugendeshe, ese atera intambwe nyinshi nta kwihina cyangwa ngo yende kwitura hasi?</t>
    </r>
    <r>
      <rPr>
        <i/>
        <sz val="12"/>
        <color rgb="FF000000"/>
        <rFont val="Arial Narrow"/>
        <family val="2"/>
      </rPr>
      <t xml:space="preserve"> </t>
    </r>
  </si>
  <si>
    <t>Steps With Both Hands</t>
  </si>
  <si>
    <t>If your baby already walks alone, check “yes” for this item.</t>
  </si>
  <si>
    <t>Niba umwana asanzwe yigenza shyiraho “yego” kuri iyi nteruro.</t>
  </si>
  <si>
    <t>asq12_11</t>
  </si>
  <si>
    <r>
      <t>Igihe ufashe ukuboko kumwe kugira ngo ufashe umwana wawe guhagarara neza, ese atera intambwe nyinshi agana imbere?</t>
    </r>
    <r>
      <rPr>
        <i/>
        <sz val="12"/>
        <color rgb="FF000000"/>
        <rFont val="Arial Narrow"/>
        <family val="2"/>
      </rPr>
      <t xml:space="preserve"> </t>
    </r>
  </si>
  <si>
    <t>Steps With One Hand</t>
  </si>
  <si>
    <t>asq12_12</t>
  </si>
  <si>
    <t>Does your baby stand up in the middle of the floor by himself and take several steps forward?</t>
  </si>
  <si>
    <t>Ese umwana wawe ahagarara wenyine hagati mu hantu harambuye wenyine agatera intambwe nyinshi agana imbere?</t>
  </si>
  <si>
    <t>Stand And Step Self</t>
  </si>
  <si>
    <t>asq12_13</t>
  </si>
  <si>
    <r>
      <t>Nyuma yo kubigerageza inshuro imwe cyangwa ebyiri umwana wawe abasha gutora agace k’urudodo akorehseje urutoki rwa mbere n’igikumwe?</t>
    </r>
    <r>
      <rPr>
        <i/>
        <sz val="12"/>
        <color rgb="FF000000"/>
        <rFont val="Arial Narrow"/>
        <family val="2"/>
      </rPr>
      <t xml:space="preserve"> </t>
    </r>
  </si>
  <si>
    <t>asq12_14</t>
  </si>
  <si>
    <t>Pick Up Cheerio Thumb Finger With Rest</t>
  </si>
  <si>
    <t>asq12_15</t>
  </si>
  <si>
    <t>asq12_16</t>
  </si>
  <si>
    <t xml:space="preserve">Adashyize ukuboko kwe cyangwa ikiganza cye ku meza, ese umwana wawe atora akantu gato akoresheje imitwe y’igikumwe n’urutoki? </t>
  </si>
  <si>
    <t>asq12_17</t>
  </si>
  <si>
    <t>Does your baby throw a small ball with a forward arm motion?</t>
  </si>
  <si>
    <r>
      <t>Ese umwana wawe ajugunya akabuye gato anyeganyeza ikizigira cy’ukuboko?</t>
    </r>
    <r>
      <rPr>
        <i/>
        <sz val="12"/>
        <color rgb="FF000000"/>
        <rFont val="Arial Narrow"/>
        <family val="2"/>
      </rPr>
      <t xml:space="preserve"> </t>
    </r>
  </si>
  <si>
    <t>Throw Ball</t>
  </si>
  <si>
    <t>Niba awureka koko ukigwira, shyiraho“Ntarabikora”kuri iyi nteruro.</t>
  </si>
  <si>
    <t>asq12_18</t>
  </si>
  <si>
    <t>Does your baby help turn the pages of a book?</t>
  </si>
  <si>
    <t>Ese umwana wawe afasha guhinduranya impapuro z’igitabo?</t>
  </si>
  <si>
    <t>Turn Pages</t>
  </si>
  <si>
    <t>Ushobora kuzamura urupapuro kugira ngo arufate.</t>
  </si>
  <si>
    <t>asq12_19</t>
  </si>
  <si>
    <t>asq12_20</t>
  </si>
  <si>
    <t>asq12_21</t>
  </si>
  <si>
    <r>
      <t>Nyuma yo kukwitegereza uhisha agakinisho munsi y’urupapuro cyangwa umwenda ese umwana wawe aragahishura?</t>
    </r>
    <r>
      <rPr>
        <i/>
        <sz val="12"/>
        <color rgb="FF000000"/>
        <rFont val="Arial Narrow"/>
        <family val="2"/>
      </rPr>
      <t xml:space="preserve"> </t>
    </r>
  </si>
  <si>
    <t>Find Toy Under Cloth</t>
  </si>
  <si>
    <t>asq12_22</t>
  </si>
  <si>
    <t xml:space="preserve">Niba ushyize akabuye gato mu gasorori cyangwa, mu gakarito, ese umwana wawe arakwigana agashyira agakinisho n’ubwo atakarekuriramo? </t>
  </si>
  <si>
    <t>Copy Toy in Box</t>
  </si>
  <si>
    <t>Niba asanzwe abasha gushyira agakinisho mu isorori cyangwa mu gakarito mushyirireho “yego” kuri iyi nteruro.</t>
  </si>
  <si>
    <t>asq12_23</t>
  </si>
  <si>
    <t>Does your baby drop two small toys, one after the other, into a container like a bowl or box?</t>
  </si>
  <si>
    <r>
      <t>Ese umwana wawe ashyira udukinisho tubiri duto kamwe nyuma y’akandi mu gasoroli cyangwa mu ikarito?</t>
    </r>
    <r>
      <rPr>
        <i/>
        <sz val="12"/>
        <color rgb="FF000000"/>
        <rFont val="Arial Narrow"/>
        <family val="2"/>
      </rPr>
      <t xml:space="preserve"> </t>
    </r>
  </si>
  <si>
    <t>Drop Toy Box</t>
  </si>
  <si>
    <t>Ushobora kumwereka uko babikora.</t>
  </si>
  <si>
    <t>asq12_24</t>
  </si>
  <si>
    <t>After you scribble back and forth on paper with a crayon (or a pencil or pen), does your baby copy you by scribbling?</t>
  </si>
  <si>
    <t>Nyuma yo gushwarambura ku rupapuro n’ikaramu y’ibara (ikaramu y’igiti cyangwa ikaramu isanzwe) imbere n’inyuma, ese umwana wawe arakwigana agashwarambura?</t>
  </si>
  <si>
    <t>Copy Scribble</t>
  </si>
  <si>
    <t>Niba yarasanzwe ashwarambura abyikoresheje shyiraho “yego”kuri iki nteruro.</t>
  </si>
  <si>
    <t>asq12_25</t>
  </si>
  <si>
    <t>asq12_26</t>
  </si>
  <si>
    <t>When you dress her, does your baby push her arm through a sleeve once her arm is started in the hole of the sleeve?</t>
  </si>
  <si>
    <t>asq12_27</t>
  </si>
  <si>
    <t>asq12_28</t>
  </si>
  <si>
    <t xml:space="preserve">Igihe wambika umwana wawe, ese azamura ikirenge cye yerekeza ku rukweto rwe, mu isaogisi cyangwa mu kuguru kw’ipantalo? </t>
  </si>
  <si>
    <t>Dress Lift Leg</t>
  </si>
  <si>
    <t>asq12_29</t>
  </si>
  <si>
    <t>Does your baby roll or throw a ball back to you so that you can return it to him?</t>
  </si>
  <si>
    <t xml:space="preserve">Ese umwana wawe ashobora kugusunikira cyangwa kukujugunyira umupira kugira ngo nawe uwumusubize? </t>
  </si>
  <si>
    <t>Throw Ball Return</t>
  </si>
  <si>
    <t>asq12_30</t>
  </si>
  <si>
    <t>Does your baby play with a doll or stuffed animal by hugging it?</t>
  </si>
  <si>
    <t xml:space="preserve">Umwana wawe ajya akinisha igikanana cyangwa ikindi kintu gisa n’inyamaswa agihobera? </t>
  </si>
  <si>
    <t>Hug Doll</t>
  </si>
  <si>
    <t>mod_3_5</t>
  </si>
  <si>
    <t>Module 3.5 ASQ - 14 month (asq14)</t>
  </si>
  <si>
    <t>${age_mo} &gt;=13 and ${age_mo}&lt;15</t>
  </si>
  <si>
    <t>For children 13 months 0 days through 14 months 30 days</t>
  </si>
  <si>
    <t>asq14_inst</t>
  </si>
  <si>
    <t>Instructions ASQ14</t>
  </si>
  <si>
    <t>asq14_1</t>
  </si>
  <si>
    <r>
      <t>Ese umwana wawe avuga amagambo atatu, nka “Nana”, “Dada”, na ‘’Baba’’?</t>
    </r>
    <r>
      <rPr>
        <i/>
        <sz val="12"/>
        <rFont val="Arial Narrow"/>
        <family val="2"/>
      </rPr>
      <t xml:space="preserve"> </t>
    </r>
  </si>
  <si>
    <t>“Ijambo” ni ijwi cyangwa amajwi umwana wawe avuga buri gihe mu gusobanura umuntu cyangwa ikintu. “Nana” ashaka kuvuga “umwana”</t>
  </si>
  <si>
    <t>asq14_2</t>
  </si>
  <si>
    <t>asq14_3</t>
  </si>
  <si>
    <t>Umwana wanyu ajya azunguza umutwe iyo ashaka gusobanura cyangwa igihe avuga "oya" cyangwa  "yego"</t>
  </si>
  <si>
    <t>Shake Head</t>
  </si>
  <si>
    <t>asq14_4</t>
  </si>
  <si>
    <t>Does your baby point to, pat, or try to pick up pictures in a book?</t>
  </si>
  <si>
    <t>Umwana wanyu ajya atunga urutoki, agakora, cyangwa akagerageza gufata/kwerekana ifoto mugitabo?</t>
  </si>
  <si>
    <t>Point Pictures Book</t>
  </si>
  <si>
    <t>asq14_5</t>
  </si>
  <si>
    <t>Does your baby say four or more words in addition to “Mama” and “Dada”?</t>
  </si>
  <si>
    <t>Ese umwana wawe avuga amagambo 4 cyangwa menshi yiyongera kuri “Mama’ na “Papa”?</t>
  </si>
  <si>
    <t>Four Words</t>
  </si>
  <si>
    <t>asq14_6</t>
  </si>
  <si>
    <t>When you ask her to, does your baby go into another room to find a familiar toy or object?</t>
  </si>
  <si>
    <t>Igihe ubajije umwana wawe kujya gushaka igikinisho cyangwa ikindi kintu, ese ajya mu kindi cyumba?</t>
  </si>
  <si>
    <t>Find Toy Room Asked</t>
  </si>
  <si>
    <t>You might ask, “Where is your ball?” or say, “Bring me your coat,” or “Go get your blanket.”</t>
  </si>
  <si>
    <t>asq14_7</t>
  </si>
  <si>
    <t>Iyo ufashe umwana wawe ngo umugendeshe, ese atera intambwe nyinshi nta kwihina cyangwa ngo yende kwitura hasi?</t>
  </si>
  <si>
    <t>If your baby already walks alone, mark “yes” for this item.</t>
  </si>
  <si>
    <t>asq14_8</t>
  </si>
  <si>
    <t>When you hold one hand just to balance her, does your baby take several steps forward?</t>
  </si>
  <si>
    <t>Igihe ufashe ukuboko kumwe kugira ngo ufashe umwana wawe guhagarara neza, ese atera intambwe nyinshi agana imbere?</t>
  </si>
  <si>
    <t>asq14_9</t>
  </si>
  <si>
    <t>asq14_10</t>
  </si>
  <si>
    <t>Does your baby climb onto furniture or other large objects, such as large climbing blocks?</t>
  </si>
  <si>
    <t>Umwana wanyu ashobora kurira/kuzamuka ku ntebe/ameza cyangwa ikindi kintu kigali?</t>
  </si>
  <si>
    <t>Climb Objects</t>
  </si>
  <si>
    <t>asq14_11</t>
  </si>
  <si>
    <t>Does your baby bend over or squat to pick up an object from the floor and then stand up again without any support?</t>
  </si>
  <si>
    <t>Ese umwana wawe arunama cyangwa agusutama kugira ngo atora ikintu hasi, hanyuma akongera guhagarara ntacyo yifashishije?</t>
  </si>
  <si>
    <t>Bend Squat Floor</t>
  </si>
  <si>
    <t>asq14_12</t>
  </si>
  <si>
    <t>Ese umwana wawe agendera ku kintu aho gukambakambisha amavi n’ibiganza?</t>
  </si>
  <si>
    <t>Walk</t>
  </si>
  <si>
    <t>asq14_13</t>
  </si>
  <si>
    <t>Without resting her arm or hand on the table, does your baby pick up a crumb or Cheerio with the tips of her thumb and a finger?</t>
  </si>
  <si>
    <t>Pick Up Cheerio Thumb Fingertips</t>
  </si>
  <si>
    <t>asq14_14</t>
  </si>
  <si>
    <t>Ese umwana wawe ajugunya umupira mutoya anyeganyeza ikizigira cy’ukuboko?</t>
  </si>
  <si>
    <t>Niba uwurekuye ukitura hasii andika “Ntarabikora” kuri iyi nteruro</t>
  </si>
  <si>
    <t>asq14_15</t>
  </si>
  <si>
    <t>asq14_16</t>
  </si>
  <si>
    <t>Does your baby stack a small block or toy on top of another one?</t>
  </si>
  <si>
    <t>Ese umwana wawe agereka agatafari cyangwa agakinisho hejuru y’akandi kamwe?</t>
  </si>
  <si>
    <t>Stack Blocks</t>
  </si>
  <si>
    <t>You could also use spools of thread, small boxes, or toys that are about 1 inch in size.</t>
  </si>
  <si>
    <t>Ushobora gukoresha ikidongi cy’ubudodo, udukarito duto Cyangwa udukinisho tutarengeje mu mubyimba igikumwe</t>
  </si>
  <si>
    <t>asq14_17</t>
  </si>
  <si>
    <t>Does your baby make a mark on the paper with the tip of a crayon (or pencil or pen) when trying to draw?</t>
  </si>
  <si>
    <t>Ese umwana wawe ashyira ikimenyetso ku rupapuro akoresheje umutwe w’ikaramu y’ibara (Ikaramu y’igiti cyangwa ikaramu isanzwe) igihe agerageza gushushanya?</t>
  </si>
  <si>
    <t>Mark Paper Draw</t>
  </si>
  <si>
    <t>asq14_18</t>
  </si>
  <si>
    <t>Does your baby stack three small blocks or toys on top of each other by herself?</t>
  </si>
  <si>
    <t>Ese umwana wawe agerekeranya, udutafari 3 cyangwa udukinisho kamwe hejuru y’akandi we ubwe?</t>
  </si>
  <si>
    <t>Stack Three Self</t>
  </si>
  <si>
    <t>asq14_19</t>
  </si>
  <si>
    <r>
      <t>Niba ushyize akabuye gato mu gasorori cyangwa, mu gakarito, ese umwana wawe arakwigana n’ubwo atabishobora?</t>
    </r>
    <r>
      <rPr>
        <i/>
        <sz val="12"/>
        <color rgb="FF000000"/>
        <rFont val="Arial Narrow"/>
        <family val="2"/>
      </rPr>
      <t xml:space="preserve"> </t>
    </r>
  </si>
  <si>
    <t>asq14_20</t>
  </si>
  <si>
    <r>
      <t>Ese umwana wawe ashyira udukinisho tubiri duto kamwe nyuma y’akandi mu gasoroli cyangwa mu ikarito?</t>
    </r>
    <r>
      <rPr>
        <i/>
        <sz val="12"/>
        <color rgb="FF000000"/>
        <rFont val="Arial Narrow"/>
        <family val="2"/>
      </rPr>
      <t xml:space="preserve"> </t>
    </r>
  </si>
  <si>
    <t>asq14_21</t>
  </si>
  <si>
    <t>asq14_22</t>
  </si>
  <si>
    <t>Can your baby drop a crumb or Cheerio into a small, clear bottle (such as a plastic soda-pop bottle or baby bottle)?</t>
  </si>
  <si>
    <t>Umwana wanyu ashobora gushyira akavungukira k'umugati/keke/irindazi mu gacupa gato kabonerana? (nk'agacupa ka fanta cyangwa k'abana)</t>
  </si>
  <si>
    <t>Drop Cheerio Bottle</t>
  </si>
  <si>
    <t>asq14_23</t>
  </si>
  <si>
    <t>Does your baby drop several small toys, one after another, into a con- tainer like a bowl or box?</t>
  </si>
  <si>
    <t>Ese umwana wawe ashyira utuntu duto nk’ibishyimbo, ubunyobwa bwinshi kamwe inyuma y’akandi mu kintu giterekwamo ibintu nk’isorori cyangwa ikarito?</t>
  </si>
  <si>
    <t>Drop Toys Box</t>
  </si>
  <si>
    <t>Ushobora kumwereka uko abikora.</t>
  </si>
  <si>
    <t>asq14_24</t>
  </si>
  <si>
    <t>Nyuma yo kwereka umwana wawe uko abikora, ese agerageza gutora agakinisho gato kari hirya gato y’aho agera akoresheje ikiyiko, agati cyangwa ikindi gikoresho?</t>
  </si>
  <si>
    <t>Get Toy Out of Reach</t>
  </si>
  <si>
    <t>asq14_25</t>
  </si>
  <si>
    <t xml:space="preserve">Igihe wambika umwana wawe, ese azamura ikirenge cye yerekeza ku rukweto rwe, mu isogisi cyangwa mu kuguru kw’ipantalo? </t>
  </si>
  <si>
    <t>Dress Lift Foot</t>
  </si>
  <si>
    <t>asq14_26</t>
  </si>
  <si>
    <t xml:space="preserve">Ese umwana wawe ashobora kugusunikira cyangwa kukujugunyira umupira wo gukina kugira ngo nawe uwumusubize? </t>
  </si>
  <si>
    <t>asq14_27</t>
  </si>
  <si>
    <t>asq14_28</t>
  </si>
  <si>
    <t>Umwana wanyu ajya yirisha akoresheje ikiyiko, n'ubwo bimwe byatakara hasi?</t>
  </si>
  <si>
    <t>Feel Self Spoon Spill</t>
  </si>
  <si>
    <t>asq14_29</t>
  </si>
  <si>
    <t>Does your baby help undress himself by taking off clothes like socks, hat, shoes, or mittens?</t>
  </si>
  <si>
    <t>Umwana wanyu ajya yifasha gukuramo cg kwiyambura  imyenda nk'amasogisi, ingofero, inkweto, cyangwa udusogisi bambara mu ntoki?</t>
  </si>
  <si>
    <t>Help Undress</t>
  </si>
  <si>
    <t>asq14_30</t>
  </si>
  <si>
    <t>Does your baby get your attention or try to show you something by pulling on your hand or clothes?'</t>
  </si>
  <si>
    <t>Ese umwana wawe agusaba kumwitaho ( nk’iyo ashaka kwituma, kwihagarika cyangwa ko umwarurira ibiryo) cyangwa ajya agerageza kukwereka ikintu agukurura ikiganza cyangwa imyenda?</t>
  </si>
  <si>
    <t>Get Attention Show</t>
  </si>
  <si>
    <t>mod_3_6</t>
  </si>
  <si>
    <t>Module 3.6 ASQ - 16 month (asq16)</t>
  </si>
  <si>
    <t>${age_mo} &gt;=15 and ${age_mo}&lt;17</t>
  </si>
  <si>
    <t>For children 15 months 0 days through 16 months 30 days (asq16)</t>
  </si>
  <si>
    <t>asq16_inst</t>
  </si>
  <si>
    <t>Instructions ASQ16</t>
  </si>
  <si>
    <t>asq16_1</t>
  </si>
  <si>
    <t>Does your child point to, pat, or try to pick up pictures in a book?</t>
  </si>
  <si>
    <t>asq16_2</t>
  </si>
  <si>
    <t>Does your child say four or more words in addition to “Mama” and “Dada”?</t>
  </si>
  <si>
    <t>asq16_3</t>
  </si>
  <si>
    <t>asq16_4</t>
  </si>
  <si>
    <t>asq16_5</t>
  </si>
  <si>
    <t>Does your child imitate a two-word sentence? For example, when you say a two-word phrase, such as “Mama eat,” “Daddy play,” “Go home,” or “What’s this?” does your child say both words back to you?</t>
  </si>
  <si>
    <t>Ese umwana wawe yigana interuro y’amagambo 2, nk’urugero, igihe uvuze interuro y’amagambo 2 nka “Mama ararya”, “Papa arakina”, “Jya mu rugo” “Iki ni iki?” Umwana wawe ayagusubiriramo yombi?</t>
  </si>
  <si>
    <t>Two Word Sentence</t>
  </si>
  <si>
    <t>Shyiraho “yego” n’ubwo amagambo ye akomeye kuyumva.</t>
  </si>
  <si>
    <t>asq16_6</t>
  </si>
  <si>
    <t>Does your child say eight or more words in addition to “Mama” and “Dada”?</t>
  </si>
  <si>
    <t>Ese umwana wawe avuga amagambo 8 cyangwa menshi yiyongera kuri “Mama’ na “Papa”?</t>
  </si>
  <si>
    <t>Eight Words</t>
  </si>
  <si>
    <t>asq16_7</t>
  </si>
  <si>
    <t>Does your child stand up in the middle of the floor by himself and take several steps forward?</t>
  </si>
  <si>
    <t>Stand Step Self</t>
  </si>
  <si>
    <t>asq16_8</t>
  </si>
  <si>
    <t>Does your child climb onto furniture or other large objects, such as large climbing blocks?</t>
  </si>
  <si>
    <t>Umwana wawe ashobora kurira/kuzamuka ku ntebe/ameza cyangwa ikindi kintu kigali?</t>
  </si>
  <si>
    <t>asq16_9</t>
  </si>
  <si>
    <t>Does your child bend over or squat to pick up an object from the floor and then stand up again without any support?</t>
  </si>
  <si>
    <t>asq16_10</t>
  </si>
  <si>
    <t>Does your child move around by walking, rather than crawling on her hands and knees?</t>
  </si>
  <si>
    <t>asq16_11</t>
  </si>
  <si>
    <t>Does your child walk well and seldom fall?</t>
  </si>
  <si>
    <t>Ese umwana wawe abasha kugenda neza akagwa rimwe na rimwe?</t>
  </si>
  <si>
    <t>Walk Well</t>
  </si>
  <si>
    <t>asq16_12</t>
  </si>
  <si>
    <t>Ese umwana wawe ashaka icyo ahagararaho cyangwa akoresha ubundi buryo (nko gufata inkoni akagikubita) kugira ngo agere kucyo ashaka (urugero nko kuvana ikintu ku idirishya cyangwa kugufasha mu gikoni)</t>
  </si>
  <si>
    <t>Climb For Something</t>
  </si>
  <si>
    <t>asq16_13</t>
  </si>
  <si>
    <t>Does your child help turn the pages of a book?</t>
  </si>
  <si>
    <t>asq16_14</t>
  </si>
  <si>
    <t>Does your child throw a small ball with a forward arm motion?</t>
  </si>
  <si>
    <t>Niba uwurekuye ukitura hasii andika “Ntarabikora” kuri iyi nteruro.</t>
  </si>
  <si>
    <t>asq16_15</t>
  </si>
  <si>
    <t>Does your child stack a small block or toy on top of another one?</t>
  </si>
  <si>
    <t>asq16_16</t>
  </si>
  <si>
    <t>Does your child stack three small blocks or toys on top of each other by herself?</t>
  </si>
  <si>
    <t>asq16_17</t>
  </si>
  <si>
    <t>Does your child make a mark on the paper with the tip of a crayon (or pencil or pen) when trying to draw?</t>
  </si>
  <si>
    <t>asq16_18</t>
  </si>
  <si>
    <t>Does your child turn the pages of a book by himself?</t>
  </si>
  <si>
    <t>Ese umwana wawe ahinduranya impapuro z’igitabo we ubwe?</t>
  </si>
  <si>
    <t>Turn Pages Self</t>
  </si>
  <si>
    <t>He may turn more than one page at a time.</t>
  </si>
  <si>
    <t>Ashobora guhindura impapuro zirenze rumwe icyarimwe.</t>
  </si>
  <si>
    <t>asq16_19</t>
  </si>
  <si>
    <t>After you scribble back and forth on paper with a crayon (or pencil or pen), does your child copy you by scribbling?</t>
  </si>
  <si>
    <t>asq16_20</t>
  </si>
  <si>
    <t>Can your child drop a crumb or Cheerio into a small, clear bottle (such as a plastic soda-pop bottle or baby bottle)?</t>
  </si>
  <si>
    <t>Drop  Cheerio Bottle</t>
  </si>
  <si>
    <t>asq16_21</t>
  </si>
  <si>
    <t>Does your child drop several small toys, one after another, into a container like a bowl or box?</t>
  </si>
  <si>
    <t>Ese umwana wawe ashyira udukinisho tubiri duto kamwe nyuma y’akandi mu gasoroli cyangwa mu ikarito?</t>
  </si>
  <si>
    <t>asq16_22</t>
  </si>
  <si>
    <t>asq16_23</t>
  </si>
  <si>
    <t>Nta kumwereka uko bikorwa, ese umwana wawe ashobora gushwarambura aganisha imbere n’ inyuma iyo umuhaye ikaramu y’igiti?</t>
  </si>
  <si>
    <t>Scribble Self</t>
  </si>
  <si>
    <t>asq16_24</t>
  </si>
  <si>
    <t>After a crumb or Cheerio is dropped into a small, clear bottle, does your child turn the bottle upside down to dump it out?</t>
  </si>
  <si>
    <t>Nyuma y’uko akamanyu k’ikintu kagiye mu gacupa gato kabonerana, ese umwana wawe ashobora gucurika icupa, kugira ngo akuremo ako kamanyu?</t>
  </si>
  <si>
    <t>Turn Bottle For Cheerio</t>
  </si>
  <si>
    <t>Ushobora kumweraka uko bikorwa</t>
  </si>
  <si>
    <t>asq16_25</t>
  </si>
  <si>
    <t>asq16_26</t>
  </si>
  <si>
    <t>Does your child help undress herself by taking off clothes like socks, hat, shoes, or mittens?</t>
  </si>
  <si>
    <t>asq16_27</t>
  </si>
  <si>
    <t>Does your child play with a doll or stuffed animal by hugging it?</t>
  </si>
  <si>
    <t>Ese umwana wawe akinisha igikinisho gisa n’igisimba cyangwa n’umuntu asa n’ugihobera?</t>
  </si>
  <si>
    <t>asq16_28</t>
  </si>
  <si>
    <t>Mu gihe yireba mu ndorerwamo ese umwana wawe aha igikinisho ishusho ye abona mu ndorerwamo?</t>
  </si>
  <si>
    <t>Mirror Offer Toy</t>
  </si>
  <si>
    <t>asq16_29</t>
  </si>
  <si>
    <t>Does your child get your attention or try to show you something by pulling on your hand or clothes?</t>
  </si>
  <si>
    <t>Attention Show</t>
  </si>
  <si>
    <t>asq16_30</t>
  </si>
  <si>
    <t>Ese umwana wawe ajya aza agusanga igihe akeneye ko umufasha, nko gufunga igikinisho, cyangwa gupfundura icupa ripfundikiye?</t>
  </si>
  <si>
    <t>Get Help</t>
  </si>
  <si>
    <t>mod_3_7</t>
  </si>
  <si>
    <t>Module 3.7 ASQ - 18 month (asq18)</t>
  </si>
  <si>
    <t>${age_mo} &gt;=17 and ${age_mo}&lt;19</t>
  </si>
  <si>
    <t xml:space="preserve">For children 17 months 0 days through 18 months 30 days </t>
  </si>
  <si>
    <t>asq18_inst</t>
  </si>
  <si>
    <t>Instructions ASQ18</t>
  </si>
  <si>
    <t>asq18_1</t>
  </si>
  <si>
    <t>Igihe umwana wawe ashaka ikintu, ese akikubwira agitunga urutoki?</t>
  </si>
  <si>
    <t>asq18_2</t>
  </si>
  <si>
    <t>Igihe ubajije umwana wawe kujya gushaka igikinisho cyangwa ikindi kintu runaka, ese ajya mu kindi cyumba?</t>
  </si>
  <si>
    <t>asq18_3</t>
  </si>
  <si>
    <t>asq18_4</t>
  </si>
  <si>
    <t>Ese umwana wawe yigana interuro y’amagambo abili? Urugero: “Mama ararya” “Papa arakina” “Jya mu rugo”? cyangwa “Iki ni iki?”; ese umwana wawe avuga amagambo yombi abikubwira?</t>
  </si>
  <si>
    <t>Shyiraho“yego” n’ubwo amagambo ye akomeye kuyumva.</t>
  </si>
  <si>
    <t>asq18_5</t>
  </si>
  <si>
    <t>Without your showing him, does your child point to the correct picture when you say, “Show me the kitty,” or ask, “Where is the dog?”</t>
  </si>
  <si>
    <t>Nta kumwereka, umwana wawe atunga urutoki mu buryo nyabwo igishushanyo igihe uvuze uti “ Nyereka injangwe” cyangwa umubajije uti “Imbwa iri he”.</t>
  </si>
  <si>
    <t>Point Correct Picture</t>
  </si>
  <si>
    <t>He needs to identify only one picture correctly.</t>
  </si>
  <si>
    <t>Akeneye guhitamo neza igishushanyo kimwe gusa.</t>
  </si>
  <si>
    <t>asq18_6</t>
  </si>
  <si>
    <t>Does your child say two or three words that represent different ideas together, such as “See dog,” “Mommy come home,” or “Kitty gone”?</t>
  </si>
  <si>
    <r>
      <t xml:space="preserve">Ese umwana wawe avuga amagambo 2 cyangwa 3 afite ubusobanuro butandukanye icyarimwe nka “Reba imbwa, Mama ngwino mu rugo” cyangwa ngo “Injangwe yagiye”? </t>
    </r>
    <r>
      <rPr>
        <sz val="12"/>
        <color rgb="FFFF0000"/>
        <rFont val="Calibri (Body)"/>
      </rPr>
      <t>Tanga urugero rw’amagambo afatanye umwana wawe yavuze:</t>
    </r>
  </si>
  <si>
    <t>Words For Ideas</t>
  </si>
  <si>
    <t>Don’t count word combinations that express one idea, such as “bye- bye,” “all gone,” “all right,” and “What’s that?”</t>
  </si>
  <si>
    <t>Ntubariremo amagambo asobanura igitekerezo kimwe nko kuvuga ngo “bayi bayi”, “bose bagiye” “Ni byiza” “Kiriya ni iki?”</t>
  </si>
  <si>
    <t>asq18_7</t>
  </si>
  <si>
    <t>asq18_8</t>
  </si>
  <si>
    <t>Does your child move around by walking, rather than by crawling on her hands and knees?</t>
  </si>
  <si>
    <t>asq18_9</t>
  </si>
  <si>
    <t>asq18_10</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</si>
  <si>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</si>
  <si>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</si>
  <si>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</si>
  <si>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asq18_11</t>
  </si>
  <si>
    <t>Ese umwana wawe ajya abasha kumanuka cyangwa kururuka kuri esikariye umufashe ukuboko kumwe? Ashobora kugenda afashe ku rukuta cyangwa ku mpade za esikariye.</t>
  </si>
  <si>
    <t>Walk Down Stairs Support</t>
  </si>
  <si>
    <t>You can look for this at a store, on a playground, or at home.</t>
  </si>
  <si>
    <t>Ushobora kubirebera ku bubiko, ku kibuga cy’imikino cyangwa imuhira.</t>
  </si>
  <si>
    <t>asq18_12</t>
  </si>
  <si>
    <t>Igihe wereka umwana wawe uko batera umupira munini, ese yaba agerageza gutera umupira asa n’utera ishoti ajyana ukuguru imbere cyangwa awushorera?</t>
  </si>
  <si>
    <t>Walk Into Ball</t>
  </si>
  <si>
    <t>If your child already kicks a ball, mark “yes” for this item.</t>
  </si>
  <si>
    <t>Niba umwana asanzwe azi gutera, shyiraho ’yego’kuri iyi nteruro.</t>
  </si>
  <si>
    <t>asq18_13</t>
  </si>
  <si>
    <t>asq18_14</t>
  </si>
  <si>
    <t>Ushobora gukoresha ikidongi cy’ubudodo, udukarito duto Cyangwa udukinisho tutarengeje mu mubyimba igikumwe.</t>
  </si>
  <si>
    <t>asq18_15</t>
  </si>
  <si>
    <t>asq18_16</t>
  </si>
  <si>
    <t>Does your child stack three small blocks or toys on top of each other by himself?</t>
  </si>
  <si>
    <t>Stack Three Blocks</t>
  </si>
  <si>
    <t>asq18_17</t>
  </si>
  <si>
    <t>asq18_18</t>
  </si>
  <si>
    <t>Does your child get a spoon into her mouth right side up so that the food usually doesn’t spill?</t>
  </si>
  <si>
    <t>Ese umwana wawe ashyira ikiyiko mu kanwa ke neza ku buryo ibiryo bitameneka?</t>
  </si>
  <si>
    <t>Use Spoon Up</t>
  </si>
  <si>
    <t>asq18_19</t>
  </si>
  <si>
    <t>Does your child drop several small toys, one after another, into a con- tainer like a bowl or box?</t>
  </si>
  <si>
    <t>asq18_20</t>
  </si>
  <si>
    <t>asq18_21</t>
  </si>
  <si>
    <t>After a crumb or Cheerio is dropped into a small, clear bottle, does your child turn the bottle over to dump it out?</t>
  </si>
  <si>
    <t>Ushobora kumwerekera. Ushoborq gukoresha icupa ry’amazi rya pulasitiki cyangwa inkongoro ye.</t>
  </si>
  <si>
    <t>asq18_22</t>
  </si>
  <si>
    <t>Without your showing her how, does your child scribble back and forth when you give her a crayon (or pencil or pen)?</t>
  </si>
  <si>
    <t>asq18_23</t>
  </si>
  <si>
    <t>After watching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</si>
  <si>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arakwigana ashushanya umurongo umwe ku rupapuro mu cyerekezo icyo aricyo cyose?</t>
  </si>
  <si>
    <t>Copy Line Draw</t>
  </si>
  <si>
    <t>Mark “not yet” if your child scribbles back and forth.</t>
  </si>
  <si>
    <t>Shyiraho “ntarabikora” niba ashwarambura aganisha imbere n’inyuma.</t>
  </si>
  <si>
    <t>asq18_24</t>
  </si>
  <si>
    <t>After a crumb or Cheerio is dropped into a small, clear bottle, does your child turn the bottle upside down to dump out the crumb or Cheerio?</t>
  </si>
  <si>
    <t>Nyuma yuko akamanyu kaguye mu icupa rito ribonerana, ese umwana wawe acurika icupa kugira ngo akavanemo?</t>
  </si>
  <si>
    <t>Cheerio Bottle Upsidedown</t>
  </si>
  <si>
    <t>Ntumwerekere uko bikorwa.</t>
  </si>
  <si>
    <t>asq18_25</t>
  </si>
  <si>
    <t>While looking at herself in the mirror, does your child offer a toy to her own image?</t>
  </si>
  <si>
    <t>asq18_26</t>
  </si>
  <si>
    <t>asq18_27</t>
  </si>
  <si>
    <t>asq18_28</t>
  </si>
  <si>
    <t>asq18_29</t>
  </si>
  <si>
    <t>Does your child drink from a cup or glass, putting it down again with little spilling?</t>
  </si>
  <si>
    <t>Ese umwana wawe anywesha igikombe cyangwa ikirahuri agenda agitereka hasi hakameneka duke tw’ibyo ari kunywa?</t>
  </si>
  <si>
    <t>asq18_30</t>
  </si>
  <si>
    <t>Does your child copy the activities you do, such as wipe up a spill, sweep, shave, or comb hair?</t>
  </si>
  <si>
    <t>Ese umwana wawe yigana imirimo ukora; nko guhanagura, gukoropa, gukubura, kogosha cyangwa gusokoza umusatsi?</t>
  </si>
  <si>
    <t>Copy Activities</t>
  </si>
  <si>
    <t>mod_3_8</t>
  </si>
  <si>
    <t>Module 3.8 ASQ - 20 month (asq20)</t>
  </si>
  <si>
    <t>${age_mo} &gt;=19 and ${age_mo}&lt; 21</t>
  </si>
  <si>
    <t xml:space="preserve">For children 19 months 0 days through 20 months 30 days </t>
  </si>
  <si>
    <t>asq20_inst</t>
  </si>
  <si>
    <t>Instructions ASQ20</t>
  </si>
  <si>
    <t>asq20_1</t>
  </si>
  <si>
    <t>Ese umwana wawe yigana interuro y’amagambo 2, nk’urugero, igihe uvuze interuro y’amagambo 2 nka “Mama ararya”, “Papa arakina”, “Jya mu rugo” “Iki ni iki?” umwana wawe ayagusubiriramo yombi?</t>
  </si>
  <si>
    <t>asq20_2</t>
  </si>
  <si>
    <t>asq20_3</t>
  </si>
  <si>
    <t>asq20_4</t>
  </si>
  <si>
    <t>If you point to a picture of a ball (kitty, cup, hat, etc.) and ask your child, “What is this?” does your child correctly name at least one picture?</t>
  </si>
  <si>
    <t xml:space="preserve">Niba utunze urutoki igishushanyo cy’umupira, (injangwe, igikombe n’ingofero cyangwa ikindi) hanyuma ukabaza umwana wawe “Iki ni iki?”, ese umwana wawe avuga nibura izina ry’igishushanyo kmwe? </t>
  </si>
  <si>
    <t>Name Picture Correctly</t>
  </si>
  <si>
    <t>asq20_5</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</si>
  <si>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</si>
  <si>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esuyume.
D. Shaka ikoti ryawe.
E. Fata ikiganza cyanjye.
F. Fata igitabo.</t>
  </si>
  <si>
    <t>Three Directions</t>
  </si>
  <si>
    <t>asq20_6</t>
  </si>
  <si>
    <t xml:space="preserve">Does your child say two or three words that represent different ideas together, such as “See dog,” “Mommy come home,” or “Kitty gone”? </t>
  </si>
  <si>
    <t xml:space="preserve">Ese umwana wawe avuga amagambo 2 cyangwa 3 agaragaza ibitekerezo bitandukanye hamwe nka “Reba imbwa”, “Mama ngwino mu rugo” cyangwa ngo “Injangwe yagiye”? </t>
  </si>
  <si>
    <t>Ntubariremo amagambo afatanye asobanura igitekerezo kimwe nko kuvuga ngo “Bayi bayi”, “Bose bagiye”, “Ni byiza”, “Iki ni iki?”</t>
  </si>
  <si>
    <t>asq20_7</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</si>
  <si>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</si>
  <si>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</si>
  <si>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</si>
  <si>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asq20_8</t>
  </si>
  <si>
    <t>asq20_9</t>
  </si>
  <si>
    <t>Ese umwana wawe ajya abasha kumanuka cyangwa kururuka ku rwego umufashe ukuboko kumwe? Ashobora kugenda afashe ku rukuta cyangwa ku mpade z’urwego.</t>
  </si>
  <si>
    <t>asq20_10</t>
  </si>
  <si>
    <t>asq20_11</t>
  </si>
  <si>
    <t>Does your child run fairly well, stopping herself without bumping into things or falling?</t>
  </si>
  <si>
    <t>Ese umwana wawe yiruka neza, agahagarara ubwe nta gutegwa mu bintu cyangwa kubigwamo?</t>
  </si>
  <si>
    <t>Run</t>
  </si>
  <si>
    <t>asq20_12</t>
  </si>
  <si>
    <r>
      <t xml:space="preserve">Ese umwana wawe ashobora kuzamuka cyangwa kumanuka ku kabaraza cyangwa ku kagunguzi nibura intambwe ebyiri we ubwe? </t>
    </r>
    <r>
      <rPr>
        <i/>
        <sz val="12"/>
        <color rgb="FF000000"/>
        <rFont val="Arial Narrow"/>
        <family val="2"/>
      </rPr>
      <t xml:space="preserve">Ashobora gufata ku mpande cyangwa ku rukuta. </t>
    </r>
  </si>
  <si>
    <t>Walk Down Two Steps Self</t>
  </si>
  <si>
    <t>asq20_13</t>
  </si>
  <si>
    <t>asq20_14</t>
  </si>
  <si>
    <t>You could also use spools of thread, small boxes, or toys that are about  2.5 cm - 1 inch- in size.</t>
  </si>
  <si>
    <t>Mushobora gukoresha ibidongi by’ubudodo biriho ubusa, udukarito duto cyangwa udukinisho nibura tutarenze umubyimba w’igikumwe/ dufite ingano ya 2,5cm.</t>
  </si>
  <si>
    <t>asq20_15</t>
  </si>
  <si>
    <t>asq20_16</t>
  </si>
  <si>
    <t>asq20_17</t>
  </si>
  <si>
    <t>Does your child stack six small blocks or toys on top of each other by himself?</t>
  </si>
  <si>
    <t>Ese umwana wawe agerekeranya utuntu 6 duto cyangwa udukinisho kamwe hejuru y’akandi we ubwe?</t>
  </si>
  <si>
    <t>Stack Six Self</t>
  </si>
  <si>
    <t>Mushobora gukoresha ibidongi by’ubudodo biriho ubusa, udukarito duto cyangwa udukinisho nibura tutarenze umubyimba w’igikumwe.</t>
  </si>
  <si>
    <t>asq20_18</t>
  </si>
  <si>
    <t>Does your child use a turning motion with her hand while trying to turn doorknobs, wind up toys, twist tops, or screw lids on and off jars?</t>
  </si>
  <si>
    <t>Ese umwana wawe akaragisha ikiganza cye iyo agerageza gukaraga akantu gafunga kakafungura iradiyo, ibikinisho, umupfundikizo w'akajerekani gato cyangwa w’icupa ry’amazi.</t>
  </si>
  <si>
    <t>Turn Motion Hands</t>
  </si>
  <si>
    <t>asq20_19</t>
  </si>
  <si>
    <t>asq20_20</t>
  </si>
  <si>
    <t>asq20_21</t>
  </si>
  <si>
    <t xml:space="preserve">If you do any of the following gestures, does your child copy at least one of them?
A. Open and close your mouth.
B. Blink your eyes. 
C. Pull on your earlobe.
D. Pat your cheek. </t>
  </si>
  <si>
    <t>Iyo ukoze amwe muri aya marenga (Ibimenyetso)  akurikira umwana wawe ajya nibura yigana kimwe muri ibi? 
A. Kubumbura no gufunga umunwa
B. Guhumbya amaso
C. Gukurura ugutwi
D. Gukubita ku kananwa</t>
  </si>
  <si>
    <t>Copy One Gesture</t>
  </si>
  <si>
    <t>asq20_22</t>
  </si>
  <si>
    <t>Iyo muhaye umwana wanyu icupa, Ikiyiko cyangwa ikaramu y'igiti bicuritse ashobora kubicurukura kuburyo abikoresha neza nk'uko bikwiye?</t>
  </si>
  <si>
    <t>Turn to Use</t>
  </si>
  <si>
    <t>asq20_23</t>
  </si>
  <si>
    <t>While your child watches, line up four objects like blocks or cars in a row. Does your child copy or imitate you and line up at least two blocks side by side?</t>
  </si>
  <si>
    <r>
      <t>Mu gihe umwana wawe yitegereza, utondeka ku murongo umwe ibikoresaho 4 nk’udutafari cyangwa utumodoka? Ese uwo mwana wawe abisubiramo cyangwa akakwigana hanyuma agatondeka ibikoresho 2 ku murongo.</t>
    </r>
    <r>
      <rPr>
        <sz val="12"/>
        <rFont val="Arial Narrow"/>
        <family val="2"/>
      </rPr>
      <t xml:space="preserve"> </t>
    </r>
  </si>
  <si>
    <t>Line Up Blocks</t>
  </si>
  <si>
    <t>You can also use spools of thread, small boxes, or other toys.</t>
  </si>
  <si>
    <t>Ushobora gukoresha kandi ibidongi by’ubudodo, udukarito duto, udutafari, cyangwa ibindi bikinisho.</t>
  </si>
  <si>
    <t>asq20_24</t>
  </si>
  <si>
    <t>Niba umwana wawe ashaka ikintu atabasha gushyikira, ese ashakisha intebe cyangwa agarito ko guhagararaho ngo akigereho cyangwa afata inkoni akagikubitaho ngo kimanuke?</t>
  </si>
  <si>
    <t>Use Box to Reach</t>
  </si>
  <si>
    <t>For example, to get a toy on a counter or to “help” you in the kitchen.</t>
  </si>
  <si>
    <t>Urugero nko gufata igikinisho ku kabati cyangwa kugufasha mu gikoni.</t>
  </si>
  <si>
    <t>asq20_25</t>
  </si>
  <si>
    <t>Umwana wanyu ajya yirisha akoresheje ikiyiko, n'ubwo bimwe byatakara?</t>
  </si>
  <si>
    <t>asq20_26</t>
  </si>
  <si>
    <t>asq20_27</t>
  </si>
  <si>
    <t>asq20_28</t>
  </si>
  <si>
    <t>asq20_29</t>
  </si>
  <si>
    <t>When playing with either a stuffed animal or a doll, does your child pretend to rock it, feed it, change its diapers, put it to bed, and so forth?</t>
  </si>
  <si>
    <t>Igihe umwana wawe akina n’igikinisho cy’inyamwaswa cyangwa igipupe, ese umwana wawe asa n’ukizembagiza, akigaburira, agihindurira amaranje, akiryamisha ku buriri n’ibindi?</t>
  </si>
  <si>
    <t>Pretend Doll Real</t>
  </si>
  <si>
    <t>asq20_30</t>
  </si>
  <si>
    <t>Does your child eat with a fork?</t>
  </si>
  <si>
    <t>Ese umwana wawe arisha ikanya?</t>
  </si>
  <si>
    <t>Eat With Fork</t>
  </si>
  <si>
    <t>mod_3_9</t>
  </si>
  <si>
    <t>Module 3.9 ASQ - 22 month (asq22)</t>
  </si>
  <si>
    <t>${age_mo} &gt;=21 and ${age_mo}&lt;23</t>
  </si>
  <si>
    <t xml:space="preserve">For children 21 months 0 days through 22 months 30 days </t>
  </si>
  <si>
    <t>asq22_inst</t>
  </si>
  <si>
    <t>Instructions ASK22</t>
  </si>
  <si>
    <t>asq22_1</t>
  </si>
  <si>
    <t xml:space="preserve"> If you point to a picture of a ball (kitty, cup, hat, etc.) and ask your child, “What is this?” does your child correctly name at least one picture?</t>
  </si>
  <si>
    <t>asq22_2</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</si>
  <si>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</si>
  <si>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mabwiriza akurikira? 
A. Shyira ikintu ku meza.
B. Kinga urugi.
C. Mpereza igitambaro.
D. Shaka ikoti ryawe.
E. Fata ikiganza cyanjye.
F. Fata igitabo.</t>
  </si>
  <si>
    <t>asq22_3</t>
  </si>
  <si>
    <t>I gihe usabye umwana gutunga urutoki izuru rye, amaso, umusatsi, ibirenge, amatwi n’ibindi, ese atunga urutoki neza nibura ibice 7 by’umubiri?</t>
  </si>
  <si>
    <t>Point Correct Body</t>
  </si>
  <si>
    <t>Ashobora gutunga urutoki ibice by’umubiri we, by’uwawe cyangwa by’igikinisho. Shyiraho “rimwe na rimwe”Niba atunga urutoki nibura ibice 3 bitandukanye by’umubiri”.</t>
  </si>
  <si>
    <t>asq22_4</t>
  </si>
  <si>
    <t>Does your child say 15 or more words in addition to “Mama” and “Dada”?</t>
  </si>
  <si>
    <t>Ese umwana wawe avuga amagambo 15 cyangwa menshi yiyongera kuri “Mama’ na “Papa”?</t>
  </si>
  <si>
    <t>Fifteen Words</t>
  </si>
  <si>
    <t>asq22_5</t>
  </si>
  <si>
    <t>Does your child correctly use at least two words like “me,” “I,” “mine,” and “you”?</t>
  </si>
  <si>
    <t xml:space="preserve">Ese umwana wawe akoresha neza nibura amagambo abiri nka ‘Jyewe’, “Jye”, “ibyanjye” na “wowe”? </t>
  </si>
  <si>
    <t>Use Two Words Me</t>
  </si>
  <si>
    <t>asq22_6</t>
  </si>
  <si>
    <t>Ese umwana wawe avuga amagambo 2 cyangwa 3 agaragaza ibitekerezo bitandukanye hamwe nka “Reba imbwa”, “Mama ngwino mu rugo” cyangwa ngo “Injangwe yagiye”?</t>
  </si>
  <si>
    <t xml:space="preserve"> Don’t count word combinations that express one idea, such as “bye- bye,” “all gone,” “all right,” and “What’s that?”</t>
  </si>
  <si>
    <t xml:space="preserve"> Ntubariremo amagambo asobanura igitekerezo kimwe nko kuvuga ngo “Bayi bayi”, “Bose bagiye”, “Ni byiza”, “Iki ni iki?”</t>
  </si>
  <si>
    <t>asq22_7</t>
  </si>
  <si>
    <t>Igihe wereka umwana wawe uko batera umupira munini, ese yaba agerageza gutera umupira asa n’utera ishoti (ajyana ukuguru kwe imbere) cyangwa awushorera?</t>
  </si>
  <si>
    <t>Niba umwana asanzwe azi gutera, shyiraho “yego” kuri iyi nteruro.</t>
  </si>
  <si>
    <t>asq22_8</t>
  </si>
  <si>
    <t>asq22_9</t>
  </si>
  <si>
    <t>Ese umwana wawe ajya amanuka esikariye mu gihe umufashe kamwe mu maboko ye? Ashobora gufata ku mpande z’urukuta cyangwa za esikariye.</t>
  </si>
  <si>
    <t xml:space="preserve"> You can look for this at a store, on a playground, or at home.</t>
  </si>
  <si>
    <t>asq22_10</t>
  </si>
  <si>
    <r>
      <t>Ese umwana wawe ashobora kuzamuka cyangwa kumanuka ku kabaraza cyangwa ku kagunguzi nibura intambwe ebyiri we ubwe?</t>
    </r>
    <r>
      <rPr>
        <sz val="12"/>
        <color rgb="FF000000"/>
        <rFont val="Calibri"/>
        <family val="2"/>
      </rPr>
      <t xml:space="preserve"> Ashobora gufata ku mpande cyangwa ku rukuta. </t>
    </r>
  </si>
  <si>
    <t>asq22_11</t>
  </si>
  <si>
    <t>Does your child jump with both feet leaving the floor at the same time?</t>
  </si>
  <si>
    <t>Ese umwana wawe asimbuka n’ibirenge byombi bikavira hasi icyarimwe?</t>
  </si>
  <si>
    <t>Jump</t>
  </si>
  <si>
    <t>Banza ubikore werekere umwana.</t>
  </si>
  <si>
    <t>asq22_12</t>
  </si>
  <si>
    <r>
      <t>Nta kintu yishingikirije ngo kimufashe, ese umwana wawe atera umupira asa n’utera ishoti (ukuguru akujyana imbere)?</t>
    </r>
    <r>
      <rPr>
        <i/>
        <sz val="12"/>
        <color rgb="FF000000"/>
        <rFont val="Arial Narrow"/>
        <family val="2"/>
      </rPr>
      <t xml:space="preserve"> </t>
    </r>
  </si>
  <si>
    <t>Kick Ball</t>
  </si>
  <si>
    <t>asq22_13</t>
  </si>
  <si>
    <t>Ese umwana wawe ashyira ikiyiko mu kanwa ke mu buryo bwiza ku buryo mu busanwe ibiryo bitameneka?</t>
  </si>
  <si>
    <t>asq22_14</t>
  </si>
  <si>
    <t>Ese umwana wawe agerekeranya udutafari 6 duto cyangwa udukinisho kamwe hejuru y’akandi we ubwe?</t>
  </si>
  <si>
    <t>asq22_15</t>
  </si>
  <si>
    <t>asq22_16</t>
  </si>
  <si>
    <t>asq22_17</t>
  </si>
  <si>
    <t>Does your child flip switches off and on?</t>
  </si>
  <si>
    <t xml:space="preserve">Ese umwana wawe ashobora gucana cyangwa kuzimya ibikoresho, urugero: iradiyo? </t>
  </si>
  <si>
    <t>Flip Switches</t>
  </si>
  <si>
    <t>asq22_18</t>
  </si>
  <si>
    <t>Can your child string small items such as beads, macaroni, or pasta “wagon wheels” onto a string or shoelace?</t>
  </si>
  <si>
    <t xml:space="preserve">Ese umwana wawe ashobora gutondeka utuntu duto nk’amasaro, ibidongi by’ubudodo biriho ubusa mu kagozi cyangwa mu mushumi w’inkweto? </t>
  </si>
  <si>
    <t>String Objects</t>
  </si>
  <si>
    <t>asq22_19</t>
  </si>
  <si>
    <t>Nta kumwereka uko bikorwa, ese umwana wawe ashobora gushwarambura aganisha imbere n’ inyuma iyo umuhaye ikaramu isanzwe cg y’igiti?</t>
  </si>
  <si>
    <t>asq22_20</t>
  </si>
  <si>
    <t xml:space="preserve">Mu gihe umwana wawe yitegereza, utondeka ku murongo umwe ibikoresaho 4 nk’udutafari cyangwa utumodoka? Ese uwo mwana wawe abisubiramo cyangwa akakwigana hanyuma agatondeka ibikoresho 2 ku murongo. </t>
  </si>
  <si>
    <t>asq22_21</t>
  </si>
  <si>
    <t xml:space="preserve">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t>
  </si>
  <si>
    <t>Prentend Obejcts Other</t>
  </si>
  <si>
    <t>asq22_22</t>
  </si>
  <si>
    <t>Shyiraho “ntarabikora” niba ashwarambura aganisha imbere n’inyuma nta kerekezo.</t>
  </si>
  <si>
    <t>asq22_23</t>
  </si>
  <si>
    <t>Ntumwerekere uko bikorwa. Ushobora gukoresha icupa rya plastiki rya soda cyangwa inkongoro/bibero y’abana.</t>
  </si>
  <si>
    <t>asq22_24</t>
  </si>
  <si>
    <t>asq22_25</t>
  </si>
  <si>
    <t xml:space="preserve">Ese umwana wawe yigana imirimo ukora; nko guhanagura, gukoropa, gukubura, kogosha cyangwa gusokoza umusatsi? </t>
  </si>
  <si>
    <t>asq22_26</t>
  </si>
  <si>
    <t>Copy Gestire</t>
  </si>
  <si>
    <t>asq22_27</t>
  </si>
  <si>
    <t>asq22_28</t>
  </si>
  <si>
    <t xml:space="preserve">Ese umwana wawe anywesha igikombe cyangwa ikirahuri agenda agitereka hasi hakameneka duke? </t>
  </si>
  <si>
    <t>asq22_29</t>
  </si>
  <si>
    <t>When playing with either a stuffed animal or a doll, does your child pre- tend to rock it, feed it, change its diapers, put it to bed, and so forth?</t>
  </si>
  <si>
    <t>asq22_30</t>
  </si>
  <si>
    <t xml:space="preserve">Ese umwana wawe asunika akanyabiziga gato nk’akagurudumu, agakinisho kagenda cyangwa ikindi gikinisho gifite amapine akiyobora impande y'ibikoresho ndetse ava no mu nguni, igihe adashora guhindukira? </t>
  </si>
  <si>
    <t>Push Steer</t>
  </si>
  <si>
    <t>mod_3_10</t>
  </si>
  <si>
    <t>Module 3.10 ASQ - 24 months (asq24)</t>
  </si>
  <si>
    <t>${age_mo} &gt;=23 and ${age_mo}&lt;25.5</t>
  </si>
  <si>
    <t xml:space="preserve">For children 23 months 0 days through 25 months 15 days </t>
  </si>
  <si>
    <t>asq24_inst</t>
  </si>
  <si>
    <t>Instructions ASQ24</t>
  </si>
  <si>
    <t>asq24_1</t>
  </si>
  <si>
    <t xml:space="preserve">Nta kumwerekera, ese umwana wawe atunga urutoki igishushanyo igihe umubwiye uti “Nyereka injangwe” cyangwa umubajije uti “Imbwa iri he?” </t>
  </si>
  <si>
    <t>She needs to identify only one picture correctly.</t>
  </si>
  <si>
    <t>Agomba kugaragaza neza ifoto nyayo gusa.</t>
  </si>
  <si>
    <t>asq24_2</t>
  </si>
  <si>
    <t>asq24_3</t>
  </si>
  <si>
    <t>Nta kumwerekera utunga urutoki cyangwa ngo ukoreshe amarenga, umwana wawe ashobora gukurikiza nibura bitatu mu byerekezo bikurikira? 
A. Shyira ikintu ku meza.
B. Kinga urugi.
C. Mpereza igitambaro.
D. Shaka ikoti ryawe.
E. Fata ikiganza cyanjye.
F. Fata igitabo cyawe.</t>
  </si>
  <si>
    <t>asq24_4</t>
  </si>
  <si>
    <t>asq24_5</t>
  </si>
  <si>
    <t>Don’t count word combinations that express one idea, such as “Bye-bye,” “All gone,” “All right,” and “What’s that?”</t>
  </si>
  <si>
    <t>Ntubariremo amagambo asobanura igitekerezo kimwe nko kuvuga ngo “Bayi bayi”, “Bose bagiye”, “Ni byiza”, “Iki ni iki?”</t>
  </si>
  <si>
    <t>asq24_6</t>
  </si>
  <si>
    <t>Two Words Me</t>
  </si>
  <si>
    <t>asq24_7</t>
  </si>
  <si>
    <t>asq24_8</t>
  </si>
  <si>
    <t>If your child already kicks a ball, check “yes” for this item.</t>
  </si>
  <si>
    <t>asq24_9</t>
  </si>
  <si>
    <r>
      <t xml:space="preserve">Ese umwana wawe ashobora kuzamuka cyangwa kumanuka ku kabaraza cyangwa ku kagunguzi nibura intambwe ebyiri we ubwe? </t>
    </r>
    <r>
      <rPr>
        <i/>
        <sz val="12"/>
        <color rgb="FF000000"/>
        <rFont val="Arial Narrow"/>
        <family val="2"/>
      </rPr>
      <t xml:space="preserve">Ashobora gufata ku mpande cyangwa ku rukuta. </t>
    </r>
  </si>
  <si>
    <t>asq24_10</t>
  </si>
  <si>
    <t>asq24_11</t>
  </si>
  <si>
    <t>asq24_12</t>
  </si>
  <si>
    <r>
      <t>Nta kintu yishingikirije ngo kimufashe, ese umwana wawe atera umupira asa n’utera ishoti (ukuguru akujyana imbere)?</t>
    </r>
    <r>
      <rPr>
        <i/>
        <sz val="12"/>
        <color rgb="FF000000"/>
        <rFont val="Arial Narrow"/>
        <family val="2"/>
      </rPr>
      <t xml:space="preserve"> </t>
    </r>
  </si>
  <si>
    <t>asq24_13</t>
  </si>
  <si>
    <t>asq24_14</t>
  </si>
  <si>
    <t>Does your child turn the pages of a book by herself?</t>
  </si>
  <si>
    <t>She may turn more than one page at a time.</t>
  </si>
  <si>
    <t>asq24_15</t>
  </si>
  <si>
    <t>Ese umwana wawe akaragisha ikiganza cye iyo agerageza gukaraga akantu gafunga kakafungura iradiyo, umupfundikizo akajerekani gato cyangwa w’icupa ry’amazi.</t>
  </si>
  <si>
    <t>asq24_16</t>
  </si>
  <si>
    <t>asq24_17</t>
  </si>
  <si>
    <t>Does your child stack seven small blocks or toys on top of each other by herself?</t>
  </si>
  <si>
    <t>Ese umwana wawe agerekeranya utuntu 7 duto cyangwa udukinisho kamwe hejuru y’akandi we ubwe?</t>
  </si>
  <si>
    <t>Stack Seven Blocks</t>
  </si>
  <si>
    <t>asq24_18</t>
  </si>
  <si>
    <t>Does your child string small items such as beads, macaroni, or pasta “wagon wheels” onto a string or shoelace?</t>
  </si>
  <si>
    <t xml:space="preserve">Ese umwana wawe ashobora gutondeka utuntu duto nk’amasaro, ku bidongi by’ubudodo biriho ubusa, ku kagozi cyangwa ku mushumi w’inkweto? </t>
  </si>
  <si>
    <t>asq24_19</t>
  </si>
  <si>
    <r>
      <t>Nyuma yo kwitegereza uko ushushanya umurongo ku rupapuro uva hejuru ujyana hasi ukoresheje ikaramu y’igiti cyangwa indi karamu, ese umwana wawe akwigana ashushanya umurongo umwe ku rupapuro mu cyerekezo icyo aricyo cyose</t>
    </r>
    <r>
      <rPr>
        <i/>
        <sz val="12"/>
        <color rgb="FF000000"/>
        <rFont val="Arial Narrow"/>
        <family val="2"/>
      </rPr>
      <t>?</t>
    </r>
  </si>
  <si>
    <t>Shyiraho “ntarabikora” niba shwarambura aganisha imbere n’inyuma.</t>
  </si>
  <si>
    <t>asq24_20</t>
  </si>
  <si>
    <t xml:space="preserve"> Ntumwerekere uko bikorwa. Ushobora gukoresha icupa rya plastiki rya soda cyangwa inkongoro y’abana.</t>
  </si>
  <si>
    <t>asq24_21</t>
  </si>
  <si>
    <t xml:space="preserve">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t>
  </si>
  <si>
    <t>asq24_22</t>
  </si>
  <si>
    <t xml:space="preserve">Ese umwana wawe ashyira ibintu aho bigomba kubikwa, urugero ese azi ko ibikinisho bijya mu kabati kabyo, ikiringiti kikajya ku buriri, n’amasahani akajya mu gikoni? </t>
  </si>
  <si>
    <t>Put Things Away</t>
  </si>
  <si>
    <t>asq24_23</t>
  </si>
  <si>
    <t>Niba umwana wawe ashaka ikintu atabasha gushyikira, ese ashakisha intebe cyangwa agarito ko guhagararaho ngo akigereho cyangwa afata inkoni akagikubitaho ngo kimanuke?</t>
  </si>
  <si>
    <t>asq24_24</t>
  </si>
  <si>
    <t>While your child watches, line up four objects like blocks or cars in a row. Does your child copy or imitate you and line up four objects in a row?</t>
  </si>
  <si>
    <t>Mu gihe umwana wawe yitegereza, utondeka ku murongo umwe ibikoresaho 4 nk’udutafari cyangwa utumodoka? Ese uwo mwana wawe abisubiramo cyangwa akakwigana hanyuma agatondeka ibikoresho 4 ku murongo.</t>
  </si>
  <si>
    <t>asq24_25</t>
  </si>
  <si>
    <t>asq24_26</t>
  </si>
  <si>
    <t>Does your child copy activities you do, such as wipe up a spill, sweep, shave, or comb hair?</t>
  </si>
  <si>
    <t>asq24_27</t>
  </si>
  <si>
    <t>asq24_28</t>
  </si>
  <si>
    <t>When playing with either a stuffed animal or doll, does your child pretend to rock it, feed it, change its diapers, put it to bed, and so forth?</t>
  </si>
  <si>
    <t>asq24_29</t>
  </si>
  <si>
    <t xml:space="preserve">Ese umwana wawe asunika akanyabiziga gato nk’akagurudumu, agakinisho kagenda cyangwa ikindi gikinisho gifite amapine akiyobora impande y'ibikoresho ndetse ava no mu nguni igihe adashora guhindukira? </t>
  </si>
  <si>
    <t>asq24_30</t>
  </si>
  <si>
    <t>Does your child call herself “I” or “me” more often than her own name?</t>
  </si>
  <si>
    <t xml:space="preserve">Ese umwana wawe yiyita “jye” cyangwa “njyewe” inshuro nyinshi kuruta kuvuga izina rye? </t>
  </si>
  <si>
    <t>Call Self I</t>
  </si>
  <si>
    <t>For example, “I do it,” more often than “Juanita do it.”</t>
  </si>
  <si>
    <t>Urugero avuga “ndabikora” inshuro nyinshi kurusha “Yohanita arabikora.”</t>
  </si>
  <si>
    <t>mod_3_11</t>
  </si>
  <si>
    <t>Module 3.11 ASQ - 27 month (asq27)</t>
  </si>
  <si>
    <t>${age_mo} &gt;=25.5 and ${age_mo}&lt;28.5</t>
  </si>
  <si>
    <t xml:space="preserve">For children 25 months 16 days through 28 months 15 days </t>
  </si>
  <si>
    <t>asq27_inst</t>
  </si>
  <si>
    <t>Isstructions ASQ27</t>
  </si>
  <si>
    <t>asq27_1</t>
  </si>
  <si>
    <t>Nta kumwerekera utunga urutoki cyangwa ngo ukoreshe amarenga, umwana wawe ashobora gukurikiza nibura amabwiriza 3 muri aya akurikira? 
A. Shyira ikintu ku meza.
B. Kinga urugi.
C. Mpereza igitambaro.
D. Shaka ikoti ryawe.
E. Fata ikiganza cyanjye.
F. Fata igitabo cyawe.</t>
  </si>
  <si>
    <t>asq27_2</t>
  </si>
  <si>
    <t>asq27_3</t>
  </si>
  <si>
    <t>Igihe usabye umwana gutunga urutoki izuru rye, amaso, umusatsi, ibirenge, amatwi n’ibindi, ese atunga urutoki neza nibura ibice 7 by’umubiri?</t>
  </si>
  <si>
    <t>Seven body parts</t>
  </si>
  <si>
    <t>Ashobora gutunga urutoki ibice by’umubiri we, by’uwawe cyangwa by’igikinisho. Shyiraho “rimwe na rimwe”Niba abasha gutunga urutoki nibura ku bice 3 bitandukanye by’umubiri”.</t>
  </si>
  <si>
    <t>asq27_4</t>
  </si>
  <si>
    <t>asq27_5</t>
  </si>
  <si>
    <t xml:space="preserve">Does your child make sentences that are three or four words long? </t>
  </si>
  <si>
    <t xml:space="preserve">Ese umwana wawe akora interuro igizwe n’amagambo 3 cyangwa 4? </t>
  </si>
  <si>
    <t>Three Word Sentence</t>
  </si>
  <si>
    <t>asq27_6</t>
  </si>
  <si>
    <t xml:space="preserve">Udafashije umwana mu gutunga agatoki cg ukoresheje amarenga, musabe “ gushyira inkweto ku meza, no gushyira igitabo munsi y’intebe” umwana wawe ajya akurikiza aya mabwiriza yombi neza? </t>
  </si>
  <si>
    <t>Do Both Directions</t>
  </si>
  <si>
    <t>asq27_7</t>
  </si>
  <si>
    <t xml:space="preserve">Ese umwana wawe ashobora kuzamuka cyangwa kumanuka ku kabaraza cyangwa ku kagunguzi nibura intambwe ebyiri we ubwe? Ashobora gufata ku mpande cyangwa ku rukuta. </t>
  </si>
  <si>
    <t>Ibi ushobora kubibonera mu bubiko, mu kibuga cy’imikino cyangwa mu rugo.</t>
  </si>
  <si>
    <t>asq27_8</t>
  </si>
  <si>
    <t>asq27_9</t>
  </si>
  <si>
    <t>asq27_10</t>
  </si>
  <si>
    <r>
      <t>Nta kintu yishingikirije ngo kimufashe, ese umwana wawe atera umupira asa n’utera ishoti (ukuguru akujyana imbere)?</t>
    </r>
    <r>
      <rPr>
        <i/>
        <sz val="12"/>
        <color rgb="FF000000"/>
        <rFont val="Arial Narrow"/>
        <family val="2"/>
      </rPr>
      <t xml:space="preserve"> </t>
    </r>
  </si>
  <si>
    <t>asq27_11</t>
  </si>
  <si>
    <t>Does your child jump forward at least 8 centimeters ( 3 inches) with both feet leaving the ground at the same time?</t>
  </si>
  <si>
    <t xml:space="preserve">Umwana wawe ajya asimbuka agana imbere sentimetero 8, amaguru yombi n'  ibirenge byombi abiterurira rimwe? </t>
  </si>
  <si>
    <t>Jump Forward</t>
  </si>
  <si>
    <t>asq27_12</t>
  </si>
  <si>
    <t xml:space="preserve">Umwana wawe ashobora kuzamuka ingazi/esikariye, akoresheje intambwe zisanzwe? wenda yifashishije urukuta. </t>
  </si>
  <si>
    <t>Walk Up Stairs One Foot Each Step</t>
  </si>
  <si>
    <t>The left foot is on one step, and the right foot is on the next.</t>
  </si>
  <si>
    <t>Ikirenge cy’ibumoso kungazi/esikariye ibanza, ikiburyo kw’ukurikira.</t>
  </si>
  <si>
    <t>asq27_13</t>
  </si>
  <si>
    <t>Ese umwana wawe akaragisha ikiganza cye iyo agerageza gukaraga akantu gafunga kakafungura iradiyo, ibikinisho, umupfundikizo akajerekani gato cyangwa w’icupa ry’amazi.</t>
  </si>
  <si>
    <t>asq27_14</t>
  </si>
  <si>
    <t>asq27_15</t>
  </si>
  <si>
    <t>Nyuma y’uko umwana wawe akwitegereje uriguca umurongo kurupapuro kuva hejuru kugera hasi, akoresheje ikaramu isanzwe cg iyigiti, musabe guca umurongo nk’uwo waciye, ntumureke ngo anyuze mu murongo waciye. Umwana ajya yigana uko wabikoze, agaca umurongo umwe kandi uhagaze?</t>
  </si>
  <si>
    <t>asq27_16</t>
  </si>
  <si>
    <t>Ese umwana wawe agerekeranya udutafari 7 duto cyangwa udukinisho kamwe hejuru y’akandi we ubwe?</t>
  </si>
  <si>
    <t>asq27_17</t>
  </si>
  <si>
    <t xml:space="preserve">Ese umwana wawe ashobora gutondeka utuntu duto nk’amasaro ku bidongi by’ubudodo biriho ubusa, ku kagozi cyangwa ku mushumi w’inkweto? </t>
  </si>
  <si>
    <t>asq27_18</t>
  </si>
  <si>
    <t>After your child watches you draw a line from one side of the paper to the other side, ask her to make a line like yours. Do not let your child trace your line. Does your child copy you by drawing a single line in a horizontal direction?</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</si>
  <si>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</si>
  <si>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Copy Line Horizontal</t>
  </si>
  <si>
    <t>asq27_19</t>
  </si>
  <si>
    <t>asq27_20</t>
  </si>
  <si>
    <t xml:space="preserve">Ese umwana wawe ashyira ibintu aho bigomba kubikwa, urugero ese azi ko ikiringiti kikajya ku buriri, n’amasahani akajya mu gikoni? </t>
  </si>
  <si>
    <t>asq27_21</t>
  </si>
  <si>
    <t xml:space="preserve">Iyo ari kureba mundorerwamo mubaze “arihe ${child_name}? umwana wawe ajya yerekeza urutoki kw’ishusho ye mu ndorerwamu?       </t>
  </si>
  <si>
    <t>Mirror Ask Point</t>
  </si>
  <si>
    <t>asq27_22</t>
  </si>
  <si>
    <t>Niba umwana wawe ashaka ikintu atabasha gushyikira, ese ashakisha intebe cyangwa agarito ko guhagararaho ngo akigereho cyangwa afata inkoni akagikubitaho ngo kimanuke?</t>
  </si>
  <si>
    <t xml:space="preserve"> Urugero nko gufata igikinisho ku kabati cyangwa kugufasha mu gikoni?</t>
  </si>
  <si>
    <t>asq27_23</t>
  </si>
  <si>
    <t xml:space="preserve">While your child watches, line up four objects like blocks or cars in a row. Does your child copy or imitate you and line up four objects in a row? </t>
  </si>
  <si>
    <t>asq27_24</t>
  </si>
  <si>
    <t>When you point to the figure and ask your child, “What is this?” does your child say a word that means a person or something similar?</t>
  </si>
  <si>
    <t xml:space="preserve">Igihe utunze urutoki ku gishushanyo hanyuma ukabaza umwana wawe uti “iki ni igiki”, ese avuga ijambo ryerekeza cyangwa risbonaura umuntu cyangwa ikintu bisa?
</t>
  </si>
  <si>
    <t>Respond to Question</t>
  </si>
  <si>
    <t xml:space="preserve">Mark “yes” for responses like “snowman,” “boy,” “man,” “girl,” “Daddy,” “spaceman,” and “monkey.” </t>
  </si>
  <si>
    <t>Shyiraho “yego”ku bisubizo nka : “Umuhungu”, “umugabo”, “umukobwa”, “data”, “Injangwe”,“Imbwa”, “Inka”.</t>
  </si>
  <si>
    <t>graphic1.jpg</t>
  </si>
  <si>
    <t>asq27_25</t>
  </si>
  <si>
    <t>Copy Gesture</t>
  </si>
  <si>
    <t>asq27_26</t>
  </si>
  <si>
    <t>Does your child eat with a knife/spoon and fork?</t>
  </si>
  <si>
    <t>Ese umwana wawe arisha icyuma/ikiyiko n'ikanya?</t>
  </si>
  <si>
    <t>asq27_27</t>
  </si>
  <si>
    <t>asq27_28</t>
  </si>
  <si>
    <t>asq27_29</t>
  </si>
  <si>
    <t>Does your child call herself “I” or “me” more often than her own name? For example, “I do it,” more often than “Juanita do it.”</t>
  </si>
  <si>
    <t>Ese umwana wawe yiyita “jye” cyangwa “njyewe” inshuro nyinshi kuruta kuvuga izina rye? Urugero avuga “ndabikora” inshuro nyinshi kurusha “Yohanita arabikora.”</t>
  </si>
  <si>
    <t>asq27_30</t>
  </si>
  <si>
    <t>Can your child put on a coat, jacket, or shirt by himself?</t>
  </si>
  <si>
    <t xml:space="preserve">Ese umwana wawe yiyambika ikoti, ijaketi cyangwa ishati we ubwe? </t>
  </si>
  <si>
    <t>Put On Coat</t>
  </si>
  <si>
    <t>mod_3_12</t>
  </si>
  <si>
    <t>Module 3.12 ASQ - 30 months (asq30)</t>
  </si>
  <si>
    <t>${age_mo} &gt;=28.5 and ${age_mo}&lt;31.5</t>
  </si>
  <si>
    <t xml:space="preserve">For children 28 months 16 days through 31 months 15 days </t>
  </si>
  <si>
    <t>asq30__inst</t>
  </si>
  <si>
    <t>Instructions ASQ30</t>
  </si>
  <si>
    <t>asq30_1</t>
  </si>
  <si>
    <t>asq30_2</t>
  </si>
  <si>
    <t xml:space="preserve">Nta kumwerekera utunga urutoki cyangwa ngo ukoreshe amarenga, umwana wawe ashobora gukurikiza nibura amabwiriza 3 muri aya akurikira? 
A. “Shyira ikintu ku meza.”
B. “Kinga urugi.”
C. "Mpereza igitambaro"
D. “Shaka ikoti ryawe.”
E. “Fata ikiganza cyanjye.”
F. “Fata igitabo cyawe.” </t>
  </si>
  <si>
    <t>asq30_3</t>
  </si>
  <si>
    <t>asq30_4</t>
  </si>
  <si>
    <t>asq30_5</t>
  </si>
  <si>
    <t>Nta kumufasha ukoresheje gutunga urutoki cyangwa ukoresheje ibimenyetso umusaba “gushyira igitabo ku meza” no “gushyira inkweto mu nsi y’intebe”? Ese umwana wawe akora ibyo bikorwa byombi neza nk’uko wabimusabye?</t>
  </si>
  <si>
    <t>asq30_6</t>
  </si>
  <si>
    <t>When looking at a picture book, does your child tell you what is happening or what action is taking place in the picture (for example, “barking,” “running,” “eating,” and “crying”)? You may ask, “What is the dog (or boy) doing?”</t>
  </si>
  <si>
    <t>Igihe mureba mu gitabo cy’amashusho, ese umwana wawe akubwira ibirimo kuba cyangwa ibikorwa biri muri iryo shusho (urugero: “kumoka kw’imbwa”, “kwirukanka”, “kurya” cyangwa “kurira”)? Ushobora kubaza uti “Ni iki imbwa (cyangwa umuhungu) irimo/arimo gukora?”</t>
  </si>
  <si>
    <t>Tell Action Picture</t>
  </si>
  <si>
    <t>asq30_7</t>
  </si>
  <si>
    <t>asq30_8</t>
  </si>
  <si>
    <t>Walk Two Steps Self</t>
  </si>
  <si>
    <t xml:space="preserve"> You can look for this at a store, on a play- ground, or at home.</t>
  </si>
  <si>
    <t>Ibi ushobora kubibonera ububiko, mu kibuga cy’imikino cyangwa mu rugo.</t>
  </si>
  <si>
    <t>asq30_9</t>
  </si>
  <si>
    <t xml:space="preserve">Nta kwifashisha ku kintu icyo ari cyo cyose, ese umwana wawe atera umupira ajyana ukuguru kwe imbere? </t>
  </si>
  <si>
    <t>asq30_10</t>
  </si>
  <si>
    <t xml:space="preserve">Iyo umwana wawe asimbuka, ese azamurira rimwe ibirenge bye? </t>
  </si>
  <si>
    <t>asq30_11</t>
  </si>
  <si>
    <t>Ese umwana wawe azamuka ku kabaraza/ akagunguzi/esikariye akoresha gusa ukuguru kumwe kumwe kuri buri esikariye? Ashobora gufata ku dukikizangazi cyangwa ku rukuta.</t>
  </si>
  <si>
    <t>The left foot is on one step, and the right foot is on the next.  You can look for this at a store, on a playground, or at home.</t>
  </si>
  <si>
    <t xml:space="preserve">Ateresha ukuguru kw’iburyo intambwe, ukw’ibumuso kuba kukiri hasi. Ibi ushobora kubibonera mu bubiko, mu kibuga cy’imikino cyangwa mu rugo. </t>
  </si>
  <si>
    <t>asq30_12</t>
  </si>
  <si>
    <t>Does your child stand on one foot for about 1 second without holding onto anything?</t>
  </si>
  <si>
    <t>Ese umwana wawe ahagarara ku kaguru kamwe mu gihe cy’ isogonda imwe nta gufata ku kintu icyo ari cyo cyose?</t>
  </si>
  <si>
    <t>One Foot One Second</t>
  </si>
  <si>
    <t>asq30_13</t>
  </si>
  <si>
    <t>asq30_14</t>
  </si>
  <si>
    <t>After your child watches you draw a line from the top of the paper to the bottom with a pencil, crayon, or pen, ask her to make a line like yours. Do not let your child trace your line. Does your child copy you by drawing a single line in a vertical direction?</t>
  </si>
  <si>
    <t xml:space="preserve">Nyuma y’uko umwana wawe akwitegereje uriguca umurongo kurupapuro kuva hejuru kugera hasi, akoresheje ikaramu cg agati, musabe guca umurongo nk’uwo waciye, ntumureke ngo anyuze mu murongo waciye. Umwana ajya yigana uko wabikoze umurongo umwe umanutse? </t>
  </si>
  <si>
    <t>asq30_15</t>
  </si>
  <si>
    <t>Ese umwana wawe ashobora gutondeka utuntu duto nk’amasaro, mu kagozi cyangwa mu mushumi w’inkweto.</t>
  </si>
  <si>
    <t>asq30_16</t>
  </si>
  <si>
    <t>Nyuma y’uko umwana wawe yitegereza ushushanya umurongo uva ku ruhande rumwe rw’urupapuro ugana ku rundi ruhande, musabe gukora umurongo nk’uwawe. Ntureke umwana ashushanyiriza mu umurongo wawe. Ese umwana wawe arakwigana agashushanya umurongo utambitse?</t>
  </si>
  <si>
    <t>asq30_17</t>
  </si>
  <si>
    <t xml:space="preserve">Nyuma y’uko umwana wawe akwitegereza ushushanya uruziga rumwe, musabe akore uruziga nk’urwawe. Ntumureke ngo ashushanyirize/anyuze ikaramu mu rwawe Ese umwana yaba akwigana agashushanya uruziga? </t>
  </si>
  <si>
    <t>Copy Circle Draw</t>
  </si>
  <si>
    <t>asq30_18</t>
  </si>
  <si>
    <t>Does your child turn pages in a book, one page at a time?</t>
  </si>
  <si>
    <t xml:space="preserve">Umwana wawe ajya ahinduranya impapuro z’igitabo, urupapuro ku rupapuro? </t>
  </si>
  <si>
    <t>Turn Pages One At Time</t>
  </si>
  <si>
    <t>asq30_19</t>
  </si>
  <si>
    <t>When looking in the mirror, ask, “Where is ${child_name}?" Does your child point to her image in the mirror?</t>
  </si>
  <si>
    <t xml:space="preserve">Iyo ari kureba mundorerwamo mubaze “${child_name} arihe?” umwana wawe ajya yerekeza urutoki kw’ishusho ye mu ndorerwamu?       </t>
  </si>
  <si>
    <t>asq30_20</t>
  </si>
  <si>
    <t>Niba umwana wawe ashaka ikintu adashyikira, ese ashakisha intebe cyangwa agakarito ko guhagararaho ngo akigereho?</t>
  </si>
  <si>
    <t>Urugero nko gufata igikinisho ku kabati cyangwa mu gihe agufasha mu gikoni?</t>
  </si>
  <si>
    <t>asq30_21</t>
  </si>
  <si>
    <t>asq30_22</t>
  </si>
  <si>
    <t>Igihe utunze urutoki ku gishushanyo hanyuma ukabaza umwana wawe uti “iki ni igiki”, ese avuga ijambo ryerekeza cyangwa risobanura umuntu cyangwa ikintu bisa?</t>
  </si>
  <si>
    <t>Mark “yes” for responses like “snowman,” “boy,” “man,” “girl,” “Daddy,” “spaceman,” and “monkey.”</t>
  </si>
  <si>
    <t>Shyiraho “yego”ku bisubizo nka : “Umuhungu”, “umugabo”, “umukobwa”, “data”, "Inkende" “Injangwe”,“Imbwa”, “Inka”.</t>
  </si>
  <si>
    <t>asq30_23</t>
  </si>
  <si>
    <t>When you say, “Say ‘seven three,’” does your child repeat just the two numbers in the same order? Do not repeat the numbers. If necessary, try another pair of numbers and say, “Say ‘eight two.’”</t>
  </si>
  <si>
    <t>Igihe uvuze uti “vuga ‘karindwi, gatatu”, ese umwana wawe asubiramo neza imibare ibiri ayikurikiranyije neza? Ntusubiremo iyo mibare. Niba ari ngombwa, gerageza indi mibare ibiri, urugero, “ vuga ‘umunani, kabiri’”.</t>
  </si>
  <si>
    <t>Repeat in Order</t>
  </si>
  <si>
    <t>Your child must repeat just one series of two numbers for you to answer “yes” to this question.</t>
  </si>
  <si>
    <t>Umwana wawe agomba kugusubiramo neza ikiciro kimwe cy’imibare ibiri kugira ngo ushyire ikimenyetso kuri “yego” kuri iki kibazo.</t>
  </si>
  <si>
    <t>asq30_24</t>
  </si>
  <si>
    <t>Nyuma y’uko umwana wawe ashushanyije ifoto, nubwo yaba ri agashushanyo gato, umwana wawe ajya akubwira icyo yashushanyije?</t>
  </si>
  <si>
    <t>Tell What Drew</t>
  </si>
  <si>
    <t>Ushobora kuvuga “mbwira kubijyanye n’ifoto yawe” cg ukabaza “ iki ni iki” mukumuyobora.</t>
  </si>
  <si>
    <t>asq30_25</t>
  </si>
  <si>
    <r>
      <t>Iyo ukoze amwe muri aya marenga ( Ibimenyetso)  akurikira umwana wawe ajya nibura yigana kimwe muri ibi? 
A. Kubumbura no gufunga umunwa</t>
    </r>
    <r>
      <rPr>
        <sz val="12"/>
        <color rgb="FF000000"/>
        <rFont val="Arial Narrow"/>
        <family val="2"/>
      </rPr>
      <t xml:space="preserve">
B. Gufunga no gufungura amaso
C. Gukurura ugutwi
D. Gukubita ku kananwa</t>
    </r>
  </si>
  <si>
    <t>Copy Gestures</t>
  </si>
  <si>
    <t>asq30_26</t>
  </si>
  <si>
    <t>Does your child use a spoon to feed herself with little spilling?</t>
  </si>
  <si>
    <t xml:space="preserve">Ese umwana wawe akoresha ikiyiko mu kwigaburira hanyuma hameneka duke? </t>
  </si>
  <si>
    <t>Use Spoon</t>
  </si>
  <si>
    <t>asq30_27</t>
  </si>
  <si>
    <t xml:space="preserve">Ese umwana wawe asunika akanyabiziga gato, nk’akagurudumu, agakinisho kagenda cyangwa ikindi gikinisho gifite amapine akiyobora impande y'ibikoresho ndetse ava no mu nguni igihe adashobora guhindukira? </t>
  </si>
  <si>
    <t>asq30_28</t>
  </si>
  <si>
    <t>asq30_29</t>
  </si>
  <si>
    <t>After you put on loose-fitting pants around her feet, does your child pull them completely up to her waist?</t>
  </si>
  <si>
    <t xml:space="preserve">Iyo umwambitse ikabutura mu maguru, umwana abasha kuyizamura akayambara uko bigomba? </t>
  </si>
  <si>
    <t>Pull Up Pants</t>
  </si>
  <si>
    <t>asq30_30</t>
  </si>
  <si>
    <t>When your child is looking in a mirror and you ask, “Who is in the mirror?” does your child say either “me” or her own name?</t>
  </si>
  <si>
    <t xml:space="preserve">Igihe umwana wawe yireba mu ndorerwamo ukamubaza uti “Ni nde uri mu ndorerwamo” ese aravuga ati “ni jyewe” cyangwa akavuga izina rye bwite? </t>
  </si>
  <si>
    <t>Mirror Ask Who</t>
  </si>
  <si>
    <t>mod_3_13</t>
  </si>
  <si>
    <t>Module 3.13 ASQ - 33 month (asq33)</t>
  </si>
  <si>
    <t>${age_mo} &gt;=31.5 and ${age_mo}&lt;34.5</t>
  </si>
  <si>
    <t>For children 31 months 16 days through 34 months 15 days</t>
  </si>
  <si>
    <t>asq33_inst</t>
  </si>
  <si>
    <t>Instructions ASQ33</t>
  </si>
  <si>
    <t>asq33_1</t>
  </si>
  <si>
    <t>asq33_2</t>
  </si>
  <si>
    <t>asq33_3</t>
  </si>
  <si>
    <t>asq33_4</t>
  </si>
  <si>
    <t xml:space="preserve">When looking at a picture book, does your child tell you what is happening or what action is taking place in the picture (for example, “barking,” “running,” “eating,” and “crying”)? </t>
  </si>
  <si>
    <t xml:space="preserve">Igihe mureba mu gitabo cy’amashusho, ese umwana wawe akubwira ibirimo kuba cyangwa ibikorwa biri muri iryo shusho (urugero: “kumoka kw’imbwa”, “kwirukanka”, “kurya” cyangwa “kurira”)? </t>
  </si>
  <si>
    <t>You may ask, “What is the dog (or boy) doing?”</t>
  </si>
  <si>
    <t>Ushobora kubaza uti “Ni iki imbwa (cyangwa umuhungu) irimo/arimo gukora?”</t>
  </si>
  <si>
    <t>asq33_5</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</si>
  <si>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</si>
  <si>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 xml:space="preserve">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t>
  </si>
  <si>
    <t>Zipper</t>
  </si>
  <si>
    <t>asq33_6</t>
  </si>
  <si>
    <t xml:space="preserve">Igihe umubajije “Witwa nde?” ese umwana wawe akubwira izina rye rya gikirisitu cyangwa irindi zina mumwita? </t>
  </si>
  <si>
    <t>First Last Name</t>
  </si>
  <si>
    <t>asq33_7</t>
  </si>
  <si>
    <t>Run Well</t>
  </si>
  <si>
    <t>asq33_8</t>
  </si>
  <si>
    <t>asq33_9</t>
  </si>
  <si>
    <t xml:space="preserve">Iyo Umwana wawe asimbuka, ese azamurira rimwe ibirenge bye? </t>
  </si>
  <si>
    <t>asq33_10</t>
  </si>
  <si>
    <t>Ese umwana wawe azamuka ku kabaraza cyangwa ku kagunguzi akoresha gusa ukuguru kumwe kuri buri baraza/kagunguzi/esikariye? Ashobora gufata ku dukikizangazi cyangwa ku rukuta.</t>
  </si>
  <si>
    <t>Walk Stairs One At Time</t>
  </si>
  <si>
    <t>The left foot is on one step, and the right foot is on the next. You can look for this at a store, on a playground, or at home.</t>
  </si>
  <si>
    <t>Ateresha ukuguru kw’iburyo intambwe, ukw’ibumuso kukiri hasi. Ibi ushobora kubibonera mu bubiko, mu kibuga cy’imikino cyangwa mu rugo.</t>
  </si>
  <si>
    <t>asq33_11</t>
  </si>
  <si>
    <t>Ese umwana wawe ahagarara ku kaguru kamwe mu gihe cy’isogonda imwe nta gufata ku kintu icyo ari cyo cyose?</t>
  </si>
  <si>
    <t>asq33_12</t>
  </si>
  <si>
    <t>Mu gihe ahagaze, ese umwana wawe ajugunya umupira yazamuye ukuboko ku buryo kuringanira n’urutugu akajugunya umupira imbere.</t>
  </si>
  <si>
    <t>Throw Ball Overhand</t>
  </si>
  <si>
    <t>Dropping the ball or throwing the ball underhand does not count.</t>
  </si>
  <si>
    <t>Kurekura umupira, kujugunya umupira munsi neza neza hasi ye byabarwa nkaho “Atarabikora”.</t>
  </si>
  <si>
    <t>asq33_13</t>
  </si>
  <si>
    <t xml:space="preserve">Nyuma y’uko umwana wawe akwitegereje uriguca umurongo kurupapuro kuva hejuru kugera hasi, akoresheje ikaramu isanzwe cg iy'igiti, musabe guca umurongo nk’uwo waciye, ntumureke ngo anyuze mu murongo waciye. Ese umwana ajya yigana uko wabikoze, agaca umurongo umwe kaindi uhagaze? </t>
  </si>
  <si>
    <t>asq33_14</t>
  </si>
  <si>
    <t>asq33_15</t>
  </si>
  <si>
    <t xml:space="preserve">Nyuma y’uko umwana wawe akwitegereje uriguca umurongo ku rupapuro utambitse, akoresheje ikaramu isanzwe cg iy'igiti, musabe guca umurongo nk’uwo waciye, ntumureke ngo anyuze mu murongo waciye. Umwana ajya yigana uko wabikoze maze agaca umurongo umwe kandi utambitse? </t>
  </si>
  <si>
    <t>asq33_16</t>
  </si>
  <si>
    <t xml:space="preserve">Nyuma y’uko umwana wawe akwitegereza ushushanya uruziga rumwe, musabe akore uruziga nk’urwawe. Ntumureke ngo ashushanyirize/anyuze ikaramu mu rwawe. Ese umwana yaba akwigana agashushanya uruziga? </t>
  </si>
  <si>
    <t>asq33_17</t>
  </si>
  <si>
    <t xml:space="preserve"> Umwana wawe ajya ahinduranya impapuro z’igitabo, urupapuro ku rupapuro? </t>
  </si>
  <si>
    <t>asq33_18</t>
  </si>
  <si>
    <t>Ese umwana wawe agerageza gukata urupapuro n’umukasi? Si ngombwa gukata urupapuro ahubwo reba niba yasamura no akanafunga umukasi anafashe urupapuro mu kindi kiganza.</t>
  </si>
  <si>
    <t>Cut Paper Scissors</t>
  </si>
  <si>
    <r>
      <t xml:space="preserve">You may show your child how to use scissors. Carefully watch your child’s use of scissors for safety reasons. </t>
    </r>
    <r>
      <rPr>
        <sz val="12"/>
        <color rgb="FFC00000"/>
        <rFont val="Calibri (Body)"/>
      </rPr>
      <t>If you do not have safety scissors, can your child open and close a closepin?</t>
    </r>
  </si>
  <si>
    <t>Ushobora kwereka umwana wawe uko bakoresha umukasi. Kurikirana uko umwana akoresha umukasi kugira ngo utamukomertsa.</t>
  </si>
  <si>
    <t>asq33_19</t>
  </si>
  <si>
    <t>When looking in the mirror, ask, “Where is ${child_name}?” Does your child point to her image in the mirror?</t>
  </si>
  <si>
    <t xml:space="preserve">Iyo ari kureba mundorerwamo mubaze “${child_name} arihe” umwana wawe ajya yerekeza urutoki kw’ishusho ye mu ndorerwamu?       </t>
  </si>
  <si>
    <t>Mirror Point</t>
  </si>
  <si>
    <t>asq33_20</t>
  </si>
  <si>
    <t xml:space="preserve">Mu gihe umwana wawe yitegereza, utondeka ku murongo umwe ibikoresaho 4 nk’udutafari cyangwa utumodoka? Ese uwo mwana wawe abisubiramo cyangwa akakwigana hanyuma agatondeka ibikoresho 4 ku murongo. </t>
  </si>
  <si>
    <t>asq33_21</t>
  </si>
  <si>
    <t>Niba umwana wawe ashaka ikintu adashyikira, ese ashakisha intebe cyangwa agarito ko guhagararaho ngo akigereho?</t>
  </si>
  <si>
    <t>asq33_22</t>
  </si>
  <si>
    <t>asq33_23</t>
  </si>
  <si>
    <r>
      <t>Igihe uvuze uti “vuga ‘karindwi, gatatu</t>
    </r>
    <r>
      <rPr>
        <i/>
        <sz val="12"/>
        <color rgb="FF000000"/>
        <rFont val="Arial Narrow"/>
        <family val="2"/>
      </rPr>
      <t>”</t>
    </r>
    <r>
      <rPr>
        <sz val="12"/>
        <color rgb="FF000000"/>
        <rFont val="Arial Narrow"/>
        <family val="2"/>
      </rPr>
      <t>, ese umwana wawe asubiramo neza imibare ibiri ayikurikiranyije neza? Ntusubiremo iyo mibare. Niba ari ngombwa, gerageza indi mibare ibiri, urugero, “ vuga ‘umunani, kabiri’”.</t>
    </r>
  </si>
  <si>
    <t>Umwana wawe agomba kugusubiramo ikiciro kimwe cy’imibare ibiri kugira ngo ushyire ikimenyetso kuri “yego” kuri iki kibazo.</t>
  </si>
  <si>
    <t>asq33_24</t>
  </si>
  <si>
    <t>Tell drew</t>
  </si>
  <si>
    <t>asq33_25</t>
  </si>
  <si>
    <t>does your child use a knife/fork and spoon to feed herself with little spilling.?</t>
  </si>
  <si>
    <t xml:space="preserve">q645: Ese umwana wawe akoresha icyuma/ikanya n'ikiyiko mu kwigaburira ariko hameneka duke? </t>
  </si>
  <si>
    <t>asq33_26</t>
  </si>
  <si>
    <t xml:space="preserve">Ese umwana wawe asunika akanyabiziga gato, nk’akagurudumu, agakinisho kagenda cyangwa ikindi gikinisho gifite amapine akiyobora impande abererekera ibikoresho ava mu nguni iyo idashobora guhindukira? </t>
  </si>
  <si>
    <t>asq33_27</t>
  </si>
  <si>
    <t>Does your child put on a coat, jacket, or shirt by herself?</t>
  </si>
  <si>
    <t>asq33_28</t>
  </si>
  <si>
    <t xml:space="preserve">Iyo umwambitse ikabutura mu maguru, umwana abasha kuyizamura akayambara neza? </t>
  </si>
  <si>
    <t>asq33_29</t>
  </si>
  <si>
    <t>asq33_30</t>
  </si>
  <si>
    <t>Using these exact words, ask your child, “Are you a girl or a boy?” Does your child answer correctly?</t>
  </si>
  <si>
    <t xml:space="preserve">Ukoresheje amagambo nyayo baza, umwana wawe uti “uri umukobwa cyangwa umuhungu?” Ese umwana wawe agusubiza icyo ari cyo atibeshye? </t>
  </si>
  <si>
    <t>Answer Girl Boy</t>
  </si>
  <si>
    <t>mod_3_14</t>
  </si>
  <si>
    <t>Module 3.14 ASQ - 36 month (asq36)</t>
  </si>
  <si>
    <t>${age_mo} &gt;=34.5 and ${age_mo}&lt;39</t>
  </si>
  <si>
    <t>For children 34 months 16 days through 38 months 30 days</t>
  </si>
  <si>
    <t>asq36_inst</t>
  </si>
  <si>
    <t>Instructions ASQ36</t>
  </si>
  <si>
    <t>asq36_1</t>
  </si>
  <si>
    <t>asq36_2</t>
  </si>
  <si>
    <t>asq36_3</t>
  </si>
  <si>
    <t>asq36_4</t>
  </si>
  <si>
    <t>asq36_5</t>
  </si>
  <si>
    <t>asq36_6</t>
  </si>
  <si>
    <t>When you ask, “What is your name?” does your child say both her first and last names?</t>
  </si>
  <si>
    <t xml:space="preserve">Igihe umubajije “Witwa nde?” ese umwana wawe akubwira amazina ye yose? </t>
  </si>
  <si>
    <t>asq36_7</t>
  </si>
  <si>
    <r>
      <t xml:space="preserve">Nta kintu yishingikirije ngo kimufashe, ese umwana wawe atera umupira asa n’utera ishoti (ukuguru akujyana imbere)? </t>
    </r>
    <r>
      <rPr>
        <i/>
        <sz val="12"/>
        <color rgb="FF000000"/>
        <rFont val="Arial Narrow"/>
        <family val="2"/>
      </rPr>
      <t xml:space="preserve">(Banza ubikore werekere umwana.) </t>
    </r>
  </si>
  <si>
    <t>asq36_8</t>
  </si>
  <si>
    <t>asq36_9</t>
  </si>
  <si>
    <t>asq36_10</t>
  </si>
  <si>
    <t>asq36_11</t>
  </si>
  <si>
    <t>asq36_12</t>
  </si>
  <si>
    <t>Does your child jump forward at least 15 centimeters with both feet leaving the ground at the same time?</t>
  </si>
  <si>
    <t>Ese umwana wawe asimbuka ajya imbere nibura muri sentimetero 15 Ibirenge bye byombi byaviriye hasi rimwe?</t>
  </si>
  <si>
    <t>asq36_13</t>
  </si>
  <si>
    <t xml:space="preserve">Nyuma y’uko umwana wawe akwitegereje uriguca umurongo kurupapuro kuva hejuru kugera hasi, akoresheje ikaramu isanzwe cg iy'igiti, musabe guca umurongo nk’uwo waciye, ntumureke ngo anyuze mu murongo waciye. Umwana ajya yigana uko wabikoze umurongo umwe uhagaze? </t>
  </si>
  <si>
    <t>asq36_14</t>
  </si>
  <si>
    <t>asq36_15</t>
  </si>
  <si>
    <t xml:space="preserve">Nyuma y’uko umwana wawe akwitegereza ushushanya uruziga rumwe, musabe akore uruziga nk’urwawe Ntumureke ngo ashushanyirize mu rwawe Ese umwana yaba akwigana agashushanya uruziga? </t>
  </si>
  <si>
    <t>asq36_16</t>
  </si>
  <si>
    <t xml:space="preserve">Nyuma y’uko umwana wawe akwitegereje uriguca umurongo ku rupapuro utambitse, akoresheje ikaramu cg agati, musabe guca umurongo nk’uwo waciye, ntumureke ngo anyuze mu murongo waciye. Umwana ajya yigana uko wabikoze umurongo umwe utambitse? </t>
  </si>
  <si>
    <t>asq36_17</t>
  </si>
  <si>
    <r>
      <t xml:space="preserve">You may show your child how to use scissors. Carefully watch your child’s use of scissors for safety reasons. </t>
    </r>
    <r>
      <rPr>
        <sz val="12"/>
        <color rgb="FFC00000"/>
        <rFont val="Calibri (Body)"/>
      </rPr>
      <t>If you do not have safety scissors, can your child open and close a closepin?</t>
    </r>
  </si>
  <si>
    <t>asq36_18</t>
  </si>
  <si>
    <t>When drawing, does your child hold a pencil, crayon, or pen between her fingers and thumb like an adult does?</t>
  </si>
  <si>
    <t>Mu gihe ashushanya, ese umwana wawe afatira ikaramu y’igiti cyangwa ikaramu isanzwe hagati y’intoki ze n’igikumwe nk’uko umuntu mukuru abikora?</t>
  </si>
  <si>
    <t>Hold Pen</t>
  </si>
  <si>
    <t>asq36_19</t>
  </si>
  <si>
    <t xml:space="preserve">Mu gihe umwana wawe yitegereza, tondeka ibintu 4 yaba udutafari cyangwa utumodoka kumurongo? Ese uwo mwana wawe  ashoboye gusubiramo cyangwa kukwigana atondeka ibintu 4 k'umurongo? </t>
  </si>
  <si>
    <t>asq36_20</t>
  </si>
  <si>
    <t>Niba umwana wawe ashaka ikintu adashyikira, ese ashakisha intebe cyangwa agarito ko guhagararaho ngo akigereho?</t>
  </si>
  <si>
    <t>asq36_21</t>
  </si>
  <si>
    <t>Igihe utunze urutoki ku gishushanyo hanyuma ukabaza umwana wawe uti “iki ni igiki”, ese avuga ijambo ryerekeza cyangwa risbonaura umuntu cyangwa ikintu bisa?</t>
  </si>
  <si>
    <t>asq36_22</t>
  </si>
  <si>
    <t>When you say, “Say ‘seven three,’” does your child repeat just the two numbers in the same order? Do not repeat the numbers. If necessary, try another pair of numbers and say, “Say ‘eight two.’” (Your child must repeat just one series of two numbers for you to answer “yes” to this question.)</t>
  </si>
  <si>
    <t>asq36_23</t>
  </si>
  <si>
    <t>Show your child how to make a bridge with blocks, boxes, or cans, like the example. Does your child copy you by making one like it?</t>
  </si>
  <si>
    <t xml:space="preserve">Ereka umwana wawe uko bakora urutindo/ikiraro yifashishije amatafari, udukarito, cyangwa udukebe, nk’ingero. Ese umwana wawe agusubiriramo agakora urutindo/ikiraro nk’urwo/icyo wakoze? </t>
  </si>
  <si>
    <t>Make Bridge</t>
  </si>
  <si>
    <t>asq36_24</t>
  </si>
  <si>
    <t>When you say, “Say ‘five eight three,’” does your child repeat just the three numbers in the same order? Do not repeat these numbers. If necessary, try another series of numbers and say, “Say ‘six nine two.’”</t>
  </si>
  <si>
    <t>Igihe uvuze uti “vuga gatanu, umunani, gatatu” ese umwana wawe asubiramo ako kanya iyo mibare 3 mu murongo umwe? Ntumusubiriremo iyo mibare. Niba ari ngombwa gerageza ikindi kiciro cy’imibare “vuga ‘gatandatu, icyenda, kabiri’”.</t>
  </si>
  <si>
    <t>Repeat Three In Order</t>
  </si>
  <si>
    <t>Your child must repeat just one series of three numbers for you to answer “yes” to this question.</t>
  </si>
  <si>
    <t>asq36_25</t>
  </si>
  <si>
    <t>asq36_26</t>
  </si>
  <si>
    <t>asq36_27</t>
  </si>
  <si>
    <r>
      <t>Igihe umwana wawe yireba mu ndorerwamo ukamubaza uti “Ni nde uri mu ndorerwamo</t>
    </r>
    <r>
      <rPr>
        <i/>
        <sz val="12"/>
        <color rgb="FF000000"/>
        <rFont val="Arial Narrow"/>
        <family val="2"/>
      </rPr>
      <t xml:space="preserve">” </t>
    </r>
    <r>
      <rPr>
        <sz val="12"/>
        <color rgb="FF000000"/>
        <rFont val="Arial Narrow"/>
        <family val="2"/>
      </rPr>
      <t>ese aravuga ati “ni jyewe</t>
    </r>
    <r>
      <rPr>
        <i/>
        <sz val="12"/>
        <color rgb="FF000000"/>
        <rFont val="Arial Narrow"/>
        <family val="2"/>
      </rPr>
      <t xml:space="preserve">” </t>
    </r>
    <r>
      <rPr>
        <sz val="12"/>
        <color rgb="FF000000"/>
        <rFont val="Arial Narrow"/>
        <family val="2"/>
      </rPr>
      <t xml:space="preserve">cyangwa akavuga izina rye bwite? </t>
    </r>
  </si>
  <si>
    <t>asq36_28</t>
  </si>
  <si>
    <t>asq36_29</t>
  </si>
  <si>
    <t>asq36_30</t>
  </si>
  <si>
    <t>Does your child take turns by waiting while another child or adult takes a turn?</t>
  </si>
  <si>
    <t>Ese umwana ajya azenguruka mu gihe ategereje undi mwana cyangwa umuntu mukuru uri gukora ikintu runaka?</t>
  </si>
  <si>
    <t>Take Turns</t>
  </si>
  <si>
    <t>mod_3_15</t>
  </si>
  <si>
    <t>Module 3.16 ASQ - 42 month (asq42)</t>
  </si>
  <si>
    <t>${age_mo} &gt;=39 and ${age_mo}&lt;45</t>
  </si>
  <si>
    <t xml:space="preserve">For children 39 months 0 days through 44 months 30 days </t>
  </si>
  <si>
    <t>asq42_inst</t>
  </si>
  <si>
    <t>Instructions ASQ42</t>
  </si>
  <si>
    <t>asq42_1</t>
  </si>
  <si>
    <t>asq42_2</t>
  </si>
  <si>
    <t>When looking at a picture book, does your child tell you what is happening or what action is taking place in the picture (for example, “bark- ing,” “running,” “eating,” or “crying”)? You may ask, “What is the dog (or boy) doing?”</t>
  </si>
  <si>
    <t>asq42_3</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</si>
  <si>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</si>
  <si>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asq42_4</t>
  </si>
  <si>
    <t>asq42_5</t>
  </si>
  <si>
    <t>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t>
  </si>
  <si>
    <t>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t>
  </si>
  <si>
    <t>Follow Three Directions</t>
  </si>
  <si>
    <t>asq42_6</t>
  </si>
  <si>
    <t>Does your child use all of the words in a sentence (for example, “a,” “the,” “am,” “is,” and “are”) to make complete sentences, such as “I am going to the park,” or “Is there a toy to play with?” or “Are you coming, too?”</t>
  </si>
  <si>
    <t xml:space="preserve">Ese umwana wawe akoresha amagambo yose mu nteruro? (Urugero: “umu/iki”, “ndi”,"ni",“turi”, “bari”) mu gihe ari kuvuga interuro zuzuye nka “ndi umuhungu”, “ndi umukobwa”, “ni umuhungu”, “ ni umukobwa”, “turi abakobwa”, “turi abahungu”, “haba hari igikinisho nakinisha?”, “Ese nawe uraje” </t>
  </si>
  <si>
    <t>All Words In Sentence</t>
  </si>
  <si>
    <t>asq42_7</t>
  </si>
  <si>
    <t>asq42_8</t>
  </si>
  <si>
    <t>asq42_9</t>
  </si>
  <si>
    <t>asq42_10</t>
  </si>
  <si>
    <t>Does your child jump forward at least 15 centimeters (6 inches) with both feet leaving the ground at the same time?</t>
  </si>
  <si>
    <t>Ese umwana wawe asimbuka ajya imbere nibura sentimetero 15, ibirenge bye byombi byaviriye hasi rimwe?</t>
  </si>
  <si>
    <t>asq42_11</t>
  </si>
  <si>
    <t>Does your child catch a large ball with both hands?</t>
  </si>
  <si>
    <t xml:space="preserve">Ese umwana wawe asama umupira munini n'ibiganza byombi? </t>
  </si>
  <si>
    <t>Catch Ball Both Hands</t>
  </si>
  <si>
    <t>You should stand about 5 feet away and give your child two or three tries before you mark the answer.</t>
  </si>
  <si>
    <t>Hagarara mu ntambwe eshanu, hanyuma ureke umwana wawe abigerageze inshuro 2 cg 3 mbere yuko ushyiraho igisubizo.</t>
  </si>
  <si>
    <t>asq42_12</t>
  </si>
  <si>
    <t>Does your child climb the rungs of a ladder of a playground slide and slide down without help?</t>
  </si>
  <si>
    <t>Ese umwana wawe azamuka ku kabaraza cyangwa ku kagunguzi/rwego ntawe umufashije?</t>
  </si>
  <si>
    <t>Climb Ladder</t>
  </si>
  <si>
    <t>asq42_13</t>
  </si>
  <si>
    <t xml:space="preserve">Nyuma y’uko umwana wawe akwitegereza ushushanya uruziga rumwe, musabe akore uruziga nk’urwawe. Ntumureke ngo ashushanyirize mu rwawe. Ese umwana yaba akwigana agashushanya uruziga? </t>
  </si>
  <si>
    <t>asq42_14</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</si>
  <si>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</si>
  <si>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asq42_15</t>
  </si>
  <si>
    <t>You may show your child how to use scissors. Carefully watch your child’s use of scissors for safety reasons.</t>
  </si>
  <si>
    <t>asq42_16</t>
  </si>
  <si>
    <t>asq42_17</t>
  </si>
  <si>
    <t>Does your child put together a five- to seven-piece interlocking puzzle?</t>
  </si>
  <si>
    <t xml:space="preserve">Ese umwana wawe ashyira hamwe uduce 5 kugeza kuri 7 mu mukino wo kurema ishusho womekanya udupande? </t>
  </si>
  <si>
    <t>Puzzle</t>
  </si>
  <si>
    <t>If one is not available, take a full-page picture from a magazine or catalog and cut it into six pieces. Does your child put it back together correctly?</t>
  </si>
  <si>
    <t>Niba nta wuhari, fata igishushanyo kingana n’ipaji yo mu kinyamakuru cyangwa mu gitabo cy’ibishushanyo uyikatemo uduce dutandatu. Ese umwana wawe ayisubiza uko yari iri mu buryo bukwiriye?</t>
  </si>
  <si>
    <t>asq42_18</t>
  </si>
  <si>
    <t>Using the shape at right to look at, does your child copy it onto a large piece of paper using a pencil, crayon, or pen, without tracing?</t>
  </si>
  <si>
    <t>Uhereye ku gishushanyo areba, ese umwana wawe ashobora kukigana akagishushanya ku rupapuro runini akoresheje ikaramu isanzwe cg ikaramu y’igiti, atari uguca imirongo gusa?</t>
  </si>
  <si>
    <t>Copy Shape</t>
  </si>
  <si>
    <t>Your child’s drawing should look like the design of the shape, except it may be different in size.</t>
  </si>
  <si>
    <t>Igishushanyo gishobora gusa n’ifoto bigatandukanira wenda ku ingano.</t>
  </si>
  <si>
    <t>asq42_19</t>
  </si>
  <si>
    <t>Shyiraho “yego”ku bisubizo nka : “Umuhungu”, “umugabo”, “umukobwa”, “data”, "Inkende" “Injangwe”,“Imbwa”, “Inka."</t>
  </si>
  <si>
    <t>asq42_20</t>
  </si>
  <si>
    <t xml:space="preserve">Umwana wawe agomba kugusubiramo ikiciro kimwe cy’imibare ibiri kugira ngo ushyire ikimenyetso kuri “yego” kuri iki kibazo. </t>
  </si>
  <si>
    <t>asq42_21</t>
  </si>
  <si>
    <t xml:space="preserve">Ereka umwana wawe uko bakora urutindo/ikiraro yifashishije amatafari, udukarito, cyangwa udukebe, nk’urugero. Ese umwana wawe agusubiriramo agakora urutindo/ikiraro nk’urwo/icyo wakoze? </t>
  </si>
  <si>
    <t>asq42_22</t>
  </si>
  <si>
    <t>When you say, “Say ‘five eight three,’” does your child repeat just the three numbers in the same order? Do not repeat the numbers. If neces- sary, try another series of numbers and say, “Say ‘six nine two.’”</t>
  </si>
  <si>
    <t>asq42_23</t>
  </si>
  <si>
    <t>When asked, “Which circle is the smallest?” does your child point to the smallest circle?</t>
  </si>
  <si>
    <t xml:space="preserve">I gihe abajijwe ngo ”uruziga ruto cyane muri izi ni uruhe?”, ese umwana wawe atunga urutoki ku ruziga ruto kurusha izindi? </t>
  </si>
  <si>
    <t>Smallest Circle</t>
  </si>
  <si>
    <t>Mubaze iki kibazo utamufashije binyuriye mu gutunga urutoki, gukora ibimenyetso cyangwa kureba ku ruziga ruto.</t>
  </si>
  <si>
    <t>asq42_24</t>
  </si>
  <si>
    <t xml:space="preserve">Does your child dress up and “play-act,” pretending to be someone or something else? </t>
  </si>
  <si>
    <t xml:space="preserve">Ese umwana wawe ajya yiyambika kandi agakina agakino yigira undi umuntu cyangwa ikindi kintu? </t>
  </si>
  <si>
    <t>Dress Up Play Act</t>
  </si>
  <si>
    <t>For example, your child may dress up in different clothes and pretend to be a mommy, daddy, brother or sister, or an imaginary animal or figure.</t>
  </si>
  <si>
    <t xml:space="preserve">Urugero: umwana wawe ashobora kwambara imyenda inyuranye hanyuma akigira “Nyina, Se, Musaza we, Mushiki, inyamaswa runaka cyangwa ishusho runaka.” </t>
  </si>
  <si>
    <t>asq42_25</t>
  </si>
  <si>
    <t>asq42_26</t>
  </si>
  <si>
    <t>asq42_27</t>
  </si>
  <si>
    <t>asq42_28</t>
  </si>
  <si>
    <t>asq42_29</t>
  </si>
  <si>
    <t>Does your child serve himself, taking food from one container to another using utensils? For example, does your child use a large spoon to scoop applesauce from a jar into a bowl?</t>
  </si>
  <si>
    <t xml:space="preserve">Ese umwana wawe ariyarurira, afata ibiryo abivana mu gikoresho kimwe akabishyira mu kindi akoresheje ibikoresho byo ku meza ? Urugero ese umwana wawe akoresha ikiyiko kinini ngo adahe isosi ayivana mu isorori ayishyira ku isahani? </t>
  </si>
  <si>
    <t>Serve Self</t>
  </si>
  <si>
    <t>asq42_30</t>
  </si>
  <si>
    <t>Ese umwana wawe akaraba intoki ze akoresheje isabuni n’amazi kandi akihanagura utamufashije?</t>
  </si>
  <si>
    <t>Wash Hands</t>
  </si>
  <si>
    <t>mod_3_16</t>
  </si>
  <si>
    <t>Module 3.16 ASQ - 48 months (asq48)</t>
  </si>
  <si>
    <t>${age_mo} &gt;=45 and ${age_mo}&lt;51</t>
  </si>
  <si>
    <t xml:space="preserve">For children 45 months 0 days through 50 months 30 days </t>
  </si>
  <si>
    <t>asq48_inst</t>
  </si>
  <si>
    <t>Instructions ASQ48</t>
  </si>
  <si>
    <t>asq48_1</t>
  </si>
  <si>
    <t>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t>
  </si>
  <si>
    <t xml:space="preserve">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t>
  </si>
  <si>
    <t>Name Three Items Catergory</t>
  </si>
  <si>
    <t>asq48_2</t>
  </si>
  <si>
    <t>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t>
  </si>
  <si>
    <t xml:space="preserve">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t>
  </si>
  <si>
    <t>Respond to Questions</t>
  </si>
  <si>
    <t>Mark “sometimes” if your child answers only one question.</t>
  </si>
  <si>
    <t>Shyiraho “rimwe na rimwe” niba umwana wawe asubiza ikibazo kimwe gusa.</t>
  </si>
  <si>
    <t>asq48_3</t>
  </si>
  <si>
    <t xml:space="preserve">Ese umwana wawe akubwira nibura ibintu bibiri bihuriye ku kintu kimwe? Urugero niba Ubwiye umwana wawe uti “Gira icyo umbwira ku mupira wawe”, ese avuga ikintu mka “Uriburungushuye/ni nkuruziga”, “ndawutera”, “ni munini”? </t>
  </si>
  <si>
    <t>Tell About Objects</t>
  </si>
  <si>
    <t>asq48_4</t>
  </si>
  <si>
    <t>Does your child use endings of words, such as “-s,” “-ed,” and “-ing”? For example, does your child say things like, “I see two cats,” “I am playing,” or “I kicked the ball”?</t>
  </si>
  <si>
    <t>Ese umwana wawe avuga amagambo mu bwinshi cyangwa atondagura inshinga mu mu ndagihe, injya-gihe? Urugero, ese umwana wawe avuga ibintu nka “Mfite amaso abili”, “Ndimo ndakina”cyangwa “Nakinnye umupira”?</t>
  </si>
  <si>
    <t>Word Endings</t>
  </si>
  <si>
    <t>asq48_5</t>
  </si>
  <si>
    <t>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t>
  </si>
  <si>
    <t xml:space="preserve">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t>
  </si>
  <si>
    <t>asq48_6</t>
  </si>
  <si>
    <t xml:space="preserve">Ese umwana wawe akoresha amagambo yose mu nteruro? (Urugero: “umu/igi”, “ndi”, “turi”, "ni" "bari" na “haba hari”) mu gihe ari kuvuga interuro zuzuye nka “ndi umuhungu”, “ndi umukobwa”, “ni umuhungu”, “ ni umukobwa”, “turi abakobwa”, “turi abahungu”, “haba hari igikinisho nakinisha?”, “Ese nawe uraje” </t>
  </si>
  <si>
    <t>asq48_7</t>
  </si>
  <si>
    <t>Hagarara mu ntambwe eshanu, hanyuma ureke umwana wawe igerageza (bigerageze inshuro 2 cg 3) inshuro 2 mbere yuko ushyiraho igisubizo.</t>
  </si>
  <si>
    <t>asq48_8</t>
  </si>
  <si>
    <t>Ese umwana wawe azamuka ku kabaraza cyangwa ku kagunguzi/ urwego  nta umufashije?</t>
  </si>
  <si>
    <t>asq48_9</t>
  </si>
  <si>
    <t>Mu gihe ahagaze, ese umwana wawe ajugunyira umupira umuntu uhagaze byibura mu ntambwe esheshatu (metero 1,5- kugeza 2)? Kugira ngo ajugunye umupira agomba kuba yazamuye ukuboko ku buryo kuringanira n’urutugu hanyuma akuwujugunya kure.</t>
  </si>
  <si>
    <t>Dropping the ball or throwing the ball underhand should be scored as “not yet.”</t>
  </si>
  <si>
    <t>Kurekura umupira cyangwa kuwujugunua munsi neza hasi ye byabarwa nk’aho “atarabikora”.</t>
  </si>
  <si>
    <t>asq48_10</t>
  </si>
  <si>
    <t>Does your child hop up and down on either the right or left foot at least one time without losing her balance or falling?</t>
  </si>
  <si>
    <t xml:space="preserve">
Ese umwana wawe asimbuka ku kaguru kamwe k’i buryo cyangwa k’ibumoso nibura incuro imwe atadigadize/yemye cyangwa ngo agwe?</t>
  </si>
  <si>
    <t>Hop One Foot</t>
  </si>
  <si>
    <t>asq48_11</t>
  </si>
  <si>
    <t xml:space="preserve">Ese umwana wawe ajya asimbuka agana imbere nibura, (ahantu hareshya n'igice cya metero ), ahereye aho ahagaze kandi agasimbuka ibirenge byose bitangirira icyarimwe? </t>
  </si>
  <si>
    <t xml:space="preserve">Jump Forward </t>
  </si>
  <si>
    <t>asq48_12</t>
  </si>
  <si>
    <t>Without holding onto anything, does your child stand on one foot for at least 5 seconds without losing her balance and putting her foot down?</t>
  </si>
  <si>
    <t>Nta kintu yishingikirijeho, ese umwana wawe abasha guhagarara ku kuguru kumwe nibura amasegonda 5 atadigadize ngo ashyire ukundi kuguru kwe hasi?</t>
  </si>
  <si>
    <t>Stand One Foot Five Seconds</t>
  </si>
  <si>
    <t>You may give your child two or three tries before you mark the answer.</t>
  </si>
  <si>
    <t>Reka umwana wawe agerageza incuro ebyiri cyangwa eshatu mbere yo gutanga igisubizo.</t>
  </si>
  <si>
    <t>asq48_13</t>
  </si>
  <si>
    <t xml:space="preserve">Ese umwana wawe ashyira hamwe uduce 5 kugeza muri 7 mu mukino wo kurema ishusho womekanya udupande? </t>
  </si>
  <si>
    <t>Niba umukino nta wuhari, fata igishushanyo kingana n’ipaji yo mu kinyamakuru cyangwa mu gitabo cy’ibishushanyo uyikatemo uduce dutandatu. Ese umwana wawe ayisubiza uko yari iri mu buryo bukwiriye?</t>
  </si>
  <si>
    <t>asq48_14</t>
  </si>
  <si>
    <t>Using child-safe scissors, does your child cut a paper in half on a more or less straight line, making the blades go up and down?</t>
  </si>
  <si>
    <t>Akoresheje umukasi w’abana, ese umwana wawe akata urupapuro mo kabiri mu murongo usa n’ugororotse, yasamura akanafunga umukasi Itegereze witonze uko mwana wawe akoresha umukasi ku bw’impamvu z’umutekano we)</t>
  </si>
  <si>
    <t>Carefully watch your child’s use of scissors for safety reasons.</t>
  </si>
  <si>
    <t>Itegereze witonze uko mwana wawe akoresha umukasi ku bw’impamvu z’umutekano we)</t>
  </si>
  <si>
    <t>asq48_15</t>
  </si>
  <si>
    <t>Using the shapes below to look at, does your child copy at least three shapes onto a large piece of paper using a pencil, crayon, or pen, without tracing?</t>
  </si>
  <si>
    <t xml:space="preserve">Ukoresheje amashusho-ngero akurikira, ese umwana wawe ashushanya atatu byibura ku gipapuro kinini akoresheje ikaramu y’igiti, ikaramu y’ibara cyangwa ikaramu isanzwe adaciye imirongo gusa? </t>
  </si>
  <si>
    <t>Your child’s drawings should look similar to the design of the shapes below, but they may be different in size.</t>
  </si>
  <si>
    <t>Ibishushanyo by’umwana wawe bigomba gusa n’amashusho-ngero akurikira ariko bigatandukanira mu bunini.</t>
  </si>
  <si>
    <t>asq48_16</t>
  </si>
  <si>
    <t>Does your child unbutton one or more buttons?</t>
  </si>
  <si>
    <t>Ese umwana wawe abasha gufungura igipesu kimwe cyangwa byinshi by’umwenda we?</t>
  </si>
  <si>
    <t>Unbutton</t>
  </si>
  <si>
    <t>umwana wawe ashobora gukoresha umwenda we cyangwa umwenda w’igipupe</t>
  </si>
  <si>
    <t>asq48_17</t>
  </si>
  <si>
    <t>Does your child draw pictures of people that have at least three of the following features: head, eyes, nose, mouth, neck, hair, trunk, arms, hands, legs, or feet?</t>
  </si>
  <si>
    <t>Ese umwana wawe ashushanya amashusho y’abantu afite nibura bitatu mu bice by’umubiri w’umuntu bikurikira: umutwe, amaso, izuru, umunwa, ijosi, umusatsi, igihimba, amaboko, ibiganza, amaguru, cyangwa ibirenge?</t>
  </si>
  <si>
    <t>Draw People</t>
  </si>
  <si>
    <t>asq48_18</t>
  </si>
  <si>
    <t>Does your child color mostly within the lines in a coloring book or within the lines of a 5 cm (2-inch) circle that you draw?</t>
  </si>
  <si>
    <t xml:space="preserve">Ese umwana wawe asiga amabara imirongo yo mu gitabo cy’amashusho cyangwa imirongo y’uruziga rwa cm 5 washushanyije? </t>
  </si>
  <si>
    <t>Color In Lines</t>
  </si>
  <si>
    <t>Your child should not go more than .6 cm (1/4 inch) outside the lines on most of the picture.</t>
  </si>
  <si>
    <t>Umwana wawe ntiyagombye kujya inyuma y’umurongo wa menshi mu mashusho ho 1⁄2 cya cm mu gihe ari gusiga amabara</t>
  </si>
  <si>
    <t>asq48_19</t>
  </si>
  <si>
    <t>Your child must repeat just one series of three numbers to answer “yes” to this question.</t>
  </si>
  <si>
    <t>Umwana wawe agomba kugusubiramo ikiciro kimwe cy’imibare ibiri kugira ngo ushyire ikimenyetso kuri “yego” kuri iki kibazo</t>
  </si>
  <si>
    <t>asq48_20</t>
  </si>
  <si>
    <t xml:space="preserve">Igihe abajijwe ngo ”uruziga ruto cyane muri izi ni uruhe?”, ese umwana wawe atunga urutoki ku ruziga ruto kurusha izindi? </t>
  </si>
  <si>
    <t>asq48_21</t>
  </si>
  <si>
    <t>Without your giving help by pointing, does your child follow three dif- ferent directions using the words “under,” “between,” and “middle”?</t>
  </si>
  <si>
    <t xml:space="preserve">Utamufashije utunga urutoki, ese umwana wawe akurikira ibyerekezo bitatu bitandukanye mu gihe ukoresheje amagambo nka “munsi”, “hagati ya” na “hagati mu”? </t>
  </si>
  <si>
    <t>Follow Diections Under</t>
  </si>
  <si>
    <t xml:space="preserve">Urugero, saba umwana wawe gushyira urukweto “munsi y’intebe”, hanyuma musabe gushyira umupira “hagati y’intebe” n’igitabo “ku meza mo hagati”. </t>
  </si>
  <si>
    <t>asq48_22</t>
  </si>
  <si>
    <t>When shown objects and asked, “What color is this?” does your child name five different colors, like red, blue, yellow, orange, black, white, or pink?</t>
  </si>
  <si>
    <t xml:space="preserve">Igihe umwereste ibintu hanyuma ukamubaza uti “ibi bifite irihe bara?”, ese umwana wawe abasha kuvuga amabara atanu atandukanye nk’umutuku, ubururu, umuhondo, oranje, umukara, umweru, cyangwa iroza”? </t>
  </si>
  <si>
    <t>Name Five Colors</t>
  </si>
  <si>
    <t>Mark “yes” only if your child answers the question correctly using five colors.</t>
  </si>
  <si>
    <t>Shyiraho“yego” niba gusa umwana wawe asubije neza ikibazo akavugamo amabara atanu.</t>
  </si>
  <si>
    <t>asq48_23</t>
  </si>
  <si>
    <t>For example, your child may dress up in different clothes and pretend to be a mommy, daddy, brother, or sister, or an imaginary animal or figure.</t>
  </si>
  <si>
    <t>asq48_24</t>
  </si>
  <si>
    <t xml:space="preserve">I yo ushyize ibintu bitanu imbere y’umwana wawe, ese ashobora kubibara avuga ati “rimwe, kabiri, gatatu, kane, gatanu” abikurikiranyije? </t>
  </si>
  <si>
    <t>Count Five Objects</t>
  </si>
  <si>
    <t>Muaaze iki kibazo utamufashije utunga urutoki, ukoresha ibimenyetso cyangwa ubivuga mu mazina.</t>
  </si>
  <si>
    <t>asq48_25</t>
  </si>
  <si>
    <t xml:space="preserve">Does your child serve herself, taking food from one container to another using utensils? </t>
  </si>
  <si>
    <t xml:space="preserve">Ese umwana wawe ariyarurira, afata ibiryo abivana mu gikoresho kimwe akabishyira mu kindi akoresheje ibikoresho byo ku meza? </t>
  </si>
  <si>
    <t>For example, does your child use a large spoon to scoop applesauce from a jar into a bowl?</t>
  </si>
  <si>
    <t xml:space="preserve">Urugero ese umwana wawe akoresha ikiyiko kinini ngo adahe isosi ayivana mu isorori ayishyira ku isahani? </t>
  </si>
  <si>
    <t>asq48_26</t>
  </si>
  <si>
    <t xml:space="preserve">Ese umwana wawe abasha kukubwira/kugusubiza nibura bimwe muri ibi bikurikira?                                                                             a. Izina rya mbere – 
b. Imyaka –
c. Agace atuyemo – 
d. Izina rya nyuma – 
e. Umuhungu cyangwa umukobwa – 
f. Nimero ya telefoni – </t>
  </si>
  <si>
    <t>Tell Four</t>
  </si>
  <si>
    <t>asq48_27</t>
  </si>
  <si>
    <t>asq48_28</t>
  </si>
  <si>
    <t>Does your child tell you the names of two or more playmates, not including brothers and sisters?</t>
  </si>
  <si>
    <t xml:space="preserve">Ese umwana wawe akubwira amazina abiri cyangwa arenga y’abo bakinana atabariyemo abavandimwe be? </t>
  </si>
  <si>
    <t>Tell Names Playmates</t>
  </si>
  <si>
    <t>mubaze iki kibazo utamufashije umubwira amazina y’abo bakinana cyangwa y’incuti ze</t>
  </si>
  <si>
    <t>asq48_29</t>
  </si>
  <si>
    <t xml:space="preserve">Does your child brush her teeth by putting toothpaste on the toothbrush and brushing all of her teeth without help?
</t>
  </si>
  <si>
    <t xml:space="preserve">Ese se umwana ashyira umuti w’amenyo ku buroso bw’amenyo hanyuma akoza amenyo ye yose utamufashije?  </t>
  </si>
  <si>
    <t>Brush Teeth</t>
  </si>
  <si>
    <t>You may still need to check and rebrush your child’s teeth.</t>
  </si>
  <si>
    <t>Ushobora gukenera kongera kugenzura cyangwa se kongera koza amenyo y’umwana wawe.</t>
  </si>
  <si>
    <t>asq48_30</t>
  </si>
  <si>
    <t>Does your child dress or undress himself without help (except for snaps, buttons, and zippers)?</t>
  </si>
  <si>
    <t>Ese umwana wawe ariyambika akaniyambura nta bufasha (usibye indumane ibifungo n’imashini by’imyenda)?</t>
  </si>
  <si>
    <t>Dress Undress</t>
  </si>
  <si>
    <t>mod_3_17</t>
  </si>
  <si>
    <t>Module 3.17 ASQ - 54 months (asq54)</t>
  </si>
  <si>
    <t>${age_mo} &gt;=51 and ${age_mo}&lt;57</t>
  </si>
  <si>
    <t xml:space="preserve">For children 51 months 0 days through 56 months 30 days </t>
  </si>
  <si>
    <t>asq54_inst</t>
  </si>
  <si>
    <t>Instructions ASQ54</t>
  </si>
  <si>
    <t>asq54_1</t>
  </si>
  <si>
    <t xml:space="preserve">Does your child tell you at least two things about common objects? </t>
  </si>
  <si>
    <t xml:space="preserve">Ese umwana wawe akubwira nibura ibintu bibiri bihuriye ku kintu kimwe? </t>
  </si>
  <si>
    <t xml:space="preserve">Urugero niba Ubwiye umwana wawe uti “Gira icyo umbwira ku mupira wawe”, ese avuga ikintu mka “Uriburungushuye/ni uruziga”, “ndawutera”, “ni munini”? </t>
  </si>
  <si>
    <t>asq54_2</t>
  </si>
  <si>
    <t xml:space="preserve">Does your child use all of the words in a sentence (for example, “a,” “the,” “am,” “is,” and “are”) to make complete sentences, such as “I am going to the park,” “Is there a toy to play with?” or “Are you coming, too?” </t>
  </si>
  <si>
    <t xml:space="preserve">Ese umwana wawe akoresha amagambo yose mu nteruro? (Urugero: “umu/igi”, “ndi”, "ni",“turi”, "bari" na “haba hari”) mu gihe ari kuvuga interuro zuzuye nka “ndi umuhungu”, “ndi umukobwa”, “ni umuhungu”, “ ni umukobwa”, “turi abakobwa”, “turi abahungu”, “haba hari igikinisho nakinisha?”, “Ese nawe uraje” </t>
  </si>
  <si>
    <t>asq54_3</t>
  </si>
  <si>
    <t xml:space="preserve">Does your child use endings of words, such as “-s,” “-ed,” and “-ing”? </t>
  </si>
  <si>
    <t xml:space="preserve">Ese umwana wawe avuga amagambo mu bwinshi cyangwa atondagura inshinga mu mu ndagihe, injya-gihe? </t>
  </si>
  <si>
    <t xml:space="preserve">For example, does your child say things like, “I see two cats,” “I am playing,” or “I kicked the ball”? </t>
  </si>
  <si>
    <t>Urugero, ese umwana wawe avuga ibintu nka “Ndabona injangwe 2”, “Ndimo ndakina”cyangwa “Nakinnye umupira”?</t>
  </si>
  <si>
    <t>asq54_4</t>
  </si>
  <si>
    <t xml:space="preserve">Nta kumufasha umwereka cyangwa umusubiriramo, ese umwana wawe akurikiza amabwiriza atatu atandukanye? Mubwire ayo mabwiriza atatu mbere yuko umwana wawe atangira. </t>
  </si>
  <si>
    <t xml:space="preserve">For example, you may ask your child, “Clap your hands, walk to the door, and sit down,” or “Give me the pen, open the book, and stand up.” </t>
  </si>
  <si>
    <t xml:space="preserve">Urugero ushobora gusaba umwana wawe ibi bikurikira: “Koma mu mashyi, jya ku rugi na icara hasi”, cyangwa “mpa ikaramu, fungura igitabo, na haguruka.” </t>
  </si>
  <si>
    <t>asq54_5</t>
  </si>
  <si>
    <t xml:space="preserve">Does your child use four- and five-word sentences? </t>
  </si>
  <si>
    <t xml:space="preserve">Ese umwana wawe akoresha interuro zigizwe, n’amagambo ane cyangwa atanu? </t>
  </si>
  <si>
    <t>Four Word Sentence</t>
  </si>
  <si>
    <t xml:space="preserve">For example, does your child say, “I want the car”? </t>
  </si>
  <si>
    <t xml:space="preserve">Urugero: Ese ashobo aravuga ati “Zana kariya kamodoka gato?” </t>
  </si>
  <si>
    <t>asq54_6</t>
  </si>
  <si>
    <t xml:space="preserve">When talking about something that already happened, does your child use words that end in “-ed,” such as “walked,” “jumped,” or “played”? Ask your child questions, such as “How did you get to the store?” (“We walked.”) “What did you do at your friend’s house?” (“We played.”) </t>
  </si>
  <si>
    <t xml:space="preserve">Igihe avuga ku kintu cyabaye, ese umwana wawe akoresha amagambo arangizwa na “ye cg e”? nka “giye” “simbutse” “kinnye”? Baza umwana wawe ibibazo ka “ Mwageze gute mu bubiko?” (twagenze), Ni iki wakoze iwabo w’inshuti yawe?” (Twarakinnye). </t>
  </si>
  <si>
    <t>Past tense ED</t>
  </si>
  <si>
    <t>asq54_7</t>
  </si>
  <si>
    <t>Does your child hop up and down on either the right foot or the left foot at least one time without losing her balanace or falling?</t>
  </si>
  <si>
    <t xml:space="preserve">
Ese umwana wawe asimbuka ku kaguru kamwe k’i buryo cyangwa k’ibumoso nibura incuro imwe atadigadize cyangwa ngo agwe?</t>
  </si>
  <si>
    <t>asq54_8</t>
  </si>
  <si>
    <t>Mu gihe ahagaze, ese umwana wawe ajugunyira umupira umuntu uhagaze byibura mu ntambwe esheshatu ( metero 1,5- kugeza 2 )? Kugira ngo ajugunye umupira agomba kuba yazamuye ukuboko ku buryo kuringanira n’urutugu hanyuma akuwujugunya kure.</t>
  </si>
  <si>
    <t>Kurekura umupira cyangwa kuwujugunua munsi neza hasi ye byabarwa nk’aho “atarabikora”</t>
  </si>
  <si>
    <t>asq54_9</t>
  </si>
  <si>
    <t xml:space="preserve">Does your child jump forward a distance of  0.5 meters (20 inches) from a standing position, starting with her feet together? </t>
  </si>
  <si>
    <t xml:space="preserve">Ese umwana wawe ajya asimbuka ajya imbere nibura,( ahantu hareshya n'igice cya metero ),  ahereye aho ahagaze agasimbuka kandi ibirenge byombi bitangiriye icyarimwe? </t>
  </si>
  <si>
    <t>asq54_10</t>
  </si>
  <si>
    <t xml:space="preserve">Does your child catch a large ball with both hands? </t>
  </si>
  <si>
    <t>You should stand about 1.5 meters (5 feet) away and give your child two or three tries before you mark the answer.</t>
  </si>
  <si>
    <t>Hagarara mu ntambwe eshanu, hanyuma ureke umwana wawe agerageza inshuro 2 cg 3 mbere yuko ushyiraho igisubizo.</t>
  </si>
  <si>
    <t>asq54_11</t>
  </si>
  <si>
    <t xml:space="preserve">Without holding onto anything, does your child stand on one foot for at least 5 seconds without losing her balance and putting her foot down? </t>
  </si>
  <si>
    <r>
      <t>Nta kintu yishingikirijeho, ese umwana wawe ahagarara ku kuguru kumwe nibura amasegonda 5 atadigadize ngo ashyire n’ikirenge cye hasi?</t>
    </r>
    <r>
      <rPr>
        <i/>
        <sz val="12"/>
        <color rgb="FF000000"/>
        <rFont val="Arial Narrow"/>
        <family val="2"/>
      </rPr>
      <t xml:space="preserve"> </t>
    </r>
  </si>
  <si>
    <t>Ushobora kureka umwana wawe akgerageza inshuro 2 cyangwa 3 mbere yo gushyiraho igisubizo.</t>
  </si>
  <si>
    <t>asq54_12</t>
  </si>
  <si>
    <t xml:space="preserve">Ese umwana wawe agendesha imitwe y’amano ahantu hangana na metero 4-5? </t>
  </si>
  <si>
    <t>Walk Tiptoes</t>
  </si>
  <si>
    <t>Ushobora kumwereka uko bikorwa</t>
  </si>
  <si>
    <t>asq54_13</t>
  </si>
  <si>
    <t xml:space="preserve">Using the shapes below to look at, does your child copy at least three shapes onto a large piece of paper using a pencil, crayon, or pen, without tracing? </t>
  </si>
  <si>
    <t>Ukoresheje amashusho-ngero akurikira, ese umwana wawe ashushanya atatu byibura ku gipapuro kinini akoresheje ikaramu y’igiti, ikaramu y’ibara cyangwa ikaramu isanzwe adaciye imirongo gusa?</t>
  </si>
  <si>
    <t>Copy Three Shapes</t>
  </si>
  <si>
    <t>Ibishushanyo by’umwana wawe bigomba gusa n’amashusho-ngero akurikira ariko bigatandukanira mu bunini</t>
  </si>
  <si>
    <t>asq54_14</t>
  </si>
  <si>
    <t xml:space="preserve">Does your child unbutton one or more buttons? </t>
  </si>
  <si>
    <t>Umwana wawe ashobora gukoresha umwenda we cyangwa umwenda w’igipupe</t>
  </si>
  <si>
    <t>asq54_15</t>
  </si>
  <si>
    <t xml:space="preserve">Does your child color mostly within the lines in a coloring book or within the lines of a 5 cm (2-inch) circle that you draw? </t>
  </si>
  <si>
    <t>Ese umwana wawe asiga amabara imirongo yo mu gitabo cy’amashusho cyangwa imirongo y’uruziga rwa cm 5 washushanyije?</t>
  </si>
  <si>
    <t>Your child should not go more than 0.6 cm (1⁄4 inch) outside the lines on most of the picture.</t>
  </si>
  <si>
    <t>Umwana wawe ntiyagombye kujya inyuma y’umurongo wa menshi mu mashusho ho 3/5 bya cm mu gihe ari gusiga amabara</t>
  </si>
  <si>
    <t>asq54_16</t>
  </si>
  <si>
    <t xml:space="preserve">Ask your child to trace on the line below with a pencil. Does your child trace on the line without going off the line more than two times? </t>
  </si>
  <si>
    <t xml:space="preserve">Saba umwana wawe guca umurongo ku murongo uri munsi akoresheje ikaramu y’igiti . Ese umwana wawe aca umurongo ku murongo nta kujya hirya y’umurongo inshuro zirenze ebyiri? </t>
  </si>
  <si>
    <t>Trace Line</t>
  </si>
  <si>
    <t>Mark “sometimes” if your child goes off the line three times.</t>
  </si>
  <si>
    <t>Shyiraho “rimwe na rimwe” niba umwana wawe agiye hirya y’umurongo inshuro eshatu.</t>
  </si>
  <si>
    <t>asq54_17</t>
  </si>
  <si>
    <t xml:space="preserve">Ask your child to draw a picture of a person on a blank sheet of paper. You may ask your child, “Draw a picture of a girl or a boy.” </t>
  </si>
  <si>
    <t xml:space="preserve">Saba umwana wawe gushushanya ishusho y’umuntu ku rupapuro rutanditseho. Ushobora kumubwira uti: “shushanya umuhungu cyangwa umukobwa”. </t>
  </si>
  <si>
    <t>Draw person</t>
  </si>
  <si>
    <t>Niba umwana wawe ashushanyije umuntu agashyiraho n’ umutwe, igihimba, amaboko, n’amaguru”, andika “yego”. Niba umwana wawe ashushanyije umuntu n’ibice bitatu byonyine (umutwe, igihimba, n’ amaboko, cyangwa n’amaguru) shyiraho “rimwe na rimwe”. Niba umwana wawe ashushanyije umuntu n’ ibice bibiri cyangwa bike kuri ibyo (Urugero: umutwe, n’igihimba, cyangwa n’amaboko, cyangwa amaguru), shyiraho “ntarabikora”.</t>
  </si>
  <si>
    <t>asq54_18</t>
  </si>
  <si>
    <t xml:space="preserve">Draw a line across a piece of paper. Using child-safe scissors, does your child cut the paper in half on a more or less straight line, making the blades go up and down? </t>
  </si>
  <si>
    <r>
      <t>Shushanya umurongo wambukanyije urupapuro. Akoresheje umukasi w’abana, ese umwana wawe akata urupapuro mo ibipande bibiri ku murongo ujya kugororoka awufunga ndetse akawufungura?</t>
    </r>
    <r>
      <rPr>
        <i/>
        <sz val="12"/>
        <color rgb="FF000000"/>
        <rFont val="Arial Narrow"/>
        <family val="2"/>
      </rPr>
      <t xml:space="preserve"> </t>
    </r>
  </si>
  <si>
    <t>Cut on Line</t>
  </si>
  <si>
    <t>Witonze itegereze uko Umwana akoresha umukasi kugira ngo atikeba.</t>
  </si>
  <si>
    <t>asq54_19</t>
  </si>
  <si>
    <t xml:space="preserve">When shown objects and asked, “What color is this?” does your child name five different colors, like red, blue, yellow, orange, black, white, or pink? </t>
  </si>
  <si>
    <r>
      <t>Iyo yerestwe ibintu kandi akabazwa ati “iri ni irihe bara?, ese umwana wawe avuga amabara atanu atandukanye nk’umutuku, ubururu, umuhondo, icyatsi, umukara, cyangwa umweru”?</t>
    </r>
    <r>
      <rPr>
        <i/>
        <sz val="12"/>
        <color rgb="FF000000"/>
        <rFont val="Arial Narrow"/>
        <family val="2"/>
      </rPr>
      <t xml:space="preserve"> </t>
    </r>
  </si>
  <si>
    <t>Shyiraho“yego” niba gusa umwana wawe asubije neza ikibazo akoresha amabara atanu</t>
  </si>
  <si>
    <t>asq54_20</t>
  </si>
  <si>
    <t xml:space="preserve">For example, your child may dress up in different clothes and pretend to be a mommy, daddy, brother, sister, or an imagnary animal or figure. </t>
  </si>
  <si>
    <t>asq54_21</t>
  </si>
  <si>
    <r>
      <t>I yo ushyize ibintu bitanu imbere y’umwana wawe, ese ashobora kubibara avuga ati “rimwe, kabiri, gatatu, kane, gatanu” abikurikiranyije?</t>
    </r>
    <r>
      <rPr>
        <i/>
        <sz val="12"/>
        <color rgb="FF000000"/>
        <rFont val="Arial Narrow"/>
        <family val="2"/>
      </rPr>
      <t xml:space="preserve"> </t>
    </r>
  </si>
  <si>
    <t>asq54_22</t>
  </si>
  <si>
    <t xml:space="preserve">When asked, “Which circle is smallest?” does your child point to the smallest circle? </t>
  </si>
  <si>
    <t>Iyo abajijwe ati ”ni uruhe ruziga ruto cyane muri izi?” Ese umwana wawe atunga urutoki ku ruziga ruto muri zo?</t>
  </si>
  <si>
    <t>Baza iki kibazo nta gutanga ubufasha utunga urutoki, ukora ibimenyetso cyangwa ku ruziga ruto.</t>
  </si>
  <si>
    <t>asq54_23</t>
  </si>
  <si>
    <t xml:space="preserve">Does your child count up to 15 without making mistakes? </t>
  </si>
  <si>
    <t>Ese umwana wawe abasha kubara kugeza kuri 15 nta kwibeshya?</t>
  </si>
  <si>
    <t>Count to 15</t>
  </si>
  <si>
    <t xml:space="preserve">If so, mark “yes.” If your child counts to 12 without making mistakes, mark “some- times.” </t>
  </si>
  <si>
    <t xml:space="preserve">Niba aribyo, shyiraho “yego”. Niba umwana wawe abara akageza kuri 12 nta kwibeshya shyiraho “rimwe na rimwe”. </t>
  </si>
  <si>
    <t>asq54_24</t>
  </si>
  <si>
    <t xml:space="preserve">Does your child know the names of numbers? </t>
  </si>
  <si>
    <t>Ese umwana wawe azi amazina y’imibare?</t>
  </si>
  <si>
    <t>Names of Numbers</t>
  </si>
  <si>
    <t>Shyiraho “yego” niba amenya imibare itatu iri hasi hano. Shyiraho “rimwe na rimwe” iba amenya imibare ibiriiri mu nsi.</t>
  </si>
  <si>
    <t>asq54_25</t>
  </si>
  <si>
    <t xml:space="preserve">Does your child wash her hands using soap and water and dry off with a towel without help? </t>
  </si>
  <si>
    <t>Ese umwana wawe akaraba intoki ze akoresheje isabuni n’amazi kandi akihanaguza igitambaro cy’amazi nta bufasha?</t>
  </si>
  <si>
    <t>asq54_26</t>
  </si>
  <si>
    <t xml:space="preserve">Does your child tell you the names of two or more playmates, not including brothers and sisters? </t>
  </si>
  <si>
    <r>
      <t>Ese umwana wawe akubwira amazina abiri cyangwa arenga y’abo bakinana atabariyemo abavandimwe be?</t>
    </r>
    <r>
      <rPr>
        <i/>
        <sz val="12"/>
        <color rgb="FF000000"/>
        <rFont val="Arial Narrow"/>
        <family val="2"/>
      </rPr>
      <t xml:space="preserve"> </t>
    </r>
  </si>
  <si>
    <t>Name Two Playmates</t>
  </si>
  <si>
    <t>Mubaze iki kibazo utamufashije umubwira amazina y’abo bakinana cyangwa y’incuti ze.</t>
  </si>
  <si>
    <t>asq54_27</t>
  </si>
  <si>
    <r>
      <t>Ese se umwana ashyira umuti w’amenyo ku buroso bw’amenyo hanyuma akoza amenyo ye yose utamufashije?</t>
    </r>
    <r>
      <rPr>
        <i/>
        <sz val="12"/>
        <color rgb="FF000000"/>
        <rFont val="Arial Narrow"/>
        <family val="2"/>
      </rPr>
      <t xml:space="preserve"> </t>
    </r>
  </si>
  <si>
    <t>asq54_28</t>
  </si>
  <si>
    <t xml:space="preserve">Does your child serve herself, taking food from one container to an- other, using utensils? </t>
  </si>
  <si>
    <t xml:space="preserve">Umwana wawe ashobora kwigaburira, avana ibiryo mu gikoresho kimwe abishyira mu kindi akoresheje ibikoresho byo ku meza? </t>
  </si>
  <si>
    <t>Urugero ese umwana wawe akoresha ikiyiko kinini ngo yarure ibishyimbo abivana mu isorori akabishyira ku isahane?</t>
  </si>
  <si>
    <t>asq54_29</t>
  </si>
  <si>
    <t xml:space="preserve">Ese umwana wawe akubwira nibura bine muri ibi bikurikira? Nyamuneka shyira kamenyetso ku bintu umwana wawe azi. 
a. Izina rye ry’idini – 
b. Imyaka ye – 
c. Agace atuyemo –
d. Izina rye – 
e. Umuhungu cyangwa umukobwa –
f. Nimero ya telefoni – </t>
  </si>
  <si>
    <t>asq54_30</t>
  </si>
  <si>
    <t xml:space="preserve">Does your child dress and undress herself, including buttoning medium-size buttons and zipping front zippers? </t>
  </si>
  <si>
    <t>Ese umwana wawe abasha kwiyambika akaniyambura, ushyizemo no gufunga ibifungo biringaniye no gufunga imashini z’imbere?</t>
  </si>
  <si>
    <t>mod_3_18</t>
  </si>
  <si>
    <t>Module 3.18 ASQ - 60 months (asq60)</t>
  </si>
  <si>
    <t>organized</t>
  </si>
  <si>
    <t>${age_mo} &gt;=57 and ${age_mo}&lt;66</t>
  </si>
  <si>
    <t xml:space="preserve">For children 57 months 0 days through 66 months 0 days </t>
  </si>
  <si>
    <t>asq60_inst</t>
  </si>
  <si>
    <t>Instructions ASQ60</t>
  </si>
  <si>
    <t>asq60_1</t>
  </si>
  <si>
    <t>Without your giving help by pointing or repeating directions, does your child follow three directions that are unrelated to one another?</t>
  </si>
  <si>
    <t xml:space="preserve">Nta kumuha ubufasha bwawe mu ngo umwerekere cyangwa ngo usubiremo, ese umwana wawe akurikiza amabwiriza atatu anyuranye? </t>
  </si>
  <si>
    <t xml:space="preserve"> Give all three directions before your child starts. For example, you may ask your child, “Clap your hands, walk to the door, and sit down,” or “Give me the pen, open the book, and stand up.” </t>
  </si>
  <si>
    <t xml:space="preserve">Urugero ushobora gusaba umwana wawe “Koma mu mashyi, jya ku rugi, icara hasi”, cyangwa “Mpa ikaramu, fungura igitabo, haguruka.” Mubwire ayo mabwiriza atatu mbere y’uko atangira. </t>
  </si>
  <si>
    <t>asq60_2</t>
  </si>
  <si>
    <t xml:space="preserve">Does your child use four- and five-word sentences? For example, does your child say, “I want the car”? </t>
  </si>
  <si>
    <t xml:space="preserve">Ese umwana wawe akoresha interuro zigizwe, n’amagambo ane cyangwa atanu? Urugero: Ese ashobo aravuga ati “Zana kariya kamodoka gato?” </t>
  </si>
  <si>
    <t>asq60_3</t>
  </si>
  <si>
    <t xml:space="preserve">Igihe avuga ku kintu cyabaye, ese umwana wawe akoresha amagambo arangizwa na “ye cg e”? nka “ giye” “simbutse” “kinnye”? Baza umwana wawe ibibazo ka “ Mwageze gute mu bubiko?” (twagenze), “Ni iki wakoze iwabo w’inshuti yawe?” (Twarakinnye). </t>
  </si>
  <si>
    <t>asq60_4</t>
  </si>
  <si>
    <t>Does your child use comparison words, such as “heavier,” “stronger,” or “shorter”? Ask your child questions, such as “A car is big, but a bus is _____” (bigger); “A cat is heavy, but a man is _____” (heavier).</t>
  </si>
  <si>
    <t xml:space="preserve">Ese umwana wawe akoresha amagambo y’igereranya nka “kiremereye kurushaho”, “gikomeye kurushaho ” cyangwa “kigufi kurusha”? Baza umwana wawe ibibazo nka : “imodoka ni nini, ariko inzu ni ________ (nini kurushaho), “injangwe iraremereye, ariko inka ________ (araremereye kurushaho)” </t>
  </si>
  <si>
    <t>Comparison Words</t>
  </si>
  <si>
    <t>asq60_5</t>
  </si>
  <si>
    <r>
      <t>Does your child answer the following questions?                                                             
A. "What do you do when you are hungry?" (Acceptable answers include "get food," "eat," "ask for something to eat," and "have a snack,")
B.</t>
    </r>
    <r>
      <rPr>
        <b/>
        <i/>
        <sz val="12"/>
        <color rgb="FF141413"/>
        <rFont val="Arial Narrow"/>
        <family val="2"/>
      </rPr>
      <t xml:space="preserve"> </t>
    </r>
    <r>
      <rPr>
        <i/>
        <sz val="12"/>
        <color rgb="FF141413"/>
        <rFont val="Arial Narrow"/>
        <family val="2"/>
      </rPr>
      <t xml:space="preserve">"What do you do when you are tired" (Acceptable answers include: "take a nap," "rest," "go to sleep," "go to bed," "lie down," and "sit down,") </t>
    </r>
  </si>
  <si>
    <r>
      <t>Ese umwana wawe asubiza ibibazo bikurikira?</t>
    </r>
    <r>
      <rPr>
        <i/>
        <sz val="12"/>
        <color rgb="FF000000"/>
        <rFont val="Arial Narrow"/>
        <family val="2"/>
      </rPr>
      <t xml:space="preserve">
A. “Iyo ushonje ukora iki?” (Mu bisubizo byakwemerwa hari “gushaka ibiryo”, “kurya”, “gusaba ibyo kurya”, “no gufata ifunguro ryoroheje”.)
B. “Ukora iki iyo unaniwe”? (Ibishubizo byemewe birimo “kwirambika”, “kuruhuka”, “kujya kuryama”, “kujya ku buriri”, “kurambarara hasi”, no “kwicara hasi ”.)</t>
    </r>
  </si>
  <si>
    <t>Answer Questions</t>
  </si>
  <si>
    <t>Mark "sometimes" if your child answers only one question.</t>
  </si>
  <si>
    <t>Shyiraho rimwe na rimwe niba umwana wawe asubiza kimwe gusa.</t>
  </si>
  <si>
    <t>asq60_6</t>
  </si>
  <si>
    <t>Ese Umwana wawe agusubiriramo interuro zerekanwa hasi nta makosa?
Ani ahisha inkweto ze kugirango Mariya azishake.
Ali yasomeye igitabo cy’ubururu munsi y’uburiri bwe.</t>
  </si>
  <si>
    <t>Repeat Sentences</t>
  </si>
  <si>
    <t>Read the sentences one at a time. You may repeat each sentence one time. Mark “yes” if your child repeats both sen- tences without mistakes or “sometimes” if your child repeats one sen- tence without mistakes.</t>
  </si>
  <si>
    <t>Soma nteruro imwe kuri imwe. Ushobora gusubiramo buri nteruro inshuro imwe. Shyiraho “yego” niba umwana wawe asubiyemo interuro zombi nta makosa, cyangwa “rimwe na rimwe” niba umwana wawe asubiyemo interuro imwe nta makosa.</t>
  </si>
  <si>
    <t>asq60_7</t>
  </si>
  <si>
    <t>asq60_8</t>
  </si>
  <si>
    <t>Hagarara mu ntambwe eshanu, hanyuma ureke umwana wawe igerageza (bigerageze inshuro 2 cg 3 ) inshuro 2 mbere yuko ushyiraho igisubizo.</t>
  </si>
  <si>
    <t>asq60_9</t>
  </si>
  <si>
    <t xml:space="preserve">Nta kintu yishingikirijeho, ese umwana wawe ahagarara ku kuguru kumwe nibura amasegonda 5 atadigadize ngo ashyire n’ikirenge cye hasi? </t>
  </si>
  <si>
    <t>asq60_10</t>
  </si>
  <si>
    <r>
      <t xml:space="preserve">Ese umwana wawe agendesha imitwe y’amano ahantu hangana na metero 4-5? </t>
    </r>
    <r>
      <rPr>
        <i/>
        <sz val="12"/>
        <color rgb="FF000000"/>
        <rFont val="Arial Narrow"/>
        <family val="2"/>
      </rPr>
      <t xml:space="preserve">(Ushobora kubanza kumwereka uko bikorwa.) </t>
    </r>
  </si>
  <si>
    <t>asq60_11</t>
  </si>
  <si>
    <t xml:space="preserve">Does your child hop forward on one foot for a distance of 1.2- 1.8 meters (4–6 feet) without putting down the other foot? </t>
  </si>
  <si>
    <t xml:space="preserve">Ese umwana wawe abasha gusimbukira ku kuguru kumwe ahantu hareshya na metero imwe n’igice nta gushyira ikindi kirenge hasi? </t>
  </si>
  <si>
    <t>Ushobora kumureka akagerageza inshuro ebyiri asimbukisha buri kirenge. Shyiraho “rimwe na rimwe” niba ashobora gusimbukira ku kirenge kimwe cyonyine</t>
  </si>
  <si>
    <t>asq60_12</t>
  </si>
  <si>
    <t>Does your child skip using alternating feet?</t>
  </si>
  <si>
    <r>
      <t>Ese umwana wawe asimbukira ku kuguru kumwe ariko agenda asimburanya amaguru?</t>
    </r>
    <r>
      <rPr>
        <i/>
        <sz val="12"/>
        <color rgb="FF000000"/>
        <rFont val="Arial Narrow"/>
        <family val="2"/>
      </rPr>
      <t xml:space="preserve"> </t>
    </r>
  </si>
  <si>
    <t>Skip</t>
  </si>
  <si>
    <t>Ushobora ku mwereka uko bikorwa.</t>
  </si>
  <si>
    <t>asq60_13</t>
  </si>
  <si>
    <t>Shyiraho “rimwe na rimwe” niba umwana wawe agiye hirya y’umurongo inshuro eshatu</t>
  </si>
  <si>
    <t>asq60_14</t>
  </si>
  <si>
    <t>Ask your child to draw a picture of a person on a blank sheet of paper. You may ask your child, “Draw a picture of a girl or a boy.”</t>
  </si>
  <si>
    <t>Saba umwana wawe gushushanya ishusho y’umuntu ku rupapuro rutanditseho. Ushobora kumubwira uti: “shushanya umuhungu cyangwa umukobwa”.</t>
  </si>
  <si>
    <t>asq60_15</t>
  </si>
  <si>
    <t>Draw a line across a piece of paper. Using child-safe scissors, does your child cut the paper in half on a more or less straight line, making the blades go up and down?</t>
  </si>
  <si>
    <t xml:space="preserve">Shushanya umurongo wambukanyije urupapuro. Akoresheje umukasi w’abana, ese umwana wawe akata urupapuro mo ibipande bibiri ku murongo ujya kugororoka awufunga ndetse akawufungura? </t>
  </si>
  <si>
    <t>Cut Line</t>
  </si>
  <si>
    <t>asq60_16</t>
  </si>
  <si>
    <t xml:space="preserve">Using the shapes below to look at, does your child copy the shapes in the space below without tracing? </t>
  </si>
  <si>
    <r>
      <t>Ukoresheje amashusho-ngero akurikira yo kureberaho, ese umwana wawe ayashushanya neza mu mwanya wabigenewe uri hasi atagombye gushushanyiriza mu yo kureberaho?</t>
    </r>
    <r>
      <rPr>
        <i/>
        <sz val="12"/>
        <color rgb="FF000000"/>
        <rFont val="Arial Narrow"/>
        <family val="2"/>
      </rPr>
      <t xml:space="preserve"> </t>
    </r>
  </si>
  <si>
    <t>Copy Shapes</t>
  </si>
  <si>
    <t>Amashusho-ngero Umwana wawe yashushanyije agomba gusa n’ari hano yo kureberaho n’ubwo byatandukanira ku bunini bwayo. Shyiraho”yego” niba ashushanyije amashusho-ngiro uko ari atatu; shyiraho “rimwe na rimwe”niba umwana wawe ashushanyije abiri.</t>
  </si>
  <si>
    <t>asq60_17</t>
  </si>
  <si>
    <t xml:space="preserve">Using the letters below to look at, does your child copy the letters without tracing? Cover up all of the letters except the letter being copied. </t>
  </si>
  <si>
    <t>Ukoresheje inyuguti zikurikira zo kureberaho, ese umwana wawe arazandika atagombye guzishushanyiriza mu zanditswe aha hasi?</t>
  </si>
  <si>
    <t>Copy Letters</t>
  </si>
  <si>
    <t>Mark “yes” if your child copies four of the letters and you can read them. Mark “sometimes” if your child copies two or three letters and you can read them.</t>
  </si>
  <si>
    <t xml:space="preserve">Shyiraho “yego” niba umwana wawe yanditse inyuguti enye muri zo kandi zisomeka. Shyiraho“rimwe na rimwe” niba umwana wawe yanditse inyuguti ebyiri cg eshatu muri zo kandi zisomeka </t>
  </si>
  <si>
    <t>asq60_18</t>
  </si>
  <si>
    <t xml:space="preserve">Print your child’s first name. Can your child copy the letters? The letters may be large, backward, or reversed. </t>
  </si>
  <si>
    <r>
      <t>Andika mu cyapa izina rya mbere ry’umwana wawe. Ese ashobora kuryandika nawe? Inyuguti zishobora kuba nini, zihengamye cyangwa zicuritse.</t>
    </r>
    <r>
      <rPr>
        <i/>
        <sz val="12"/>
        <color rgb="FF000000"/>
        <rFont val="Arial Narrow"/>
        <family val="2"/>
      </rPr>
      <t xml:space="preserve"> </t>
    </r>
  </si>
  <si>
    <t>Copy Name</t>
  </si>
  <si>
    <t>Mark “sometimes” if your child copies about half of the letters.</t>
  </si>
  <si>
    <t>Shyiraho “rimwe na rimwe” niba umwana wawe yanditse nka kimwe cya kabiri cy’inyuguti zose.</t>
  </si>
  <si>
    <t>asq60_19</t>
  </si>
  <si>
    <t>When asked, “Which circle is smallest?” does your child point to the smallest circle?</t>
  </si>
  <si>
    <t>asq60_20</t>
  </si>
  <si>
    <t xml:space="preserve">When shown objects and asked, “What color is this?” does your child name five different colors like red, blue, yellow, orange, black, white, or pink? </t>
  </si>
  <si>
    <t>Iyo yerestwe ibintu kandi akabazwa ati “iri ni irihe bara?, ese umwana wawe avuga amabara atanu atandukanye nk’umutuku, ubururu, umuhondo, icyatsi, umukara, cyangwa umweru”?</t>
  </si>
  <si>
    <t>asq60_21</t>
  </si>
  <si>
    <t xml:space="preserve">Does your child count to 15 without making mistakes? </t>
  </si>
  <si>
    <t xml:space="preserve">Ese umwana wawe abasha kubara kugeza kuri 15 nta kwibeshya? </t>
  </si>
  <si>
    <t>If so, mark "yes." If your child counts to 12 without making mistakes, mark "sometimes."</t>
  </si>
  <si>
    <t>Niba aribyo, shyira “yego”. Niba umwana wawe abara akageza kuri 12 nta kwibeshya, shyiraho “rimwe na rimwe”.</t>
  </si>
  <si>
    <t>asq60_22</t>
  </si>
  <si>
    <r>
      <t xml:space="preserve">Does your child finish the following sentences using a word that means the opposite of the word that is italicized? For example: “A rock is hard, and a pillow is soft.” </t>
    </r>
    <r>
      <rPr>
        <sz val="12"/>
        <color rgb="FFC00000"/>
        <rFont val="Calibri (Body)"/>
      </rPr>
      <t xml:space="preserve">Ask your child to finish the following sentences: </t>
    </r>
    <r>
      <rPr>
        <sz val="12"/>
        <color rgb="FF000000"/>
        <rFont val="Calibri"/>
        <family val="2"/>
      </rPr>
      <t xml:space="preserve">
A. A cow is big, and a mouse is                                                                                       
B. Ice is cold, and fire is                                                                                                    
C. We see stars at night, and we see the sun during the                                             
D. When I throw the ball up, it comes</t>
    </r>
  </si>
  <si>
    <t>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t>
  </si>
  <si>
    <t>Finish Sentences</t>
  </si>
  <si>
    <t>Shyiraho “yego” niba arangije interuro eshatu muri enye ku buryo bukwiye. Shyiraho “rimwe na rimwe” niba arangije interuro ebyiri muri enye.</t>
  </si>
  <si>
    <t>asq60_23</t>
  </si>
  <si>
    <t>Shyiraho “yego” niba amenya imibare itatu iri hasi hano. Shyiraho “rimwe na rimwe” iba amenya imibare ibiri.</t>
  </si>
  <si>
    <t>asq60_24</t>
  </si>
  <si>
    <t>Does your child name at least four letters in her name? Point to the letters and ask, “What letter is this?”</t>
  </si>
  <si>
    <t>Ese umwana wawe avuga mu mazina nibura inyuguti enye mu izina rye? Tunga urutoki ku nyuguti maze ubaze “Iyi nyuguti ni iyihe?”</t>
  </si>
  <si>
    <t>Four Letters in Name</t>
  </si>
  <si>
    <t>Point to the letters out of order.</t>
  </si>
  <si>
    <t>Tunga urutoki ku nyuguti utazikurikranya.</t>
  </si>
  <si>
    <t>asq60_25</t>
  </si>
  <si>
    <t xml:space="preserve">Can your child serve himself, taking food from one container to an- other, using utensils? </t>
  </si>
  <si>
    <t xml:space="preserve">For example, does your child use a large spoon to scoop applesauce from a jar into a bowl? </t>
  </si>
  <si>
    <t>asq60_26</t>
  </si>
  <si>
    <t xml:space="preserve">Does your child wash her hands and face using soap and water and dry off with a towel without help? </t>
  </si>
  <si>
    <t>asq60_27</t>
  </si>
  <si>
    <t>asq60_28</t>
  </si>
  <si>
    <t>Does your child dress and undress himself, including buttoning medium-size buttons and zipping front zippers?</t>
  </si>
  <si>
    <t>asq60_29</t>
  </si>
  <si>
    <t>Does your child use the toilet by herself?</t>
  </si>
  <si>
    <t>Ese umwana wawe akoresha umusarani nta bufasha?</t>
  </si>
  <si>
    <t>Use Toilet Self</t>
  </si>
  <si>
    <t>Ajya mu musarane, akicara ku musarani, akanihanagura, agakanda namazi. Shyiraho “yego” niba ibi abikora na nyuma yuko umwibukije.</t>
  </si>
  <si>
    <t>asq60_30</t>
  </si>
  <si>
    <t xml:space="preserve">Does your child usually take turns and share with other children? </t>
  </si>
  <si>
    <t>Ese umwana wawe akunda kujya ibihe no gusangira n’abandi bana?</t>
  </si>
  <si>
    <t>duration_mod3_t1</t>
  </si>
  <si>
    <t>duration_mod3</t>
  </si>
  <si>
    <t>${duration_mod3_t1}-${duration_mod3_t0}</t>
  </si>
  <si>
    <t>end_survey</t>
  </si>
  <si>
    <t>End of survey</t>
  </si>
  <si>
    <t>end_interviewer</t>
  </si>
  <si>
    <t>q888: Reminders for Interviewer</t>
  </si>
  <si>
    <t>q888: Ibyibutsa utanga/ubaza isuzuma.</t>
  </si>
  <si>
    <t>Reminders for Interviewer</t>
  </si>
  <si>
    <t>Ibyibutsa utanga/ubaza isuzuma.</t>
  </si>
  <si>
    <t>end_remind1</t>
  </si>
  <si>
    <t>Have you put all the forms in the envelope?</t>
  </si>
  <si>
    <t>Waba washyize impapuro z’ibibazo zose muri amverope?</t>
  </si>
  <si>
    <t>Forms Envelope</t>
  </si>
  <si>
    <t>end_remind2</t>
  </si>
  <si>
    <t>Do you have the picture book in your backpack?</t>
  </si>
  <si>
    <t>Ufite agatabo ka amashusho mugakapu kawe?</t>
  </si>
  <si>
    <t>Book Backpack</t>
  </si>
  <si>
    <t>graphic2.jpg</t>
  </si>
  <si>
    <t>graphic3.jpg</t>
  </si>
  <si>
    <t>graphic4.jpg</t>
  </si>
  <si>
    <t>graphic5.jpg</t>
  </si>
  <si>
    <t>graphic6.jpg</t>
  </si>
  <si>
    <t>graphic7.jpg</t>
  </si>
  <si>
    <t>enum_comments</t>
  </si>
  <si>
    <t>For enumerator: Please write any comments you may have here</t>
  </si>
  <si>
    <t xml:space="preserve">Umushakashatsi: Andika ibindi wumva ari ngombwa </t>
  </si>
  <si>
    <t>cgchange</t>
  </si>
  <si>
    <t>the previous primary caregiver is now working</t>
  </si>
  <si>
    <t>the previous primary caregiver has moved</t>
  </si>
  <si>
    <t>the previous primary caregiver has died</t>
  </si>
  <si>
    <t>other</t>
  </si>
  <si>
    <t xml:space="preserve">Please select the name of the child you are testing.  </t>
  </si>
  <si>
    <t>mortality</t>
  </si>
  <si>
    <t>child has died</t>
  </si>
  <si>
    <t>child has moved</t>
  </si>
  <si>
    <t>Start Mod 1.2. Location of Household (loc)</t>
  </si>
  <si>
    <t>select_one district</t>
  </si>
  <si>
    <t>loc_district</t>
  </si>
  <si>
    <t>Enter the district</t>
  </si>
  <si>
    <t>District</t>
  </si>
  <si>
    <t>Hitamo Akarere</t>
  </si>
  <si>
    <t>select_one sector</t>
  </si>
  <si>
    <t>loc_sector</t>
  </si>
  <si>
    <t>Enter the Sector</t>
  </si>
  <si>
    <t>Hitamo Umurenge</t>
  </si>
  <si>
    <t>select_one cell</t>
  </si>
  <si>
    <t>loc_cell</t>
  </si>
  <si>
    <t>Enter the Cell</t>
  </si>
  <si>
    <t>Hitamo Akagari</t>
  </si>
  <si>
    <t>select_one village</t>
  </si>
  <si>
    <t>loc_village</t>
  </si>
  <si>
    <t>Enter the village name</t>
  </si>
  <si>
    <t>Hitamo Umudugudu</t>
  </si>
  <si>
    <t>gps</t>
  </si>
  <si>
    <t>Please record GPS</t>
  </si>
  <si>
    <t>GPS</t>
  </si>
  <si>
    <t>Fata GPS</t>
  </si>
  <si>
    <t>mod_1_3</t>
  </si>
  <si>
    <t>Start Module 1.3. Household Information</t>
  </si>
  <si>
    <t>Uwareraga umwana w'ibanze ubushize, arimo arakora</t>
  </si>
  <si>
    <t>Uwareraga umwana w'ibanze ubushize, yaragiye</t>
  </si>
  <si>
    <t>Uwareraga umwana w'ibanze ubushize, Yitabye Imana</t>
  </si>
  <si>
    <t>Umwana y'itabye Imana</t>
  </si>
  <si>
    <t>Umwana ntakiba hano</t>
  </si>
  <si>
    <t>.&gt;=10000 and .&lt;11000</t>
  </si>
  <si>
    <t>Enter Household ID</t>
  </si>
  <si>
    <t>hhid_list</t>
  </si>
  <si>
    <t>hhid_fail</t>
  </si>
  <si>
    <t>The ID you have listed does not appear on the household roster.  Please make sure you have entered the correct ID.</t>
  </si>
  <si>
    <t>Nimero wanditse ntago iri ku rutonde rw' abagize itsinda ry' ikimina. Reba ko nimero wanditse ariyo.</t>
  </si>
  <si>
    <t>head_household</t>
  </si>
  <si>
    <t>hhid_check</t>
  </si>
  <si>
    <t>hhid_check_fail</t>
  </si>
  <si>
    <t>Please go back and correct the household ID</t>
  </si>
  <si>
    <t>Subira inyuma ukosore umubare uranga urugo.</t>
  </si>
  <si>
    <t>You have entered ${household_id}. The VUP participant from this household is ${head_household}. Is this the right household?</t>
  </si>
  <si>
    <t>Umubare uranga urugo winjimo ni ${household_id}, Umuntu uharariye urugo muri VUP ni ${head_household}. Ese uru nirwo rugo washakaga?</t>
  </si>
  <si>
    <t>${hhid_check} = 0</t>
  </si>
  <si>
    <t>riskofharm</t>
  </si>
  <si>
    <t>I asked the participant additional questions about the risk of harm.</t>
  </si>
  <si>
    <t>Namubajije ibindi bibazo ku bituma ashaka kwiyahura.</t>
  </si>
  <si>
    <t>I determined that the participant in not at risk of harm.</t>
  </si>
  <si>
    <t>Nta bimenyetso nabonye byuko ubazwa ashobora kwiyahura .</t>
  </si>
  <si>
    <t>I determined that the participant is at risk of harm.</t>
  </si>
  <si>
    <t>Nabonye hari ibimenyetso ko ubazwa ashobora kwiyahura.</t>
  </si>
  <si>
    <t>I identified and contacted additional support persons for the participant.</t>
  </si>
  <si>
    <t>Nashakiye ubazwa ubundi bufasha bwisumbuye ku babihugukiwe.</t>
  </si>
  <si>
    <t>I called the umudugudu leader.</t>
  </si>
  <si>
    <t>Nahamagaye umukuru w'umudugudu</t>
  </si>
  <si>
    <t>I called the police.</t>
  </si>
  <si>
    <t>Nahamagaye polisi</t>
  </si>
  <si>
    <t>I called my immediate supervisor.</t>
  </si>
  <si>
    <t>Nahamagaye umugenzuzi wanjye</t>
  </si>
  <si>
    <t>I called the Research Coordinator (Charles Ingabire) at 0787 857 068.</t>
  </si>
  <si>
    <t>Nahamagaye uhagarariye ubushakashatsi (Charles Ingabire) kuri 0787857068.</t>
  </si>
  <si>
    <t>I called the Project Manager (Shauna Murray) at 0788 476 693.</t>
  </si>
  <si>
    <t>Nahamagaye umuyobozi w'umushinga (Shauna Murray) kuri 0788476693.</t>
  </si>
  <si>
    <t>Other action</t>
  </si>
  <si>
    <t>Ikindi gikorwa</t>
  </si>
  <si>
    <t>${household_id} != ${hhid_list}</t>
  </si>
  <si>
    <t>search('administrative_data_FSI')</t>
  </si>
  <si>
    <t>search('administrative_data_FSI', 'matches', 'district_code', ${loc_district})</t>
  </si>
  <si>
    <t>search('administrative_data_FSI', 'matches', 'sector_code', ${loc_sector})</t>
  </si>
  <si>
    <t>search('administrative_data_FSI', 'matches', 'cell_code', ${loc_cell})</t>
  </si>
  <si>
    <t>village_name</t>
  </si>
  <si>
    <r>
      <t xml:space="preserve">You have entered the wrong enumerator ID. </t>
    </r>
    <r>
      <rPr>
        <sz val="12"/>
        <rFont val="Calibri (Body)"/>
      </rPr>
      <t>Please go back and correct.</t>
    </r>
  </si>
  <si>
    <r>
      <t>Nimero iranga umushakashatsi wanditse siyo. Subira inyuma ukosore</t>
    </r>
    <r>
      <rPr>
        <b/>
        <sz val="12"/>
        <rFont val="Calibri (Body)"/>
      </rPr>
      <t>.</t>
    </r>
  </si>
  <si>
    <t>Andika umubare uranga urugo</t>
  </si>
  <si>
    <t>parent_lives</t>
  </si>
  <si>
    <t>Lives in another home in the same location</t>
  </si>
  <si>
    <t>Atuye mu rundi rugo muri aka gace</t>
  </si>
  <si>
    <t>lives in another location</t>
  </si>
  <si>
    <t>Atuye mu kandi gace</t>
  </si>
  <si>
    <t>Divorced or separated</t>
  </si>
  <si>
    <t>Baratandukanye ( byemewe cg byagateganyo)</t>
  </si>
  <si>
    <t>Comes few times in a months</t>
  </si>
  <si>
    <t>Aza inshuro nke mu kwezi</t>
  </si>
  <si>
    <t>Comes few times a year</t>
  </si>
  <si>
    <t>Aza inshuro nke mu mwaka</t>
  </si>
  <si>
    <t>Abandoned the child</t>
  </si>
  <si>
    <t>yataye umwana (yaramusize)</t>
  </si>
  <si>
    <t>Passed away</t>
  </si>
  <si>
    <t>Yitabye Imana</t>
  </si>
  <si>
    <t>Other reasons</t>
  </si>
  <si>
    <t>Ibindi bisobanuro</t>
  </si>
  <si>
    <t>Food aid from civil society (NGOs, GoR, WFP)</t>
  </si>
  <si>
    <t>Road accident</t>
  </si>
  <si>
    <t>Impanuka zo mumuhanda</t>
  </si>
  <si>
    <t xml:space="preserve">Does your baby act differently toward strangers than he/she does with you and other familiar people? </t>
  </si>
  <si>
    <t>If you hold both hands just to balance your baby, does he/she take several steps without tripping or falling?</t>
  </si>
  <si>
    <t>If you put a small toy into a bowl or box, does your baby copy you by putting in a toy, although he/she may not let go of it?</t>
  </si>
  <si>
    <t>After you have shown your baby how, does he/she try to get a small toy that is slightly out of reach by using a spoon, stick, or similar tool?</t>
  </si>
  <si>
    <t>When you ask your child to, does he/she go into another room to find a fa- miliar toy or object?</t>
  </si>
  <si>
    <t>Does your child climb on an object such as a chair to reach something he/she wants (for example, to get a toy on a counter or to “help” you in the kitchen)?</t>
  </si>
  <si>
    <t>Does your child feed himself with a spoon, even though he/she may spill some food?</t>
  </si>
  <si>
    <t>When you ask your child to, does he/she go into another room to find a familiar toy or object?</t>
  </si>
  <si>
    <t>Does your child climb on an object such as a chair to reach something he/she wants?</t>
  </si>
  <si>
    <t>Does your child come to you when he/she needs help, such as with winding up a toy or unscrewing a lid from a jar?</t>
  </si>
  <si>
    <t>Does your child walk either up or down at least two steps by himself? he/she may also hold onto the railing or wall.</t>
  </si>
  <si>
    <t>If your child wants something he/she cannot reach, does he/she find a chair or box to stand on to reach it?</t>
  </si>
  <si>
    <t>Does your child walk either up or down at least two steps by herself? he/she may hold onto the railing or wall.</t>
  </si>
  <si>
    <t>If you give your child a bottle, spoon, or pencil upside down, does he/she turn it right side up so that he/she can use it properly?</t>
  </si>
  <si>
    <t>When you show your child how to kick a large ball, does he/she try to kick the ball by moving her leg forward or by walking into it?</t>
  </si>
  <si>
    <t>Does your child push a little wagon, stroller, or other toy on wheels, steering it around objects and backing out of corners if he/she cannot turn?</t>
  </si>
  <si>
    <t>Does your child walk either up or down at least two steps by himself? he/she may hold onto the railing of wall.</t>
  </si>
  <si>
    <t>Does your child walk either up or down at least two steps by himself? he/she may hold onto the railing or wall.</t>
  </si>
  <si>
    <t>Does your child push a little wagon, stroller, or toy on wheels, steering it around objects and backing out of corners if he/she cannot turn?</t>
  </si>
  <si>
    <t>Does your child try to cut paper with child-safe scissors? he/she does not need to cut the paper but must get the blades to open and close while holding the paper with the other hand.</t>
  </si>
  <si>
    <t>If your child wants something he/she cannot reach, does he/she find a chair or box to stand on to reach it (for example, to get a toy on a counter or to “help” you in the kitchen)?</t>
  </si>
  <si>
    <t xml:space="preserve">Does your child walk up stairs, using only one foot on each stair? he/she may hold onto the railing or wall. </t>
  </si>
  <si>
    <t>If you place five objects in front of your child, can he/she count them by saying, “one, two, three, four, five,” in order?</t>
  </si>
  <si>
    <t xml:space="preserve">Without giving your child help by pointing or repeating directions, does he/she follow three directions that are unrelated to one another? Give all three directions before your child starts. </t>
  </si>
  <si>
    <t>Does your child tell you at least four of the following? Please mark the items your child knows. 
a. First name
b. Age
c. City he/she lives in
d. Last name
e. Boy or Girl
f. Telephone number</t>
  </si>
  <si>
    <t>If you ask your baby to, does he/she play at least one nursery game even if you don’t show him/her the activity yourself?</t>
  </si>
  <si>
    <t>Without your showing him/her how, does your child scribble back and forth when you give him/her a crayon (or pencil or pen)?</t>
  </si>
  <si>
    <t>Without giving your child help by pointing or using gestures, ask him/her to “Put the shoe on the table” and “Put the book under the chair.” Does your child carry out both of these directions correctly?</t>
  </si>
  <si>
    <t>After your child watches you draw a line from the top of the paper to the bottom with a pencil, crayon, or pen, ask him/her to make a line like yours. Do not let your child trace your line. Does your child copy you by drawing a single line in a vertical direction?</t>
  </si>
  <si>
    <t>Without giving your child help by pointing or using gestures, ask him/her to “Put the book on the table” and “Put the shoe under the chair.” Does your child carry out both of these directions correctly?</t>
  </si>
  <si>
    <t xml:space="preserve">After your child watches you draw a single circle, ask him/her to make a circle like yours. Do not let him/her trace your circle. Does your child copy you by drawing a circle? </t>
  </si>
  <si>
    <t>After your child watches you draw a single circle, ask him/her to make a circle like yours. Do not let him/her trace your circle. Does your child copy you by drawing a circle?</t>
  </si>
  <si>
    <t>Without giving your child help by pointing or using gestures, ask him/her to “put the book on the table” and “put the shoe under the chair.” Does your child carry out both of these directions correctly?</t>
  </si>
  <si>
    <t>While your baby is on his/her back, does your baby lift his/her legs high enough to see his/her feet?</t>
  </si>
  <si>
    <t>Does your baby roll from his/her back to his/her tummy, getting both arms out from under him?</t>
  </si>
  <si>
    <t>If you hold both hands just to balance your baby, does he/she support his/her own weight while standing?</t>
  </si>
  <si>
    <t xml:space="preserve">Does your baby reach for a crumb or Cheerio and touch it with his/her finger or hand? </t>
  </si>
  <si>
    <t xml:space="preserve">Does your baby try to pick up a crumb or Cheerio by using his/her thumb and all his/her fingers in a raking motion, even if he/she isn’t able to pick it up? </t>
  </si>
  <si>
    <t xml:space="preserve">When your baby is on his/her back, does he/she turn his/her head to look for a toy when he/she drops it? </t>
  </si>
  <si>
    <t>Does your baby often pick up a toy and put it in his/her mouth?</t>
  </si>
  <si>
    <t>While your baby is on his/her back, does he/she put his/her foot in his/her mouth?</t>
  </si>
  <si>
    <t>If you hold both hands just to balance him, does your baby support his/her own weight while standing?</t>
  </si>
  <si>
    <t>When you stand your baby next to furniture, does he/she hold on without leaning his/her chest against the furniture for support?</t>
  </si>
  <si>
    <t>Does your baby pick up a small toy, holding it in the center of his/her hand with his/her fingers around it?</t>
  </si>
  <si>
    <t xml:space="preserve">Does your baby successfully pick up a crumb or Cheerio by using his/her thumb and all his/her fingers in a raking motion? </t>
  </si>
  <si>
    <t>Does your baby pick up a toy and put it in his/her mouth?</t>
  </si>
  <si>
    <t>When holding a toy in his/her hand, does your baby bang it against another toy on the table?</t>
  </si>
  <si>
    <t>When sitting on the floor, does your baby sit up straight for several minutes without using his/her hands for support?</t>
  </si>
  <si>
    <t>Does your baby pick up a small toy with the tips of his/her thumb and fingers?</t>
  </si>
  <si>
    <t>Does your baby pick up a crumb or Cheerio with the tips of his/her thumb and a finger? he/she may rest his/her arm or hand on the table while doing it.</t>
  </si>
  <si>
    <t>When you dress your baby, does he/she push his/her arm through a sleeve once his/her arm is started in the hole of the sleeve?</t>
  </si>
  <si>
    <t>Does your baby put a small toy down, without dropping it, and then take his/her hand off the toy?</t>
  </si>
  <si>
    <t>Without resting his/her arm or hand on the table, does your baby pick up a crumb or Cheerio with the tip of his/her thumb and a finger?</t>
  </si>
  <si>
    <t>When you hold out your hand and ask for his/her toy, does your baby offer it to you even if he/she doesn’t let go of it?</t>
  </si>
  <si>
    <t>When you hold out your hand and ask for his/her toy, does your baby let go of it into your hand?</t>
  </si>
  <si>
    <t>Does your baby shake his/her head when he/she means “no” or “yes”?</t>
  </si>
  <si>
    <t>Does your baby move around by walking, rather than by crawling on his/her hands and knees?</t>
  </si>
  <si>
    <t>While looking at himself in the mirror, does your child offer a toy to his/her own image?</t>
  </si>
  <si>
    <t>When you show your child how to kick a large ball, does he/she try to kick the ball by moving his/her leg forward or by walking into it?</t>
  </si>
  <si>
    <t>Does your child walk down stairs if you hold onto one of his/her hands? he/she may also hold onto the railing or wall.</t>
  </si>
  <si>
    <t>Without holding onto anything for support, does your child kick a ball by swinging his/her leg forward?</t>
  </si>
  <si>
    <t>Does your child pretend objects are something else? For example, does your child hold a cup to his/her ear, pretending it is a telephone? Does he/she put a box on his/her head, pretending it is a hat? Does he/she use a block or small toy to stir food?</t>
  </si>
  <si>
    <t>Does your child get a spoon into his/her mouth right side up so that the food usually doesn’t spill?</t>
  </si>
  <si>
    <t>Does your child put things away where they belong? For example, does he/she know his/her toys belong on the toy shelf, his/her blanket goes on his/her bed, and dishes go in the kitchen?</t>
  </si>
  <si>
    <t>When looking in the mirror, ask “Where is ${child_name}?” Does your child point to his/her image in the mirror?</t>
  </si>
  <si>
    <t>"When you ask, "What is your name? does your child say either his/her first name or his/her nickname?"</t>
  </si>
  <si>
    <t>While standing, does your child throw a ball overhand by raising his/her arm to shoulder height and throwing the ball forward?</t>
  </si>
  <si>
    <t>After you put on loose-fitting pants around his/her feet, does your child pull them completely up to his/her waist?</t>
  </si>
  <si>
    <t>When he/she is looking in a mirror and you ask, “Who is in the mirror?” does your child say either “me” or his/her own name?</t>
  </si>
  <si>
    <t>Does your child wash his/her hands using soap and water and dry off with a towel without help?</t>
  </si>
  <si>
    <t>While standing, does your child throw a ball overhand in the direction of a person standing at least 1.5 - 2 meters (6 feet) away? To throw overhand, your child must raise his/her arm to shoulder height and throw the ball forward.</t>
  </si>
  <si>
    <t>Does your child jump forward a distance of 0.5 meters (20 inches) from a standing position, starting with his/her feet together?</t>
  </si>
  <si>
    <t xml:space="preserve">While standing, does your child throw a ball overhand in the direction of a person standing at least 1.5 - 2 meters (6 feet) away? To throw overhand, your child must raise his/her arm to shoulder height and throw the ball forward.  </t>
  </si>
  <si>
    <t xml:space="preserve">Does your child walk on his/her tiptoes for 4-5 meters (15 feet - about the length of a large car)? </t>
  </si>
  <si>
    <t xml:space="preserve">Does your child brush his/her teeth by putting toothpaste on the tooth- brush and brushing all of his/her teeth without help? </t>
  </si>
  <si>
    <t>Does your child repeat the sentences shown below back to you, with- out any mistakes?
Jane hides her shoes for Maria to find.
Al read the blue book under his/her bed.</t>
  </si>
  <si>
    <t xml:space="preserve">While standing, does your child throw a ball overhand in the direction of a person standing at least 1.5 - 2 meters (6 feet) away? To throw overhand, your child must raise his/her arm to shoulder height and throw the ball forward. </t>
  </si>
  <si>
    <t>Does your child walk on his/her tiptoes for 4-5 meters (15 feet - about the length of a large car)? (You may show him/her how to do this.)</t>
  </si>
  <si>
    <t>Without your showing him/her, does your child point to the correct picture when you say, “Show me the kitty” or ask, “Where is the dog?”</t>
  </si>
  <si>
    <t>Without giving her/him clues by pointing or using gestures, can your child carry out at least three of these kinds of directions?
A. Put the toy on the table.
B. Close the door.
C. Bring me a towel.
D. Find your coat.
E. Take my hand.
F. Get your book.</t>
  </si>
  <si>
    <t>If you call your baby when you are out of sight, does he/she look in the direction of your voice?</t>
  </si>
  <si>
    <t>When your baby is on her tummy, does he/she straighten both arms and push her whole chest off the bed or floor?</t>
  </si>
  <si>
    <t xml:space="preserve">When you put your baby on the floor, does he/she lean on her hands while sitting? </t>
  </si>
  <si>
    <t>When your baby is on her back, does he/she try to get a toy he/she has dropped if he/she can see it?</t>
  </si>
  <si>
    <t>If you call to your baby when you are out of sight, does he/she look in the direction of your voice?</t>
  </si>
  <si>
    <t xml:space="preserve">Does your baby try to pick up a crumb or Cheerio by using her thumb and all her fingers in a raking motion, even if he/she isn’t able to pick it up? </t>
  </si>
  <si>
    <t>While your baby is on her back, does he/she put her foot in her mouth?</t>
  </si>
  <si>
    <t>If you hold both hands just to balance your baby, does he/she support her own weight while standing?</t>
  </si>
  <si>
    <t>When you stand your baby next to furniture, does he/she hold on without leaning her chest against the furniture for support?</t>
  </si>
  <si>
    <t>When you hold out your hand and ask for her toy, does your baby offer it to you even if he/she doesn’t let go of it?</t>
  </si>
  <si>
    <t>When your baby wants something, does he/she tell you by pointing to it?</t>
  </si>
  <si>
    <t xml:space="preserve">When you hold one hand just to balance your baby, does he/she take several steps forward? </t>
  </si>
  <si>
    <t>When you dress your baby, does he/she lift her foot for her shoe, sock, or pant leg?</t>
  </si>
  <si>
    <t>Does your baby feed herself with a spoon, even though he/she may spill some food?</t>
  </si>
  <si>
    <t>When your child wants something, does he/she tell you by pointing to it?</t>
  </si>
  <si>
    <t>After you have shown your child how, does he/she try to get a small toy that is slightly out of reach by using a spoon, stick, or similar tool?</t>
  </si>
  <si>
    <t>Does your child come to you when he/she needs help, such as with wind- ing up a toy or unscrewing a lid from a jar?</t>
  </si>
  <si>
    <t>Does your child walk down stairs if you hold onto one of her hands? he/she may also hold onto the railing or wall.</t>
  </si>
  <si>
    <t>Does your child feed herself with a spoon, even though he/she may spill some food?</t>
  </si>
  <si>
    <t>When you ask your child to point to her nose, eyes, hair, feet, ears, and so forth, does he/she correctly point to at least seven body parts?</t>
  </si>
  <si>
    <t>Does your child walk down stairs if you hold onto one of his/her hands? he/she may also hold onto the railing of wall.</t>
  </si>
  <si>
    <t>After he/she watches you draw a line from the top of the paper to the bottom with a crayon (or pencil or pen), does your child copy you by drawing a single line on the paper in any direction?</t>
  </si>
  <si>
    <t>Does your child pretend objects are something else? For example, does your child hold a cup to her ear, pretending it is a telephone? Does he/she put a box on her head, pretending it is a hat? Does he/she use a block or small toy to stir food?</t>
  </si>
  <si>
    <t>Does your child walk up stairs, using only one foot on each stair? he/she may hold onto the railing or wall.</t>
  </si>
  <si>
    <t>After your child draws a “picture,” even a simple scribble, does your child tell you what he/she drew?</t>
  </si>
  <si>
    <t>After your child draws a “picture,” even a simple scribble, does he/she tell you what he/she drew?</t>
  </si>
  <si>
    <t>Does your child tell you at least two things about common objects? For example, if you say to your child, “Tell me about your ball,” does he/she say something like, “It’s round. I throw it. It’s big”?</t>
  </si>
  <si>
    <t>Does your child tell you at least four of the following?
a. First name
b. Age
c. City he/she lives in 
d. Last name
e. Boy or girl
f. Telephone number</t>
  </si>
  <si>
    <t xml:space="preserve">If you place five objects in front of your child, can he/she count them by saying, “One, two, three, four, five” in order? </t>
  </si>
  <si>
    <t>You may lift a page for him/her to grasp.</t>
  </si>
  <si>
    <t>You may show him/her how to do it.</t>
  </si>
  <si>
    <t xml:space="preserve"> You may show him/her how to do it.</t>
  </si>
  <si>
    <t xml:space="preserve"> You may show him/her how. You can use a soda-pop bottle or a baby bottle.</t>
  </si>
  <si>
    <t>Do not show him/her how.</t>
  </si>
  <si>
    <t>Do not show him/her how. You can use a soda-pop bottle or baby bottle.</t>
  </si>
  <si>
    <t>You may show him/her how to do this.</t>
  </si>
  <si>
    <t>If he/she /she  already picks up a small object the size of a pea, mark “yes” for this item.</t>
  </si>
  <si>
    <t>If he/she /she  already picks up the crumb or Cheerio, check “yes” for this item.</t>
  </si>
  <si>
    <t>If he/she /she  already picks it up, mark “yes” for this item.</t>
  </si>
  <si>
    <t>She may roll, pivot on he/she /she r tummy, or crawl to get it.</t>
  </si>
  <si>
    <t>If he/she /she  already picks up a crumb or Cheerio, check “yes” for this item.</t>
  </si>
  <si>
    <t xml:space="preserve"> You should see a space between the toy and he/she /she r palm.</t>
  </si>
  <si>
    <t>If he/she /she /she already lets go of the toy into your hand, check “yes” for this item.</t>
  </si>
  <si>
    <t>Make sure the object is present. Mark “yes” if he/she /she /she knows one object.</t>
  </si>
  <si>
    <t>If he/she /she  simply drops the ball, mark “not yet” for this item.</t>
  </si>
  <si>
    <t>If he/she /she /she already scribbles on he/she /she r own, mark “yes” for this item.</t>
  </si>
  <si>
    <t>If he/she /she /she already lets go of the toy into your hand, mark “yes” for this item.</t>
  </si>
  <si>
    <t>Ushobora kumubaza uti “Umupira wawe uri he/she /she ?” cyangwa ukavuga “Nzanira ikoti ryawe”cyangwa “Jya gufata ikiringiti cyawe.”</t>
  </si>
  <si>
    <t>You may lift a page for he/she /she r to grasp.</t>
  </si>
  <si>
    <t>If he/she /she  already lets go of the toy into a bowl or box, mark “yes” for this item.</t>
  </si>
  <si>
    <t>You may show he/she /she r how to do it.</t>
  </si>
  <si>
    <t>Ushobora kumubaza uti “Umupira wawe wo gukina uri he/she /she ?” cyangwa ukavuga “Nzanira ikoti ryawe”cyangwa “Jya gufata ikiringiti cyawe.”</t>
  </si>
  <si>
    <t>Mark “yes” even if he/she /she r words are difficult to understand.</t>
  </si>
  <si>
    <t>You may show he/she /she r how.</t>
  </si>
  <si>
    <t>Do not show he/she /she r how. You can use a soda-pop bottle or a baby bottle.</t>
  </si>
  <si>
    <t>You may say, “Tell me about your picture,” or ask, “What is this?” to prompt he/she /she r.</t>
  </si>
  <si>
    <t>Ask this question without providing he/she /she lp by point- ing, gesturing, or looking at the smallest circle.</t>
  </si>
  <si>
    <t>For example, ask your child to put the shoe “under the couch.” Then ask he/she /she r to put the ball “between the chairs” and the book “in the middle of the table.”</t>
  </si>
  <si>
    <t>Ask this question without providing he/she /she lp by pointing, gesturing, or naming.</t>
  </si>
  <si>
    <t>Ask this question without providing he/she /she lp by suggesting names of playmates or friends.</t>
  </si>
  <si>
    <t>If your child draws a person with he/she /she ad, body, arms, and legs, mark “yes.” If your child draws a person with only three parts (head, body, arms, or legs), mark “sometimes.” If your child draws a person with two or fewer parts (head, body, arms, or legs), mark “not yet.”</t>
  </si>
  <si>
    <t>Ask this question without providing he/she /she lp by pointing, gesturing, or looking at the smallest circle.</t>
  </si>
  <si>
    <t>Mark “yes” if he/she /she  identifies the three numbers below. Mark “sometimes” if he/she /she  identifies two numbers.</t>
  </si>
  <si>
    <t>Mark “yes” if he/she /she  finishes three of four sentences correctly. Mark “sometimes” if he/she /she  finishes two of four sentences correctly.</t>
  </si>
  <si>
    <t>If he/she  already sits up straight without leaning on he/she /she r hands, check “yes” for this item.</t>
  </si>
  <si>
    <t>If he/she  already picks up a small object, check “yes” for this item.</t>
  </si>
  <si>
    <t>If he/she  already picks up a crumb or Cheerio, mark “yes” for this item.</t>
  </si>
  <si>
    <t>If he/she  already lets go of the toy into a bowl or box, check “yes” for this item.</t>
  </si>
  <si>
    <t>If he/she  already scribbles on he/she /she r own, mark “yes” for this item.</t>
  </si>
  <si>
    <t>She can point to parts of he/she /she rself, you, or a doll. Mark “sometimes” if he/she  correctly points to at least three different body parts.</t>
  </si>
  <si>
    <t xml:space="preserve">For example, if you say to your child, “Tell me about your ball,” does he/she  say something like, “It’s round. I throw it. It’s big”? </t>
  </si>
  <si>
    <t>You may give him/her two tries on each foot. Mark “sometimes” if he/she  can hop on one foot only.</t>
  </si>
  <si>
    <t>Your child’s drawings should look similar to the design of the shapes below, but they may be different in size. Mark “yes” if he/she  copies all three shapes; mark “sometimes” if your child copies two shapes.</t>
  </si>
  <si>
    <t>Mark “yes” if he/she  identi- fies the three numbers below. Mark “sometimes” if he/she  identifies two numbers.</t>
  </si>
  <si>
    <t xml:space="preserve">She goes to the bathroom, sits on the toilet, wipes, and flushes. Mark “yes” even if he/she  does this after you remind he/she /she r. </t>
  </si>
  <si>
    <t>He may roll, pivot on his/her  tummy, or crawl to get it.</t>
  </si>
  <si>
    <t>You should see a space between the toy and his/her  palm.</t>
  </si>
  <si>
    <t>If he/she /she  already scribbles on his/her  own, mark “yes” for this item.</t>
  </si>
  <si>
    <t>Your child may use his/her  own clothing or a doll’s clothing.</t>
  </si>
  <si>
    <t xml:space="preserve">Your child may use his/her  own clothing or a doll’s clothing. </t>
  </si>
  <si>
    <t xml:space="preserve">Yes, both money and materials </t>
  </si>
  <si>
    <t>Yego, amafaranga &amp; ibikoresho</t>
  </si>
  <si>
    <t>audio_audit_chh_momhiv</t>
  </si>
  <si>
    <t>audio_audit_primary_cg_speak</t>
  </si>
  <si>
    <t>audio_audit_cd_12</t>
  </si>
  <si>
    <t>audio_audit_home_13</t>
  </si>
  <si>
    <t>p=10;s=chh_momhiv;d=chh_momhiv</t>
  </si>
  <si>
    <t>p=10;s=primary_cg_speak;d=primary_cg_speak</t>
  </si>
  <si>
    <t>p=10;s=cd_12;d=cd_12</t>
  </si>
  <si>
    <t>p=10;s=home_13;d=home_13</t>
  </si>
  <si>
    <t>cluster_id</t>
  </si>
  <si>
    <t>Cluster ID- (Pulled from CSV)</t>
  </si>
  <si>
    <t>Cluster ID</t>
  </si>
  <si>
    <t>pulldata('fsi_hh_list', 'hhid_key', 'hhid_key', ${household_id})</t>
  </si>
  <si>
    <t>pulldata('fsi_hh_list', 'head_household', 'hhid_key', ${household_id})</t>
  </si>
  <si>
    <t>pulldata('fsi_hh_list', 'cluster_id', 'hhid_key', ${household_id})</t>
  </si>
  <si>
    <t>search('fsi_child_list', 'matches', 'hhid_key', ${household_id})</t>
  </si>
  <si>
    <t>pulldata('fsi_child_list','child_name','child_id',${child_id})</t>
  </si>
  <si>
    <t>pulldata('fsi_child_list','num_eligible_children','hhid_key',${household_id})</t>
  </si>
  <si>
    <t>pulldata('fsi_child_list','child_bday','child_id',${child_id})</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</si>
  <si>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</si>
  <si>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</si>
  <si>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confirm_age</t>
  </si>
  <si>
    <t xml:space="preserve">According to our records, ${child_name} is ${age_mo} months old today . Can you confirm that this is correct? </t>
  </si>
  <si>
    <t>Amakuru dufite ${child_name} afite amezi ${age_mo} kuri ${today}. Emezako ibi aribyo.</t>
  </si>
  <si>
    <t>pulldata('fsi_baseline_team_non_mdat','enumerator_name','enumerator_id',${enumerator_id})</t>
  </si>
  <si>
    <t>child_bday_confirm</t>
  </si>
  <si>
    <t xml:space="preserve">Was ${child_name} born on ${child_bday}? </t>
  </si>
  <si>
    <t>${child_bday_confirm}=0</t>
  </si>
  <si>
    <t>child_bday_reenter</t>
  </si>
  <si>
    <t>Enter the correct date of birth for ${child_name}</t>
  </si>
  <si>
    <t>if(${child_bday_confirm}=1, (format-date-time(${child_bday}, '%Y-%n-%e')), (format-date-time(${child_bday_reenter}, '%Y-%n-%e')))</t>
  </si>
  <si>
    <t xml:space="preserve">Ese ${child_name} yavutse ${child_bday}? </t>
  </si>
  <si>
    <t>Andika itariki y' amavuko nyayo ya ${child_name}</t>
  </si>
  <si>
    <t>select_one ver</t>
  </si>
  <si>
    <t>child_birthdate_document</t>
  </si>
  <si>
    <t>What document was used to verify the date of birth?</t>
  </si>
  <si>
    <t>Hitamo icyangombwa cyakoreshejwe mu kugenzura itariki y'amavuko?</t>
  </si>
  <si>
    <t>child_birthdate_document_oth</t>
  </si>
  <si>
    <t>Other, please specify</t>
  </si>
  <si>
    <t>Ibindi, bivuge</t>
  </si>
  <si>
    <t>${child_birthdate_document}=0</t>
  </si>
  <si>
    <t>if(${ROC_date_day}&lt;${child_bday_day}, -1, 0)</t>
  </si>
  <si>
    <t>add_half</t>
  </si>
  <si>
    <t>${add_half}+${child_age_day}+${child_age_mo}+${child_age_year}</t>
  </si>
  <si>
    <t>if(((30 + (${ROC_date_day} - ${child_bday_day}) ) mod 30) &gt; 15, 0.5, 0)</t>
  </si>
  <si>
    <t>FSI_ROC_ASQMopup_Final_v1</t>
  </si>
  <si>
    <t>fsi_roc_asqmopup_final_v1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</si>
</sst>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31">
    <font>
      <sz val="12"/>
      <color rgb="FF000000"/>
      <name val="Calibri"/>
    </font>
    <font>
      <sz val="11"/>
      <color theme="1"/>
      <name val="Calibri"/>
      <family val="2"/>
      <scheme val="minor"/>
    </font>
    <font>
      <b/>
      <sz val="12"/>
      <color rgb="FF000000"/>
      <name val="Calibri"/>
      <family val="2"/>
    </font>
    <font>
      <b/>
      <sz val="12"/>
      <name val="Calibri"/>
      <family val="2"/>
    </font>
    <font>
      <sz val="12"/>
      <name val="Calibri"/>
      <family val="2"/>
    </font>
    <font>
      <sz val="12"/>
      <color rgb="FFFF0000"/>
      <name val="Calibri"/>
      <family val="2"/>
    </font>
    <font>
      <b/>
      <u/>
      <sz val="12"/>
      <color rgb="FF000000"/>
      <name val="Calibri"/>
      <family val="2"/>
    </font>
    <font>
      <sz val="12"/>
      <name val="Calibri"/>
      <family val="2"/>
    </font>
    <font>
      <b/>
      <u/>
      <sz val="12"/>
      <color rgb="FF000000"/>
      <name val="Calibri"/>
      <family val="2"/>
    </font>
    <font>
      <u/>
      <sz val="12"/>
      <color rgb="FF000000"/>
      <name val="Calibri"/>
      <family val="2"/>
    </font>
    <font>
      <u/>
      <sz val="12"/>
      <color rgb="FF000000"/>
      <name val="Calibri"/>
      <family val="2"/>
    </font>
    <font>
      <b/>
      <sz val="12"/>
      <color rgb="FF333333"/>
      <name val="Calibri"/>
      <family val="2"/>
    </font>
    <font>
      <sz val="12"/>
      <color rgb="FF333333"/>
      <name val="Calibri"/>
      <family val="2"/>
    </font>
    <font>
      <i/>
      <sz val="12"/>
      <color rgb="FF000000"/>
      <name val="Calibri"/>
      <family val="2"/>
    </font>
    <font>
      <sz val="12"/>
      <color rgb="FFC00000"/>
      <name val="Calibri (Body)"/>
    </font>
    <font>
      <i/>
      <sz val="12"/>
      <color rgb="FF000000"/>
      <name val="Arial Narrow"/>
      <family val="2"/>
    </font>
    <font>
      <i/>
      <sz val="12"/>
      <name val="Arial Narrow"/>
      <family val="2"/>
    </font>
    <font>
      <sz val="12"/>
      <color rgb="FFFF0000"/>
      <name val="Calibri (Body)"/>
    </font>
    <font>
      <sz val="12"/>
      <name val="Arial Narrow"/>
      <family val="2"/>
    </font>
    <font>
      <sz val="12"/>
      <color rgb="FF000000"/>
      <name val="Arial Narrow"/>
      <family val="2"/>
    </font>
    <font>
      <b/>
      <i/>
      <sz val="12"/>
      <color rgb="FF141413"/>
      <name val="Arial Narrow"/>
      <family val="2"/>
    </font>
    <font>
      <i/>
      <sz val="12"/>
      <color rgb="FF141413"/>
      <name val="Arial Narrow"/>
      <family val="2"/>
    </font>
    <font>
      <sz val="12"/>
      <color indexed="8"/>
      <name val="Calibri"/>
      <family val="2"/>
      <scheme val="minor"/>
    </font>
    <font>
      <sz val="12"/>
      <color rgb="FF000000"/>
      <name val="Calibri"/>
      <family val="2"/>
    </font>
    <font>
      <sz val="12"/>
      <color indexed="8"/>
      <name val="Calibri"/>
      <family val="2"/>
    </font>
    <font>
      <sz val="12"/>
      <color theme="1"/>
      <name val="Calibri"/>
      <family val="2"/>
      <charset val="129"/>
      <scheme val="minor"/>
    </font>
    <font>
      <u/>
      <sz val="12"/>
      <color theme="11"/>
      <name val="Calibri"/>
      <family val="2"/>
    </font>
    <font>
      <sz val="12"/>
      <name val="Calibri"/>
      <family val="2"/>
      <scheme val="minor"/>
    </font>
    <font>
      <sz val="12"/>
      <name val="Calibri (Body)"/>
    </font>
    <font>
      <b/>
      <sz val="12"/>
      <name val="Calibri (Body)"/>
    </font>
    <font>
      <u/>
      <sz val="12"/>
      <color indexed="12"/>
      <name val="Calibri"/>
      <family val="2"/>
    </font>
  </fonts>
  <fills count="10">
    <fill>
      <patternFill patternType="none"/>
    </fill>
    <fill>
      <patternFill patternType="gray125"/>
    </fill>
    <fill>
      <patternFill patternType="solid">
        <fgColor rgb="FFD8D8D8"/>
        <bgColor rgb="FFD8D8D8"/>
      </patternFill>
    </fill>
    <fill>
      <patternFill patternType="solid">
        <fgColor rgb="FFDAEEF3"/>
        <bgColor rgb="FFDAEEF3"/>
      </patternFill>
    </fill>
    <fill>
      <patternFill patternType="solid">
        <fgColor rgb="FFFDE9D9"/>
        <bgColor rgb="FFFDE9D9"/>
      </patternFill>
    </fill>
    <fill>
      <patternFill patternType="solid">
        <fgColor rgb="FFEAF1DD"/>
        <bgColor rgb="FFEAF1DD"/>
      </patternFill>
    </fill>
    <fill>
      <patternFill patternType="solid">
        <fgColor rgb="FFE4E300"/>
        <bgColor rgb="FFE4E300"/>
      </patternFill>
    </fill>
    <fill>
      <patternFill patternType="solid">
        <fgColor rgb="FFFF0000"/>
        <bgColor indexed="64"/>
      </patternFill>
    </fill>
    <fill>
      <patternFill patternType="solid">
        <fgColor rgb="FFFFFF00"/>
        <bgColor indexed="64"/>
      </patternFill>
    </fill>
    <fill>
      <patternFill patternType="solid">
        <fgColor rgb="FFFBFB00"/>
        <bgColor rgb="FFFBFB00"/>
      </patternFill>
    </fill>
  </fills>
  <borders count="18">
    <border>
      <left/>
      <right/>
      <top/>
      <bottom/>
      <diagonal/>
    </border>
    <border>
      <left style="thin">
        <color rgb="FFBFBFBF"/>
      </left>
      <right style="thin">
        <color rgb="FFBFBFBF"/>
      </right>
      <top style="thin">
        <color rgb="FFBFBFBF"/>
      </top>
      <bottom style="thin">
        <color rgb="FFBFBFBF"/>
      </bottom>
      <diagonal/>
    </border>
    <border>
      <left/>
      <right/>
      <top/>
      <bottom/>
      <diagonal/>
    </border>
    <border>
      <left style="thin">
        <color rgb="FF808080"/>
      </left>
      <right/>
      <top style="thin">
        <color rgb="FF808080"/>
      </top>
      <bottom/>
      <diagonal/>
    </border>
    <border>
      <left/>
      <right style="thin">
        <color rgb="FF808080"/>
      </right>
      <top style="thin">
        <color rgb="FF808080"/>
      </top>
      <bottom/>
      <diagonal/>
    </border>
    <border>
      <left style="thin">
        <color rgb="FF7F7F7F"/>
      </left>
      <right/>
      <top/>
      <bottom/>
      <diagonal/>
    </border>
    <border>
      <left/>
      <right style="thin">
        <color rgb="FF7F7F7F"/>
      </right>
      <top/>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diagonal/>
    </border>
    <border>
      <left/>
      <right style="thin">
        <color rgb="FF7F7F7F"/>
      </right>
      <top style="thin">
        <color rgb="FF7F7F7F"/>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67">
    <xf numFmtId="0" fontId="0" fillId="0" borderId="0"/>
    <xf numFmtId="0" fontId="24" fillId="0" borderId="2"/>
    <xf numFmtId="0" fontId="25" fillId="0" borderId="2"/>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1" fillId="0" borderId="2"/>
    <xf numFmtId="0" fontId="24" fillId="0" borderId="2"/>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4" fillId="0" borderId="2"/>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1" fillId="0" borderId="2"/>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26" fillId="0" borderId="2" applyNumberFormat="0" applyFill="0" applyBorder="0" applyAlignment="0" applyProtection="0"/>
    <xf numFmtId="0" fontId="30" fillId="0" borderId="2" applyNumberFormat="0" applyFill="0" applyBorder="0" applyAlignment="0" applyProtection="0">
      <alignment vertical="top"/>
      <protection locked="0"/>
    </xf>
  </cellStyleXfs>
  <cellXfs count="87">
    <xf numFmtId="0" fontId="0" fillId="0" borderId="0" xfId="0" applyFont="1" applyAlignment="1"/>
    <xf numFmtId="0" fontId="2" fillId="2" borderId="1" xfId="0" applyFont="1" applyFill="1" applyBorder="1"/>
    <xf numFmtId="49" fontId="2" fillId="2" borderId="1" xfId="0" applyNumberFormat="1" applyFont="1" applyFill="1" applyBorder="1" applyAlignment="1">
      <alignment wrapText="1"/>
    </xf>
    <xf numFmtId="0" fontId="3" fillId="2" borderId="1" xfId="0" applyFont="1" applyFill="1" applyBorder="1" applyAlignment="1">
      <alignment wrapText="1"/>
    </xf>
    <xf numFmtId="0" fontId="2" fillId="2" borderId="2" xfId="0" applyFont="1" applyFill="1" applyBorder="1"/>
    <xf numFmtId="0" fontId="2" fillId="2" borderId="2" xfId="0" applyFont="1" applyFill="1" applyBorder="1" applyAlignment="1">
      <alignment wrapText="1"/>
    </xf>
    <xf numFmtId="0" fontId="0" fillId="0" borderId="1" xfId="0" applyFont="1" applyBorder="1"/>
    <xf numFmtId="0" fontId="0" fillId="0" borderId="0" xfId="0" applyFont="1"/>
    <xf numFmtId="0" fontId="0" fillId="0" borderId="0" xfId="0" applyFont="1" applyAlignment="1">
      <alignment horizontal="left"/>
    </xf>
    <xf numFmtId="0" fontId="2" fillId="2" borderId="1" xfId="0" applyFont="1" applyFill="1" applyBorder="1" applyAlignment="1">
      <alignment wrapText="1"/>
    </xf>
    <xf numFmtId="0" fontId="0" fillId="3" borderId="9" xfId="0" applyFont="1" applyFill="1" applyBorder="1" applyAlignment="1">
      <alignment horizontal="left" vertical="top" wrapText="1"/>
    </xf>
    <xf numFmtId="0" fontId="0" fillId="3" borderId="9" xfId="0" applyFont="1" applyFill="1" applyBorder="1" applyAlignment="1">
      <alignment vertical="top"/>
    </xf>
    <xf numFmtId="0" fontId="0" fillId="0" borderId="0" xfId="0" applyFont="1" applyAlignment="1">
      <alignment horizontal="left" vertical="center" wrapText="1"/>
    </xf>
    <xf numFmtId="0" fontId="2" fillId="2" borderId="9"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9" xfId="0" applyFont="1" applyFill="1" applyBorder="1"/>
    <xf numFmtId="0" fontId="2" fillId="2" borderId="9" xfId="0" applyFont="1" applyFill="1" applyBorder="1" applyAlignment="1">
      <alignment wrapText="1"/>
    </xf>
    <xf numFmtId="49" fontId="0" fillId="0" borderId="0" xfId="0" applyNumberFormat="1" applyFont="1" applyAlignment="1">
      <alignment horizontal="left" vertical="center" wrapText="1"/>
    </xf>
    <xf numFmtId="0" fontId="0" fillId="0" borderId="0" xfId="0" applyFont="1" applyAlignment="1">
      <alignment wrapText="1"/>
    </xf>
    <xf numFmtId="0" fontId="3" fillId="2" borderId="9" xfId="0" applyFont="1" applyFill="1" applyBorder="1" applyAlignment="1">
      <alignment wrapText="1"/>
    </xf>
    <xf numFmtId="0" fontId="0" fillId="4" borderId="9" xfId="0" applyFont="1" applyFill="1" applyBorder="1" applyAlignment="1">
      <alignment wrapText="1"/>
    </xf>
    <xf numFmtId="0" fontId="0" fillId="4" borderId="9" xfId="0" applyFont="1" applyFill="1" applyBorder="1"/>
    <xf numFmtId="0" fontId="0" fillId="4" borderId="9" xfId="0" applyFont="1" applyFill="1" applyBorder="1" applyAlignment="1">
      <alignment horizontal="left" vertical="top"/>
    </xf>
    <xf numFmtId="0" fontId="0" fillId="4" borderId="9" xfId="0" applyFont="1" applyFill="1" applyBorder="1" applyAlignment="1">
      <alignment horizontal="left" vertical="top" wrapText="1"/>
    </xf>
    <xf numFmtId="0" fontId="0" fillId="4" borderId="14" xfId="0" applyFont="1" applyFill="1" applyBorder="1" applyAlignment="1">
      <alignment horizontal="left" vertical="top" wrapText="1"/>
    </xf>
    <xf numFmtId="0" fontId="0" fillId="4" borderId="9" xfId="0" applyFont="1" applyFill="1" applyBorder="1" applyAlignment="1">
      <alignment horizontal="center" vertical="top"/>
    </xf>
    <xf numFmtId="0" fontId="0" fillId="5" borderId="9" xfId="0" applyFont="1" applyFill="1" applyBorder="1" applyAlignment="1">
      <alignment wrapText="1"/>
    </xf>
    <xf numFmtId="0" fontId="0" fillId="5" borderId="9" xfId="0" applyFont="1" applyFill="1" applyBorder="1"/>
    <xf numFmtId="0" fontId="0" fillId="0" borderId="9" xfId="0" applyFont="1" applyBorder="1"/>
    <xf numFmtId="0" fontId="11" fillId="5" borderId="9" xfId="0" applyFont="1" applyFill="1" applyBorder="1" applyAlignment="1">
      <alignment horizontal="center"/>
    </xf>
    <xf numFmtId="0" fontId="12" fillId="5" borderId="9" xfId="0" applyFont="1" applyFill="1" applyBorder="1" applyAlignment="1">
      <alignment horizontal="center"/>
    </xf>
    <xf numFmtId="16" fontId="12" fillId="5" borderId="9" xfId="0" applyNumberFormat="1" applyFont="1" applyFill="1" applyBorder="1" applyAlignment="1">
      <alignment horizontal="center"/>
    </xf>
    <xf numFmtId="0" fontId="12" fillId="5" borderId="9" xfId="0" applyFont="1" applyFill="1" applyBorder="1" applyAlignment="1">
      <alignment horizontal="center" vertical="center" wrapText="1"/>
    </xf>
    <xf numFmtId="0" fontId="0" fillId="5" borderId="9" xfId="0" applyFont="1" applyFill="1" applyBorder="1" applyAlignment="1">
      <alignment horizontal="center" vertical="center" wrapText="1"/>
    </xf>
    <xf numFmtId="0" fontId="0" fillId="5" borderId="9" xfId="0" applyFont="1" applyFill="1" applyBorder="1" applyAlignment="1">
      <alignment horizontal="center" wrapText="1"/>
    </xf>
    <xf numFmtId="49" fontId="2" fillId="2" borderId="9" xfId="0" applyNumberFormat="1" applyFont="1" applyFill="1" applyBorder="1"/>
    <xf numFmtId="0" fontId="3" fillId="2" borderId="9" xfId="0" applyFont="1" applyFill="1" applyBorder="1"/>
    <xf numFmtId="0" fontId="4" fillId="0" borderId="9" xfId="0" applyFont="1" applyBorder="1"/>
    <xf numFmtId="49" fontId="0" fillId="0" borderId="9" xfId="0" applyNumberFormat="1" applyFont="1" applyBorder="1"/>
    <xf numFmtId="49" fontId="0" fillId="0" borderId="9" xfId="0" applyNumberFormat="1" applyFont="1" applyBorder="1" applyAlignment="1">
      <alignment vertical="top"/>
    </xf>
    <xf numFmtId="164" fontId="0" fillId="0" borderId="9" xfId="0" applyNumberFormat="1" applyFont="1" applyBorder="1"/>
    <xf numFmtId="0" fontId="0" fillId="0" borderId="15" xfId="0" applyFont="1" applyBorder="1"/>
    <xf numFmtId="0" fontId="0" fillId="6" borderId="14" xfId="0" applyFont="1" applyFill="1" applyBorder="1"/>
    <xf numFmtId="0" fontId="22" fillId="0" borderId="16" xfId="0" applyFont="1" applyBorder="1" applyAlignment="1"/>
    <xf numFmtId="0" fontId="22" fillId="0" borderId="16" xfId="0" applyFont="1" applyBorder="1" applyAlignment="1">
      <alignment wrapText="1"/>
    </xf>
    <xf numFmtId="49" fontId="22" fillId="0" borderId="16" xfId="0" applyNumberFormat="1" applyFont="1" applyBorder="1" applyAlignment="1">
      <alignment wrapText="1"/>
    </xf>
    <xf numFmtId="49" fontId="22" fillId="0" borderId="16" xfId="0" applyNumberFormat="1" applyFont="1" applyBorder="1" applyAlignment="1"/>
    <xf numFmtId="0" fontId="22" fillId="0" borderId="0" xfId="0" applyFont="1"/>
    <xf numFmtId="0" fontId="0" fillId="0" borderId="2" xfId="0" applyFont="1" applyBorder="1"/>
    <xf numFmtId="0" fontId="23" fillId="0" borderId="0" xfId="0" applyFont="1" applyAlignment="1"/>
    <xf numFmtId="0" fontId="23" fillId="0" borderId="9" xfId="0" applyFont="1" applyBorder="1"/>
    <xf numFmtId="0" fontId="23" fillId="0" borderId="9" xfId="0" applyFont="1" applyBorder="1" applyAlignment="1">
      <alignment wrapText="1"/>
    </xf>
    <xf numFmtId="0" fontId="22" fillId="0" borderId="2" xfId="0" applyFont="1" applyBorder="1" applyAlignment="1"/>
    <xf numFmtId="49" fontId="27" fillId="0" borderId="16" xfId="0" applyNumberFormat="1" applyFont="1" applyBorder="1" applyAlignment="1"/>
    <xf numFmtId="0" fontId="27" fillId="0" borderId="16" xfId="0" applyFont="1" applyBorder="1" applyAlignment="1"/>
    <xf numFmtId="0" fontId="27" fillId="0" borderId="0" xfId="0" applyFont="1" applyAlignment="1"/>
    <xf numFmtId="0" fontId="27" fillId="0" borderId="0" xfId="0" applyFont="1"/>
    <xf numFmtId="0" fontId="4" fillId="7" borderId="9" xfId="0" applyFont="1" applyFill="1" applyBorder="1"/>
    <xf numFmtId="49" fontId="27" fillId="7" borderId="16" xfId="0" applyNumberFormat="1" applyFont="1" applyFill="1" applyBorder="1" applyAlignment="1">
      <alignment vertical="top"/>
    </xf>
    <xf numFmtId="49" fontId="4" fillId="7" borderId="9" xfId="0" applyNumberFormat="1" applyFont="1" applyFill="1" applyBorder="1" applyAlignment="1">
      <alignment vertical="top"/>
    </xf>
    <xf numFmtId="0" fontId="4" fillId="7" borderId="0" xfId="0" applyFont="1" applyFill="1" applyAlignment="1"/>
    <xf numFmtId="0" fontId="4" fillId="0" borderId="0" xfId="0" applyFont="1" applyAlignment="1"/>
    <xf numFmtId="0" fontId="0" fillId="0" borderId="2" xfId="0" applyFont="1" applyFill="1" applyBorder="1"/>
    <xf numFmtId="0" fontId="24" fillId="0" borderId="2" xfId="0" applyFont="1" applyFill="1" applyBorder="1"/>
    <xf numFmtId="0" fontId="5" fillId="0" borderId="0" xfId="0" applyFont="1"/>
    <xf numFmtId="0" fontId="0" fillId="0" borderId="9" xfId="0" applyFont="1" applyBorder="1" applyAlignment="1">
      <alignment wrapText="1"/>
    </xf>
    <xf numFmtId="49" fontId="22" fillId="0" borderId="2" xfId="0" applyNumberFormat="1" applyFont="1" applyBorder="1" applyAlignment="1"/>
    <xf numFmtId="49" fontId="27" fillId="0" borderId="2" xfId="0" applyNumberFormat="1" applyFont="1" applyBorder="1" applyAlignment="1"/>
    <xf numFmtId="0" fontId="0" fillId="8" borderId="0" xfId="0" applyFont="1" applyFill="1" applyAlignment="1"/>
    <xf numFmtId="0" fontId="25" fillId="0" borderId="17" xfId="2" applyBorder="1"/>
    <xf numFmtId="0" fontId="30" fillId="0" borderId="17" xfId="266" applyBorder="1" applyAlignment="1" applyProtection="1"/>
    <xf numFmtId="0" fontId="0" fillId="0" borderId="6" xfId="0" applyFont="1" applyFill="1" applyBorder="1"/>
    <xf numFmtId="0" fontId="0" fillId="0" borderId="15" xfId="0" applyFont="1" applyFill="1" applyBorder="1"/>
    <xf numFmtId="0" fontId="0" fillId="0" borderId="2" xfId="0" applyFont="1" applyBorder="1" applyAlignment="1">
      <alignment wrapText="1"/>
    </xf>
    <xf numFmtId="164" fontId="0" fillId="9" borderId="2" xfId="0" applyNumberFormat="1" applyFont="1" applyFill="1" applyBorder="1"/>
    <xf numFmtId="0" fontId="0" fillId="0" borderId="0" xfId="0"/>
    <xf numFmtId="0" fontId="6" fillId="3" borderId="3" xfId="0" applyFont="1" applyFill="1" applyBorder="1" applyAlignment="1">
      <alignment horizontal="left" vertical="center" wrapText="1"/>
    </xf>
    <xf numFmtId="0" fontId="7" fillId="0" borderId="4" xfId="0" applyFont="1" applyBorder="1"/>
    <xf numFmtId="0" fontId="0" fillId="3" borderId="5" xfId="0" applyFont="1" applyFill="1" applyBorder="1" applyAlignment="1">
      <alignment horizontal="center" vertical="center" wrapText="1"/>
    </xf>
    <xf numFmtId="0" fontId="7" fillId="0" borderId="6" xfId="0" applyFont="1" applyBorder="1"/>
    <xf numFmtId="0" fontId="0" fillId="3" borderId="7" xfId="0" applyFont="1" applyFill="1" applyBorder="1" applyAlignment="1">
      <alignment horizontal="left" vertical="center" wrapText="1"/>
    </xf>
    <xf numFmtId="0" fontId="7" fillId="0" borderId="8" xfId="0" applyFont="1" applyBorder="1"/>
    <xf numFmtId="0" fontId="9" fillId="4" borderId="12" xfId="0" applyFont="1" applyFill="1" applyBorder="1" applyAlignment="1">
      <alignment horizontal="left"/>
    </xf>
    <xf numFmtId="0" fontId="7" fillId="0" borderId="13" xfId="0" applyFont="1" applyBorder="1"/>
    <xf numFmtId="0" fontId="10" fillId="5" borderId="12" xfId="0" applyFont="1" applyFill="1" applyBorder="1" applyAlignment="1">
      <alignment horizontal="left"/>
    </xf>
    <xf numFmtId="0" fontId="8" fillId="3" borderId="10" xfId="0" applyFont="1" applyFill="1" applyBorder="1" applyAlignment="1">
      <alignment horizontal="left" vertical="center" wrapText="1"/>
    </xf>
    <xf numFmtId="0" fontId="7" fillId="0" borderId="11" xfId="0" applyFont="1" applyBorder="1"/>
  </cellXfs>
  <cellStyles count="267">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Hyperlink" xfId="266" builtinId="8"/>
    <cellStyle name="Normal" xfId="0" builtinId="0"/>
    <cellStyle name="Normal 2" xfId="2"/>
    <cellStyle name="Normal 2 2" xfId="15"/>
    <cellStyle name="Normal 2 2 2" xfId="147"/>
    <cellStyle name="Normal 3" xfId="16"/>
    <cellStyle name="Normal 4" xfId="113"/>
    <cellStyle name="Normal 5" xfId="1"/>
  </cellStyles>
  <dxfs count="1699">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border>
        <bottom style="thin">
          <color auto="1"/>
        </bottom>
        <vertical/>
        <horizontal/>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patternType="none"/>
      </fill>
      <border>
        <bottom style="thin">
          <color rgb="FF000000"/>
        </bottom>
      </border>
    </dxf>
    <dxf>
      <fill>
        <patternFill patternType="none"/>
      </fill>
      <border>
        <bottom style="thin">
          <color rgb="FF000000"/>
        </bottom>
      </border>
    </dxf>
    <dxf>
      <fill>
        <patternFill patternType="none"/>
      </fill>
      <border>
        <bottom style="thin">
          <color rgb="FF000000"/>
        </bottom>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bottom style="thin">
          <color rgb="FF000000"/>
        </bottom>
      </border>
    </dxf>
    <dxf>
      <fill>
        <patternFill patternType="none"/>
      </fill>
      <border>
        <bottom style="thin">
          <color rgb="FF000000"/>
        </bottom>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72"/>
  <sheetViews>
    <sheetView tabSelected="1" workbookViewId="0">
      <pane xSplit="5" ySplit="1" topLeftCell="T711" activePane="bottomRight" state="frozen"/>
      <selection pane="topRight" activeCell="F1" sqref="F1"/>
      <selection pane="bottomLeft" activeCell="A2" sqref="A2"/>
      <selection pane="bottomRight" activeCell="C722" sqref="C722"/>
    </sheetView>
  </sheetViews>
  <sheetFormatPr defaultColWidth="8.875" defaultRowHeight="15" customHeight="1"/>
  <cols>
    <col min="1" max="1" width="23.375" customWidth="1"/>
    <col min="2" max="2" width="18.875" customWidth="1"/>
    <col min="3" max="3" width="23" customWidth="1"/>
    <col min="4" max="4" width="19.875" customWidth="1"/>
    <col min="5" max="5" width="14.5" customWidth="1"/>
    <col min="6" max="6" width="17.125" customWidth="1"/>
    <col min="7" max="7" width="10" customWidth="1"/>
    <col min="8" max="8" width="11.375" customWidth="1"/>
    <col min="9" max="9" width="7.125" customWidth="1"/>
    <col min="10" max="10" width="6.625" customWidth="1"/>
    <col min="11" max="11" width="17.125" customWidth="1"/>
    <col min="12" max="12" width="8.875" customWidth="1"/>
    <col min="13" max="13" width="4.375" customWidth="1"/>
    <col min="14" max="14" width="4.125" customWidth="1"/>
    <col min="15" max="15" width="31" customWidth="1"/>
    <col min="16" max="16" width="8.375" customWidth="1"/>
    <col min="17" max="17" width="18" customWidth="1"/>
    <col min="18" max="18" width="9.125" customWidth="1"/>
    <col min="19" max="19" width="18.375" customWidth="1"/>
    <col min="20" max="20" width="13.125" customWidth="1"/>
    <col min="21" max="21" width="12" customWidth="1"/>
    <col min="22" max="22" width="11.625" customWidth="1"/>
    <col min="23" max="23" width="11.5" customWidth="1"/>
    <col min="24" max="24" width="48" customWidth="1"/>
    <col min="25" max="25" width="14.375" customWidth="1"/>
    <col min="26" max="26" width="10.625" customWidth="1"/>
    <col min="27" max="27" width="10.875" customWidth="1"/>
    <col min="28" max="29" width="17" customWidth="1"/>
    <col min="30" max="31" width="32.125" customWidth="1"/>
    <col min="32" max="32" width="11" customWidth="1"/>
  </cols>
  <sheetData>
    <row r="1" spans="1:32" ht="18" customHeight="1">
      <c r="A1" s="15" t="s">
        <v>426</v>
      </c>
      <c r="B1" s="15" t="s">
        <v>405</v>
      </c>
      <c r="C1" s="15" t="s">
        <v>9</v>
      </c>
      <c r="D1" s="15" t="s">
        <v>10</v>
      </c>
      <c r="E1" s="35" t="s">
        <v>688</v>
      </c>
      <c r="F1" s="35" t="s">
        <v>689</v>
      </c>
      <c r="G1" s="35" t="s">
        <v>690</v>
      </c>
      <c r="H1" s="15" t="s">
        <v>691</v>
      </c>
      <c r="I1" s="15" t="s">
        <v>692</v>
      </c>
      <c r="J1" s="15" t="s">
        <v>429</v>
      </c>
      <c r="K1" s="36" t="s">
        <v>430</v>
      </c>
      <c r="L1" s="15" t="s">
        <v>431</v>
      </c>
      <c r="M1" s="15" t="s">
        <v>693</v>
      </c>
      <c r="N1" s="15" t="s">
        <v>694</v>
      </c>
      <c r="O1" s="15" t="s">
        <v>434</v>
      </c>
      <c r="P1" s="15" t="s">
        <v>435</v>
      </c>
      <c r="Q1" s="15" t="s">
        <v>436</v>
      </c>
      <c r="R1" s="15" t="s">
        <v>437</v>
      </c>
      <c r="S1" s="15" t="s">
        <v>439</v>
      </c>
      <c r="T1" s="15" t="s">
        <v>440</v>
      </c>
      <c r="U1" s="15" t="s">
        <v>441</v>
      </c>
      <c r="V1" s="15" t="s">
        <v>695</v>
      </c>
      <c r="W1" s="15" t="s">
        <v>696</v>
      </c>
      <c r="X1" s="15" t="s">
        <v>697</v>
      </c>
      <c r="Y1" s="15" t="s">
        <v>448</v>
      </c>
      <c r="Z1" s="15" t="s">
        <v>449</v>
      </c>
      <c r="AA1" s="15" t="s">
        <v>450</v>
      </c>
      <c r="AB1" s="15" t="s">
        <v>451</v>
      </c>
      <c r="AC1" s="15" t="s">
        <v>452</v>
      </c>
      <c r="AD1" s="4" t="s">
        <v>698</v>
      </c>
      <c r="AE1" s="4" t="s">
        <v>699</v>
      </c>
      <c r="AF1" s="4"/>
    </row>
    <row r="2" spans="1:32" ht="15.75" customHeight="1">
      <c r="A2" s="28" t="s">
        <v>700</v>
      </c>
      <c r="B2" s="28" t="s">
        <v>700</v>
      </c>
      <c r="C2" s="28"/>
      <c r="D2" s="28"/>
      <c r="E2" s="28"/>
      <c r="F2" s="28"/>
      <c r="G2" s="28"/>
      <c r="H2" s="28"/>
      <c r="I2" s="28"/>
      <c r="J2" s="28"/>
      <c r="K2" s="28"/>
      <c r="L2" s="28"/>
      <c r="M2" s="28"/>
      <c r="N2" s="28"/>
      <c r="O2" s="28"/>
      <c r="P2" s="28"/>
      <c r="Q2" s="28"/>
      <c r="R2" s="28"/>
      <c r="S2" s="28"/>
      <c r="T2" s="28"/>
      <c r="U2" s="28"/>
      <c r="V2" s="28"/>
      <c r="W2" s="28"/>
      <c r="X2" s="28"/>
      <c r="Y2" s="28"/>
      <c r="Z2" s="28"/>
      <c r="AA2" s="28"/>
      <c r="AB2" s="28" t="s">
        <v>716</v>
      </c>
      <c r="AC2" s="28"/>
      <c r="AD2" s="28"/>
      <c r="AE2" s="28"/>
      <c r="AF2" s="28"/>
    </row>
    <row r="3" spans="1:32" ht="15.75" customHeight="1">
      <c r="A3" s="28" t="s">
        <v>550</v>
      </c>
      <c r="B3" s="28" t="s">
        <v>701</v>
      </c>
      <c r="C3" s="28"/>
      <c r="D3" s="28"/>
      <c r="E3" s="28"/>
      <c r="F3" s="28"/>
      <c r="G3" s="28"/>
      <c r="H3" s="28"/>
      <c r="I3" s="28"/>
      <c r="J3" s="28"/>
      <c r="K3" s="28"/>
      <c r="L3" s="28"/>
      <c r="M3" s="28"/>
      <c r="N3" s="28"/>
      <c r="O3" s="28"/>
      <c r="P3" s="28"/>
      <c r="Q3" s="28"/>
      <c r="R3" s="28"/>
      <c r="S3" s="28"/>
      <c r="T3" s="28"/>
      <c r="U3" s="28"/>
      <c r="V3" s="28"/>
      <c r="W3" s="28"/>
      <c r="X3" s="28"/>
      <c r="Y3" s="28"/>
      <c r="Z3" s="28"/>
      <c r="AA3" s="28"/>
      <c r="AB3" s="28" t="s">
        <v>716</v>
      </c>
      <c r="AC3" s="28"/>
      <c r="AD3" s="28"/>
      <c r="AE3" s="28"/>
      <c r="AF3" s="28"/>
    </row>
    <row r="4" spans="1:32" ht="15.75" customHeight="1">
      <c r="A4" s="28" t="s">
        <v>551</v>
      </c>
      <c r="B4" s="28" t="s">
        <v>702</v>
      </c>
      <c r="C4" s="28"/>
      <c r="D4" s="28"/>
      <c r="E4" s="28"/>
      <c r="F4" s="28"/>
      <c r="G4" s="28"/>
      <c r="H4" s="28"/>
      <c r="I4" s="28"/>
      <c r="J4" s="28"/>
      <c r="K4" s="28"/>
      <c r="L4" s="28"/>
      <c r="M4" s="28"/>
      <c r="N4" s="28"/>
      <c r="O4" s="28"/>
      <c r="P4" s="28"/>
      <c r="Q4" s="28"/>
      <c r="R4" s="28"/>
      <c r="S4" s="28"/>
      <c r="T4" s="28"/>
      <c r="U4" s="28"/>
      <c r="V4" s="28"/>
      <c r="W4" s="28"/>
      <c r="X4" s="28"/>
      <c r="Y4" s="28"/>
      <c r="Z4" s="28"/>
      <c r="AA4" s="28"/>
      <c r="AB4" s="28" t="s">
        <v>716</v>
      </c>
      <c r="AC4" s="28"/>
      <c r="AD4" s="28"/>
      <c r="AE4" s="28"/>
      <c r="AF4" s="28"/>
    </row>
    <row r="5" spans="1:32" ht="15.75" customHeight="1">
      <c r="A5" s="28" t="s">
        <v>562</v>
      </c>
      <c r="B5" s="28" t="s">
        <v>703</v>
      </c>
      <c r="C5" s="28"/>
      <c r="D5" s="28"/>
      <c r="E5" s="28"/>
      <c r="F5" s="28"/>
      <c r="G5" s="28"/>
      <c r="H5" s="28"/>
      <c r="I5" s="28"/>
      <c r="J5" s="28"/>
      <c r="K5" s="28" t="s">
        <v>704</v>
      </c>
      <c r="L5" s="28"/>
      <c r="M5" s="28"/>
      <c r="N5" s="28"/>
      <c r="O5" s="28"/>
      <c r="P5" s="28"/>
      <c r="Q5" s="28"/>
      <c r="R5" s="28"/>
      <c r="S5" s="28"/>
      <c r="T5" s="28"/>
      <c r="U5" s="28"/>
      <c r="V5" s="28"/>
      <c r="W5" s="28"/>
      <c r="X5" s="28"/>
      <c r="Y5" s="28"/>
      <c r="Z5" s="28"/>
      <c r="AA5" s="28"/>
      <c r="AB5" s="28"/>
      <c r="AC5" s="28"/>
      <c r="AD5" s="28"/>
      <c r="AE5" s="28"/>
      <c r="AF5" s="28"/>
    </row>
    <row r="6" spans="1:32" ht="15.75" customHeight="1">
      <c r="A6" s="28" t="s">
        <v>552</v>
      </c>
      <c r="B6" s="28" t="s">
        <v>552</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row>
    <row r="7" spans="1:32" ht="15.75" customHeight="1">
      <c r="A7" s="28" t="s">
        <v>553</v>
      </c>
      <c r="B7" s="28" t="s">
        <v>553</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row>
    <row r="8" spans="1:32" ht="15.75" customHeight="1">
      <c r="A8" s="28" t="s">
        <v>564</v>
      </c>
      <c r="B8" s="28" t="s">
        <v>2733</v>
      </c>
      <c r="C8" s="28"/>
      <c r="D8" s="28"/>
      <c r="E8" s="28"/>
      <c r="F8" s="28"/>
      <c r="G8" s="28"/>
      <c r="H8" s="28"/>
      <c r="I8" s="28"/>
      <c r="J8" s="28"/>
      <c r="K8" s="28" t="s">
        <v>2737</v>
      </c>
      <c r="L8" s="28"/>
      <c r="M8" s="28"/>
      <c r="N8" s="28"/>
      <c r="O8" s="28"/>
      <c r="P8" s="28"/>
      <c r="Q8" s="28"/>
      <c r="R8" s="28"/>
      <c r="S8" s="28"/>
      <c r="T8" s="28"/>
      <c r="U8" s="28"/>
      <c r="V8" s="28"/>
      <c r="W8" s="28"/>
      <c r="X8" s="28"/>
      <c r="Y8" s="28"/>
      <c r="Z8" s="28"/>
      <c r="AA8" s="28"/>
      <c r="AB8" s="28"/>
      <c r="AC8" s="28"/>
      <c r="AD8" s="28"/>
      <c r="AE8" s="28"/>
      <c r="AF8" s="28"/>
    </row>
    <row r="9" spans="1:32" ht="15.75" customHeight="1">
      <c r="A9" s="28" t="s">
        <v>564</v>
      </c>
      <c r="B9" s="28" t="s">
        <v>2734</v>
      </c>
      <c r="C9" s="28"/>
      <c r="D9" s="28"/>
      <c r="E9" s="28"/>
      <c r="F9" s="28"/>
      <c r="G9" s="28"/>
      <c r="H9" s="28"/>
      <c r="I9" s="28"/>
      <c r="J9" s="28"/>
      <c r="K9" s="28" t="s">
        <v>2738</v>
      </c>
      <c r="L9" s="28"/>
      <c r="M9" s="28"/>
      <c r="N9" s="28"/>
      <c r="O9" s="28"/>
      <c r="P9" s="28"/>
      <c r="Q9" s="28"/>
      <c r="R9" s="28"/>
      <c r="S9" s="28"/>
      <c r="T9" s="28"/>
      <c r="U9" s="28"/>
      <c r="V9" s="28"/>
      <c r="W9" s="28"/>
      <c r="X9" s="28"/>
      <c r="Y9" s="28"/>
      <c r="Z9" s="28"/>
      <c r="AA9" s="28"/>
      <c r="AB9" s="28"/>
      <c r="AC9" s="28"/>
      <c r="AD9" s="28"/>
      <c r="AE9" s="28"/>
      <c r="AF9" s="28"/>
    </row>
    <row r="10" spans="1:32" ht="15.75" customHeight="1">
      <c r="A10" s="28" t="s">
        <v>564</v>
      </c>
      <c r="B10" s="28" t="s">
        <v>2735</v>
      </c>
      <c r="C10" s="28"/>
      <c r="D10" s="28"/>
      <c r="E10" s="28"/>
      <c r="F10" s="28"/>
      <c r="G10" s="28"/>
      <c r="H10" s="28"/>
      <c r="I10" s="28"/>
      <c r="J10" s="28"/>
      <c r="K10" s="28" t="s">
        <v>2739</v>
      </c>
      <c r="L10" s="28"/>
      <c r="M10" s="28"/>
      <c r="N10" s="28"/>
      <c r="O10" s="28"/>
      <c r="P10" s="28"/>
      <c r="Q10" s="28"/>
      <c r="R10" s="28"/>
      <c r="S10" s="28"/>
      <c r="T10" s="28"/>
      <c r="U10" s="28"/>
      <c r="V10" s="28"/>
      <c r="W10" s="28"/>
      <c r="X10" s="28"/>
      <c r="Y10" s="28"/>
      <c r="Z10" s="28"/>
      <c r="AA10" s="28"/>
      <c r="AB10" s="28"/>
      <c r="AC10" s="28"/>
      <c r="AD10" s="28"/>
      <c r="AE10" s="28"/>
      <c r="AF10" s="28"/>
    </row>
    <row r="11" spans="1:32" ht="15.75" customHeight="1">
      <c r="A11" s="28" t="s">
        <v>564</v>
      </c>
      <c r="B11" s="28" t="s">
        <v>2736</v>
      </c>
      <c r="C11" s="28"/>
      <c r="D11" s="28"/>
      <c r="E11" s="28"/>
      <c r="F11" s="28"/>
      <c r="G11" s="28"/>
      <c r="H11" s="28"/>
      <c r="I11" s="28"/>
      <c r="J11" s="28"/>
      <c r="K11" s="28" t="s">
        <v>2740</v>
      </c>
      <c r="L11" s="28"/>
      <c r="M11" s="28"/>
      <c r="N11" s="28"/>
      <c r="O11" s="28"/>
      <c r="P11" s="28"/>
      <c r="Q11" s="28"/>
      <c r="R11" s="28"/>
      <c r="S11" s="28"/>
      <c r="T11" s="28"/>
      <c r="U11" s="28"/>
      <c r="V11" s="28"/>
      <c r="W11" s="28"/>
      <c r="X11" s="28"/>
      <c r="Y11" s="28"/>
      <c r="Z11" s="28"/>
      <c r="AA11" s="28"/>
      <c r="AB11" s="28"/>
      <c r="AC11" s="28"/>
      <c r="AD11" s="28"/>
      <c r="AE11" s="28"/>
      <c r="AF11" s="28"/>
    </row>
    <row r="12" spans="1:32" ht="15.75" customHeight="1">
      <c r="A12" s="28" t="s">
        <v>558</v>
      </c>
      <c r="B12" s="28" t="s">
        <v>705</v>
      </c>
      <c r="C12" s="28"/>
      <c r="D12" s="28"/>
      <c r="E12" s="28"/>
      <c r="F12" s="28"/>
      <c r="G12" s="28"/>
      <c r="H12" s="28"/>
      <c r="I12" s="28"/>
      <c r="J12" s="28"/>
      <c r="K12" s="28"/>
      <c r="L12" s="28"/>
      <c r="M12" s="28"/>
      <c r="N12" s="28"/>
      <c r="O12" s="28"/>
      <c r="P12" s="28"/>
      <c r="Q12" s="28"/>
      <c r="R12" s="28"/>
      <c r="S12" s="28"/>
      <c r="T12" s="28" t="s">
        <v>706</v>
      </c>
      <c r="U12" s="28"/>
      <c r="V12" s="28"/>
      <c r="W12" s="28"/>
      <c r="X12" s="28"/>
      <c r="Y12" s="28"/>
      <c r="Z12" s="28"/>
      <c r="AA12" s="28"/>
      <c r="AB12" s="28"/>
      <c r="AC12" s="28"/>
      <c r="AD12" s="28"/>
      <c r="AE12" s="28"/>
      <c r="AF12" s="28"/>
    </row>
    <row r="13" spans="1:32" ht="15.75" customHeight="1">
      <c r="A13" s="28" t="s">
        <v>560</v>
      </c>
      <c r="B13" s="28" t="s">
        <v>707</v>
      </c>
      <c r="C13" s="28"/>
      <c r="D13" s="28"/>
      <c r="E13" s="28"/>
      <c r="F13" s="28"/>
      <c r="G13" s="28"/>
      <c r="H13" s="28"/>
      <c r="I13" s="28"/>
      <c r="J13" s="28"/>
      <c r="K13" s="28"/>
      <c r="L13" s="28"/>
      <c r="M13" s="28"/>
      <c r="N13" s="28"/>
      <c r="O13" s="28"/>
      <c r="P13" s="28"/>
      <c r="Q13" s="28"/>
      <c r="R13" s="28"/>
      <c r="S13" s="28"/>
      <c r="T13" s="28" t="s">
        <v>708</v>
      </c>
      <c r="U13" s="28"/>
      <c r="V13" s="28"/>
      <c r="W13" s="28"/>
      <c r="X13" s="28"/>
      <c r="Y13" s="28"/>
      <c r="Z13" s="28"/>
      <c r="AA13" s="28"/>
      <c r="AB13" s="28"/>
      <c r="AC13" s="28"/>
      <c r="AD13" s="28"/>
      <c r="AE13" s="28"/>
      <c r="AF13" s="28"/>
    </row>
    <row r="14" spans="1:32" ht="15.75" customHeight="1">
      <c r="A14" s="28" t="s">
        <v>568</v>
      </c>
      <c r="B14" s="28" t="s">
        <v>709</v>
      </c>
      <c r="C14" s="28" t="str">
        <f t="shared" ref="C14:D21" si="0">("q"&amp;ROW()&amp;":"&amp;" "&amp;E14)</f>
        <v>q14: Module 1. Introduction</v>
      </c>
      <c r="D14" s="28" t="str">
        <f t="shared" si="0"/>
        <v>q14: Module 1. Introduction</v>
      </c>
      <c r="E14" s="28" t="s">
        <v>710</v>
      </c>
      <c r="F14" s="28" t="s">
        <v>710</v>
      </c>
      <c r="G14" s="28" t="s">
        <v>711</v>
      </c>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row>
    <row r="15" spans="1:32" ht="15.75" customHeight="1">
      <c r="A15" s="28" t="s">
        <v>568</v>
      </c>
      <c r="B15" s="28" t="s">
        <v>712</v>
      </c>
      <c r="C15" s="28" t="str">
        <f t="shared" si="0"/>
        <v>q15: Module 1.1. Interviewer Information (ra)</v>
      </c>
      <c r="D15" s="28" t="str">
        <f t="shared" si="0"/>
        <v>q15: Module 1.1. Interviewer Information (ra)</v>
      </c>
      <c r="E15" s="28" t="s">
        <v>713</v>
      </c>
      <c r="F15" s="28" t="s">
        <v>713</v>
      </c>
      <c r="G15" s="28" t="s">
        <v>713</v>
      </c>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row>
    <row r="16" spans="1:32" ht="15.75" customHeight="1">
      <c r="A16" s="37" t="s">
        <v>489</v>
      </c>
      <c r="B16" s="28" t="s">
        <v>397</v>
      </c>
      <c r="C16" s="28" t="str">
        <f t="shared" si="0"/>
        <v>q16: Please enter your enumerator ID</v>
      </c>
      <c r="D16" s="28" t="str">
        <f t="shared" si="0"/>
        <v>q16: Nimero iranga umushakashatsi</v>
      </c>
      <c r="E16" s="38" t="s">
        <v>714</v>
      </c>
      <c r="F16" s="38" t="s">
        <v>715</v>
      </c>
      <c r="G16" s="28"/>
      <c r="H16" s="28"/>
      <c r="I16" s="28"/>
      <c r="J16" s="28"/>
      <c r="K16" s="37"/>
      <c r="L16" s="38" t="s">
        <v>2507</v>
      </c>
      <c r="M16" s="28"/>
      <c r="N16" s="28"/>
      <c r="O16" s="28"/>
      <c r="P16" s="28"/>
      <c r="Q16" s="28" t="s">
        <v>716</v>
      </c>
      <c r="R16" s="28"/>
      <c r="S16" s="28"/>
      <c r="T16" s="28"/>
      <c r="U16" s="28"/>
      <c r="V16" s="28"/>
      <c r="W16" s="28"/>
      <c r="X16" s="28"/>
      <c r="Y16" s="28"/>
      <c r="Z16" s="28"/>
      <c r="AA16" s="28"/>
      <c r="AB16" s="28" t="s">
        <v>716</v>
      </c>
      <c r="AC16" s="28"/>
      <c r="AD16" s="28"/>
      <c r="AE16" s="28"/>
      <c r="AF16" s="28"/>
    </row>
    <row r="17" spans="1:32" ht="15.75" customHeight="1">
      <c r="A17" s="28" t="s">
        <v>558</v>
      </c>
      <c r="B17" s="28" t="s">
        <v>717</v>
      </c>
      <c r="C17" s="28" t="str">
        <f t="shared" si="0"/>
        <v xml:space="preserve">q17: </v>
      </c>
      <c r="D17" s="28" t="str">
        <f t="shared" si="0"/>
        <v xml:space="preserve">q17: </v>
      </c>
      <c r="E17" s="28"/>
      <c r="F17" s="28"/>
      <c r="G17" s="28"/>
      <c r="H17" s="28"/>
      <c r="I17" s="28"/>
      <c r="J17" s="28"/>
      <c r="K17" s="28"/>
      <c r="L17" s="28"/>
      <c r="M17" s="28"/>
      <c r="N17" s="28"/>
      <c r="O17" s="28"/>
      <c r="P17" s="28"/>
      <c r="Q17" s="28" t="s">
        <v>716</v>
      </c>
      <c r="R17" s="28"/>
      <c r="S17" s="28"/>
      <c r="T17" s="50" t="s">
        <v>2756</v>
      </c>
      <c r="U17" s="28"/>
      <c r="V17" s="28"/>
      <c r="W17" s="28"/>
      <c r="X17" s="28"/>
      <c r="Y17" s="28"/>
      <c r="Z17" s="28"/>
      <c r="AA17" s="28"/>
      <c r="AB17" s="28"/>
      <c r="AC17" s="28"/>
      <c r="AD17" s="28"/>
      <c r="AE17" s="28"/>
      <c r="AF17" s="28"/>
    </row>
    <row r="18" spans="1:32" ht="15.75" customHeight="1">
      <c r="A18" s="28" t="s">
        <v>449</v>
      </c>
      <c r="B18" s="28" t="s">
        <v>718</v>
      </c>
      <c r="C18" s="28" t="str">
        <f t="shared" si="0"/>
        <v xml:space="preserve">q18: This is not a valid enumerator ID. Please re-enter your ID or see the supervisor. </v>
      </c>
      <c r="D18" s="28" t="str">
        <f t="shared" si="0"/>
        <v>q18: Nimero iranga umushakashatsi wanditse siyo. Ongera wandike nimero iranga umushakashatsi cyangwa umenyeshe uhagarariye ubushakashatsi</v>
      </c>
      <c r="E18" s="39" t="s">
        <v>719</v>
      </c>
      <c r="F18" s="39" t="s">
        <v>720</v>
      </c>
      <c r="G18" s="28"/>
      <c r="H18" s="28"/>
      <c r="I18" s="28"/>
      <c r="J18" s="28"/>
      <c r="K18" s="28"/>
      <c r="L18" s="28"/>
      <c r="M18" s="28"/>
      <c r="N18" s="28"/>
      <c r="O18" s="28" t="s">
        <v>721</v>
      </c>
      <c r="P18" s="28"/>
      <c r="Q18" s="28"/>
      <c r="R18" s="28"/>
      <c r="S18" s="28"/>
      <c r="T18" s="28"/>
      <c r="U18" s="28"/>
      <c r="V18" s="28"/>
      <c r="W18" s="28"/>
      <c r="X18" s="28"/>
      <c r="Y18" s="28"/>
      <c r="Z18" s="28"/>
      <c r="AA18" s="28"/>
      <c r="AB18" s="28"/>
      <c r="AC18" s="28"/>
      <c r="AD18" s="28"/>
      <c r="AE18" s="28"/>
      <c r="AF18" s="28"/>
    </row>
    <row r="19" spans="1:32" ht="15.75" customHeight="1">
      <c r="A19" s="28" t="s">
        <v>722</v>
      </c>
      <c r="B19" s="28" t="s">
        <v>723</v>
      </c>
      <c r="C19" s="28" t="str">
        <f t="shared" si="0"/>
        <v>q19: Please confirm that you are ${enumerator_name}. Are you ${enumerator_name}?</v>
      </c>
      <c r="D19" s="28" t="str">
        <f t="shared" si="0"/>
        <v>q19: Emeza ko uri ${enumerator_name}. Ese uri ${enumerator_name}</v>
      </c>
      <c r="E19" s="28" t="s">
        <v>724</v>
      </c>
      <c r="F19" s="28" t="s">
        <v>725</v>
      </c>
      <c r="G19" s="28" t="s">
        <v>726</v>
      </c>
      <c r="H19" s="28"/>
      <c r="I19" s="28"/>
      <c r="J19" s="28"/>
      <c r="K19" s="28"/>
      <c r="L19" s="28"/>
      <c r="M19" s="28"/>
      <c r="N19" s="28"/>
      <c r="O19" s="28"/>
      <c r="P19" s="28"/>
      <c r="Q19" s="28" t="s">
        <v>716</v>
      </c>
      <c r="R19" s="28"/>
      <c r="S19" s="28"/>
      <c r="T19" s="28"/>
      <c r="U19" s="28"/>
      <c r="V19" s="28"/>
      <c r="W19" s="28"/>
      <c r="X19" s="28"/>
      <c r="Y19" s="28"/>
      <c r="Z19" s="28"/>
      <c r="AA19" s="28"/>
      <c r="AB19" s="28"/>
      <c r="AC19" s="28"/>
      <c r="AD19" s="28"/>
      <c r="AE19" s="28"/>
      <c r="AF19" s="28"/>
    </row>
    <row r="20" spans="1:32" s="60" customFormat="1" ht="15.75" customHeight="1">
      <c r="A20" s="57" t="s">
        <v>449</v>
      </c>
      <c r="B20" s="57" t="s">
        <v>727</v>
      </c>
      <c r="C20" s="57" t="str">
        <f t="shared" si="0"/>
        <v>q20: You have entered the wrong enumerator ID. Please go back and correct.</v>
      </c>
      <c r="D20" s="57" t="str">
        <f t="shared" si="0"/>
        <v>q20: Nimero iranga umushakashatsi wanditse siyo. Subira inyuma ukosore.</v>
      </c>
      <c r="E20" s="58" t="s">
        <v>2548</v>
      </c>
      <c r="F20" s="59" t="s">
        <v>2549</v>
      </c>
      <c r="G20" s="57"/>
      <c r="H20" s="57"/>
      <c r="I20" s="57"/>
      <c r="J20" s="57"/>
      <c r="K20" s="57"/>
      <c r="L20" s="57"/>
      <c r="M20" s="57"/>
      <c r="N20" s="57"/>
      <c r="O20" s="57" t="s">
        <v>728</v>
      </c>
      <c r="P20" s="57"/>
      <c r="Q20" s="57"/>
      <c r="R20" s="57"/>
      <c r="S20" s="57"/>
      <c r="T20" s="57"/>
      <c r="U20" s="57"/>
      <c r="V20" s="57"/>
      <c r="W20" s="57"/>
      <c r="X20" s="57"/>
      <c r="Y20" s="57"/>
      <c r="Z20" s="57"/>
      <c r="AA20" s="57"/>
      <c r="AB20" s="57"/>
      <c r="AC20" s="57"/>
      <c r="AD20" s="57"/>
      <c r="AE20" s="57"/>
      <c r="AF20" s="57"/>
    </row>
    <row r="21" spans="1:32" ht="15.75" customHeight="1">
      <c r="A21" s="28" t="s">
        <v>572</v>
      </c>
      <c r="B21" s="28" t="s">
        <v>712</v>
      </c>
      <c r="C21" s="28" t="str">
        <f t="shared" si="0"/>
        <v xml:space="preserve">q21: </v>
      </c>
      <c r="D21" s="28" t="str">
        <f t="shared" si="0"/>
        <v xml:space="preserve">q21: </v>
      </c>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s="47" customFormat="1" ht="47.25">
      <c r="A22" s="43" t="s">
        <v>568</v>
      </c>
      <c r="B22" s="43" t="s">
        <v>729</v>
      </c>
      <c r="C22" s="45" t="s">
        <v>2478</v>
      </c>
      <c r="D22" s="45"/>
      <c r="E22" s="45" t="s">
        <v>2478</v>
      </c>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row>
    <row r="23" spans="1:32" s="47" customFormat="1" ht="15.75">
      <c r="A23" s="43" t="s">
        <v>2479</v>
      </c>
      <c r="B23" s="43" t="s">
        <v>2480</v>
      </c>
      <c r="C23" s="43" t="s">
        <v>2481</v>
      </c>
      <c r="D23" s="43" t="s">
        <v>2482</v>
      </c>
      <c r="E23" s="43" t="s">
        <v>2483</v>
      </c>
      <c r="F23" s="43" t="s">
        <v>2482</v>
      </c>
      <c r="G23" s="43"/>
      <c r="H23" s="43"/>
      <c r="I23" s="43"/>
      <c r="J23" s="43"/>
      <c r="K23" s="43" t="s">
        <v>2543</v>
      </c>
      <c r="L23" s="43"/>
      <c r="M23" s="43"/>
      <c r="N23" s="43"/>
      <c r="O23" s="43"/>
      <c r="P23" s="43"/>
      <c r="Q23" s="43" t="s">
        <v>716</v>
      </c>
      <c r="R23" s="43"/>
      <c r="S23" s="43"/>
      <c r="T23" s="43"/>
      <c r="U23" s="43"/>
      <c r="V23" s="43"/>
      <c r="W23" s="43"/>
      <c r="X23" s="43"/>
      <c r="Y23" s="43"/>
      <c r="Z23" s="43"/>
      <c r="AA23" s="43"/>
      <c r="AB23" s="43"/>
      <c r="AC23" s="43"/>
      <c r="AD23" s="43"/>
      <c r="AE23" s="43"/>
    </row>
    <row r="24" spans="1:32" s="47" customFormat="1" ht="15.75">
      <c r="A24" s="43" t="s">
        <v>2484</v>
      </c>
      <c r="B24" s="43" t="s">
        <v>2485</v>
      </c>
      <c r="C24" s="43" t="s">
        <v>2486</v>
      </c>
      <c r="D24" s="43" t="s">
        <v>730</v>
      </c>
      <c r="E24" s="43" t="s">
        <v>2487</v>
      </c>
      <c r="F24" s="43" t="s">
        <v>730</v>
      </c>
      <c r="G24" s="43"/>
      <c r="H24" s="43"/>
      <c r="I24" s="43"/>
      <c r="J24" s="43"/>
      <c r="K24" s="43" t="s">
        <v>2544</v>
      </c>
      <c r="L24" s="43"/>
      <c r="M24" s="43"/>
      <c r="N24" s="43"/>
      <c r="O24" s="43"/>
      <c r="P24" s="43"/>
      <c r="Q24" s="43" t="s">
        <v>716</v>
      </c>
      <c r="R24" s="43"/>
      <c r="S24" s="43"/>
      <c r="T24" s="43"/>
      <c r="U24" s="43"/>
      <c r="V24" s="43"/>
      <c r="W24" s="43"/>
      <c r="X24" s="43"/>
      <c r="Y24" s="43"/>
      <c r="Z24" s="43"/>
      <c r="AA24" s="43"/>
      <c r="AB24" s="43"/>
      <c r="AC24" s="43"/>
      <c r="AD24" s="43"/>
      <c r="AE24" s="43"/>
    </row>
    <row r="25" spans="1:32" s="47" customFormat="1" ht="15.75">
      <c r="A25" s="43" t="s">
        <v>2488</v>
      </c>
      <c r="B25" s="43" t="s">
        <v>2489</v>
      </c>
      <c r="C25" s="43" t="s">
        <v>2490</v>
      </c>
      <c r="D25" s="43" t="s">
        <v>734</v>
      </c>
      <c r="E25" s="43" t="s">
        <v>2491</v>
      </c>
      <c r="F25" s="43" t="s">
        <v>734</v>
      </c>
      <c r="G25" s="43"/>
      <c r="H25" s="43"/>
      <c r="I25" s="43"/>
      <c r="J25" s="43"/>
      <c r="K25" s="43" t="s">
        <v>2545</v>
      </c>
      <c r="L25" s="43"/>
      <c r="M25" s="43"/>
      <c r="N25" s="43"/>
      <c r="O25" s="43"/>
      <c r="P25" s="43"/>
      <c r="Q25" s="43" t="s">
        <v>716</v>
      </c>
      <c r="R25" s="43"/>
      <c r="S25" s="43"/>
      <c r="T25" s="43"/>
      <c r="U25" s="43"/>
      <c r="V25" s="43"/>
      <c r="W25" s="43"/>
      <c r="X25" s="43"/>
      <c r="Y25" s="43"/>
      <c r="Z25" s="43"/>
      <c r="AA25" s="43"/>
      <c r="AB25" s="43"/>
      <c r="AC25" s="43"/>
      <c r="AD25" s="43"/>
      <c r="AE25" s="43"/>
    </row>
    <row r="26" spans="1:32" s="47" customFormat="1" ht="15.75">
      <c r="A26" s="43" t="s">
        <v>2492</v>
      </c>
      <c r="B26" s="43" t="s">
        <v>2493</v>
      </c>
      <c r="C26" s="43" t="s">
        <v>2494</v>
      </c>
      <c r="D26" s="43" t="s">
        <v>735</v>
      </c>
      <c r="E26" s="43" t="s">
        <v>2495</v>
      </c>
      <c r="F26" s="43" t="s">
        <v>735</v>
      </c>
      <c r="G26" s="43"/>
      <c r="H26" s="43"/>
      <c r="I26" s="43"/>
      <c r="J26" s="43"/>
      <c r="K26" s="43" t="s">
        <v>2546</v>
      </c>
      <c r="L26" s="43"/>
      <c r="M26" s="43"/>
      <c r="N26" s="43"/>
      <c r="O26" s="43"/>
      <c r="P26" s="43"/>
      <c r="Q26" s="43" t="s">
        <v>716</v>
      </c>
      <c r="R26" s="43"/>
      <c r="S26" s="43"/>
      <c r="T26" s="43"/>
      <c r="U26" s="43"/>
      <c r="V26" s="43"/>
      <c r="W26" s="43"/>
      <c r="X26" s="43"/>
      <c r="Y26" s="43"/>
      <c r="Z26" s="43"/>
      <c r="AA26" s="43"/>
      <c r="AB26" s="28" t="s">
        <v>716</v>
      </c>
      <c r="AC26" s="43"/>
      <c r="AD26" s="43"/>
      <c r="AE26" s="43"/>
    </row>
    <row r="27" spans="1:32" s="47" customFormat="1" ht="15.75">
      <c r="A27" s="43" t="s">
        <v>527</v>
      </c>
      <c r="B27" s="43" t="s">
        <v>2496</v>
      </c>
      <c r="C27" s="43" t="s">
        <v>2497</v>
      </c>
      <c r="D27" s="43" t="s">
        <v>2498</v>
      </c>
      <c r="E27" s="43" t="s">
        <v>2499</v>
      </c>
      <c r="F27" s="43" t="s">
        <v>2498</v>
      </c>
      <c r="G27" s="43"/>
      <c r="H27" s="43"/>
      <c r="I27" s="43"/>
      <c r="J27" s="43"/>
      <c r="K27" s="43"/>
      <c r="L27" s="43"/>
      <c r="M27" s="43"/>
      <c r="N27" s="43"/>
      <c r="O27" s="43"/>
      <c r="P27" s="43"/>
      <c r="Q27" s="43" t="s">
        <v>779</v>
      </c>
      <c r="R27" s="43"/>
      <c r="S27" s="43"/>
      <c r="T27" s="43"/>
      <c r="U27" s="43"/>
      <c r="V27" s="43"/>
      <c r="W27" s="43"/>
      <c r="X27" s="43"/>
      <c r="Y27" s="43"/>
      <c r="Z27" s="43"/>
      <c r="AA27" s="43"/>
      <c r="AB27" s="43"/>
      <c r="AC27" s="43"/>
      <c r="AD27" s="43"/>
      <c r="AE27" s="43"/>
    </row>
    <row r="28" spans="1:32" s="47" customFormat="1" ht="15.75">
      <c r="A28" s="43" t="s">
        <v>572</v>
      </c>
      <c r="B28" s="43" t="s">
        <v>729</v>
      </c>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row>
    <row r="29" spans="1:32" ht="15.75">
      <c r="A29" s="28" t="s">
        <v>568</v>
      </c>
      <c r="B29" s="28" t="s">
        <v>2500</v>
      </c>
      <c r="C29" s="28" t="str">
        <f t="shared" ref="C29:D31" si="1">("q"&amp;ROW()&amp;":"&amp;" "&amp;E29)</f>
        <v>q29: Start Module 1.3. Household Information</v>
      </c>
      <c r="D29" s="28" t="str">
        <f t="shared" si="1"/>
        <v>q29: Start Module 1.3. Household Information</v>
      </c>
      <c r="E29" s="28" t="s">
        <v>2501</v>
      </c>
      <c r="F29" s="28" t="s">
        <v>2501</v>
      </c>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s="61" customFormat="1" ht="15.75" customHeight="1">
      <c r="A30" s="37" t="s">
        <v>484</v>
      </c>
      <c r="B30" s="37" t="s">
        <v>398</v>
      </c>
      <c r="C30" s="37" t="str">
        <f t="shared" si="1"/>
        <v>q30: Enter Household ID</v>
      </c>
      <c r="D30" s="37" t="str">
        <f t="shared" si="1"/>
        <v>q30: Andika umubare uranga urugo</v>
      </c>
      <c r="E30" s="37" t="s">
        <v>2508</v>
      </c>
      <c r="F30" s="37" t="s">
        <v>2550</v>
      </c>
      <c r="G30" s="37"/>
      <c r="H30" s="37"/>
      <c r="I30" s="37"/>
      <c r="J30" s="37"/>
      <c r="K30" s="37"/>
      <c r="L30" s="37"/>
      <c r="M30" s="37"/>
      <c r="N30" s="37"/>
      <c r="O30" s="37"/>
      <c r="P30" s="37"/>
      <c r="Q30" s="37" t="s">
        <v>716</v>
      </c>
      <c r="R30" s="37"/>
      <c r="S30" s="37"/>
      <c r="T30" s="37"/>
      <c r="U30" s="37"/>
      <c r="V30" s="37"/>
      <c r="W30" s="37"/>
      <c r="X30" s="37"/>
      <c r="Y30" s="37"/>
      <c r="Z30" s="37"/>
      <c r="AA30" s="37"/>
      <c r="AB30" s="28" t="s">
        <v>716</v>
      </c>
      <c r="AC30" s="37"/>
      <c r="AD30" s="37"/>
      <c r="AE30" s="37"/>
      <c r="AF30" s="37"/>
    </row>
    <row r="31" spans="1:32" ht="15.75" customHeight="1">
      <c r="A31" s="28" t="s">
        <v>722</v>
      </c>
      <c r="B31" s="28" t="s">
        <v>731</v>
      </c>
      <c r="C31" s="28" t="str">
        <f t="shared" si="1"/>
        <v>q31: The Household ID you entered was ${household_id}. Is this correct?</v>
      </c>
      <c r="D31" s="28" t="str">
        <f t="shared" si="1"/>
        <v>q31: Umubare uranga urugo wahisemo ni ${household_id} ese ibi nibyo?</v>
      </c>
      <c r="E31" s="28" t="s">
        <v>732</v>
      </c>
      <c r="F31" s="28" t="s">
        <v>733</v>
      </c>
      <c r="G31" s="28"/>
      <c r="H31" s="28"/>
      <c r="I31" s="28"/>
      <c r="J31" s="28"/>
      <c r="K31" s="28"/>
      <c r="L31" s="28"/>
      <c r="M31" s="28"/>
      <c r="N31" s="28"/>
      <c r="O31" s="28"/>
      <c r="P31" s="28"/>
      <c r="Q31" s="28" t="s">
        <v>716</v>
      </c>
      <c r="R31" s="28"/>
      <c r="S31" s="28"/>
      <c r="T31" s="28"/>
      <c r="U31" s="28"/>
      <c r="V31" s="28"/>
      <c r="W31" s="28"/>
      <c r="X31" s="28"/>
      <c r="Y31" s="28"/>
      <c r="Z31" s="28"/>
      <c r="AA31" s="28"/>
      <c r="AB31" s="28"/>
      <c r="AC31" s="28"/>
      <c r="AD31" s="28"/>
      <c r="AE31" s="28"/>
      <c r="AF31" s="28"/>
    </row>
    <row r="32" spans="1:32" ht="15.75" customHeight="1">
      <c r="A32" s="28" t="s">
        <v>558</v>
      </c>
      <c r="B32" s="28" t="s">
        <v>2509</v>
      </c>
      <c r="C32" s="28"/>
      <c r="D32" s="28"/>
      <c r="E32" s="28"/>
      <c r="F32" s="28"/>
      <c r="G32" s="28"/>
      <c r="H32" s="28"/>
      <c r="I32" s="28"/>
      <c r="J32" s="28"/>
      <c r="K32" s="28"/>
      <c r="L32" s="28"/>
      <c r="M32" s="28"/>
      <c r="N32" s="28"/>
      <c r="O32" s="28"/>
      <c r="P32" s="28"/>
      <c r="Q32" s="28"/>
      <c r="R32" s="28"/>
      <c r="S32" s="28"/>
      <c r="T32" s="43" t="s">
        <v>2744</v>
      </c>
      <c r="U32" s="28"/>
      <c r="V32" s="28"/>
      <c r="W32" s="28"/>
      <c r="X32" s="28"/>
      <c r="Y32" s="28"/>
      <c r="Z32" s="28"/>
      <c r="AA32" s="28"/>
      <c r="AB32" s="28"/>
      <c r="AC32" s="28"/>
      <c r="AD32" s="28"/>
      <c r="AE32" s="28"/>
      <c r="AF32" s="28"/>
    </row>
    <row r="33" spans="1:32" ht="15.75" customHeight="1">
      <c r="A33" s="28" t="s">
        <v>449</v>
      </c>
      <c r="B33" s="28" t="s">
        <v>2510</v>
      </c>
      <c r="C33" s="43" t="str">
        <f>"q"&amp;ROW(E33)&amp;": "&amp;E33</f>
        <v>q33: The ID you have listed does not appear on the household roster.  Please make sure you have entered the correct ID.</v>
      </c>
      <c r="D33" s="43" t="str">
        <f>"q"&amp;ROW(F33)&amp;": "&amp;F33</f>
        <v>q33: Nimero wanditse ntago iri ku rutonde rw' abagize itsinda ry' ikimina. Reba ko nimero wanditse ariyo.</v>
      </c>
      <c r="E33" s="46" t="s">
        <v>2511</v>
      </c>
      <c r="F33" s="53" t="s">
        <v>2512</v>
      </c>
      <c r="G33" s="28"/>
      <c r="H33" s="28"/>
      <c r="I33" s="28"/>
      <c r="J33" s="28"/>
      <c r="K33" s="28"/>
      <c r="L33" s="28"/>
      <c r="M33" s="28"/>
      <c r="N33" s="28"/>
      <c r="O33" s="43" t="s">
        <v>2542</v>
      </c>
      <c r="P33" s="28"/>
      <c r="Q33" s="28"/>
      <c r="R33" s="28"/>
      <c r="S33" s="28"/>
      <c r="T33" s="52"/>
      <c r="U33" s="28"/>
      <c r="V33" s="28"/>
      <c r="W33" s="28"/>
      <c r="X33" s="28"/>
      <c r="Y33" s="28"/>
      <c r="Z33" s="28"/>
      <c r="AA33" s="28"/>
      <c r="AB33" s="28"/>
      <c r="AC33" s="28"/>
      <c r="AD33" s="28"/>
      <c r="AE33" s="28"/>
      <c r="AF33" s="28"/>
    </row>
    <row r="34" spans="1:32" ht="15.75" customHeight="1">
      <c r="A34" s="43" t="s">
        <v>558</v>
      </c>
      <c r="B34" s="43" t="s">
        <v>2513</v>
      </c>
      <c r="C34" s="43"/>
      <c r="D34" s="43"/>
      <c r="E34" s="46"/>
      <c r="F34" s="46"/>
      <c r="G34" s="28"/>
      <c r="H34" s="28"/>
      <c r="I34" s="28"/>
      <c r="J34" s="28"/>
      <c r="K34" s="28"/>
      <c r="L34" s="28"/>
      <c r="M34" s="28"/>
      <c r="N34" s="28"/>
      <c r="O34" s="52"/>
      <c r="P34" s="28"/>
      <c r="Q34" s="28"/>
      <c r="R34" s="28"/>
      <c r="S34" s="28"/>
      <c r="T34" s="43" t="s">
        <v>2745</v>
      </c>
      <c r="U34" s="28"/>
      <c r="V34" s="28"/>
      <c r="W34" s="28"/>
      <c r="X34" s="28"/>
      <c r="Y34" s="28"/>
      <c r="Z34" s="28"/>
      <c r="AA34" s="28"/>
      <c r="AB34" s="28"/>
      <c r="AC34" s="28"/>
      <c r="AD34" s="28"/>
      <c r="AE34" s="28"/>
      <c r="AF34" s="28"/>
    </row>
    <row r="35" spans="1:32" ht="15.75" customHeight="1">
      <c r="A35" s="43" t="s">
        <v>722</v>
      </c>
      <c r="B35" s="43" t="s">
        <v>2514</v>
      </c>
      <c r="C35" s="43" t="str">
        <f>"q"&amp;ROW(E35)&amp;": "&amp;E35</f>
        <v>q35: You have entered ${household_id}. The VUP participant from this household is ${head_household}. Is this the right household?</v>
      </c>
      <c r="D35" s="43" t="str">
        <f>"q"&amp;ROW(F35)&amp;": "&amp;F35</f>
        <v>q35: Umubare uranga urugo winjimo ni ${household_id}, Umuntu uharariye urugo muri VUP ni ${head_household}. Ese uru nirwo rugo washakaga?</v>
      </c>
      <c r="E35" s="43" t="s">
        <v>2518</v>
      </c>
      <c r="F35" s="43" t="s">
        <v>2519</v>
      </c>
      <c r="G35" s="43"/>
      <c r="H35" s="43"/>
      <c r="I35" s="43"/>
      <c r="J35" s="43"/>
      <c r="K35" s="43"/>
      <c r="L35" s="43"/>
      <c r="M35" s="43"/>
      <c r="N35" s="43"/>
      <c r="O35" s="43"/>
      <c r="P35" s="28"/>
      <c r="Q35" s="28"/>
      <c r="R35" s="28"/>
      <c r="S35" s="28"/>
      <c r="T35" s="52"/>
      <c r="U35" s="28"/>
      <c r="V35" s="28"/>
      <c r="W35" s="28"/>
      <c r="X35" s="28"/>
      <c r="Y35" s="28"/>
      <c r="Z35" s="28"/>
      <c r="AA35" s="28"/>
      <c r="AB35" s="28"/>
      <c r="AC35" s="28"/>
      <c r="AD35" s="28"/>
      <c r="AE35" s="28"/>
      <c r="AF35" s="28"/>
    </row>
    <row r="36" spans="1:32" ht="15.75" customHeight="1">
      <c r="A36" s="43" t="s">
        <v>449</v>
      </c>
      <c r="B36" s="43" t="s">
        <v>2515</v>
      </c>
      <c r="C36" s="43" t="str">
        <f>"q"&amp;ROW(E36)&amp;": "&amp;E36</f>
        <v>q36: Please go back and correct the household ID</v>
      </c>
      <c r="D36" s="43" t="str">
        <f>"q"&amp;ROW(F36)&amp;": "&amp;F36</f>
        <v>q36: Subira inyuma ukosore umubare uranga urugo.</v>
      </c>
      <c r="E36" s="46" t="s">
        <v>2516</v>
      </c>
      <c r="F36" s="53" t="s">
        <v>2517</v>
      </c>
      <c r="G36" s="28"/>
      <c r="H36" s="28"/>
      <c r="I36" s="28"/>
      <c r="J36" s="28"/>
      <c r="K36" s="28"/>
      <c r="L36" s="28"/>
      <c r="M36" s="28"/>
      <c r="N36" s="28"/>
      <c r="O36" s="43" t="s">
        <v>2520</v>
      </c>
      <c r="P36" s="28"/>
      <c r="Q36" s="28"/>
      <c r="R36" s="28"/>
      <c r="S36" s="28"/>
      <c r="T36" s="52"/>
      <c r="U36" s="28"/>
      <c r="V36" s="28"/>
      <c r="W36" s="28"/>
      <c r="X36" s="28"/>
      <c r="Y36" s="28"/>
      <c r="Z36" s="28"/>
      <c r="AA36" s="28"/>
      <c r="AB36" s="28"/>
      <c r="AC36" s="28"/>
      <c r="AD36" s="28"/>
      <c r="AE36" s="28"/>
      <c r="AF36" s="28"/>
    </row>
    <row r="37" spans="1:32" ht="15.75" customHeight="1">
      <c r="A37" s="52" t="s">
        <v>558</v>
      </c>
      <c r="B37" s="52" t="s">
        <v>2741</v>
      </c>
      <c r="C37" s="52" t="s">
        <v>2742</v>
      </c>
      <c r="D37" s="52"/>
      <c r="E37" s="66"/>
      <c r="F37" s="67"/>
      <c r="G37" s="52" t="s">
        <v>2743</v>
      </c>
      <c r="H37" s="28"/>
      <c r="I37" s="28"/>
      <c r="J37" s="28"/>
      <c r="K37" s="28"/>
      <c r="L37" s="28"/>
      <c r="M37" s="28"/>
      <c r="N37" s="28"/>
      <c r="O37" s="52"/>
      <c r="P37" s="68"/>
      <c r="Q37" s="28"/>
      <c r="R37" s="28"/>
      <c r="S37" s="28"/>
      <c r="T37" s="28" t="s">
        <v>2746</v>
      </c>
      <c r="U37" s="28"/>
      <c r="V37" s="28"/>
      <c r="W37" s="28"/>
      <c r="X37" s="28"/>
      <c r="Y37" s="28"/>
      <c r="Z37" s="28"/>
      <c r="AA37" s="28"/>
      <c r="AB37" s="28" t="s">
        <v>716</v>
      </c>
      <c r="AC37" s="28"/>
      <c r="AD37" s="28"/>
      <c r="AE37" s="28"/>
      <c r="AF37" s="28"/>
    </row>
    <row r="38" spans="1:32" ht="15.75" customHeight="1">
      <c r="A38" s="28" t="s">
        <v>736</v>
      </c>
      <c r="B38" s="28" t="s">
        <v>393</v>
      </c>
      <c r="C38" s="28" t="str">
        <f>("q"&amp;ROW()&amp;":"&amp;" "&amp;E38)</f>
        <v xml:space="preserve">q38: Please select the name of the child you are testing.  </v>
      </c>
      <c r="D38" s="28" t="str">
        <f>("q"&amp;ROW()&amp;":"&amp;" "&amp;F38)</f>
        <v>q38: Hitamo izina ry'umwana mugiye guvugaho</v>
      </c>
      <c r="E38" s="28" t="s">
        <v>2474</v>
      </c>
      <c r="F38" s="28" t="s">
        <v>737</v>
      </c>
      <c r="G38" s="28"/>
      <c r="H38" s="28"/>
      <c r="I38" s="28"/>
      <c r="J38" s="28"/>
      <c r="K38" s="37" t="s">
        <v>2747</v>
      </c>
      <c r="L38" s="28"/>
      <c r="M38" s="28"/>
      <c r="N38" s="28"/>
      <c r="O38" s="28"/>
      <c r="P38" s="28"/>
      <c r="Q38" s="28" t="s">
        <v>716</v>
      </c>
      <c r="R38" s="28"/>
      <c r="S38" s="28"/>
      <c r="T38" s="28"/>
      <c r="U38" s="28"/>
      <c r="V38" s="28"/>
      <c r="W38" s="28"/>
      <c r="X38" s="28"/>
      <c r="Y38" s="28"/>
      <c r="Z38" s="28"/>
      <c r="AA38" s="28"/>
      <c r="AB38" s="28" t="s">
        <v>716</v>
      </c>
      <c r="AC38" s="28"/>
      <c r="AD38" s="28"/>
      <c r="AE38" s="28"/>
      <c r="AF38" s="28"/>
    </row>
    <row r="39" spans="1:32" ht="15.75" customHeight="1">
      <c r="A39" s="28" t="s">
        <v>558</v>
      </c>
      <c r="B39" s="28" t="s">
        <v>738</v>
      </c>
      <c r="C39" s="28" t="str">
        <f t="shared" ref="C39:D39" si="2">("q"&amp;ROW()&amp;":"&amp;" "&amp;E39)</f>
        <v xml:space="preserve">q39: </v>
      </c>
      <c r="D39" s="28" t="str">
        <f t="shared" si="2"/>
        <v xml:space="preserve">q39: </v>
      </c>
      <c r="E39" s="28"/>
      <c r="F39" s="28"/>
      <c r="G39" s="28"/>
      <c r="H39" s="28"/>
      <c r="I39" s="28"/>
      <c r="J39" s="28"/>
      <c r="K39" s="37"/>
      <c r="L39" s="28"/>
      <c r="M39" s="28"/>
      <c r="N39" s="28"/>
      <c r="O39" s="28"/>
      <c r="P39" s="28"/>
      <c r="Q39" s="28" t="s">
        <v>716</v>
      </c>
      <c r="R39" s="28"/>
      <c r="S39" s="28"/>
      <c r="T39" s="28" t="s">
        <v>2748</v>
      </c>
      <c r="U39" s="28"/>
      <c r="V39" s="28"/>
      <c r="W39" s="28"/>
      <c r="X39" s="28"/>
      <c r="Y39" s="28"/>
      <c r="Z39" s="28"/>
      <c r="AA39" s="28"/>
      <c r="AB39" s="28"/>
      <c r="AC39" s="28"/>
      <c r="AD39" s="28"/>
      <c r="AE39" s="28"/>
      <c r="AF39" s="28"/>
    </row>
    <row r="40" spans="1:32" ht="15.75" customHeight="1">
      <c r="A40" s="28" t="s">
        <v>572</v>
      </c>
      <c r="B40" s="28" t="s">
        <v>2500</v>
      </c>
      <c r="C40" s="28" t="str">
        <f>("q"&amp;ROW()&amp;":"&amp;" "&amp;E40)</f>
        <v xml:space="preserve">q40: </v>
      </c>
      <c r="D40" s="28" t="str">
        <f>("q"&amp;ROW()&amp;":"&amp;" "&amp;F40)</f>
        <v xml:space="preserve">q40: </v>
      </c>
      <c r="E40" s="28"/>
      <c r="F40" s="28"/>
      <c r="G40" s="28"/>
      <c r="H40" s="28"/>
      <c r="I40" s="28"/>
      <c r="J40" s="28"/>
      <c r="K40" s="28"/>
      <c r="L40" s="28"/>
      <c r="M40" s="28"/>
      <c r="N40" s="28"/>
      <c r="O40" s="28"/>
      <c r="P40" s="28"/>
      <c r="Q40" s="28" t="s">
        <v>716</v>
      </c>
      <c r="R40" s="28"/>
      <c r="S40" s="28"/>
      <c r="T40" s="28"/>
      <c r="U40" s="28"/>
      <c r="V40" s="28"/>
      <c r="W40" s="28"/>
      <c r="X40" s="28"/>
      <c r="Y40" s="28"/>
      <c r="Z40" s="28"/>
      <c r="AA40" s="28"/>
      <c r="AB40" s="28"/>
      <c r="AC40" s="28"/>
      <c r="AD40" s="28"/>
      <c r="AE40" s="28"/>
      <c r="AF40" s="28"/>
    </row>
    <row r="41" spans="1:32" ht="15.75">
      <c r="A41" s="28" t="s">
        <v>572</v>
      </c>
      <c r="B41" s="28" t="s">
        <v>709</v>
      </c>
      <c r="C41" s="28" t="str">
        <f>("q"&amp;ROW()&amp;":"&amp;" "&amp;E41)</f>
        <v xml:space="preserve">q41: </v>
      </c>
      <c r="D41" s="28" t="str">
        <f>("q"&amp;ROW()&amp;":"&amp;" "&amp;F41)</f>
        <v xml:space="preserve">q41: </v>
      </c>
      <c r="E41" s="28"/>
      <c r="F41" s="28"/>
      <c r="G41" s="28"/>
      <c r="H41" s="28"/>
      <c r="I41" s="28"/>
      <c r="J41" s="28"/>
      <c r="K41" s="28"/>
      <c r="L41" s="28"/>
      <c r="M41" s="28"/>
      <c r="N41" s="28"/>
      <c r="O41" s="28"/>
      <c r="P41" s="28"/>
      <c r="Q41" s="28" t="s">
        <v>716</v>
      </c>
      <c r="R41" s="28"/>
      <c r="S41" s="28"/>
      <c r="T41" s="28"/>
      <c r="U41" s="28"/>
      <c r="V41" s="28"/>
      <c r="W41" s="28"/>
      <c r="X41" s="28"/>
      <c r="Y41" s="28"/>
      <c r="Z41" s="28"/>
      <c r="AA41" s="28"/>
      <c r="AB41" s="28"/>
      <c r="AC41" s="28"/>
      <c r="AD41" s="28"/>
      <c r="AE41" s="28"/>
      <c r="AF41" s="28"/>
    </row>
    <row r="42" spans="1:32" ht="15.75" customHeight="1">
      <c r="A42" s="28" t="s">
        <v>558</v>
      </c>
      <c r="B42" s="28" t="s">
        <v>739</v>
      </c>
      <c r="C42" s="28" t="str">
        <f t="shared" ref="C42:D50" si="3">("q"&amp;ROW()&amp;":"&amp;" "&amp;E42)</f>
        <v>q42: Number of eligible children</v>
      </c>
      <c r="D42" s="28" t="str">
        <f t="shared" si="3"/>
        <v>q42: Number of eligible children</v>
      </c>
      <c r="E42" s="28" t="s">
        <v>740</v>
      </c>
      <c r="F42" s="28" t="s">
        <v>740</v>
      </c>
      <c r="G42" s="28"/>
      <c r="H42" s="28"/>
      <c r="I42" s="28"/>
      <c r="J42" s="28"/>
      <c r="K42" s="37"/>
      <c r="L42" s="28"/>
      <c r="M42" s="28"/>
      <c r="N42" s="28"/>
      <c r="O42" s="28"/>
      <c r="P42" s="28"/>
      <c r="Q42" s="28" t="s">
        <v>716</v>
      </c>
      <c r="R42" s="28"/>
      <c r="S42" s="28"/>
      <c r="T42" s="28" t="s">
        <v>2749</v>
      </c>
      <c r="U42" s="28"/>
      <c r="V42" s="28"/>
      <c r="W42" s="28"/>
      <c r="X42" s="28"/>
      <c r="Y42" s="28"/>
      <c r="Z42" s="28"/>
      <c r="AA42" s="28"/>
      <c r="AB42" s="28"/>
      <c r="AC42" s="28"/>
      <c r="AD42" s="28"/>
      <c r="AE42" s="28"/>
      <c r="AF42" s="28"/>
    </row>
    <row r="43" spans="1:32" ht="15.75" customHeight="1">
      <c r="A43" s="28" t="s">
        <v>722</v>
      </c>
      <c r="B43" s="28" t="s">
        <v>741</v>
      </c>
      <c r="C43" s="28" t="str">
        <f t="shared" si="3"/>
        <v>q43: This household has more than one eligible child. Are you currently testing ${child_name}?</v>
      </c>
      <c r="D43" s="28" t="str">
        <f t="shared" si="3"/>
        <v>q43: Uru rugo rufite abana barenze umwe barebwa n'ubu bushakashatsi. Urimo kuvuga ku mwana witwa ${child_name}?</v>
      </c>
      <c r="E43" s="28" t="s">
        <v>742</v>
      </c>
      <c r="F43" s="28" t="s">
        <v>743</v>
      </c>
      <c r="G43" s="28"/>
      <c r="H43" s="28"/>
      <c r="I43" s="28"/>
      <c r="J43" s="28"/>
      <c r="K43" s="28"/>
      <c r="L43" s="28"/>
      <c r="M43" s="28"/>
      <c r="N43" s="28"/>
      <c r="O43" s="28" t="s">
        <v>744</v>
      </c>
      <c r="P43" s="28"/>
      <c r="Q43" s="28"/>
      <c r="R43" s="28"/>
      <c r="S43" s="28"/>
      <c r="T43" s="28"/>
      <c r="U43" s="28"/>
      <c r="V43" s="28"/>
      <c r="W43" s="28"/>
      <c r="X43" s="28"/>
      <c r="Y43" s="28"/>
      <c r="Z43" s="28"/>
      <c r="AA43" s="28"/>
      <c r="AB43" s="28"/>
      <c r="AC43" s="28"/>
      <c r="AD43" s="28"/>
      <c r="AE43" s="28"/>
      <c r="AF43" s="28"/>
    </row>
    <row r="44" spans="1:32" ht="15.75" customHeight="1">
      <c r="A44" s="28" t="s">
        <v>449</v>
      </c>
      <c r="B44" s="28" t="s">
        <v>745</v>
      </c>
      <c r="C44" s="28" t="str">
        <f t="shared" si="3"/>
        <v xml:space="preserve">q44: Reselect the correct name of the child you are testing. </v>
      </c>
      <c r="D44" s="28" t="str">
        <f t="shared" si="3"/>
        <v>q44: Hitamo izina ry'umwana mugiye guvugaho</v>
      </c>
      <c r="E44" s="28" t="s">
        <v>746</v>
      </c>
      <c r="F44" s="28" t="s">
        <v>737</v>
      </c>
      <c r="G44" s="28"/>
      <c r="H44" s="28"/>
      <c r="I44" s="28"/>
      <c r="J44" s="28"/>
      <c r="K44" s="28"/>
      <c r="L44" s="28"/>
      <c r="M44" s="28"/>
      <c r="N44" s="28"/>
      <c r="O44" s="28" t="s">
        <v>747</v>
      </c>
      <c r="P44" s="28"/>
      <c r="Q44" s="28"/>
      <c r="R44" s="28"/>
      <c r="S44" s="28"/>
      <c r="T44" s="28"/>
      <c r="U44" s="28"/>
      <c r="V44" s="28"/>
      <c r="W44" s="28"/>
      <c r="X44" s="28"/>
      <c r="Y44" s="28"/>
      <c r="Z44" s="28"/>
      <c r="AA44" s="28"/>
      <c r="AB44" s="28"/>
      <c r="AC44" s="28"/>
      <c r="AD44" s="28"/>
      <c r="AE44" s="28"/>
      <c r="AF44" s="28"/>
    </row>
    <row r="45" spans="1:32" ht="15.75" customHeight="1">
      <c r="A45" s="28" t="s">
        <v>558</v>
      </c>
      <c r="B45" s="28" t="s">
        <v>748</v>
      </c>
      <c r="C45" s="28" t="str">
        <f t="shared" si="3"/>
        <v>q45: Child's birthday</v>
      </c>
      <c r="D45" s="28" t="str">
        <f t="shared" si="3"/>
        <v>q45: Child's birthday</v>
      </c>
      <c r="E45" s="28" t="s">
        <v>749</v>
      </c>
      <c r="F45" s="28" t="s">
        <v>749</v>
      </c>
      <c r="G45" s="28"/>
      <c r="H45" s="28"/>
      <c r="I45" s="28"/>
      <c r="J45" s="28"/>
      <c r="K45" s="28"/>
      <c r="L45" s="28"/>
      <c r="M45" s="28"/>
      <c r="N45" s="28"/>
      <c r="O45" s="28"/>
      <c r="P45" s="28"/>
      <c r="Q45" s="28" t="s">
        <v>716</v>
      </c>
      <c r="R45" s="28"/>
      <c r="S45" s="28"/>
      <c r="T45" s="40" t="s">
        <v>2750</v>
      </c>
      <c r="U45" s="28"/>
      <c r="V45" s="28"/>
      <c r="W45" s="28"/>
      <c r="X45" s="28"/>
      <c r="Y45" s="28"/>
      <c r="Z45" s="28"/>
      <c r="AA45" s="28"/>
      <c r="AB45" s="28"/>
      <c r="AC45" s="28"/>
      <c r="AD45" s="28"/>
      <c r="AE45" s="28"/>
      <c r="AF45" s="28"/>
    </row>
    <row r="46" spans="1:32" ht="15.75" customHeight="1">
      <c r="A46" s="28" t="s">
        <v>722</v>
      </c>
      <c r="B46" s="28" t="s">
        <v>2757</v>
      </c>
      <c r="C46" s="28" t="str">
        <f t="shared" si="3"/>
        <v xml:space="preserve">q46: Was ${child_name} born on ${child_bday}? </v>
      </c>
      <c r="D46" s="28" t="str">
        <f t="shared" si="3"/>
        <v xml:space="preserve">q46: Ese ${child_name} yavutse ${child_bday}? </v>
      </c>
      <c r="E46" s="28" t="s">
        <v>2758</v>
      </c>
      <c r="F46" s="43" t="s">
        <v>2763</v>
      </c>
      <c r="G46" s="28"/>
      <c r="H46" s="28"/>
      <c r="I46" s="28"/>
      <c r="J46" s="28"/>
      <c r="K46" s="28"/>
      <c r="L46" s="28"/>
      <c r="M46" s="28"/>
      <c r="N46" s="28"/>
      <c r="O46" s="28"/>
      <c r="P46" s="28"/>
      <c r="Q46" s="28" t="s">
        <v>716</v>
      </c>
      <c r="R46" s="28"/>
      <c r="S46" s="28"/>
      <c r="T46" s="40"/>
      <c r="U46" s="28"/>
      <c r="V46" s="28"/>
      <c r="W46" s="28"/>
      <c r="X46" s="28"/>
      <c r="Y46" s="28"/>
      <c r="Z46" s="28"/>
      <c r="AA46" s="28"/>
      <c r="AB46" s="28"/>
      <c r="AC46" s="28"/>
      <c r="AD46" s="28"/>
      <c r="AE46" s="28"/>
      <c r="AF46" s="28"/>
    </row>
    <row r="47" spans="1:32" ht="18" customHeight="1">
      <c r="A47" s="28" t="s">
        <v>531</v>
      </c>
      <c r="B47" s="28" t="s">
        <v>2760</v>
      </c>
      <c r="C47" s="28" t="str">
        <f t="shared" si="3"/>
        <v>q47: Enter the correct date of birth for ${child_name}</v>
      </c>
      <c r="D47" s="28" t="str">
        <f t="shared" si="3"/>
        <v>q47: Andika itariki y' amavuko nyayo ya ${child_name}</v>
      </c>
      <c r="E47" s="28" t="s">
        <v>2761</v>
      </c>
      <c r="F47" s="43" t="s">
        <v>2764</v>
      </c>
      <c r="G47" s="28"/>
      <c r="H47" s="28"/>
      <c r="I47" s="28"/>
      <c r="J47" s="28"/>
      <c r="K47" s="28"/>
      <c r="L47" s="28"/>
      <c r="M47" s="28"/>
      <c r="N47" s="28"/>
      <c r="O47" s="28" t="s">
        <v>2759</v>
      </c>
      <c r="P47" s="28"/>
      <c r="Q47" s="28" t="s">
        <v>716</v>
      </c>
      <c r="R47" s="28"/>
      <c r="S47" s="28"/>
      <c r="T47" s="40"/>
      <c r="U47" s="28"/>
      <c r="V47" s="28"/>
      <c r="W47" s="28"/>
      <c r="X47" s="28"/>
      <c r="Y47" s="28"/>
      <c r="Z47" s="28"/>
      <c r="AA47" s="28"/>
      <c r="AB47" s="28"/>
      <c r="AC47" s="28"/>
      <c r="AD47" s="28"/>
      <c r="AE47" s="28"/>
      <c r="AF47" s="28"/>
    </row>
    <row r="48" spans="1:32" s="43" customFormat="1" ht="16.5" customHeight="1">
      <c r="A48" s="43" t="s">
        <v>2765</v>
      </c>
      <c r="B48" s="43" t="s">
        <v>2766</v>
      </c>
      <c r="C48" s="28" t="str">
        <f t="shared" si="3"/>
        <v>q48: What document was used to verify the date of birth?</v>
      </c>
      <c r="D48" s="43" t="str">
        <f t="shared" ref="D48:D49" si="4">"q"&amp;ROW(F48)&amp;": "&amp;F48</f>
        <v>q48: Hitamo icyangombwa cyakoreshejwe mu kugenzura itariki y'amavuko?</v>
      </c>
      <c r="E48" s="48" t="s">
        <v>2767</v>
      </c>
      <c r="F48" s="45" t="s">
        <v>2768</v>
      </c>
      <c r="O48" s="28" t="s">
        <v>2759</v>
      </c>
      <c r="Q48" s="43" t="s">
        <v>716</v>
      </c>
      <c r="T48" s="52"/>
    </row>
    <row r="49" spans="1:32" s="43" customFormat="1" ht="16.5" customHeight="1">
      <c r="A49" s="43" t="s">
        <v>484</v>
      </c>
      <c r="B49" s="43" t="s">
        <v>2769</v>
      </c>
      <c r="C49" s="28" t="str">
        <f t="shared" si="3"/>
        <v>q49: Other, please specify</v>
      </c>
      <c r="D49" s="43" t="str">
        <f t="shared" si="4"/>
        <v>q49: Ibindi, bivuge</v>
      </c>
      <c r="E49" s="44" t="s">
        <v>2770</v>
      </c>
      <c r="F49" s="45" t="s">
        <v>2771</v>
      </c>
      <c r="O49" s="43" t="s">
        <v>2772</v>
      </c>
      <c r="Q49" s="43" t="s">
        <v>716</v>
      </c>
      <c r="T49" s="52"/>
    </row>
    <row r="50" spans="1:32" ht="15.75" customHeight="1">
      <c r="A50" s="28" t="s">
        <v>558</v>
      </c>
      <c r="B50" s="28" t="s">
        <v>750</v>
      </c>
      <c r="C50" s="28" t="str">
        <f t="shared" si="3"/>
        <v>q50: Child's birthday formatted</v>
      </c>
      <c r="D50" s="28" t="str">
        <f t="shared" si="3"/>
        <v>q50: Child's birthday formatted</v>
      </c>
      <c r="E50" s="28" t="s">
        <v>751</v>
      </c>
      <c r="F50" s="28" t="s">
        <v>751</v>
      </c>
      <c r="G50" s="28"/>
      <c r="H50" s="28"/>
      <c r="I50" s="28"/>
      <c r="J50" s="28"/>
      <c r="K50" s="28"/>
      <c r="L50" s="28"/>
      <c r="M50" s="28"/>
      <c r="N50" s="28"/>
      <c r="O50" s="28"/>
      <c r="P50" s="28"/>
      <c r="Q50" s="28" t="s">
        <v>716</v>
      </c>
      <c r="R50" s="28"/>
      <c r="S50" s="28"/>
      <c r="T50" s="40" t="s">
        <v>2762</v>
      </c>
      <c r="U50" s="28"/>
      <c r="V50" s="28"/>
      <c r="W50" s="28"/>
      <c r="X50" s="28"/>
      <c r="Y50" s="28"/>
      <c r="Z50" s="28"/>
      <c r="AA50" s="28"/>
      <c r="AB50" s="28"/>
      <c r="AC50" s="28"/>
      <c r="AD50" s="28"/>
      <c r="AE50" s="28"/>
      <c r="AF50" s="28"/>
    </row>
    <row r="51" spans="1:32" ht="15.75" customHeight="1">
      <c r="A51" s="28" t="s">
        <v>558</v>
      </c>
      <c r="B51" s="28" t="s">
        <v>752</v>
      </c>
      <c r="C51" s="28"/>
      <c r="D51" s="28"/>
      <c r="E51" s="28"/>
      <c r="F51" s="28"/>
      <c r="G51" s="28"/>
      <c r="H51" s="28"/>
      <c r="I51" s="28"/>
      <c r="J51" s="28"/>
      <c r="K51" s="28"/>
      <c r="L51" s="28"/>
      <c r="M51" s="28"/>
      <c r="N51" s="28"/>
      <c r="O51" s="28"/>
      <c r="P51" s="28"/>
      <c r="Q51" s="28" t="s">
        <v>716</v>
      </c>
      <c r="R51" s="28"/>
      <c r="S51" s="28"/>
      <c r="T51" s="28" t="s">
        <v>753</v>
      </c>
      <c r="U51" s="28"/>
      <c r="V51" s="28"/>
      <c r="W51" s="28"/>
      <c r="X51" s="28"/>
      <c r="Y51" s="28"/>
      <c r="Z51" s="28"/>
      <c r="AA51" s="28"/>
      <c r="AB51" s="28"/>
      <c r="AC51" s="28"/>
      <c r="AD51" s="28"/>
      <c r="AE51" s="28"/>
      <c r="AF51" s="28"/>
    </row>
    <row r="52" spans="1:32" ht="15.75" customHeight="1">
      <c r="A52" s="28" t="s">
        <v>558</v>
      </c>
      <c r="B52" s="28" t="s">
        <v>754</v>
      </c>
      <c r="C52" s="28"/>
      <c r="D52" s="28"/>
      <c r="E52" s="28"/>
      <c r="F52" s="28"/>
      <c r="G52" s="28"/>
      <c r="H52" s="28"/>
      <c r="I52" s="28"/>
      <c r="J52" s="28"/>
      <c r="K52" s="28"/>
      <c r="L52" s="28"/>
      <c r="M52" s="28"/>
      <c r="N52" s="28"/>
      <c r="O52" s="28"/>
      <c r="P52" s="28"/>
      <c r="Q52" s="28" t="s">
        <v>716</v>
      </c>
      <c r="R52" s="28"/>
      <c r="S52" s="28"/>
      <c r="T52" s="40" t="s">
        <v>755</v>
      </c>
      <c r="U52" s="28"/>
      <c r="V52" s="28"/>
      <c r="W52" s="28"/>
      <c r="X52" s="28"/>
      <c r="Y52" s="28"/>
      <c r="Z52" s="28"/>
      <c r="AA52" s="28"/>
      <c r="AB52" s="28"/>
      <c r="AC52" s="28"/>
      <c r="AD52" s="28"/>
      <c r="AE52" s="28"/>
      <c r="AF52" s="28"/>
    </row>
    <row r="53" spans="1:32" ht="15.75" customHeight="1">
      <c r="A53" s="28" t="s">
        <v>558</v>
      </c>
      <c r="B53" s="50" t="s">
        <v>756</v>
      </c>
      <c r="C53" s="28"/>
      <c r="D53" s="28"/>
      <c r="E53" s="28"/>
      <c r="F53" s="28"/>
      <c r="G53" s="28"/>
      <c r="H53" s="28"/>
      <c r="I53" s="28"/>
      <c r="J53" s="28"/>
      <c r="K53" s="28"/>
      <c r="L53" s="28"/>
      <c r="M53" s="28"/>
      <c r="N53" s="28"/>
      <c r="O53" s="28"/>
      <c r="P53" s="28"/>
      <c r="Q53" s="28" t="s">
        <v>716</v>
      </c>
      <c r="R53" s="28"/>
      <c r="S53" s="28"/>
      <c r="T53" s="28" t="s">
        <v>757</v>
      </c>
      <c r="U53" s="28"/>
      <c r="V53" s="28"/>
      <c r="W53" s="28"/>
      <c r="X53" s="28"/>
      <c r="Y53" s="28"/>
      <c r="Z53" s="28"/>
      <c r="AA53" s="28"/>
      <c r="AB53" s="28"/>
      <c r="AC53" s="28"/>
      <c r="AD53" s="28"/>
      <c r="AE53" s="28"/>
      <c r="AF53" s="28"/>
    </row>
    <row r="54" spans="1:32" ht="15.75" customHeight="1">
      <c r="A54" s="28" t="s">
        <v>558</v>
      </c>
      <c r="B54" s="28" t="s">
        <v>758</v>
      </c>
      <c r="C54" s="28" t="str">
        <f>("q"&amp;ROW()&amp;":"&amp;" "&amp;E54)</f>
        <v>q54: ROC date</v>
      </c>
      <c r="D54" s="28" t="str">
        <f>("q"&amp;ROW()&amp;":"&amp;" "&amp;F54)</f>
        <v>q54: ROC date</v>
      </c>
      <c r="E54" s="28" t="s">
        <v>759</v>
      </c>
      <c r="F54" s="28" t="s">
        <v>759</v>
      </c>
      <c r="G54" s="28"/>
      <c r="H54" s="28"/>
      <c r="I54" s="28"/>
      <c r="J54" s="28"/>
      <c r="K54" s="28"/>
      <c r="L54" s="28"/>
      <c r="M54" s="28"/>
      <c r="N54" s="28"/>
      <c r="O54" s="28"/>
      <c r="P54" s="28"/>
      <c r="Q54" s="28" t="s">
        <v>716</v>
      </c>
      <c r="R54" s="28"/>
      <c r="S54" s="28"/>
      <c r="T54" s="50" t="s">
        <v>682</v>
      </c>
      <c r="U54" s="28"/>
      <c r="V54" s="28"/>
      <c r="W54" s="28"/>
      <c r="X54" s="28"/>
      <c r="Y54" s="28"/>
      <c r="Z54" s="28"/>
      <c r="AA54" s="28"/>
      <c r="AB54" s="28"/>
      <c r="AC54" s="28"/>
      <c r="AD54" s="28"/>
      <c r="AE54" s="28"/>
      <c r="AF54" s="28"/>
    </row>
    <row r="55" spans="1:32" ht="15.75" customHeight="1">
      <c r="A55" s="28" t="s">
        <v>558</v>
      </c>
      <c r="B55" s="28" t="s">
        <v>760</v>
      </c>
      <c r="C55" s="28" t="str">
        <f>("q"&amp;ROW()&amp;":"&amp;" "&amp;E55)</f>
        <v>q55: ROC date formatted</v>
      </c>
      <c r="D55" s="28" t="str">
        <f>("q"&amp;ROW()&amp;":"&amp;" "&amp;F55)</f>
        <v>q55: ROC date formatted</v>
      </c>
      <c r="E55" s="28" t="s">
        <v>761</v>
      </c>
      <c r="F55" s="28" t="s">
        <v>761</v>
      </c>
      <c r="G55" s="28"/>
      <c r="H55" s="28"/>
      <c r="I55" s="28"/>
      <c r="J55" s="28"/>
      <c r="K55" s="28"/>
      <c r="L55" s="28"/>
      <c r="M55" s="28"/>
      <c r="N55" s="28"/>
      <c r="O55" s="28"/>
      <c r="P55" s="28"/>
      <c r="Q55" s="28" t="s">
        <v>716</v>
      </c>
      <c r="R55" s="28"/>
      <c r="S55" s="28"/>
      <c r="T55" s="50" t="s">
        <v>762</v>
      </c>
      <c r="U55" s="28"/>
      <c r="V55" s="28"/>
      <c r="W55" s="28"/>
      <c r="X55" s="28"/>
      <c r="Y55" s="28"/>
      <c r="Z55" s="28"/>
      <c r="AA55" s="28"/>
      <c r="AB55" s="28"/>
      <c r="AC55" s="28"/>
      <c r="AD55" s="28"/>
      <c r="AE55" s="28"/>
      <c r="AF55" s="28"/>
    </row>
    <row r="56" spans="1:32" ht="15.75" customHeight="1">
      <c r="A56" s="28" t="s">
        <v>558</v>
      </c>
      <c r="B56" s="28" t="s">
        <v>763</v>
      </c>
      <c r="C56" s="28"/>
      <c r="D56" s="28"/>
      <c r="E56" s="28"/>
      <c r="F56" s="28"/>
      <c r="G56" s="28"/>
      <c r="H56" s="28"/>
      <c r="I56" s="28"/>
      <c r="J56" s="28"/>
      <c r="K56" s="28"/>
      <c r="L56" s="28"/>
      <c r="M56" s="28"/>
      <c r="N56" s="28"/>
      <c r="O56" s="28"/>
      <c r="P56" s="28"/>
      <c r="Q56" s="28" t="s">
        <v>716</v>
      </c>
      <c r="R56" s="28"/>
      <c r="S56" s="28"/>
      <c r="T56" s="28" t="s">
        <v>764</v>
      </c>
      <c r="U56" s="28"/>
      <c r="V56" s="28"/>
      <c r="W56" s="28"/>
      <c r="X56" s="28"/>
      <c r="Y56" s="28"/>
      <c r="Z56" s="28"/>
      <c r="AA56" s="28"/>
      <c r="AB56" s="28"/>
      <c r="AC56" s="28"/>
      <c r="AD56" s="28"/>
      <c r="AE56" s="28"/>
      <c r="AF56" s="28"/>
    </row>
    <row r="57" spans="1:32" ht="15.75" customHeight="1">
      <c r="A57" s="28" t="s">
        <v>558</v>
      </c>
      <c r="B57" s="28" t="s">
        <v>765</v>
      </c>
      <c r="C57" s="28"/>
      <c r="D57" s="28"/>
      <c r="E57" s="28"/>
      <c r="F57" s="28"/>
      <c r="G57" s="28"/>
      <c r="H57" s="28"/>
      <c r="I57" s="28"/>
      <c r="J57" s="28"/>
      <c r="K57" s="28"/>
      <c r="L57" s="28"/>
      <c r="M57" s="28"/>
      <c r="N57" s="28"/>
      <c r="O57" s="28"/>
      <c r="P57" s="28"/>
      <c r="Q57" s="28" t="s">
        <v>716</v>
      </c>
      <c r="R57" s="28"/>
      <c r="S57" s="28"/>
      <c r="T57" s="28" t="s">
        <v>766</v>
      </c>
      <c r="U57" s="28"/>
      <c r="V57" s="28"/>
      <c r="W57" s="28"/>
      <c r="X57" s="28"/>
      <c r="Y57" s="28"/>
      <c r="Z57" s="28"/>
      <c r="AA57" s="28"/>
      <c r="AB57" s="28"/>
      <c r="AC57" s="28"/>
      <c r="AD57" s="28"/>
      <c r="AE57" s="28"/>
      <c r="AF57" s="28"/>
    </row>
    <row r="58" spans="1:32" ht="15.75" customHeight="1">
      <c r="A58" s="28" t="s">
        <v>558</v>
      </c>
      <c r="B58" s="28" t="s">
        <v>767</v>
      </c>
      <c r="C58" s="28"/>
      <c r="D58" s="28"/>
      <c r="E58" s="28"/>
      <c r="F58" s="28"/>
      <c r="G58" s="28"/>
      <c r="H58" s="28"/>
      <c r="I58" s="28"/>
      <c r="J58" s="28"/>
      <c r="K58" s="28"/>
      <c r="L58" s="28"/>
      <c r="M58" s="28"/>
      <c r="N58" s="28"/>
      <c r="O58" s="28"/>
      <c r="P58" s="28"/>
      <c r="Q58" s="28" t="s">
        <v>716</v>
      </c>
      <c r="R58" s="28"/>
      <c r="S58" s="28"/>
      <c r="T58" s="50" t="s">
        <v>768</v>
      </c>
      <c r="U58" s="28"/>
      <c r="V58" s="28"/>
      <c r="W58" s="28"/>
      <c r="X58" s="28"/>
      <c r="Y58" s="28"/>
      <c r="Z58" s="28"/>
      <c r="AA58" s="28"/>
      <c r="AB58" s="28"/>
      <c r="AC58" s="28"/>
      <c r="AD58" s="28"/>
      <c r="AE58" s="28"/>
      <c r="AF58" s="28"/>
    </row>
    <row r="59" spans="1:32" ht="15.75" customHeight="1">
      <c r="A59" s="28" t="s">
        <v>558</v>
      </c>
      <c r="B59" s="28" t="s">
        <v>769</v>
      </c>
      <c r="C59" s="28"/>
      <c r="D59" s="28"/>
      <c r="E59" s="28"/>
      <c r="F59" s="28"/>
      <c r="G59" s="28"/>
      <c r="H59" s="28"/>
      <c r="I59" s="28"/>
      <c r="J59" s="28"/>
      <c r="K59" s="28"/>
      <c r="L59" s="28"/>
      <c r="M59" s="28"/>
      <c r="N59" s="28"/>
      <c r="O59" s="28"/>
      <c r="P59" s="28"/>
      <c r="Q59" s="28" t="s">
        <v>716</v>
      </c>
      <c r="R59" s="28"/>
      <c r="S59" s="28"/>
      <c r="T59" s="28" t="s">
        <v>2773</v>
      </c>
      <c r="U59" s="28"/>
      <c r="V59" s="28"/>
      <c r="W59" s="28"/>
      <c r="X59" s="41"/>
      <c r="Y59" s="28"/>
      <c r="Z59" s="28"/>
      <c r="AA59" s="28"/>
      <c r="AB59" s="28"/>
      <c r="AC59" s="28"/>
      <c r="AD59" s="28"/>
      <c r="AE59" s="28"/>
      <c r="AF59" s="28"/>
    </row>
    <row r="60" spans="1:32" ht="15.75" customHeight="1">
      <c r="A60" s="28" t="s">
        <v>558</v>
      </c>
      <c r="B60" s="50" t="s">
        <v>2774</v>
      </c>
      <c r="C60" s="28"/>
      <c r="D60" s="28"/>
      <c r="E60" s="28"/>
      <c r="F60" s="28"/>
      <c r="G60" s="28"/>
      <c r="H60" s="28"/>
      <c r="I60" s="28"/>
      <c r="J60" s="28"/>
      <c r="K60" s="28"/>
      <c r="L60" s="28"/>
      <c r="M60" s="28"/>
      <c r="N60" s="28"/>
      <c r="O60" s="28"/>
      <c r="P60" s="28"/>
      <c r="Q60" s="50" t="s">
        <v>716</v>
      </c>
      <c r="R60" s="28"/>
      <c r="S60" s="28"/>
      <c r="T60" s="28" t="s">
        <v>2776</v>
      </c>
      <c r="U60" s="28"/>
      <c r="V60" s="28"/>
      <c r="W60" s="28"/>
      <c r="X60" s="41"/>
      <c r="Y60" s="28"/>
      <c r="Z60" s="28"/>
      <c r="AA60" s="28"/>
      <c r="AB60" s="28"/>
      <c r="AC60" s="28"/>
      <c r="AD60" s="28"/>
      <c r="AE60" s="28"/>
      <c r="AF60" s="28"/>
    </row>
    <row r="61" spans="1:32" ht="15.75" customHeight="1">
      <c r="A61" s="28" t="s">
        <v>558</v>
      </c>
      <c r="B61" s="28" t="s">
        <v>770</v>
      </c>
      <c r="C61" s="28"/>
      <c r="D61" s="28"/>
      <c r="E61" s="28"/>
      <c r="F61" s="28"/>
      <c r="G61" s="28"/>
      <c r="H61" s="28"/>
      <c r="I61" s="28"/>
      <c r="J61" s="28"/>
      <c r="K61" s="28"/>
      <c r="L61" s="28"/>
      <c r="M61" s="28"/>
      <c r="N61" s="28"/>
      <c r="O61" s="28"/>
      <c r="P61" s="28"/>
      <c r="Q61" s="28" t="s">
        <v>716</v>
      </c>
      <c r="R61" s="28"/>
      <c r="S61" s="28"/>
      <c r="T61" s="28" t="s">
        <v>771</v>
      </c>
      <c r="U61" s="28"/>
      <c r="V61" s="28"/>
      <c r="W61" s="28"/>
      <c r="X61" s="28"/>
      <c r="Y61" s="28"/>
      <c r="Z61" s="28"/>
      <c r="AA61" s="28"/>
      <c r="AB61" s="28"/>
      <c r="AC61" s="28"/>
      <c r="AD61" s="28"/>
      <c r="AE61" s="28"/>
      <c r="AF61" s="28"/>
    </row>
    <row r="62" spans="1:32" ht="15.75" customHeight="1">
      <c r="A62" s="42" t="s">
        <v>558</v>
      </c>
      <c r="B62" s="28" t="s">
        <v>772</v>
      </c>
      <c r="C62" s="28"/>
      <c r="D62" s="28"/>
      <c r="E62" s="28"/>
      <c r="F62" s="28"/>
      <c r="G62" s="28"/>
      <c r="H62" s="28"/>
      <c r="I62" s="28"/>
      <c r="J62" s="28"/>
      <c r="K62" s="28"/>
      <c r="L62" s="28"/>
      <c r="M62" s="28"/>
      <c r="N62" s="28"/>
      <c r="O62" s="28"/>
      <c r="P62" s="28"/>
      <c r="Q62" s="28" t="s">
        <v>716</v>
      </c>
      <c r="R62" s="28"/>
      <c r="S62" s="28"/>
      <c r="T62" s="28" t="s">
        <v>773</v>
      </c>
      <c r="U62" s="28"/>
      <c r="V62" s="28"/>
      <c r="W62" s="28"/>
      <c r="X62" s="28"/>
      <c r="Y62" s="28"/>
      <c r="Z62" s="28"/>
      <c r="AA62" s="28"/>
      <c r="AB62" s="28"/>
      <c r="AC62" s="28"/>
      <c r="AD62" s="28"/>
      <c r="AE62" s="28"/>
      <c r="AF62" s="28"/>
    </row>
    <row r="63" spans="1:32" ht="15.75" customHeight="1">
      <c r="A63" s="28" t="s">
        <v>558</v>
      </c>
      <c r="B63" s="28" t="s">
        <v>774</v>
      </c>
      <c r="C63" s="28" t="str">
        <f t="shared" ref="C63:D64" si="5">("q"&amp;ROW()&amp;":"&amp;" "&amp;E63)</f>
        <v>q63: Child's age in months</v>
      </c>
      <c r="D63" s="28" t="str">
        <f t="shared" si="5"/>
        <v>q63: Child's age in months</v>
      </c>
      <c r="E63" s="28" t="s">
        <v>775</v>
      </c>
      <c r="F63" s="28" t="s">
        <v>775</v>
      </c>
      <c r="G63" s="28"/>
      <c r="H63" s="28"/>
      <c r="I63" s="28"/>
      <c r="J63" s="28"/>
      <c r="K63" s="28"/>
      <c r="L63" s="28"/>
      <c r="M63" s="28"/>
      <c r="N63" s="28"/>
      <c r="O63" s="28"/>
      <c r="P63" s="28"/>
      <c r="Q63" s="28" t="s">
        <v>716</v>
      </c>
      <c r="R63" s="28"/>
      <c r="S63" s="28"/>
      <c r="T63" s="50" t="s">
        <v>2775</v>
      </c>
      <c r="U63" s="28"/>
      <c r="V63" s="28"/>
      <c r="W63" s="28"/>
      <c r="X63" s="28"/>
      <c r="Y63" s="28"/>
      <c r="Z63" s="28"/>
      <c r="AA63" s="28"/>
      <c r="AB63" s="28" t="s">
        <v>716</v>
      </c>
      <c r="AC63" s="28"/>
      <c r="AD63" s="28"/>
      <c r="AE63" s="28"/>
      <c r="AF63" s="28"/>
    </row>
    <row r="64" spans="1:32" s="75" customFormat="1" ht="36.75" customHeight="1">
      <c r="A64" s="71" t="s">
        <v>722</v>
      </c>
      <c r="B64" s="72" t="s">
        <v>2753</v>
      </c>
      <c r="C64" s="28" t="str">
        <f t="shared" si="5"/>
        <v xml:space="preserve">q64: According to our records, ${child_name} is ${age_mo} months old today . Can you confirm that this is correct? </v>
      </c>
      <c r="D64" s="28" t="str">
        <f t="shared" si="5"/>
        <v>q64: Amakuru dufite ${child_name} afite amezi ${age_mo} kuri ${today}. Emezako ibi aribyo.</v>
      </c>
      <c r="E64" s="73" t="s">
        <v>2754</v>
      </c>
      <c r="F64" s="73" t="s">
        <v>2755</v>
      </c>
      <c r="G64" s="43"/>
      <c r="H64" s="43"/>
      <c r="I64" s="43"/>
      <c r="J64" s="43"/>
      <c r="K64" s="43"/>
      <c r="L64" s="43"/>
      <c r="M64" s="43"/>
      <c r="N64" s="43"/>
      <c r="O64" s="43"/>
      <c r="P64" s="74"/>
      <c r="Q64" s="43" t="s">
        <v>716</v>
      </c>
      <c r="R64" s="43"/>
      <c r="S64" s="43"/>
      <c r="T64" s="43"/>
      <c r="U64" s="43"/>
      <c r="V64" s="43"/>
      <c r="W64" s="43"/>
      <c r="X64" s="43"/>
      <c r="Y64" s="43"/>
      <c r="Z64" s="43"/>
      <c r="AA64" s="43"/>
      <c r="AB64" s="43"/>
    </row>
    <row r="65" spans="1:32" ht="15.75" customHeight="1">
      <c r="A65" s="28" t="s">
        <v>560</v>
      </c>
      <c r="B65" s="28" t="s">
        <v>776</v>
      </c>
      <c r="C65" s="28" t="str">
        <f t="shared" ref="C65:C66" si="6">("q"&amp;ROW()&amp;":"&amp;" "&amp;E65)</f>
        <v xml:space="preserve">q65: </v>
      </c>
      <c r="D65" s="28" t="str">
        <f t="shared" ref="D65:D66" si="7">("q"&amp;ROW()&amp;":"&amp;" "&amp;F65)</f>
        <v xml:space="preserve">q65: </v>
      </c>
      <c r="E65" s="28"/>
      <c r="F65" s="28"/>
      <c r="G65" s="28"/>
      <c r="H65" s="28"/>
      <c r="I65" s="28"/>
      <c r="J65" s="28"/>
      <c r="K65" s="28"/>
      <c r="L65" s="28"/>
      <c r="M65" s="28"/>
      <c r="N65" s="28"/>
      <c r="O65" s="28"/>
      <c r="P65" s="28"/>
      <c r="Q65" s="28"/>
      <c r="R65" s="28"/>
      <c r="S65" s="28"/>
      <c r="T65" s="28" t="s">
        <v>708</v>
      </c>
      <c r="U65" s="28"/>
      <c r="V65" s="28"/>
      <c r="W65" s="28"/>
      <c r="X65" s="28"/>
      <c r="Y65" s="28"/>
      <c r="Z65" s="28"/>
      <c r="AA65" s="28"/>
      <c r="AB65" s="28"/>
      <c r="AC65" s="28"/>
      <c r="AD65" s="28"/>
      <c r="AE65" s="28"/>
      <c r="AF65" s="28"/>
    </row>
    <row r="66" spans="1:32" ht="15.75" customHeight="1">
      <c r="A66" s="28" t="s">
        <v>558</v>
      </c>
      <c r="B66" s="28" t="s">
        <v>777</v>
      </c>
      <c r="C66" s="28" t="str">
        <f t="shared" si="6"/>
        <v xml:space="preserve">q66: </v>
      </c>
      <c r="D66" s="28" t="str">
        <f t="shared" si="7"/>
        <v xml:space="preserve">q66: </v>
      </c>
      <c r="E66" s="28"/>
      <c r="F66" s="28"/>
      <c r="G66" s="28"/>
      <c r="H66" s="28"/>
      <c r="I66" s="28"/>
      <c r="J66" s="28"/>
      <c r="K66" s="28"/>
      <c r="L66" s="28"/>
      <c r="M66" s="28"/>
      <c r="N66" s="28"/>
      <c r="O66" s="28"/>
      <c r="P66" s="28"/>
      <c r="Q66" s="28"/>
      <c r="R66" s="28"/>
      <c r="S66" s="28"/>
      <c r="T66" s="28" t="s">
        <v>778</v>
      </c>
      <c r="U66" s="28"/>
      <c r="V66" s="28"/>
      <c r="W66" s="28"/>
      <c r="X66" s="28"/>
      <c r="Y66" s="28"/>
      <c r="Z66" s="28"/>
      <c r="AA66" s="28"/>
      <c r="AB66" s="28"/>
      <c r="AC66" s="28"/>
      <c r="AD66" s="28"/>
      <c r="AE66" s="28"/>
      <c r="AF66" s="28"/>
    </row>
    <row r="68" spans="1:32" ht="15.75" customHeight="1">
      <c r="A68" s="28" t="s">
        <v>560</v>
      </c>
      <c r="B68" s="28" t="s">
        <v>780</v>
      </c>
      <c r="C68" s="28" t="str">
        <f t="shared" ref="C68:C127" si="8">("q"&amp;ROW()&amp;":"&amp;" "&amp;E68)</f>
        <v xml:space="preserve">q68: </v>
      </c>
      <c r="D68" s="28" t="str">
        <f t="shared" ref="D68:D127" si="9">("q"&amp;ROW()&amp;":"&amp;" "&amp;F68)</f>
        <v xml:space="preserve">q68: </v>
      </c>
      <c r="E68" s="28"/>
      <c r="F68" s="28"/>
      <c r="G68" s="28"/>
      <c r="H68" s="28"/>
      <c r="I68" s="28"/>
      <c r="J68" s="28"/>
      <c r="K68" s="28"/>
      <c r="L68" s="28"/>
      <c r="M68" s="28"/>
      <c r="N68" s="28"/>
      <c r="O68" s="28"/>
      <c r="P68" s="28"/>
      <c r="Q68" s="28"/>
      <c r="R68" s="28"/>
      <c r="S68" s="28"/>
      <c r="T68" s="28" t="s">
        <v>708</v>
      </c>
      <c r="U68" s="28"/>
      <c r="V68" s="28"/>
      <c r="W68" s="28"/>
      <c r="X68" s="28"/>
      <c r="Y68" s="28"/>
      <c r="Z68" s="28"/>
      <c r="AA68" s="28"/>
      <c r="AB68" s="28"/>
      <c r="AC68" s="28"/>
      <c r="AD68" s="28"/>
      <c r="AE68" s="28"/>
      <c r="AF68" s="28"/>
    </row>
    <row r="69" spans="1:32" ht="15.75" customHeight="1">
      <c r="A69" s="28" t="s">
        <v>568</v>
      </c>
      <c r="B69" s="28" t="s">
        <v>781</v>
      </c>
      <c r="C69" s="28" t="str">
        <f t="shared" si="8"/>
        <v xml:space="preserve">q69: Module 3. Ages and Stages Questionnaire (asq). </v>
      </c>
      <c r="D69" s="28" t="str">
        <f t="shared" si="9"/>
        <v xml:space="preserve">q69: Module 3. Ages and Stages Questionnaire (asq). </v>
      </c>
      <c r="E69" s="28" t="s">
        <v>782</v>
      </c>
      <c r="F69" s="28" t="s">
        <v>782</v>
      </c>
      <c r="G69" s="28"/>
      <c r="H69" s="28"/>
      <c r="I69" s="28"/>
      <c r="J69" s="28"/>
      <c r="K69" s="28"/>
      <c r="L69" s="28"/>
      <c r="M69" s="28"/>
      <c r="N69" s="28"/>
      <c r="O69" s="28"/>
      <c r="P69" s="28"/>
      <c r="Q69" s="28"/>
      <c r="R69" s="28"/>
      <c r="S69" s="28"/>
      <c r="T69" s="28"/>
      <c r="U69" s="28"/>
      <c r="V69" s="28"/>
      <c r="W69" s="28"/>
      <c r="X69" s="28"/>
      <c r="Y69" s="28"/>
      <c r="Z69" s="28"/>
      <c r="AA69" s="28"/>
      <c r="AB69" s="28"/>
      <c r="AC69" s="28"/>
      <c r="AD69" s="28" t="s">
        <v>783</v>
      </c>
      <c r="AE69" s="28"/>
      <c r="AF69" s="28"/>
    </row>
    <row r="70" spans="1:32" ht="15.75" customHeight="1">
      <c r="A70" s="28" t="s">
        <v>568</v>
      </c>
      <c r="B70" s="28" t="s">
        <v>784</v>
      </c>
      <c r="C70" s="28" t="str">
        <f t="shared" si="8"/>
        <v>q70: Module 3.1 ASQ - 6 month (asq6)</v>
      </c>
      <c r="D70" s="28" t="str">
        <f t="shared" si="9"/>
        <v>q70: Module 3.1 ASQ - 6 month (asq6)</v>
      </c>
      <c r="E70" s="28" t="s">
        <v>785</v>
      </c>
      <c r="F70" s="28" t="s">
        <v>785</v>
      </c>
      <c r="G70" s="28"/>
      <c r="H70" s="28"/>
      <c r="I70" s="28"/>
      <c r="J70" s="28"/>
      <c r="K70" s="28"/>
      <c r="L70" s="28"/>
      <c r="M70" s="28"/>
      <c r="N70" s="28"/>
      <c r="O70" s="28" t="s">
        <v>786</v>
      </c>
      <c r="P70" s="28"/>
      <c r="Q70" s="28"/>
      <c r="R70" s="28"/>
      <c r="S70" s="28"/>
      <c r="T70" s="28"/>
      <c r="U70" s="28"/>
      <c r="V70" s="28"/>
      <c r="W70" s="28"/>
      <c r="X70" s="28"/>
      <c r="Y70" s="28"/>
      <c r="Z70" s="28"/>
      <c r="AA70" s="28"/>
      <c r="AB70" s="28"/>
      <c r="AC70" s="28"/>
      <c r="AD70" s="28" t="s">
        <v>787</v>
      </c>
      <c r="AE70" s="28"/>
      <c r="AF70" s="28"/>
    </row>
    <row r="71" spans="1:32" ht="15.75" customHeight="1">
      <c r="A71" s="28" t="s">
        <v>449</v>
      </c>
      <c r="B71" s="28" t="s">
        <v>788</v>
      </c>
      <c r="C71" s="28" t="str">
        <f t="shared" si="8"/>
        <v>q71: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71" s="28" t="str">
        <f t="shared" si="9"/>
        <v xml:space="preserve">q71: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71" s="28" t="s">
        <v>789</v>
      </c>
      <c r="F71" s="28" t="s">
        <v>790</v>
      </c>
      <c r="G71" s="28" t="s">
        <v>791</v>
      </c>
      <c r="H71" s="28"/>
      <c r="I71" s="28"/>
      <c r="J71" s="28"/>
      <c r="K71" s="28"/>
      <c r="L71" s="28"/>
      <c r="M71" s="28"/>
      <c r="N71" s="28"/>
      <c r="O71" s="28"/>
      <c r="P71" s="28"/>
      <c r="Q71" s="28" t="s">
        <v>779</v>
      </c>
      <c r="R71" s="28"/>
      <c r="S71" s="28"/>
      <c r="T71" s="28"/>
      <c r="U71" s="28"/>
      <c r="V71" s="28"/>
      <c r="W71" s="28"/>
      <c r="X71" s="28"/>
      <c r="Y71" s="28"/>
      <c r="Z71" s="28"/>
      <c r="AA71" s="28"/>
      <c r="AB71" s="28"/>
      <c r="AC71" s="28"/>
      <c r="AD71" s="28"/>
      <c r="AE71" s="28"/>
      <c r="AF71" s="28"/>
    </row>
    <row r="72" spans="1:32" ht="15.75" customHeight="1">
      <c r="A72" s="28" t="s">
        <v>792</v>
      </c>
      <c r="B72" s="28" t="s">
        <v>793</v>
      </c>
      <c r="C72" s="28" t="str">
        <f t="shared" si="8"/>
        <v>q72: Does your baby make high-pitched squeals?</v>
      </c>
      <c r="D72" s="28" t="str">
        <f t="shared" si="9"/>
        <v xml:space="preserve">q72: Ese umwana wawe yaba atera hejuru asakuza? </v>
      </c>
      <c r="E72" s="28" t="s">
        <v>794</v>
      </c>
      <c r="F72" s="28" t="s">
        <v>795</v>
      </c>
      <c r="G72" s="28" t="s">
        <v>796</v>
      </c>
      <c r="H72" s="28"/>
      <c r="I72" s="28"/>
      <c r="J72" s="28"/>
      <c r="K72" s="28"/>
      <c r="L72" s="28"/>
      <c r="M72" s="28"/>
      <c r="N72" s="28"/>
      <c r="O72" s="28"/>
      <c r="P72" s="28"/>
      <c r="Q72" s="28" t="s">
        <v>716</v>
      </c>
      <c r="R72" s="28"/>
      <c r="S72" s="28"/>
      <c r="T72" s="28"/>
      <c r="U72" s="28"/>
      <c r="V72" s="28"/>
      <c r="W72" s="28"/>
      <c r="X72" s="28"/>
      <c r="Y72" s="28"/>
      <c r="Z72" s="28"/>
      <c r="AA72" s="28"/>
      <c r="AB72" s="28"/>
      <c r="AC72" s="28"/>
      <c r="AD72" s="28"/>
      <c r="AE72" s="28"/>
      <c r="AF72" s="28"/>
    </row>
    <row r="73" spans="1:32" ht="15.75" customHeight="1">
      <c r="A73" s="28" t="s">
        <v>792</v>
      </c>
      <c r="B73" s="28" t="s">
        <v>797</v>
      </c>
      <c r="C73" s="28" t="str">
        <f t="shared" si="8"/>
        <v>q73: When playing with sounds, does your baby make grunting, growling, or other deep-toned sounds?</v>
      </c>
      <c r="D73" s="28" t="str">
        <f t="shared" si="9"/>
        <v>q73: Iyo umwana wawe akina yivugisha, ajya atera urusaku, akitsa ijwi rimwe na rimwe akamera nk’uhuma?</v>
      </c>
      <c r="E73" s="28" t="s">
        <v>798</v>
      </c>
      <c r="F73" s="28" t="s">
        <v>799</v>
      </c>
      <c r="G73" s="28" t="s">
        <v>800</v>
      </c>
      <c r="H73" s="28"/>
      <c r="I73" s="28"/>
      <c r="J73" s="28"/>
      <c r="K73" s="28"/>
      <c r="L73" s="28"/>
      <c r="M73" s="28"/>
      <c r="N73" s="28"/>
      <c r="O73" s="28"/>
      <c r="P73" s="28"/>
      <c r="Q73" s="28" t="s">
        <v>716</v>
      </c>
      <c r="R73" s="28"/>
      <c r="S73" s="28"/>
      <c r="T73" s="28"/>
      <c r="U73" s="28"/>
      <c r="V73" s="28"/>
      <c r="W73" s="28"/>
      <c r="X73" s="28"/>
      <c r="Y73" s="28"/>
      <c r="Z73" s="28"/>
      <c r="AA73" s="28"/>
      <c r="AB73" s="28"/>
      <c r="AC73" s="28"/>
      <c r="AD73" s="28"/>
      <c r="AE73" s="28"/>
      <c r="AF73" s="28"/>
    </row>
    <row r="74" spans="1:32" ht="15.75" customHeight="1">
      <c r="A74" s="28" t="s">
        <v>792</v>
      </c>
      <c r="B74" s="28" t="s">
        <v>801</v>
      </c>
      <c r="C74" s="28" t="str">
        <f t="shared" si="8"/>
        <v>q74: If you call your baby when you are out of sight, does he/she look in the direction of your voice?</v>
      </c>
      <c r="D74" s="28" t="str">
        <f t="shared" si="9"/>
        <v>q74: Iyo uhamagaye umwana wawe aho atakureba, ese areba mu cyerekezo cy’ijwi ryawe?</v>
      </c>
      <c r="E74" s="28" t="s">
        <v>2651</v>
      </c>
      <c r="F74" s="28" t="s">
        <v>802</v>
      </c>
      <c r="G74" s="28" t="s">
        <v>803</v>
      </c>
      <c r="H74" s="28"/>
      <c r="I74" s="28"/>
      <c r="J74" s="28"/>
      <c r="K74" s="28"/>
      <c r="L74" s="28"/>
      <c r="M74" s="28"/>
      <c r="N74" s="28"/>
      <c r="O74" s="28"/>
      <c r="P74" s="28"/>
      <c r="Q74" s="28" t="s">
        <v>716</v>
      </c>
      <c r="R74" s="28"/>
      <c r="S74" s="28"/>
      <c r="T74" s="28"/>
      <c r="U74" s="28"/>
      <c r="V74" s="28"/>
      <c r="W74" s="28"/>
      <c r="X74" s="28"/>
      <c r="Y74" s="28"/>
      <c r="Z74" s="28"/>
      <c r="AA74" s="28"/>
      <c r="AB74" s="28"/>
      <c r="AC74" s="28"/>
      <c r="AD74" s="28"/>
      <c r="AE74" s="28"/>
      <c r="AF74" s="28"/>
    </row>
    <row r="75" spans="1:32" ht="15.75" customHeight="1">
      <c r="A75" s="28" t="s">
        <v>792</v>
      </c>
      <c r="B75" s="28" t="s">
        <v>804</v>
      </c>
      <c r="C75" s="28" t="str">
        <f t="shared" si="8"/>
        <v>q75: When a loud noise occurs, does your baby turn to see where the sound came from?</v>
      </c>
      <c r="D75" s="28" t="str">
        <f t="shared" si="9"/>
        <v xml:space="preserve">q75: Iyo habayeho urusaku rwinshi cyane, umwana wawe ajya ahindukira ngo arebe aho urwo rusaku ruturutse? </v>
      </c>
      <c r="E75" s="28" t="s">
        <v>805</v>
      </c>
      <c r="F75" s="28" t="s">
        <v>806</v>
      </c>
      <c r="G75" s="28" t="s">
        <v>807</v>
      </c>
      <c r="H75" s="28"/>
      <c r="I75" s="28"/>
      <c r="J75" s="28"/>
      <c r="K75" s="28"/>
      <c r="L75" s="28"/>
      <c r="M75" s="28"/>
      <c r="N75" s="28"/>
      <c r="O75" s="28"/>
      <c r="P75" s="28"/>
      <c r="Q75" s="28" t="s">
        <v>716</v>
      </c>
      <c r="R75" s="28"/>
      <c r="S75" s="28"/>
      <c r="T75" s="28"/>
      <c r="U75" s="28"/>
      <c r="V75" s="28"/>
      <c r="W75" s="28"/>
      <c r="X75" s="28"/>
      <c r="Y75" s="28"/>
      <c r="Z75" s="28"/>
      <c r="AA75" s="28"/>
      <c r="AB75" s="28"/>
      <c r="AC75" s="28"/>
      <c r="AD75" s="28"/>
      <c r="AE75" s="28"/>
      <c r="AF75" s="28"/>
    </row>
    <row r="76" spans="1:32" ht="15.75" customHeight="1">
      <c r="A76" s="28" t="s">
        <v>792</v>
      </c>
      <c r="B76" s="28" t="s">
        <v>808</v>
      </c>
      <c r="C76" s="28" t="str">
        <f t="shared" si="8"/>
        <v>q76: Does your baby make sounds like “da,” “ga,” “ka,” and “ba”?</v>
      </c>
      <c r="D76" s="28" t="str">
        <f t="shared" si="9"/>
        <v>q76: Ese umwana wawe ashobora kuvuga amajwi nka “da”, “ga”, “ka” na “ba”?</v>
      </c>
      <c r="E76" s="28" t="s">
        <v>809</v>
      </c>
      <c r="F76" s="28" t="s">
        <v>810</v>
      </c>
      <c r="G76" s="28" t="s">
        <v>811</v>
      </c>
      <c r="H76" s="28"/>
      <c r="I76" s="28"/>
      <c r="J76" s="28"/>
      <c r="K76" s="28"/>
      <c r="L76" s="28"/>
      <c r="M76" s="28"/>
      <c r="N76" s="28"/>
      <c r="O76" s="28"/>
      <c r="P76" s="28"/>
      <c r="Q76" s="28" t="s">
        <v>716</v>
      </c>
      <c r="R76" s="28"/>
      <c r="S76" s="28"/>
      <c r="T76" s="28"/>
      <c r="U76" s="28"/>
      <c r="V76" s="28"/>
      <c r="W76" s="28"/>
      <c r="X76" s="28"/>
      <c r="Y76" s="28"/>
      <c r="Z76" s="28"/>
      <c r="AA76" s="28"/>
      <c r="AB76" s="28"/>
      <c r="AC76" s="28"/>
      <c r="AD76" s="28"/>
      <c r="AE76" s="28"/>
      <c r="AF76" s="28"/>
    </row>
    <row r="77" spans="1:32" ht="15.75" customHeight="1">
      <c r="A77" s="28" t="s">
        <v>792</v>
      </c>
      <c r="B77" s="28" t="s">
        <v>812</v>
      </c>
      <c r="C77" s="28" t="str">
        <f t="shared" si="8"/>
        <v>q77: If you copy the sounds your baby makes, does your baby repeat the sounds back to you?</v>
      </c>
      <c r="D77" s="28" t="str">
        <f t="shared" si="9"/>
        <v xml:space="preserve">q77: Ese iyo wiganye amajwi umwana wawe avuze, umwana wawe agusubiriramo ya majwi nk’uko wayavuze? </v>
      </c>
      <c r="E77" s="28" t="s">
        <v>813</v>
      </c>
      <c r="F77" s="28" t="s">
        <v>814</v>
      </c>
      <c r="G77" s="28" t="s">
        <v>815</v>
      </c>
      <c r="H77" s="28"/>
      <c r="I77" s="28"/>
      <c r="J77" s="28"/>
      <c r="K77" s="28"/>
      <c r="L77" s="28"/>
      <c r="M77" s="28"/>
      <c r="N77" s="28"/>
      <c r="O77" s="28"/>
      <c r="P77" s="28"/>
      <c r="Q77" s="28" t="s">
        <v>716</v>
      </c>
      <c r="R77" s="28"/>
      <c r="S77" s="28"/>
      <c r="T77" s="28"/>
      <c r="U77" s="28"/>
      <c r="V77" s="28"/>
      <c r="W77" s="28"/>
      <c r="X77" s="28"/>
      <c r="Y77" s="28"/>
      <c r="Z77" s="28"/>
      <c r="AA77" s="28"/>
      <c r="AB77" s="28"/>
      <c r="AC77" s="28"/>
      <c r="AD77" s="28"/>
      <c r="AE77" s="28"/>
      <c r="AF77" s="28"/>
    </row>
    <row r="78" spans="1:32" ht="15.75" customHeight="1">
      <c r="A78" s="28" t="s">
        <v>792</v>
      </c>
      <c r="B78" s="28" t="s">
        <v>816</v>
      </c>
      <c r="C78" s="28" t="str">
        <f t="shared" si="8"/>
        <v>q78: While your baby is on his/her back, does your baby lift his/her legs high enough to see his/her feet?</v>
      </c>
      <c r="D78" s="28" t="str">
        <f t="shared" si="9"/>
        <v>q78: Iyo umwana wawe aryamye agaramye ajya azamura amaguru hejuru ku buryo abona uturenge twe?</v>
      </c>
      <c r="E78" s="28" t="s">
        <v>2604</v>
      </c>
      <c r="F78" s="28" t="s">
        <v>817</v>
      </c>
      <c r="G78" s="28" t="s">
        <v>818</v>
      </c>
      <c r="H78" s="28"/>
      <c r="I78" s="28"/>
      <c r="J78" s="28"/>
      <c r="K78" s="28"/>
      <c r="L78" s="28"/>
      <c r="M78" s="28"/>
      <c r="N78" s="28"/>
      <c r="O78" s="28"/>
      <c r="P78" s="28"/>
      <c r="Q78" s="28" t="s">
        <v>716</v>
      </c>
      <c r="R78" s="28"/>
      <c r="S78" s="28"/>
      <c r="T78" s="28"/>
      <c r="U78" s="28"/>
      <c r="V78" s="28"/>
      <c r="W78" s="28"/>
      <c r="X78" s="28"/>
      <c r="Y78" s="28"/>
      <c r="Z78" s="28"/>
      <c r="AA78" s="28"/>
      <c r="AB78" s="28"/>
      <c r="AC78" s="28"/>
      <c r="AD78" s="28"/>
      <c r="AE78" s="28"/>
      <c r="AF78" s="28"/>
    </row>
    <row r="79" spans="1:32" ht="15.75" customHeight="1">
      <c r="A79" s="28" t="s">
        <v>792</v>
      </c>
      <c r="B79" s="28" t="s">
        <v>819</v>
      </c>
      <c r="C79" s="28" t="str">
        <f t="shared" si="8"/>
        <v>q79: When your baby is on her tummy, does he/she straighten both arms and push her whole chest off the bed or floor?</v>
      </c>
      <c r="D79" s="28" t="str">
        <f t="shared" si="9"/>
        <v xml:space="preserve">q79: Iyo umwana wawe aryamye yubitse inda ajya arambura amaboko ye yombi anazamura igituza cyose akivana ku buriri cyangwa hasi? </v>
      </c>
      <c r="E79" s="28" t="s">
        <v>2652</v>
      </c>
      <c r="F79" s="28" t="s">
        <v>820</v>
      </c>
      <c r="G79" s="28" t="s">
        <v>821</v>
      </c>
      <c r="H79" s="28"/>
      <c r="I79" s="28"/>
      <c r="J79" s="28"/>
      <c r="K79" s="28"/>
      <c r="L79" s="28"/>
      <c r="M79" s="28"/>
      <c r="N79" s="28"/>
      <c r="O79" s="28"/>
      <c r="P79" s="28"/>
      <c r="Q79" s="28" t="s">
        <v>716</v>
      </c>
      <c r="R79" s="28"/>
      <c r="S79" s="28"/>
      <c r="T79" s="28"/>
      <c r="U79" s="28"/>
      <c r="V79" s="28"/>
      <c r="W79" s="28"/>
      <c r="X79" s="28"/>
      <c r="Y79" s="28"/>
      <c r="Z79" s="28"/>
      <c r="AA79" s="28"/>
      <c r="AB79" s="28"/>
      <c r="AC79" s="28"/>
      <c r="AD79" s="28"/>
      <c r="AE79" s="28"/>
      <c r="AF79" s="28"/>
    </row>
    <row r="80" spans="1:32" ht="15.75" customHeight="1">
      <c r="A80" s="28" t="s">
        <v>792</v>
      </c>
      <c r="B80" s="28" t="s">
        <v>822</v>
      </c>
      <c r="C80" s="28" t="str">
        <f t="shared" si="8"/>
        <v>q80: Does your baby roll from his/her back to his/her tummy, getting both arms out from under him?</v>
      </c>
      <c r="D80" s="28" t="str">
        <f t="shared" si="9"/>
        <v xml:space="preserve">q80: Umwana wawe ajya yibirindura agaramye, akubika inda akarambura amoboko ye? </v>
      </c>
      <c r="E80" s="28" t="s">
        <v>2605</v>
      </c>
      <c r="F80" s="28" t="s">
        <v>823</v>
      </c>
      <c r="G80" s="28" t="s">
        <v>824</v>
      </c>
      <c r="H80" s="28"/>
      <c r="I80" s="28"/>
      <c r="J80" s="28"/>
      <c r="K80" s="28"/>
      <c r="L80" s="28"/>
      <c r="M80" s="28"/>
      <c r="N80" s="28"/>
      <c r="O80" s="28"/>
      <c r="P80" s="28"/>
      <c r="Q80" s="28" t="s">
        <v>716</v>
      </c>
      <c r="R80" s="28"/>
      <c r="S80" s="28"/>
      <c r="T80" s="28"/>
      <c r="U80" s="28"/>
      <c r="V80" s="28"/>
      <c r="W80" s="28"/>
      <c r="X80" s="28"/>
      <c r="Y80" s="28"/>
      <c r="Z80" s="28"/>
      <c r="AA80" s="28"/>
      <c r="AB80" s="28"/>
      <c r="AC80" s="28"/>
      <c r="AD80" s="28"/>
      <c r="AE80" s="28"/>
      <c r="AF80" s="28"/>
    </row>
    <row r="81" spans="1:32" ht="15.75" customHeight="1">
      <c r="A81" s="28" t="s">
        <v>792</v>
      </c>
      <c r="B81" s="28" t="s">
        <v>825</v>
      </c>
      <c r="C81" s="28" t="str">
        <f t="shared" si="8"/>
        <v xml:space="preserve">q81: When you put your baby on the floor, does he/she lean on her hands while sitting? </v>
      </c>
      <c r="D81" s="28" t="str">
        <f t="shared" si="9"/>
        <v xml:space="preserve">q81: Iyo wicaje umwana wawe, ajya yishingikiriza ibiganza mu gihe yicaye? </v>
      </c>
      <c r="E81" s="28" t="s">
        <v>2653</v>
      </c>
      <c r="F81" s="28" t="s">
        <v>826</v>
      </c>
      <c r="G81" s="28" t="s">
        <v>827</v>
      </c>
      <c r="H81" s="28" t="s">
        <v>2715</v>
      </c>
      <c r="I81" s="28" t="s">
        <v>828</v>
      </c>
      <c r="J81" s="28"/>
      <c r="K81" s="28"/>
      <c r="L81" s="28"/>
      <c r="M81" s="28"/>
      <c r="N81" s="28"/>
      <c r="O81" s="28"/>
      <c r="P81" s="28"/>
      <c r="Q81" s="28" t="s">
        <v>716</v>
      </c>
      <c r="R81" s="28"/>
      <c r="S81" s="28"/>
      <c r="T81" s="28"/>
      <c r="U81" s="28"/>
      <c r="V81" s="28"/>
      <c r="W81" s="28"/>
      <c r="X81" s="28"/>
      <c r="Y81" s="28"/>
      <c r="Z81" s="28"/>
      <c r="AA81" s="28"/>
      <c r="AB81" s="28"/>
      <c r="AC81" s="28"/>
      <c r="AD81" s="28"/>
      <c r="AE81" s="28"/>
      <c r="AF81" s="28"/>
    </row>
    <row r="82" spans="1:32" ht="15.75" customHeight="1">
      <c r="A82" s="28" t="s">
        <v>792</v>
      </c>
      <c r="B82" s="28" t="s">
        <v>829</v>
      </c>
      <c r="C82" s="28" t="str">
        <f t="shared" si="8"/>
        <v>q82: If you hold both hands just to balance your baby, does he/she support his/her own weight while standing?</v>
      </c>
      <c r="D82" s="28" t="str">
        <f t="shared" si="9"/>
        <v xml:space="preserve">q82: Iyo ufashe amaboko yombi ngo ufashe uumwana guhagarara, abasha kwihanganira ibiro bye mu gihe ahagaze? </v>
      </c>
      <c r="E82" s="28" t="s">
        <v>2606</v>
      </c>
      <c r="F82" s="28" t="s">
        <v>830</v>
      </c>
      <c r="G82" s="28" t="s">
        <v>831</v>
      </c>
      <c r="H82" s="28"/>
      <c r="I82" s="28"/>
      <c r="J82" s="28"/>
      <c r="K82" s="28"/>
      <c r="L82" s="28"/>
      <c r="M82" s="28"/>
      <c r="N82" s="28"/>
      <c r="O82" s="28"/>
      <c r="P82" s="28"/>
      <c r="Q82" s="28" t="s">
        <v>716</v>
      </c>
      <c r="R82" s="28"/>
      <c r="S82" s="28"/>
      <c r="T82" s="28"/>
      <c r="U82" s="28"/>
      <c r="V82" s="28"/>
      <c r="W82" s="28"/>
      <c r="X82" s="28"/>
      <c r="Y82" s="28"/>
      <c r="Z82" s="28"/>
      <c r="AA82" s="28"/>
      <c r="AB82" s="28"/>
      <c r="AC82" s="28"/>
      <c r="AD82" s="28"/>
      <c r="AE82" s="28"/>
      <c r="AF82" s="28"/>
    </row>
    <row r="83" spans="1:32" ht="15.75" customHeight="1">
      <c r="A83" s="28" t="s">
        <v>792</v>
      </c>
      <c r="B83" s="28" t="s">
        <v>832</v>
      </c>
      <c r="C83" s="28" t="str">
        <f t="shared" si="8"/>
        <v>q83: Does your baby get into a crawling position by getting up on her hands and knees?</v>
      </c>
      <c r="D83" s="28" t="str">
        <f t="shared" si="9"/>
        <v>q83: Ese umwana ajya yegukira ku mavi n'amaboko asa nushaka gukambakamba?</v>
      </c>
      <c r="E83" s="28" t="s">
        <v>833</v>
      </c>
      <c r="F83" s="28" t="s">
        <v>834</v>
      </c>
      <c r="G83" s="28" t="s">
        <v>835</v>
      </c>
      <c r="H83" s="28"/>
      <c r="I83" s="28"/>
      <c r="J83" s="28"/>
      <c r="K83" s="28"/>
      <c r="L83" s="28"/>
      <c r="M83" s="28"/>
      <c r="N83" s="28"/>
      <c r="O83" s="28"/>
      <c r="P83" s="28"/>
      <c r="Q83" s="28" t="s">
        <v>716</v>
      </c>
      <c r="R83" s="28"/>
      <c r="S83" s="28"/>
      <c r="T83" s="28"/>
      <c r="U83" s="28"/>
      <c r="V83" s="28"/>
      <c r="W83" s="28"/>
      <c r="X83" s="28"/>
      <c r="Y83" s="28"/>
      <c r="Z83" s="28"/>
      <c r="AA83" s="28"/>
      <c r="AB83" s="28"/>
      <c r="AC83" s="28"/>
      <c r="AD83" s="28"/>
      <c r="AE83" s="28"/>
      <c r="AF83" s="28"/>
    </row>
    <row r="84" spans="1:32" ht="15.75" customHeight="1">
      <c r="A84" s="28" t="s">
        <v>792</v>
      </c>
      <c r="B84" s="28" t="s">
        <v>836</v>
      </c>
      <c r="C84" s="28" t="str">
        <f t="shared" si="8"/>
        <v>q84: Does your baby grab a toy you offer and look at it, wave it about, or chew on it for about 1 minute?</v>
      </c>
      <c r="D84" s="28" t="str">
        <f t="shared" si="9"/>
        <v xml:space="preserve">q84: Ese umwana wawe afata igikinisho umuhaye, akacyitegereza, akakizunguza cyangwa akagishyira mu kanwa nibura mu gihe cy’umunota? </v>
      </c>
      <c r="E84" s="28" t="s">
        <v>837</v>
      </c>
      <c r="F84" s="28" t="s">
        <v>838</v>
      </c>
      <c r="G84" s="28" t="s">
        <v>839</v>
      </c>
      <c r="H84" s="28"/>
      <c r="I84" s="28"/>
      <c r="J84" s="28"/>
      <c r="K84" s="28"/>
      <c r="L84" s="28"/>
      <c r="M84" s="28"/>
      <c r="N84" s="28"/>
      <c r="O84" s="28"/>
      <c r="P84" s="28"/>
      <c r="Q84" s="28" t="s">
        <v>716</v>
      </c>
      <c r="R84" s="28"/>
      <c r="S84" s="28"/>
      <c r="T84" s="28"/>
      <c r="U84" s="28"/>
      <c r="V84" s="28"/>
      <c r="W84" s="28"/>
      <c r="X84" s="28"/>
      <c r="Y84" s="28"/>
      <c r="Z84" s="28"/>
      <c r="AA84" s="28"/>
      <c r="AB84" s="28"/>
      <c r="AC84" s="28"/>
      <c r="AD84" s="28"/>
      <c r="AE84" s="28"/>
      <c r="AF84" s="28"/>
    </row>
    <row r="85" spans="1:32" ht="15.75" customHeight="1">
      <c r="A85" s="28" t="s">
        <v>792</v>
      </c>
      <c r="B85" s="28" t="s">
        <v>840</v>
      </c>
      <c r="C85" s="28" t="str">
        <f t="shared" si="8"/>
        <v>q85: Does your baby reach for or grasp a toy using both hands at once?</v>
      </c>
      <c r="D85" s="28" t="str">
        <f t="shared" si="9"/>
        <v xml:space="preserve">q85: Ese umwana wawe abasha gusingira igikinisho akagikomeza? 
Mu biganza bye byombi icyarimwe. 
</v>
      </c>
      <c r="E85" s="28" t="s">
        <v>841</v>
      </c>
      <c r="F85" s="28" t="s">
        <v>842</v>
      </c>
      <c r="G85" s="28" t="s">
        <v>843</v>
      </c>
      <c r="H85" s="28"/>
      <c r="I85" s="28"/>
      <c r="J85" s="28"/>
      <c r="K85" s="28"/>
      <c r="L85" s="28"/>
      <c r="M85" s="28"/>
      <c r="N85" s="28"/>
      <c r="O85" s="28"/>
      <c r="P85" s="28"/>
      <c r="Q85" s="28" t="s">
        <v>716</v>
      </c>
      <c r="R85" s="28"/>
      <c r="S85" s="28"/>
      <c r="T85" s="28"/>
      <c r="U85" s="28"/>
      <c r="V85" s="28"/>
      <c r="W85" s="28"/>
      <c r="X85" s="28"/>
      <c r="Y85" s="28"/>
      <c r="Z85" s="28"/>
      <c r="AA85" s="28"/>
      <c r="AB85" s="28"/>
      <c r="AC85" s="28"/>
      <c r="AD85" s="28"/>
      <c r="AE85" s="28"/>
      <c r="AF85" s="28"/>
    </row>
    <row r="86" spans="1:32" ht="15.75" customHeight="1">
      <c r="A86" s="28" t="s">
        <v>792</v>
      </c>
      <c r="B86" s="28" t="s">
        <v>844</v>
      </c>
      <c r="C86" s="28" t="str">
        <f t="shared" si="8"/>
        <v xml:space="preserve">q86: Does your baby reach for a crumb or Cheerio and touch it with his/her finger or hand? </v>
      </c>
      <c r="D86" s="28" t="str">
        <f t="shared" si="9"/>
        <v xml:space="preserve">q86: Umwana wawe ajya agerageza gusingira akantu gato akagakoreshaho urutoki rwe cyangwa ikiganza? </v>
      </c>
      <c r="E86" s="28" t="s">
        <v>2607</v>
      </c>
      <c r="F86" s="28" t="s">
        <v>845</v>
      </c>
      <c r="G86" s="28" t="s">
        <v>846</v>
      </c>
      <c r="H86" s="28" t="s">
        <v>2687</v>
      </c>
      <c r="I86" s="28" t="s">
        <v>847</v>
      </c>
      <c r="J86" s="28"/>
      <c r="K86" s="28"/>
      <c r="L86" s="28"/>
      <c r="M86" s="28"/>
      <c r="N86" s="28"/>
      <c r="O86" s="28"/>
      <c r="P86" s="28"/>
      <c r="Q86" s="28" t="s">
        <v>716</v>
      </c>
      <c r="R86" s="28"/>
      <c r="S86" s="28"/>
      <c r="T86" s="28"/>
      <c r="U86" s="28"/>
      <c r="V86" s="28"/>
      <c r="W86" s="28"/>
      <c r="X86" s="28"/>
      <c r="Y86" s="28"/>
      <c r="Z86" s="28"/>
      <c r="AA86" s="28"/>
      <c r="AB86" s="28"/>
      <c r="AC86" s="28"/>
      <c r="AD86" s="28"/>
      <c r="AE86" s="28"/>
      <c r="AF86" s="28"/>
    </row>
    <row r="87" spans="1:32" ht="15.75" customHeight="1">
      <c r="A87" s="28" t="s">
        <v>792</v>
      </c>
      <c r="B87" s="28" t="s">
        <v>848</v>
      </c>
      <c r="C87" s="28" t="str">
        <f t="shared" si="8"/>
        <v>q87: Does your baby pick up a small toy, holding it in the center of her hands with her fingers around it?</v>
      </c>
      <c r="D87" s="28" t="str">
        <f t="shared" si="9"/>
        <v xml:space="preserve">q87: Ese umwana wawe aterura agakinisho gato, akagafatira hagati mu kiganza cye, intoki zikazengurutse? </v>
      </c>
      <c r="E87" s="28" t="s">
        <v>849</v>
      </c>
      <c r="F87" s="28" t="s">
        <v>850</v>
      </c>
      <c r="G87" s="28" t="s">
        <v>851</v>
      </c>
      <c r="H87" s="28"/>
      <c r="I87" s="28"/>
      <c r="J87" s="28"/>
      <c r="K87" s="28"/>
      <c r="L87" s="28"/>
      <c r="M87" s="28"/>
      <c r="N87" s="28"/>
      <c r="O87" s="28"/>
      <c r="P87" s="28"/>
      <c r="Q87" s="28" t="s">
        <v>716</v>
      </c>
      <c r="R87" s="28"/>
      <c r="S87" s="28"/>
      <c r="T87" s="28"/>
      <c r="U87" s="28"/>
      <c r="V87" s="28"/>
      <c r="W87" s="28"/>
      <c r="X87" s="28"/>
      <c r="Y87" s="28"/>
      <c r="Z87" s="28"/>
      <c r="AA87" s="28"/>
      <c r="AB87" s="28"/>
      <c r="AC87" s="28"/>
      <c r="AD87" s="28"/>
      <c r="AE87" s="28"/>
      <c r="AF87" s="28"/>
    </row>
    <row r="88" spans="1:32" ht="15.75" customHeight="1">
      <c r="A88" s="28" t="s">
        <v>792</v>
      </c>
      <c r="B88" s="28" t="s">
        <v>852</v>
      </c>
      <c r="C88" s="28" t="str">
        <f t="shared" si="8"/>
        <v xml:space="preserve">q88: Does your baby try to pick up a crumb or Cheerio by using his/her thumb and all his/her fingers in a raking motion, even if he/she isn’t able to pick it up? </v>
      </c>
      <c r="D88" s="28" t="str">
        <f t="shared" si="9"/>
        <v xml:space="preserve">q88: Ese umwana wawe agerageza gutoragura akantu gato akoresheje igikumwe cye n’izindi ntoki 4 n'ubwo ataba ashobora kugafata? </v>
      </c>
      <c r="E88" s="28" t="s">
        <v>2608</v>
      </c>
      <c r="F88" s="28" t="s">
        <v>853</v>
      </c>
      <c r="G88" s="28" t="s">
        <v>854</v>
      </c>
      <c r="H88" s="28" t="s">
        <v>2688</v>
      </c>
      <c r="I88" s="28" t="s">
        <v>855</v>
      </c>
      <c r="J88" s="28"/>
      <c r="K88" s="28"/>
      <c r="L88" s="28"/>
      <c r="M88" s="28"/>
      <c r="N88" s="28"/>
      <c r="O88" s="28"/>
      <c r="P88" s="28"/>
      <c r="Q88" s="28" t="s">
        <v>716</v>
      </c>
      <c r="R88" s="28"/>
      <c r="S88" s="28"/>
      <c r="T88" s="28"/>
      <c r="U88" s="28"/>
      <c r="V88" s="28"/>
      <c r="W88" s="28"/>
      <c r="X88" s="28"/>
      <c r="Y88" s="28"/>
      <c r="Z88" s="28"/>
      <c r="AA88" s="28"/>
      <c r="AB88" s="28"/>
      <c r="AC88" s="28"/>
      <c r="AD88" s="28"/>
      <c r="AE88" s="28"/>
      <c r="AF88" s="28"/>
    </row>
    <row r="89" spans="1:32" ht="15.75" customHeight="1">
      <c r="A89" s="28" t="s">
        <v>792</v>
      </c>
      <c r="B89" s="28" t="s">
        <v>856</v>
      </c>
      <c r="C89" s="28" t="str">
        <f t="shared" si="8"/>
        <v>q89: Does your baby usually pick up a small toy with only one hand?</v>
      </c>
      <c r="D89" s="28" t="str">
        <f t="shared" si="9"/>
        <v xml:space="preserve">q89: Ese umwana wawe aterura agakinisho gato n’ikiganza kimwe cyonyine? </v>
      </c>
      <c r="E89" s="28" t="s">
        <v>857</v>
      </c>
      <c r="F89" s="28" t="s">
        <v>858</v>
      </c>
      <c r="G89" s="28" t="s">
        <v>859</v>
      </c>
      <c r="H89" s="28"/>
      <c r="I89" s="28"/>
      <c r="J89" s="28"/>
      <c r="K89" s="28"/>
      <c r="L89" s="28"/>
      <c r="M89" s="28"/>
      <c r="N89" s="28"/>
      <c r="O89" s="28"/>
      <c r="P89" s="28"/>
      <c r="Q89" s="28" t="s">
        <v>716</v>
      </c>
      <c r="R89" s="28"/>
      <c r="S89" s="28"/>
      <c r="T89" s="28"/>
      <c r="U89" s="28"/>
      <c r="V89" s="28"/>
      <c r="W89" s="28"/>
      <c r="X89" s="28"/>
      <c r="Y89" s="28"/>
      <c r="Z89" s="28"/>
      <c r="AA89" s="28"/>
      <c r="AB89" s="28"/>
      <c r="AC89" s="28"/>
      <c r="AD89" s="28"/>
      <c r="AE89" s="28"/>
      <c r="AF89" s="28"/>
    </row>
    <row r="90" spans="1:32" ht="15.75" customHeight="1">
      <c r="A90" s="28" t="s">
        <v>792</v>
      </c>
      <c r="B90" s="28" t="s">
        <v>860</v>
      </c>
      <c r="C90" s="28" t="str">
        <f t="shared" si="8"/>
        <v>q90: When a toy is in front of your baby, does your baby reach for it with both hands?</v>
      </c>
      <c r="D90" s="28" t="str">
        <f t="shared" si="9"/>
        <v xml:space="preserve">q90: Iyo imbere y’umwana wawe hari igikinisho, ajya agerageza kugisingira akoresheje ibiganza byombi? </v>
      </c>
      <c r="E90" s="28" t="s">
        <v>861</v>
      </c>
      <c r="F90" s="28" t="s">
        <v>862</v>
      </c>
      <c r="G90" s="28" t="s">
        <v>863</v>
      </c>
      <c r="H90" s="28"/>
      <c r="I90" s="28"/>
      <c r="J90" s="28"/>
      <c r="K90" s="28"/>
      <c r="L90" s="28"/>
      <c r="M90" s="28"/>
      <c r="N90" s="28"/>
      <c r="O90" s="28"/>
      <c r="P90" s="28"/>
      <c r="Q90" s="28" t="s">
        <v>716</v>
      </c>
      <c r="R90" s="28"/>
      <c r="S90" s="28"/>
      <c r="T90" s="28"/>
      <c r="U90" s="28"/>
      <c r="V90" s="28"/>
      <c r="W90" s="28"/>
      <c r="X90" s="28"/>
      <c r="Y90" s="28"/>
      <c r="Z90" s="28"/>
      <c r="AA90" s="28"/>
      <c r="AB90" s="28"/>
      <c r="AC90" s="28"/>
      <c r="AD90" s="28"/>
      <c r="AE90" s="28"/>
      <c r="AF90" s="28"/>
    </row>
    <row r="91" spans="1:32" ht="15.75" customHeight="1">
      <c r="A91" s="28" t="s">
        <v>792</v>
      </c>
      <c r="B91" s="28" t="s">
        <v>864</v>
      </c>
      <c r="C91" s="28" t="str">
        <f t="shared" si="8"/>
        <v xml:space="preserve">q91: When your baby is on his/her back, does he/she turn his/her head to look for a toy when he/she drops it? </v>
      </c>
      <c r="D91" s="28" t="str">
        <f t="shared" si="9"/>
        <v xml:space="preserve">q91: Ese iyo umwana wawe aryamye agaramye ajya ahindukiza umutwe ashaka kureba igikinisho aho agitaye? </v>
      </c>
      <c r="E91" s="28" t="s">
        <v>2609</v>
      </c>
      <c r="F91" s="28" t="s">
        <v>865</v>
      </c>
      <c r="G91" s="28" t="s">
        <v>866</v>
      </c>
      <c r="H91" s="28" t="s">
        <v>2689</v>
      </c>
      <c r="I91" s="28" t="s">
        <v>867</v>
      </c>
      <c r="J91" s="28"/>
      <c r="K91" s="28"/>
      <c r="L91" s="28"/>
      <c r="M91" s="28"/>
      <c r="N91" s="28"/>
      <c r="O91" s="28"/>
      <c r="P91" s="28"/>
      <c r="Q91" s="28" t="s">
        <v>716</v>
      </c>
      <c r="R91" s="28"/>
      <c r="S91" s="28"/>
      <c r="T91" s="28"/>
      <c r="U91" s="28"/>
      <c r="V91" s="28"/>
      <c r="W91" s="28"/>
      <c r="X91" s="28"/>
      <c r="Y91" s="28"/>
      <c r="Z91" s="28"/>
      <c r="AA91" s="28"/>
      <c r="AB91" s="28"/>
      <c r="AC91" s="28"/>
      <c r="AD91" s="28"/>
      <c r="AE91" s="28"/>
      <c r="AF91" s="28"/>
    </row>
    <row r="92" spans="1:32" ht="15.75" customHeight="1">
      <c r="A92" s="28" t="s">
        <v>792</v>
      </c>
      <c r="B92" s="28" t="s">
        <v>868</v>
      </c>
      <c r="C92" s="28" t="str">
        <f t="shared" si="8"/>
        <v>q92: When your baby is on her back, does he/she try to get a toy he/she has dropped if he/she can see it?</v>
      </c>
      <c r="D92" s="28" t="str">
        <f t="shared" si="9"/>
        <v xml:space="preserve">q92: Ese iyo umwana wawe aryamye agaramye ajya agerageza gufata igikinisho ataye iyo ashobora kukireba? </v>
      </c>
      <c r="E92" s="28" t="s">
        <v>2654</v>
      </c>
      <c r="F92" s="28" t="s">
        <v>869</v>
      </c>
      <c r="G92" s="28" t="s">
        <v>870</v>
      </c>
      <c r="H92" s="28"/>
      <c r="I92" s="28"/>
      <c r="J92" s="28"/>
      <c r="K92" s="28"/>
      <c r="L92" s="28"/>
      <c r="M92" s="28"/>
      <c r="N92" s="28"/>
      <c r="O92" s="28"/>
      <c r="P92" s="28"/>
      <c r="Q92" s="28" t="s">
        <v>716</v>
      </c>
      <c r="R92" s="28"/>
      <c r="S92" s="28"/>
      <c r="T92" s="28"/>
      <c r="U92" s="28"/>
      <c r="V92" s="28"/>
      <c r="W92" s="28"/>
      <c r="X92" s="28"/>
      <c r="Y92" s="28"/>
      <c r="Z92" s="28"/>
      <c r="AA92" s="28"/>
      <c r="AB92" s="28"/>
      <c r="AC92" s="28"/>
      <c r="AD92" s="28"/>
      <c r="AE92" s="28"/>
      <c r="AF92" s="28"/>
    </row>
    <row r="93" spans="1:32" ht="15.75" customHeight="1">
      <c r="A93" s="28" t="s">
        <v>792</v>
      </c>
      <c r="B93" s="28" t="s">
        <v>871</v>
      </c>
      <c r="C93" s="28" t="str">
        <f t="shared" si="8"/>
        <v>q93: Does your baby often pick up a toy and put it in his/her mouth?</v>
      </c>
      <c r="D93" s="28" t="str">
        <f t="shared" si="9"/>
        <v xml:space="preserve">q93: Ese umwana wawe afata igikinisho akagishyira mu kanwa? </v>
      </c>
      <c r="E93" s="28" t="s">
        <v>2610</v>
      </c>
      <c r="F93" s="28" t="s">
        <v>872</v>
      </c>
      <c r="G93" s="28" t="s">
        <v>873</v>
      </c>
      <c r="H93" s="28"/>
      <c r="I93" s="28"/>
      <c r="J93" s="28"/>
      <c r="K93" s="28"/>
      <c r="L93" s="28"/>
      <c r="M93" s="28"/>
      <c r="N93" s="28"/>
      <c r="O93" s="28"/>
      <c r="P93" s="28"/>
      <c r="Q93" s="28" t="s">
        <v>716</v>
      </c>
      <c r="R93" s="28"/>
      <c r="S93" s="28"/>
      <c r="T93" s="28"/>
      <c r="U93" s="28"/>
      <c r="V93" s="28"/>
      <c r="W93" s="28"/>
      <c r="X93" s="28"/>
      <c r="Y93" s="28"/>
      <c r="Z93" s="28"/>
      <c r="AA93" s="28"/>
      <c r="AB93" s="28"/>
      <c r="AC93" s="28"/>
      <c r="AD93" s="28"/>
      <c r="AE93" s="28"/>
      <c r="AF93" s="28"/>
    </row>
    <row r="94" spans="1:32" ht="15.75" customHeight="1">
      <c r="A94" s="28" t="s">
        <v>792</v>
      </c>
      <c r="B94" s="28" t="s">
        <v>874</v>
      </c>
      <c r="C94" s="28" t="str">
        <f t="shared" si="8"/>
        <v>q94: Does your baby pass a toy back and forth from one hand to the other?</v>
      </c>
      <c r="D94" s="28" t="str">
        <f t="shared" si="9"/>
        <v xml:space="preserve">q94: Ese umwana wawe ajya afata igikinisho akivana mu kiganza kimwe agishyira mu kindi? </v>
      </c>
      <c r="E94" s="28" t="s">
        <v>875</v>
      </c>
      <c r="F94" s="28" t="s">
        <v>876</v>
      </c>
      <c r="G94" s="28" t="s">
        <v>877</v>
      </c>
      <c r="H94" s="28"/>
      <c r="I94" s="28"/>
      <c r="J94" s="28"/>
      <c r="K94" s="28"/>
      <c r="L94" s="28"/>
      <c r="M94" s="28"/>
      <c r="N94" s="28"/>
      <c r="O94" s="28"/>
      <c r="P94" s="28"/>
      <c r="Q94" s="28" t="s">
        <v>716</v>
      </c>
      <c r="R94" s="28"/>
      <c r="S94" s="28"/>
      <c r="T94" s="28"/>
      <c r="U94" s="28"/>
      <c r="V94" s="28"/>
      <c r="W94" s="28"/>
      <c r="X94" s="28"/>
      <c r="Y94" s="28"/>
      <c r="Z94" s="28"/>
      <c r="AA94" s="28"/>
      <c r="AB94" s="28"/>
      <c r="AC94" s="28"/>
      <c r="AD94" s="28"/>
      <c r="AE94" s="28"/>
      <c r="AF94" s="28"/>
    </row>
    <row r="95" spans="1:32" ht="15.75" customHeight="1">
      <c r="A95" s="28" t="s">
        <v>792</v>
      </c>
      <c r="B95" s="28" t="s">
        <v>878</v>
      </c>
      <c r="C95" s="28" t="str">
        <f t="shared" si="8"/>
        <v>q95: Does your baby play by banging a toy up and down on the floor or table?</v>
      </c>
      <c r="D95" s="28" t="str">
        <f t="shared" si="9"/>
        <v xml:space="preserve">q95: Ese umwana wawe ajya akinisha igikinisho agihondagura hasi cyangwa ku meza? </v>
      </c>
      <c r="E95" s="28" t="s">
        <v>879</v>
      </c>
      <c r="F95" s="28" t="s">
        <v>880</v>
      </c>
      <c r="G95" s="28" t="s">
        <v>881</v>
      </c>
      <c r="H95" s="28"/>
      <c r="I95" s="28"/>
      <c r="J95" s="28"/>
      <c r="K95" s="28"/>
      <c r="L95" s="28"/>
      <c r="M95" s="28"/>
      <c r="N95" s="28"/>
      <c r="O95" s="28"/>
      <c r="P95" s="28"/>
      <c r="Q95" s="28" t="s">
        <v>716</v>
      </c>
      <c r="R95" s="28"/>
      <c r="S95" s="28"/>
      <c r="T95" s="28"/>
      <c r="U95" s="28"/>
      <c r="V95" s="28"/>
      <c r="W95" s="28"/>
      <c r="X95" s="28"/>
      <c r="Y95" s="28"/>
      <c r="Z95" s="28"/>
      <c r="AA95" s="28"/>
      <c r="AB95" s="28"/>
      <c r="AC95" s="28"/>
      <c r="AD95" s="28"/>
      <c r="AE95" s="28"/>
      <c r="AF95" s="28"/>
    </row>
    <row r="96" spans="1:32" ht="15.75" customHeight="1">
      <c r="A96" s="28" t="s">
        <v>792</v>
      </c>
      <c r="B96" s="28" t="s">
        <v>882</v>
      </c>
      <c r="C96" s="28" t="str">
        <f t="shared" si="8"/>
        <v>q96: When in front of a large mirror, does your baby smile or coo at herself?</v>
      </c>
      <c r="D96" s="28" t="str">
        <f t="shared" si="9"/>
        <v xml:space="preserve">q96: Iyo umwana wawe ari imbere y’indorerwamo nini aramwenyura cyangwa akivugisha? </v>
      </c>
      <c r="E96" s="28" t="s">
        <v>883</v>
      </c>
      <c r="F96" s="28" t="s">
        <v>884</v>
      </c>
      <c r="G96" s="28" t="s">
        <v>885</v>
      </c>
      <c r="H96" s="28" t="s">
        <v>886</v>
      </c>
      <c r="I96" s="28" t="s">
        <v>887</v>
      </c>
      <c r="J96" s="28"/>
      <c r="K96" s="28"/>
      <c r="L96" s="28"/>
      <c r="M96" s="28"/>
      <c r="N96" s="28"/>
      <c r="O96" s="28"/>
      <c r="P96" s="28"/>
      <c r="Q96" s="28" t="s">
        <v>716</v>
      </c>
      <c r="R96" s="28"/>
      <c r="S96" s="28"/>
      <c r="T96" s="28"/>
      <c r="U96" s="28"/>
      <c r="V96" s="28"/>
      <c r="W96" s="28"/>
      <c r="X96" s="28"/>
      <c r="Y96" s="28"/>
      <c r="Z96" s="28"/>
      <c r="AA96" s="28"/>
      <c r="AB96" s="28"/>
      <c r="AC96" s="28"/>
      <c r="AD96" s="28"/>
      <c r="AE96" s="28"/>
      <c r="AF96" s="28"/>
    </row>
    <row r="97" spans="1:32" ht="15.75" customHeight="1">
      <c r="A97" s="28" t="s">
        <v>792</v>
      </c>
      <c r="B97" s="28" t="s">
        <v>888</v>
      </c>
      <c r="C97" s="28" t="str">
        <f t="shared" si="8"/>
        <v xml:space="preserve">q97: Does your baby act differently toward strangers than he/she does with you and other familiar people? </v>
      </c>
      <c r="D97" s="28" t="str">
        <f t="shared" si="9"/>
        <v xml:space="preserve">q97: Ese iyo umwana wawe ari hamwe n’abantu atamenyereye yaba yifata mu buryo butandukanye n’uko yifata iyo ari hamwe nawe cyangwa abandi amenyeranye nabo? </v>
      </c>
      <c r="E97" s="28" t="s">
        <v>2571</v>
      </c>
      <c r="F97" s="28" t="s">
        <v>889</v>
      </c>
      <c r="G97" s="28" t="s">
        <v>890</v>
      </c>
      <c r="H97" s="28" t="s">
        <v>891</v>
      </c>
      <c r="I97" s="28"/>
      <c r="J97" s="28"/>
      <c r="K97" s="28"/>
      <c r="L97" s="28"/>
      <c r="M97" s="28"/>
      <c r="N97" s="28"/>
      <c r="O97" s="28"/>
      <c r="P97" s="28"/>
      <c r="Q97" s="28" t="s">
        <v>716</v>
      </c>
      <c r="R97" s="28"/>
      <c r="S97" s="28"/>
      <c r="T97" s="28"/>
      <c r="U97" s="28"/>
      <c r="V97" s="28"/>
      <c r="W97" s="28"/>
      <c r="X97" s="28"/>
      <c r="Y97" s="28"/>
      <c r="Z97" s="28"/>
      <c r="AA97" s="28"/>
      <c r="AB97" s="28"/>
      <c r="AC97" s="28"/>
      <c r="AD97" s="28"/>
      <c r="AE97" s="28"/>
      <c r="AF97" s="28"/>
    </row>
    <row r="98" spans="1:32" ht="15.75" customHeight="1">
      <c r="A98" s="28" t="s">
        <v>792</v>
      </c>
      <c r="B98" s="28" t="s">
        <v>892</v>
      </c>
      <c r="C98" s="28" t="str">
        <f t="shared" si="8"/>
        <v>q98: While lying on her back, does your baby play by grabbing her foot?</v>
      </c>
      <c r="D98" s="28" t="str">
        <f t="shared" si="9"/>
        <v xml:space="preserve">q98: Iyo umwana wawe aryamye agaramye, ajya akina azamura amaguru agafata ikirenge cye? </v>
      </c>
      <c r="E98" s="28" t="s">
        <v>893</v>
      </c>
      <c r="F98" s="28" t="s">
        <v>894</v>
      </c>
      <c r="G98" s="28" t="s">
        <v>895</v>
      </c>
      <c r="H98" s="28"/>
      <c r="I98" s="28"/>
      <c r="J98" s="28"/>
      <c r="K98" s="28"/>
      <c r="L98" s="28"/>
      <c r="M98" s="28"/>
      <c r="N98" s="28"/>
      <c r="O98" s="28"/>
      <c r="P98" s="28"/>
      <c r="Q98" s="28" t="s">
        <v>716</v>
      </c>
      <c r="R98" s="28"/>
      <c r="S98" s="28"/>
      <c r="T98" s="28"/>
      <c r="U98" s="28"/>
      <c r="V98" s="28"/>
      <c r="W98" s="28"/>
      <c r="X98" s="28"/>
      <c r="Y98" s="28"/>
      <c r="Z98" s="28"/>
      <c r="AA98" s="28"/>
      <c r="AB98" s="28"/>
      <c r="AC98" s="28"/>
      <c r="AD98" s="28"/>
      <c r="AE98" s="28"/>
      <c r="AF98" s="28"/>
    </row>
    <row r="99" spans="1:32" ht="15.75" customHeight="1">
      <c r="A99" s="28" t="s">
        <v>792</v>
      </c>
      <c r="B99" s="28" t="s">
        <v>896</v>
      </c>
      <c r="C99" s="28" t="str">
        <f t="shared" si="8"/>
        <v>q99: When in front of a large mirror, does your baby reach out to pat the mirror?</v>
      </c>
      <c r="D99" s="28" t="str">
        <f t="shared" si="9"/>
        <v xml:space="preserve">q99: Iyo umwana wawe ari imbere y’indorerwamo, ajya ayikoramo? </v>
      </c>
      <c r="E99" s="28" t="s">
        <v>897</v>
      </c>
      <c r="F99" s="28" t="s">
        <v>898</v>
      </c>
      <c r="G99" s="28" t="s">
        <v>899</v>
      </c>
      <c r="H99" s="28" t="s">
        <v>886</v>
      </c>
      <c r="I99" s="28" t="s">
        <v>887</v>
      </c>
      <c r="J99" s="28"/>
      <c r="K99" s="28"/>
      <c r="L99" s="28"/>
      <c r="M99" s="28"/>
      <c r="N99" s="28"/>
      <c r="O99" s="28"/>
      <c r="P99" s="28"/>
      <c r="Q99" s="28" t="s">
        <v>716</v>
      </c>
      <c r="R99" s="28"/>
      <c r="S99" s="28"/>
      <c r="T99" s="28"/>
      <c r="U99" s="28"/>
      <c r="V99" s="28"/>
      <c r="W99" s="28"/>
      <c r="X99" s="28"/>
      <c r="Y99" s="28"/>
      <c r="Z99" s="28"/>
      <c r="AA99" s="28"/>
      <c r="AB99" s="28"/>
      <c r="AC99" s="28"/>
      <c r="AD99" s="28"/>
      <c r="AE99" s="28"/>
      <c r="AF99" s="28"/>
    </row>
    <row r="100" spans="1:32" ht="15.75" customHeight="1">
      <c r="A100" s="28" t="s">
        <v>792</v>
      </c>
      <c r="B100" s="28" t="s">
        <v>900</v>
      </c>
      <c r="C100" s="28" t="str">
        <f t="shared" si="8"/>
        <v>q100: While your baby is on his/her back, does he/she put his/her foot in his/her mouth?</v>
      </c>
      <c r="D100" s="28" t="str">
        <f t="shared" si="9"/>
        <v>q100: Iyo umwana wawe aryamye agaramye ajya afata akarenge ke akagashyira mu kanwa?</v>
      </c>
      <c r="E100" s="28" t="s">
        <v>2611</v>
      </c>
      <c r="F100" s="28" t="s">
        <v>901</v>
      </c>
      <c r="G100" s="28" t="s">
        <v>902</v>
      </c>
      <c r="H100" s="28"/>
      <c r="I100" s="28"/>
      <c r="J100" s="28"/>
      <c r="K100" s="28"/>
      <c r="L100" s="28"/>
      <c r="M100" s="28"/>
      <c r="N100" s="28"/>
      <c r="O100" s="28"/>
      <c r="P100" s="28"/>
      <c r="Q100" s="28" t="s">
        <v>716</v>
      </c>
      <c r="R100" s="28"/>
      <c r="S100" s="28"/>
      <c r="T100" s="28"/>
      <c r="U100" s="28"/>
      <c r="V100" s="28"/>
      <c r="W100" s="28"/>
      <c r="X100" s="28"/>
      <c r="Y100" s="28"/>
      <c r="Z100" s="28"/>
      <c r="AA100" s="28"/>
      <c r="AB100" s="28"/>
      <c r="AC100" s="28"/>
      <c r="AD100" s="28"/>
      <c r="AE100" s="28"/>
      <c r="AF100" s="28"/>
    </row>
    <row r="101" spans="1:32" ht="15.75" customHeight="1">
      <c r="A101" s="28" t="s">
        <v>792</v>
      </c>
      <c r="B101" s="28" t="s">
        <v>903</v>
      </c>
      <c r="C101" s="28" t="str">
        <f t="shared" si="8"/>
        <v xml:space="preserve">q101: Does your baby try to get a toy that is out of reach? </v>
      </c>
      <c r="D101" s="28" t="str">
        <f t="shared" si="9"/>
        <v>q101: Ese umwana wawe ajya agerageza gushyikira igikinisho kimuruhije kugeraho?</v>
      </c>
      <c r="E101" s="28" t="s">
        <v>904</v>
      </c>
      <c r="F101" s="28" t="s">
        <v>905</v>
      </c>
      <c r="G101" s="28" t="s">
        <v>906</v>
      </c>
      <c r="H101" s="28" t="s">
        <v>2690</v>
      </c>
      <c r="I101" s="28" t="s">
        <v>907</v>
      </c>
      <c r="J101" s="28"/>
      <c r="K101" s="28"/>
      <c r="L101" s="28"/>
      <c r="M101" s="28"/>
      <c r="N101" s="28"/>
      <c r="O101" s="28"/>
      <c r="P101" s="28"/>
      <c r="Q101" s="28" t="s">
        <v>716</v>
      </c>
      <c r="R101" s="28"/>
      <c r="S101" s="28"/>
      <c r="T101" s="28"/>
      <c r="U101" s="28"/>
      <c r="V101" s="28"/>
      <c r="W101" s="28"/>
      <c r="X101" s="28"/>
      <c r="Y101" s="28"/>
      <c r="Z101" s="28"/>
      <c r="AA101" s="28"/>
      <c r="AB101" s="28"/>
      <c r="AC101" s="28"/>
      <c r="AD101" s="28"/>
      <c r="AE101" s="28"/>
      <c r="AF101" s="28"/>
    </row>
    <row r="102" spans="1:32" ht="15.75" customHeight="1">
      <c r="A102" s="28" t="s">
        <v>572</v>
      </c>
      <c r="B102" s="28" t="s">
        <v>784</v>
      </c>
      <c r="C102" s="28" t="str">
        <f t="shared" si="8"/>
        <v xml:space="preserve">q102: </v>
      </c>
      <c r="D102" s="28" t="str">
        <f t="shared" si="9"/>
        <v xml:space="preserve">q102: </v>
      </c>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row>
    <row r="103" spans="1:32" ht="15.75" customHeight="1">
      <c r="A103" s="28" t="s">
        <v>568</v>
      </c>
      <c r="B103" s="28" t="s">
        <v>908</v>
      </c>
      <c r="C103" s="28" t="str">
        <f t="shared" si="8"/>
        <v>q103: Module 3.2 ASQ - 8 month (asq8)</v>
      </c>
      <c r="D103" s="28" t="str">
        <f t="shared" si="9"/>
        <v>q103: Module 3.2 ASQ - 8 month (asq8)</v>
      </c>
      <c r="E103" s="28" t="s">
        <v>909</v>
      </c>
      <c r="F103" s="28" t="s">
        <v>909</v>
      </c>
      <c r="G103" s="28"/>
      <c r="H103" s="28"/>
      <c r="I103" s="28"/>
      <c r="J103" s="28"/>
      <c r="K103" s="28"/>
      <c r="L103" s="28"/>
      <c r="M103" s="28"/>
      <c r="N103" s="28"/>
      <c r="O103" s="28" t="s">
        <v>910</v>
      </c>
      <c r="P103" s="28"/>
      <c r="Q103" s="28"/>
      <c r="R103" s="28"/>
      <c r="S103" s="28"/>
      <c r="T103" s="28"/>
      <c r="U103" s="28"/>
      <c r="V103" s="28"/>
      <c r="W103" s="28"/>
      <c r="X103" s="28"/>
      <c r="Y103" s="28"/>
      <c r="Z103" s="28"/>
      <c r="AA103" s="28"/>
      <c r="AB103" s="28"/>
      <c r="AC103" s="28"/>
      <c r="AD103" s="28" t="s">
        <v>911</v>
      </c>
      <c r="AE103" s="28"/>
      <c r="AF103" s="28"/>
    </row>
    <row r="104" spans="1:32" ht="15.75" customHeight="1">
      <c r="A104" s="28" t="s">
        <v>449</v>
      </c>
      <c r="B104" s="28" t="s">
        <v>912</v>
      </c>
      <c r="C104" s="28" t="str">
        <f t="shared" si="8"/>
        <v>q104: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104" s="28" t="str">
        <f t="shared" si="9"/>
        <v xml:space="preserve">q104: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104" s="28" t="s">
        <v>789</v>
      </c>
      <c r="F104" s="28" t="s">
        <v>790</v>
      </c>
      <c r="G104" s="28" t="s">
        <v>913</v>
      </c>
      <c r="H104" s="28"/>
      <c r="I104" s="28"/>
      <c r="J104" s="28"/>
      <c r="K104" s="28"/>
      <c r="L104" s="28"/>
      <c r="M104" s="28"/>
      <c r="N104" s="28"/>
      <c r="O104" s="28"/>
      <c r="P104" s="28"/>
      <c r="Q104" s="28" t="s">
        <v>779</v>
      </c>
      <c r="R104" s="28"/>
      <c r="S104" s="28"/>
      <c r="T104" s="28"/>
      <c r="U104" s="28"/>
      <c r="V104" s="28"/>
      <c r="W104" s="28"/>
      <c r="X104" s="28"/>
      <c r="Y104" s="28"/>
      <c r="Z104" s="28"/>
      <c r="AA104" s="28"/>
      <c r="AB104" s="28"/>
      <c r="AC104" s="28"/>
      <c r="AD104" s="28"/>
      <c r="AE104" s="28"/>
      <c r="AF104" s="28"/>
    </row>
    <row r="105" spans="1:32" ht="15.75" customHeight="1">
      <c r="A105" s="28" t="s">
        <v>792</v>
      </c>
      <c r="B105" s="28" t="s">
        <v>914</v>
      </c>
      <c r="C105" s="28" t="str">
        <f t="shared" si="8"/>
        <v>q105: If you call to your baby when you are out of sight, does he/she look in the direction of your voice?</v>
      </c>
      <c r="D105" s="28" t="str">
        <f t="shared" si="9"/>
        <v>q105: Iyo uhamagaye umwana wawe aho atakureba, ese areba mu cyerekezo cy’ijwi ryawe?</v>
      </c>
      <c r="E105" s="28" t="s">
        <v>2655</v>
      </c>
      <c r="F105" s="28" t="s">
        <v>802</v>
      </c>
      <c r="G105" s="28" t="s">
        <v>803</v>
      </c>
      <c r="H105" s="28"/>
      <c r="I105" s="28"/>
      <c r="J105" s="28"/>
      <c r="K105" s="28"/>
      <c r="L105" s="28"/>
      <c r="M105" s="28"/>
      <c r="N105" s="28"/>
      <c r="O105" s="28"/>
      <c r="P105" s="28"/>
      <c r="Q105" s="28" t="s">
        <v>716</v>
      </c>
      <c r="R105" s="28"/>
      <c r="S105" s="28"/>
      <c r="T105" s="28"/>
      <c r="U105" s="28"/>
      <c r="V105" s="28"/>
      <c r="W105" s="28"/>
      <c r="X105" s="28"/>
      <c r="Y105" s="28"/>
      <c r="Z105" s="28"/>
      <c r="AA105" s="28"/>
      <c r="AB105" s="28"/>
      <c r="AC105" s="28"/>
      <c r="AD105" s="28"/>
      <c r="AE105" s="28"/>
      <c r="AF105" s="28"/>
    </row>
    <row r="106" spans="1:32" ht="15.75" customHeight="1">
      <c r="A106" s="28" t="s">
        <v>792</v>
      </c>
      <c r="B106" s="28" t="s">
        <v>915</v>
      </c>
      <c r="C106" s="28" t="str">
        <f t="shared" si="8"/>
        <v>q106: When a loud noise occurs, does your baby turn to see where the sound came from?</v>
      </c>
      <c r="D106" s="28" t="str">
        <f t="shared" si="9"/>
        <v xml:space="preserve">q106: Iyo habayeho urusaku rwinshi cyane, umwana wawe ajya ahindukira ngo arebe aho urwo rusaku ruturutse? </v>
      </c>
      <c r="E106" s="28" t="s">
        <v>805</v>
      </c>
      <c r="F106" s="28" t="s">
        <v>806</v>
      </c>
      <c r="G106" s="28" t="s">
        <v>807</v>
      </c>
      <c r="H106" s="28"/>
      <c r="I106" s="28"/>
      <c r="J106" s="28"/>
      <c r="K106" s="28"/>
      <c r="L106" s="28"/>
      <c r="M106" s="28"/>
      <c r="N106" s="28"/>
      <c r="O106" s="28"/>
      <c r="P106" s="28"/>
      <c r="Q106" s="28" t="s">
        <v>716</v>
      </c>
      <c r="R106" s="28"/>
      <c r="S106" s="28"/>
      <c r="T106" s="28"/>
      <c r="U106" s="28"/>
      <c r="V106" s="28"/>
      <c r="W106" s="28"/>
      <c r="X106" s="28"/>
      <c r="Y106" s="28"/>
      <c r="Z106" s="28"/>
      <c r="AA106" s="28"/>
      <c r="AB106" s="28"/>
      <c r="AC106" s="28"/>
      <c r="AD106" s="28"/>
      <c r="AE106" s="28"/>
      <c r="AF106" s="28"/>
    </row>
    <row r="107" spans="1:32" ht="15.75" customHeight="1">
      <c r="A107" s="28" t="s">
        <v>792</v>
      </c>
      <c r="B107" s="28" t="s">
        <v>916</v>
      </c>
      <c r="C107" s="28" t="str">
        <f t="shared" si="8"/>
        <v>q107: If you copy the sounds your baby makes, does your baby repeat the same sounds back to you?</v>
      </c>
      <c r="D107" s="28" t="str">
        <f t="shared" si="9"/>
        <v xml:space="preserve">q107: Ese iyo wiganye amajwi umwana wawe avuze, umwana wawe agusubiriramo ya majwi nk’uko wayavuze? </v>
      </c>
      <c r="E107" s="28" t="s">
        <v>917</v>
      </c>
      <c r="F107" s="28" t="s">
        <v>814</v>
      </c>
      <c r="G107" s="28" t="s">
        <v>815</v>
      </c>
      <c r="H107" s="28"/>
      <c r="I107" s="28"/>
      <c r="J107" s="28"/>
      <c r="K107" s="28"/>
      <c r="L107" s="28"/>
      <c r="M107" s="28"/>
      <c r="N107" s="28"/>
      <c r="O107" s="28"/>
      <c r="P107" s="28"/>
      <c r="Q107" s="28" t="s">
        <v>716</v>
      </c>
      <c r="R107" s="28"/>
      <c r="S107" s="28"/>
      <c r="T107" s="28"/>
      <c r="U107" s="28"/>
      <c r="V107" s="28"/>
      <c r="W107" s="28"/>
      <c r="X107" s="28"/>
      <c r="Y107" s="28"/>
      <c r="Z107" s="28"/>
      <c r="AA107" s="28"/>
      <c r="AB107" s="28"/>
      <c r="AC107" s="28"/>
      <c r="AD107" s="28"/>
      <c r="AE107" s="28"/>
      <c r="AF107" s="28"/>
    </row>
    <row r="108" spans="1:32" ht="15.75" customHeight="1">
      <c r="A108" s="28" t="s">
        <v>792</v>
      </c>
      <c r="B108" s="28" t="s">
        <v>918</v>
      </c>
      <c r="C108" s="28" t="str">
        <f t="shared" si="8"/>
        <v>q108: Does your baby make sounds like “da,” “ga,” “ka,” and “ba”?</v>
      </c>
      <c r="D108" s="28" t="str">
        <f t="shared" si="9"/>
        <v>q108: Ese umwana wawe ashobora kuvuga amajwi nka “da”, “ga”, “ka” na “ba”?</v>
      </c>
      <c r="E108" s="28" t="s">
        <v>809</v>
      </c>
      <c r="F108" s="28" t="s">
        <v>810</v>
      </c>
      <c r="G108" s="28" t="s">
        <v>811</v>
      </c>
      <c r="H108" s="28"/>
      <c r="I108" s="28"/>
      <c r="J108" s="28"/>
      <c r="K108" s="28"/>
      <c r="L108" s="28"/>
      <c r="M108" s="28"/>
      <c r="N108" s="28"/>
      <c r="O108" s="28"/>
      <c r="P108" s="28"/>
      <c r="Q108" s="28" t="s">
        <v>716</v>
      </c>
      <c r="R108" s="28"/>
      <c r="S108" s="28"/>
      <c r="T108" s="28"/>
      <c r="U108" s="28"/>
      <c r="V108" s="28"/>
      <c r="W108" s="28"/>
      <c r="X108" s="28"/>
      <c r="Y108" s="28"/>
      <c r="Z108" s="28"/>
      <c r="AA108" s="28"/>
      <c r="AB108" s="28"/>
      <c r="AC108" s="28"/>
      <c r="AD108" s="28"/>
      <c r="AE108" s="28"/>
      <c r="AF108" s="28"/>
    </row>
    <row r="109" spans="1:32" ht="15.75" customHeight="1">
      <c r="A109" s="28" t="s">
        <v>792</v>
      </c>
      <c r="B109" s="28" t="s">
        <v>919</v>
      </c>
      <c r="C109" s="28" t="str">
        <f t="shared" si="8"/>
        <v>q109: Does your baby respond to the tone of your voice and stop her activity at least briefly when you say “no-no” to him?</v>
      </c>
      <c r="D109" s="28" t="str">
        <f t="shared" si="9"/>
        <v xml:space="preserve">q109: Umwana wawe ajya asubiza ijwi ryawe agahagarika ibyo yakoraga byibura mu gihe gito mu gihe umubwiye oya-oya? </v>
      </c>
      <c r="E109" s="28" t="s">
        <v>920</v>
      </c>
      <c r="F109" s="28" t="s">
        <v>921</v>
      </c>
      <c r="G109" s="28" t="s">
        <v>922</v>
      </c>
      <c r="H109" s="28"/>
      <c r="I109" s="28"/>
      <c r="J109" s="28"/>
      <c r="K109" s="28"/>
      <c r="L109" s="28"/>
      <c r="M109" s="28"/>
      <c r="N109" s="28"/>
      <c r="O109" s="28"/>
      <c r="P109" s="28"/>
      <c r="Q109" s="28" t="s">
        <v>716</v>
      </c>
      <c r="R109" s="28"/>
      <c r="S109" s="28"/>
      <c r="T109" s="28"/>
      <c r="U109" s="28"/>
      <c r="V109" s="28"/>
      <c r="W109" s="28"/>
      <c r="X109" s="28"/>
      <c r="Y109" s="28"/>
      <c r="Z109" s="28"/>
      <c r="AA109" s="28"/>
      <c r="AB109" s="28"/>
      <c r="AC109" s="28"/>
      <c r="AD109" s="28"/>
      <c r="AE109" s="28"/>
      <c r="AF109" s="28"/>
    </row>
    <row r="110" spans="1:32" ht="15.75" customHeight="1">
      <c r="A110" s="28" t="s">
        <v>792</v>
      </c>
      <c r="B110" s="28" t="s">
        <v>923</v>
      </c>
      <c r="C110" s="28" t="str">
        <f t="shared" si="8"/>
        <v xml:space="preserve">q110: Does your baby make two similar sounds like “ba-ba,” “da-da,” or “ga-ga”? </v>
      </c>
      <c r="D110" s="28" t="str">
        <f t="shared" si="9"/>
        <v xml:space="preserve">q110: Ese umwana wawe avuga amajwi abiri asa nka “ba-ba”; “da-da” cyangwa “ga-ga”? </v>
      </c>
      <c r="E110" s="28" t="s">
        <v>924</v>
      </c>
      <c r="F110" s="28" t="s">
        <v>925</v>
      </c>
      <c r="G110" s="28" t="s">
        <v>926</v>
      </c>
      <c r="H110" s="28" t="s">
        <v>927</v>
      </c>
      <c r="I110" s="28" t="s">
        <v>928</v>
      </c>
      <c r="J110" s="28"/>
      <c r="K110" s="28"/>
      <c r="L110" s="28"/>
      <c r="M110" s="28"/>
      <c r="N110" s="28"/>
      <c r="O110" s="28"/>
      <c r="P110" s="28"/>
      <c r="Q110" s="28" t="s">
        <v>716</v>
      </c>
      <c r="R110" s="28"/>
      <c r="S110" s="28"/>
      <c r="T110" s="28"/>
      <c r="U110" s="28"/>
      <c r="V110" s="28"/>
      <c r="W110" s="28"/>
      <c r="X110" s="28"/>
      <c r="Y110" s="28"/>
      <c r="Z110" s="28"/>
      <c r="AA110" s="28"/>
      <c r="AB110" s="28"/>
      <c r="AC110" s="28"/>
      <c r="AD110" s="28"/>
      <c r="AE110" s="28"/>
      <c r="AF110" s="28"/>
    </row>
    <row r="111" spans="1:32" ht="15.75" customHeight="1">
      <c r="A111" s="28" t="s">
        <v>792</v>
      </c>
      <c r="B111" s="28" t="s">
        <v>929</v>
      </c>
      <c r="C111" s="28" t="str">
        <f t="shared" si="8"/>
        <v xml:space="preserve">q111: When you put your baby on the floor, does he/she lean on her hands while sitting? </v>
      </c>
      <c r="D111" s="28" t="str">
        <f t="shared" si="9"/>
        <v xml:space="preserve">q111: Iyo wicaje umwana wawe, ajya yishingikiriza ibiganza mu gihe yicaye? </v>
      </c>
      <c r="E111" s="28" t="s">
        <v>2653</v>
      </c>
      <c r="F111" s="28" t="s">
        <v>826</v>
      </c>
      <c r="G111" s="28" t="s">
        <v>930</v>
      </c>
      <c r="H111" s="28" t="s">
        <v>2715</v>
      </c>
      <c r="I111" s="28" t="s">
        <v>828</v>
      </c>
      <c r="J111" s="28"/>
      <c r="K111" s="28"/>
      <c r="L111" s="28"/>
      <c r="M111" s="28"/>
      <c r="N111" s="28"/>
      <c r="O111" s="28"/>
      <c r="P111" s="28"/>
      <c r="Q111" s="28" t="s">
        <v>716</v>
      </c>
      <c r="R111" s="28"/>
      <c r="S111" s="28"/>
      <c r="T111" s="28"/>
      <c r="U111" s="28"/>
      <c r="V111" s="28"/>
      <c r="W111" s="28"/>
      <c r="X111" s="28"/>
      <c r="Y111" s="28"/>
      <c r="Z111" s="28"/>
      <c r="AA111" s="28"/>
      <c r="AB111" s="28"/>
      <c r="AC111" s="28"/>
      <c r="AD111" s="28"/>
      <c r="AE111" s="28"/>
      <c r="AF111" s="28"/>
    </row>
    <row r="112" spans="1:32" ht="15.75" customHeight="1">
      <c r="A112" s="28" t="s">
        <v>792</v>
      </c>
      <c r="B112" s="28" t="s">
        <v>931</v>
      </c>
      <c r="C112" s="28" t="str">
        <f t="shared" si="8"/>
        <v>q112: Does your baby roll from his/her back to his/her tummy, getting both arms out from under him?</v>
      </c>
      <c r="D112" s="28" t="str">
        <f t="shared" si="9"/>
        <v xml:space="preserve">q112: Umwana wawe ajya yibirindura agaramye, akubika inda akarambura amoboko ye? </v>
      </c>
      <c r="E112" s="28" t="s">
        <v>2605</v>
      </c>
      <c r="F112" s="28" t="s">
        <v>823</v>
      </c>
      <c r="G112" s="28" t="s">
        <v>824</v>
      </c>
      <c r="H112" s="28"/>
      <c r="I112" s="28"/>
      <c r="J112" s="28"/>
      <c r="K112" s="28"/>
      <c r="L112" s="28"/>
      <c r="M112" s="28"/>
      <c r="N112" s="28"/>
      <c r="O112" s="28"/>
      <c r="P112" s="28"/>
      <c r="Q112" s="28" t="s">
        <v>716</v>
      </c>
      <c r="R112" s="28"/>
      <c r="S112" s="28"/>
      <c r="T112" s="28"/>
      <c r="U112" s="28"/>
      <c r="V112" s="28"/>
      <c r="W112" s="28"/>
      <c r="X112" s="28"/>
      <c r="Y112" s="28"/>
      <c r="Z112" s="28"/>
      <c r="AA112" s="28"/>
      <c r="AB112" s="28"/>
      <c r="AC112" s="28"/>
      <c r="AD112" s="28"/>
      <c r="AE112" s="28"/>
      <c r="AF112" s="28"/>
    </row>
    <row r="113" spans="1:32" ht="15.75" customHeight="1">
      <c r="A113" s="28" t="s">
        <v>792</v>
      </c>
      <c r="B113" s="28" t="s">
        <v>932</v>
      </c>
      <c r="C113" s="28" t="str">
        <f t="shared" si="8"/>
        <v>q113: Does your baby get into a crawling position by getting up on her hands and knees?</v>
      </c>
      <c r="D113" s="28" t="str">
        <f t="shared" si="9"/>
        <v>q113: Ese umwana ajya yegukira ku mavi n'amaboko asa nushaka gukambakamba?</v>
      </c>
      <c r="E113" s="28" t="s">
        <v>833</v>
      </c>
      <c r="F113" s="28" t="s">
        <v>834</v>
      </c>
      <c r="G113" s="28" t="s">
        <v>835</v>
      </c>
      <c r="H113" s="28"/>
      <c r="I113" s="28"/>
      <c r="J113" s="28"/>
      <c r="K113" s="28"/>
      <c r="L113" s="28"/>
      <c r="M113" s="28"/>
      <c r="N113" s="28"/>
      <c r="O113" s="28"/>
      <c r="P113" s="28"/>
      <c r="Q113" s="28" t="s">
        <v>716</v>
      </c>
      <c r="R113" s="28"/>
      <c r="S113" s="28"/>
      <c r="T113" s="28"/>
      <c r="U113" s="28"/>
      <c r="V113" s="28"/>
      <c r="W113" s="28"/>
      <c r="X113" s="28"/>
      <c r="Y113" s="28"/>
      <c r="Z113" s="28"/>
      <c r="AA113" s="28"/>
      <c r="AB113" s="28"/>
      <c r="AC113" s="28"/>
      <c r="AD113" s="28"/>
      <c r="AE113" s="28"/>
      <c r="AF113" s="28"/>
    </row>
    <row r="114" spans="1:32" ht="15.75" customHeight="1">
      <c r="A114" s="28" t="s">
        <v>792</v>
      </c>
      <c r="B114" s="28" t="s">
        <v>933</v>
      </c>
      <c r="C114" s="28" t="str">
        <f t="shared" si="8"/>
        <v>q114: If you hold both hands just to balance him, does your baby support his/her own weight while standing?</v>
      </c>
      <c r="D114" s="28" t="str">
        <f t="shared" si="9"/>
        <v xml:space="preserve">q114: Iyo ufashe amaboko yombi ngo ufashe uumwana guhagarara, abasha kwihanganira ibiro bye mu gihe ahagaze? </v>
      </c>
      <c r="E114" s="28" t="s">
        <v>2612</v>
      </c>
      <c r="F114" s="28" t="s">
        <v>830</v>
      </c>
      <c r="G114" s="28" t="s">
        <v>831</v>
      </c>
      <c r="H114" s="28"/>
      <c r="I114" s="28"/>
      <c r="J114" s="28"/>
      <c r="K114" s="28"/>
      <c r="L114" s="28"/>
      <c r="M114" s="28"/>
      <c r="N114" s="28"/>
      <c r="O114" s="28"/>
      <c r="P114" s="28"/>
      <c r="Q114" s="28" t="s">
        <v>716</v>
      </c>
      <c r="R114" s="28"/>
      <c r="S114" s="28"/>
      <c r="T114" s="28"/>
      <c r="U114" s="28"/>
      <c r="V114" s="28"/>
      <c r="W114" s="28"/>
      <c r="X114" s="28"/>
      <c r="Y114" s="28"/>
      <c r="Z114" s="28"/>
      <c r="AA114" s="28"/>
      <c r="AB114" s="28"/>
      <c r="AC114" s="28"/>
      <c r="AD114" s="28"/>
      <c r="AE114" s="28"/>
      <c r="AF114" s="28"/>
    </row>
    <row r="115" spans="1:32" ht="15.75" customHeight="1">
      <c r="A115" s="28" t="s">
        <v>792</v>
      </c>
      <c r="B115" s="28" t="s">
        <v>934</v>
      </c>
      <c r="C115" s="28" t="str">
        <f t="shared" si="8"/>
        <v>q115: When sitting on the floor, does your baby sit up straight for several minutes without using her hands for support?</v>
      </c>
      <c r="D115" s="28" t="str">
        <f t="shared" si="9"/>
        <v xml:space="preserve">q115: Igihe umwana wawe yicaye hasi, umwana wawe ajya yicara yemye mugihe cy’iminota myinshi adakoresheje amaboko murwego rwo kumufasha? </v>
      </c>
      <c r="E115" s="28" t="s">
        <v>935</v>
      </c>
      <c r="F115" s="28" t="s">
        <v>936</v>
      </c>
      <c r="G115" s="28" t="s">
        <v>937</v>
      </c>
      <c r="H115" s="28"/>
      <c r="I115" s="28"/>
      <c r="J115" s="28"/>
      <c r="K115" s="28"/>
      <c r="L115" s="28"/>
      <c r="M115" s="28"/>
      <c r="N115" s="28"/>
      <c r="O115" s="28"/>
      <c r="P115" s="28"/>
      <c r="Q115" s="28" t="s">
        <v>716</v>
      </c>
      <c r="R115" s="28"/>
      <c r="S115" s="28"/>
      <c r="T115" s="28"/>
      <c r="U115" s="28"/>
      <c r="V115" s="28"/>
      <c r="W115" s="28"/>
      <c r="X115" s="28"/>
      <c r="Y115" s="28"/>
      <c r="Z115" s="28"/>
      <c r="AA115" s="28"/>
      <c r="AB115" s="28"/>
      <c r="AC115" s="28"/>
      <c r="AD115" s="28"/>
      <c r="AE115" s="28"/>
      <c r="AF115" s="28"/>
    </row>
    <row r="116" spans="1:32" ht="15.75" customHeight="1">
      <c r="A116" s="28" t="s">
        <v>792</v>
      </c>
      <c r="B116" s="28" t="s">
        <v>938</v>
      </c>
      <c r="C116" s="28" t="str">
        <f t="shared" si="8"/>
        <v>q116: When you stand your baby next to furniture, does he/she hold on without leaning his/her chest against the furniture for support?</v>
      </c>
      <c r="D116" s="28" t="str">
        <f t="shared" si="9"/>
        <v xml:space="preserve">q116: Igihe umwana wawe ahagaze afashe ku kintu, ashobora gukomeza guhagarara neza atifashishije agatuza? </v>
      </c>
      <c r="E116" s="28" t="s">
        <v>2613</v>
      </c>
      <c r="F116" s="28" t="s">
        <v>939</v>
      </c>
      <c r="G116" s="28" t="s">
        <v>940</v>
      </c>
      <c r="H116" s="28"/>
      <c r="I116" s="28"/>
      <c r="J116" s="28"/>
      <c r="K116" s="28"/>
      <c r="L116" s="28"/>
      <c r="M116" s="28"/>
      <c r="N116" s="28"/>
      <c r="O116" s="28"/>
      <c r="P116" s="28"/>
      <c r="Q116" s="28" t="s">
        <v>716</v>
      </c>
      <c r="R116" s="28"/>
      <c r="S116" s="28"/>
      <c r="T116" s="28"/>
      <c r="U116" s="28"/>
      <c r="V116" s="28"/>
      <c r="W116" s="28"/>
      <c r="X116" s="28"/>
      <c r="Y116" s="28"/>
      <c r="Z116" s="28"/>
      <c r="AA116" s="28"/>
      <c r="AB116" s="28"/>
      <c r="AC116" s="28"/>
      <c r="AD116" s="28"/>
      <c r="AE116" s="28"/>
      <c r="AF116" s="28"/>
    </row>
    <row r="117" spans="1:32" ht="15.75" customHeight="1">
      <c r="A117" s="28" t="s">
        <v>792</v>
      </c>
      <c r="B117" s="28" t="s">
        <v>941</v>
      </c>
      <c r="C117" s="28" t="str">
        <f t="shared" si="8"/>
        <v xml:space="preserve">q117: Does your baby reach for a crumb or Cheerio and touch it with her finger or hand? </v>
      </c>
      <c r="D117" s="28" t="str">
        <f t="shared" si="9"/>
        <v>q117: Umwana wawe ajya agerageza gusingira akantu gato akagakoreshaho urutoki rwe cyangwa ikiganza?</v>
      </c>
      <c r="E117" s="28" t="s">
        <v>942</v>
      </c>
      <c r="F117" s="28" t="s">
        <v>943</v>
      </c>
      <c r="G117" s="28" t="s">
        <v>846</v>
      </c>
      <c r="H117" s="28" t="s">
        <v>2716</v>
      </c>
      <c r="I117" s="28" t="s">
        <v>944</v>
      </c>
      <c r="J117" s="28"/>
      <c r="K117" s="28"/>
      <c r="L117" s="28"/>
      <c r="M117" s="28"/>
      <c r="N117" s="28"/>
      <c r="O117" s="28"/>
      <c r="P117" s="28"/>
      <c r="Q117" s="28" t="s">
        <v>716</v>
      </c>
      <c r="R117" s="28"/>
      <c r="S117" s="28"/>
      <c r="T117" s="28"/>
      <c r="U117" s="28"/>
      <c r="V117" s="28"/>
      <c r="W117" s="28"/>
      <c r="X117" s="28"/>
      <c r="Y117" s="28"/>
      <c r="Z117" s="28"/>
      <c r="AA117" s="28"/>
      <c r="AB117" s="28"/>
      <c r="AC117" s="28"/>
      <c r="AD117" s="28"/>
      <c r="AE117" s="28"/>
      <c r="AF117" s="28"/>
    </row>
    <row r="118" spans="1:32" ht="15.75" customHeight="1">
      <c r="A118" s="28" t="s">
        <v>792</v>
      </c>
      <c r="B118" s="28" t="s">
        <v>945</v>
      </c>
      <c r="C118" s="28" t="str">
        <f t="shared" si="8"/>
        <v>q118: Does your baby pick up a small toy, holding it in the center of his/her hand with his/her fingers around it?</v>
      </c>
      <c r="D118" s="28" t="str">
        <f t="shared" si="9"/>
        <v xml:space="preserve">q118: Ese umwana wawe aterura agakinisho gato, akagafatira hagati mu kiganza cye, intoki zikazengurutse? </v>
      </c>
      <c r="E118" s="28" t="s">
        <v>2614</v>
      </c>
      <c r="F118" s="28" t="s">
        <v>850</v>
      </c>
      <c r="G118" s="28" t="s">
        <v>851</v>
      </c>
      <c r="H118" s="28"/>
      <c r="I118" s="28"/>
      <c r="J118" s="28"/>
      <c r="K118" s="28"/>
      <c r="L118" s="28"/>
      <c r="M118" s="28"/>
      <c r="N118" s="28"/>
      <c r="O118" s="28"/>
      <c r="P118" s="28"/>
      <c r="Q118" s="28" t="s">
        <v>716</v>
      </c>
      <c r="R118" s="28"/>
      <c r="S118" s="28"/>
      <c r="T118" s="28"/>
      <c r="U118" s="28"/>
      <c r="V118" s="28"/>
      <c r="W118" s="28"/>
      <c r="X118" s="28"/>
      <c r="Y118" s="28"/>
      <c r="Z118" s="28"/>
      <c r="AA118" s="28"/>
      <c r="AB118" s="28"/>
      <c r="AC118" s="28"/>
      <c r="AD118" s="28"/>
      <c r="AE118" s="28"/>
      <c r="AF118" s="28"/>
    </row>
    <row r="119" spans="1:32" ht="15.75" customHeight="1">
      <c r="A119" s="28" t="s">
        <v>792</v>
      </c>
      <c r="B119" s="28" t="s">
        <v>946</v>
      </c>
      <c r="C119" s="28" t="str">
        <f t="shared" si="8"/>
        <v xml:space="preserve">q119: Does your baby try to pick up a crumb or Cheerio by using her thumb and all her fingers in a raking motion, even if he/she isn’t able to pick it up? </v>
      </c>
      <c r="D119" s="28" t="str">
        <f t="shared" si="9"/>
        <v xml:space="preserve">q119: Ese umwana wawe agerageza gutoragura akantu gato akoresheje igikumwe cye n’izindi ntoki 4 n'ubwo ataba ashobora kugafata? </v>
      </c>
      <c r="E119" s="28" t="s">
        <v>2656</v>
      </c>
      <c r="F119" s="28" t="s">
        <v>853</v>
      </c>
      <c r="G119" s="28" t="s">
        <v>947</v>
      </c>
      <c r="H119" s="28" t="s">
        <v>2717</v>
      </c>
      <c r="I119" s="28" t="s">
        <v>855</v>
      </c>
      <c r="J119" s="28"/>
      <c r="K119" s="28"/>
      <c r="L119" s="28"/>
      <c r="M119" s="28"/>
      <c r="N119" s="28"/>
      <c r="O119" s="28"/>
      <c r="P119" s="28"/>
      <c r="Q119" s="28" t="s">
        <v>716</v>
      </c>
      <c r="R119" s="28"/>
      <c r="S119" s="28"/>
      <c r="T119" s="28"/>
      <c r="U119" s="28"/>
      <c r="V119" s="28"/>
      <c r="W119" s="28"/>
      <c r="X119" s="28"/>
      <c r="Y119" s="28"/>
      <c r="Z119" s="28"/>
      <c r="AA119" s="28"/>
      <c r="AB119" s="28"/>
      <c r="AC119" s="28"/>
      <c r="AD119" s="28"/>
      <c r="AE119" s="28"/>
      <c r="AF119" s="28"/>
    </row>
    <row r="120" spans="1:32" ht="15.75" customHeight="1">
      <c r="A120" s="28" t="s">
        <v>792</v>
      </c>
      <c r="B120" s="28" t="s">
        <v>948</v>
      </c>
      <c r="C120" s="28" t="str">
        <f t="shared" si="8"/>
        <v>q120: Does your baby pick up small toys with only one hand?</v>
      </c>
      <c r="D120" s="28" t="str">
        <f t="shared" si="9"/>
        <v xml:space="preserve">q120: Ese umwana wawe aterura agakinisho gato n’ikiganza kimwe cyonyine? </v>
      </c>
      <c r="E120" s="28" t="s">
        <v>949</v>
      </c>
      <c r="F120" s="28" t="s">
        <v>858</v>
      </c>
      <c r="G120" s="28" t="s">
        <v>859</v>
      </c>
      <c r="H120" s="28"/>
      <c r="I120" s="28"/>
      <c r="J120" s="28"/>
      <c r="K120" s="28"/>
      <c r="L120" s="28"/>
      <c r="M120" s="28"/>
      <c r="N120" s="28"/>
      <c r="O120" s="28"/>
      <c r="P120" s="28"/>
      <c r="Q120" s="28" t="s">
        <v>716</v>
      </c>
      <c r="R120" s="28"/>
      <c r="S120" s="28"/>
      <c r="T120" s="28"/>
      <c r="U120" s="28"/>
      <c r="V120" s="28"/>
      <c r="W120" s="28"/>
      <c r="X120" s="28"/>
      <c r="Y120" s="28"/>
      <c r="Z120" s="28"/>
      <c r="AA120" s="28"/>
      <c r="AB120" s="28"/>
      <c r="AC120" s="28"/>
      <c r="AD120" s="28"/>
      <c r="AE120" s="28"/>
      <c r="AF120" s="28"/>
    </row>
    <row r="121" spans="1:32" ht="15.75" customHeight="1">
      <c r="A121" s="28" t="s">
        <v>792</v>
      </c>
      <c r="B121" s="28" t="s">
        <v>950</v>
      </c>
      <c r="C121" s="28" t="str">
        <f t="shared" si="8"/>
        <v xml:space="preserve">q121: Does your baby successfully pick up a crumb or Cheerio by using his/her thumb and all his/her fingers in a raking motion? </v>
      </c>
      <c r="D121" s="28" t="str">
        <f t="shared" si="9"/>
        <v xml:space="preserve">q121: Umwana wawe ajya atora  akantu gato neza akoresheje ikiganza hagati mukiganza n’intoki ze agakurura? </v>
      </c>
      <c r="E121" s="28" t="s">
        <v>2615</v>
      </c>
      <c r="F121" s="28" t="s">
        <v>951</v>
      </c>
      <c r="G121" s="28" t="s">
        <v>952</v>
      </c>
      <c r="H121" s="28" t="s">
        <v>2691</v>
      </c>
      <c r="I121" s="28" t="s">
        <v>855</v>
      </c>
      <c r="J121" s="28"/>
      <c r="K121" s="28"/>
      <c r="L121" s="28"/>
      <c r="M121" s="28"/>
      <c r="N121" s="28"/>
      <c r="O121" s="28"/>
      <c r="P121" s="28"/>
      <c r="Q121" s="28" t="s">
        <v>716</v>
      </c>
      <c r="R121" s="28"/>
      <c r="S121" s="28"/>
      <c r="T121" s="28"/>
      <c r="U121" s="28"/>
      <c r="V121" s="28"/>
      <c r="W121" s="28"/>
      <c r="X121" s="28"/>
      <c r="Y121" s="28"/>
      <c r="Z121" s="28"/>
      <c r="AA121" s="28"/>
      <c r="AB121" s="28"/>
      <c r="AC121" s="28"/>
      <c r="AD121" s="28"/>
      <c r="AE121" s="28"/>
      <c r="AF121" s="28"/>
    </row>
    <row r="122" spans="1:32" ht="15.75" customHeight="1">
      <c r="A122" s="28" t="s">
        <v>792</v>
      </c>
      <c r="B122" s="28" t="s">
        <v>953</v>
      </c>
      <c r="C122" s="28" t="str">
        <f t="shared" si="8"/>
        <v>q122: Does your baby pick up a small toy with the tips of her thumb and fingers?</v>
      </c>
      <c r="D122" s="28" t="str">
        <f t="shared" si="9"/>
        <v>q122: Umwana wawe ajya atora igikinisho gito akoresheje intoki?</v>
      </c>
      <c r="E122" s="28" t="s">
        <v>954</v>
      </c>
      <c r="F122" s="28" t="s">
        <v>955</v>
      </c>
      <c r="G122" s="28" t="s">
        <v>956</v>
      </c>
      <c r="H122" s="28" t="s">
        <v>2692</v>
      </c>
      <c r="I122" s="28" t="s">
        <v>957</v>
      </c>
      <c r="J122" s="28"/>
      <c r="K122" s="28"/>
      <c r="L122" s="28"/>
      <c r="M122" s="28"/>
      <c r="N122" s="28"/>
      <c r="O122" s="28"/>
      <c r="P122" s="28"/>
      <c r="Q122" s="28" t="s">
        <v>716</v>
      </c>
      <c r="R122" s="28"/>
      <c r="S122" s="28"/>
      <c r="T122" s="28"/>
      <c r="U122" s="28"/>
      <c r="V122" s="28"/>
      <c r="W122" s="28"/>
      <c r="X122" s="28"/>
      <c r="Y122" s="28"/>
      <c r="Z122" s="28"/>
      <c r="AA122" s="28"/>
      <c r="AB122" s="28"/>
      <c r="AC122" s="28"/>
      <c r="AD122" s="28"/>
      <c r="AE122" s="28"/>
      <c r="AF122" s="28"/>
    </row>
    <row r="123" spans="1:32" ht="15.75" customHeight="1">
      <c r="A123" s="28" t="s">
        <v>792</v>
      </c>
      <c r="B123" s="28" t="s">
        <v>958</v>
      </c>
      <c r="C123" s="28" t="str">
        <f t="shared" si="8"/>
        <v>q123: Does your baby pick up a toy and put it in his/her mouth?</v>
      </c>
      <c r="D123" s="28" t="str">
        <f t="shared" si="9"/>
        <v xml:space="preserve">q123: Ese umwana wawe afata igikinisho akagishyira mu kanwa? </v>
      </c>
      <c r="E123" s="28" t="s">
        <v>2616</v>
      </c>
      <c r="F123" s="28" t="s">
        <v>872</v>
      </c>
      <c r="G123" s="28" t="s">
        <v>873</v>
      </c>
      <c r="H123" s="28"/>
      <c r="I123" s="28"/>
      <c r="J123" s="28"/>
      <c r="K123" s="28"/>
      <c r="L123" s="28"/>
      <c r="M123" s="28"/>
      <c r="N123" s="28"/>
      <c r="O123" s="28"/>
      <c r="P123" s="28"/>
      <c r="Q123" s="28" t="s">
        <v>716</v>
      </c>
      <c r="R123" s="28"/>
      <c r="S123" s="28"/>
      <c r="T123" s="28"/>
      <c r="U123" s="28"/>
      <c r="V123" s="28"/>
      <c r="W123" s="28"/>
      <c r="X123" s="28"/>
      <c r="Y123" s="28"/>
      <c r="Z123" s="28"/>
      <c r="AA123" s="28"/>
      <c r="AB123" s="28"/>
      <c r="AC123" s="28"/>
      <c r="AD123" s="28"/>
      <c r="AE123" s="28"/>
      <c r="AF123" s="28"/>
    </row>
    <row r="124" spans="1:32" ht="15.75" customHeight="1">
      <c r="A124" s="28" t="s">
        <v>792</v>
      </c>
      <c r="B124" s="28" t="s">
        <v>959</v>
      </c>
      <c r="C124" s="28" t="str">
        <f t="shared" si="8"/>
        <v>q124: When your baby is on her back, does he/she try to get a toy he/she has dropped if he/she can see it?</v>
      </c>
      <c r="D124" s="28" t="str">
        <f t="shared" si="9"/>
        <v xml:space="preserve">q124: Ese iyo umwana wawe aryamye agaramye ajya agerageza gufata igikinisho ataye iyo ashobora kukireba? </v>
      </c>
      <c r="E124" s="28" t="s">
        <v>2654</v>
      </c>
      <c r="F124" s="28" t="s">
        <v>869</v>
      </c>
      <c r="G124" s="28" t="s">
        <v>870</v>
      </c>
      <c r="H124" s="28"/>
      <c r="I124" s="28"/>
      <c r="J124" s="28"/>
      <c r="K124" s="28"/>
      <c r="L124" s="28"/>
      <c r="M124" s="28"/>
      <c r="N124" s="28"/>
      <c r="O124" s="28"/>
      <c r="P124" s="28"/>
      <c r="Q124" s="28" t="s">
        <v>716</v>
      </c>
      <c r="R124" s="28"/>
      <c r="S124" s="28"/>
      <c r="T124" s="28"/>
      <c r="U124" s="28"/>
      <c r="V124" s="28"/>
      <c r="W124" s="28"/>
      <c r="X124" s="28"/>
      <c r="Y124" s="28"/>
      <c r="Z124" s="28"/>
      <c r="AA124" s="28"/>
      <c r="AB124" s="28"/>
      <c r="AC124" s="28"/>
      <c r="AD124" s="28"/>
      <c r="AE124" s="28"/>
      <c r="AF124" s="28"/>
    </row>
    <row r="125" spans="1:32" ht="15.75" customHeight="1">
      <c r="A125" s="28" t="s">
        <v>792</v>
      </c>
      <c r="B125" s="28" t="s">
        <v>960</v>
      </c>
      <c r="C125" s="28" t="str">
        <f t="shared" si="8"/>
        <v>q125: Does your baby play by banging a toy up and down on the floor or table?</v>
      </c>
      <c r="D125" s="28" t="str">
        <f t="shared" si="9"/>
        <v xml:space="preserve">q125: Ese umwana wawe ajya akinisha igikinisho agihondagura hasi cyangwa ku meza? </v>
      </c>
      <c r="E125" s="28" t="s">
        <v>879</v>
      </c>
      <c r="F125" s="28" t="s">
        <v>880</v>
      </c>
      <c r="G125" s="28" t="s">
        <v>881</v>
      </c>
      <c r="H125" s="28"/>
      <c r="I125" s="28"/>
      <c r="J125" s="28"/>
      <c r="K125" s="28"/>
      <c r="L125" s="28"/>
      <c r="M125" s="28"/>
      <c r="N125" s="28"/>
      <c r="O125" s="28"/>
      <c r="P125" s="28"/>
      <c r="Q125" s="28" t="s">
        <v>716</v>
      </c>
      <c r="R125" s="28"/>
      <c r="S125" s="28"/>
      <c r="T125" s="28"/>
      <c r="U125" s="28"/>
      <c r="V125" s="28"/>
      <c r="W125" s="28"/>
      <c r="X125" s="28"/>
      <c r="Y125" s="28"/>
      <c r="Z125" s="28"/>
      <c r="AA125" s="28"/>
      <c r="AB125" s="28"/>
      <c r="AC125" s="28"/>
      <c r="AD125" s="28"/>
      <c r="AE125" s="28"/>
      <c r="AF125" s="28"/>
    </row>
    <row r="126" spans="1:32" ht="15.75" customHeight="1">
      <c r="A126" s="28" t="s">
        <v>792</v>
      </c>
      <c r="B126" s="28" t="s">
        <v>961</v>
      </c>
      <c r="C126" s="28" t="str">
        <f t="shared" si="8"/>
        <v>q126: Does your baby pass a toy back and forth from one hand to the other?</v>
      </c>
      <c r="D126" s="28" t="str">
        <f t="shared" si="9"/>
        <v xml:space="preserve">q126: Ese umwana wawe ajya afata igikinisho akivana mu kiganza kimwe agishyira mu kindi? </v>
      </c>
      <c r="E126" s="28" t="s">
        <v>875</v>
      </c>
      <c r="F126" s="28" t="s">
        <v>876</v>
      </c>
      <c r="G126" s="28" t="s">
        <v>877</v>
      </c>
      <c r="H126" s="28"/>
      <c r="I126" s="28"/>
      <c r="J126" s="28"/>
      <c r="K126" s="28"/>
      <c r="L126" s="28"/>
      <c r="M126" s="28"/>
      <c r="N126" s="28"/>
      <c r="O126" s="28"/>
      <c r="P126" s="28"/>
      <c r="Q126" s="28" t="s">
        <v>716</v>
      </c>
      <c r="R126" s="28"/>
      <c r="S126" s="28"/>
      <c r="T126" s="28"/>
      <c r="U126" s="28"/>
      <c r="V126" s="28"/>
      <c r="W126" s="28"/>
      <c r="X126" s="28"/>
      <c r="Y126" s="28"/>
      <c r="Z126" s="28"/>
      <c r="AA126" s="28"/>
      <c r="AB126" s="28"/>
      <c r="AC126" s="28"/>
      <c r="AD126" s="28"/>
      <c r="AE126" s="28"/>
      <c r="AF126" s="28"/>
    </row>
    <row r="127" spans="1:32" ht="15.75" customHeight="1">
      <c r="A127" s="28" t="s">
        <v>792</v>
      </c>
      <c r="B127" s="28" t="s">
        <v>962</v>
      </c>
      <c r="C127" s="28" t="str">
        <f t="shared" si="8"/>
        <v>q127: Does your baby pick up two small toys, one in each hand, and hold onto them for about 1 minute?</v>
      </c>
      <c r="D127" s="28" t="str">
        <f t="shared" si="9"/>
        <v>q127: Umwana wawe ajya atora udukinisho tubiri duto, kamwe muri buri kiganza, akatumarana nk’umunota umwe?</v>
      </c>
      <c r="E127" s="28" t="s">
        <v>963</v>
      </c>
      <c r="F127" s="28" t="s">
        <v>964</v>
      </c>
      <c r="G127" s="28" t="s">
        <v>965</v>
      </c>
      <c r="H127" s="28"/>
      <c r="I127" s="28"/>
      <c r="J127" s="28"/>
      <c r="K127" s="28"/>
      <c r="L127" s="28"/>
      <c r="M127" s="28"/>
      <c r="N127" s="28"/>
      <c r="O127" s="28"/>
      <c r="P127" s="28"/>
      <c r="Q127" s="28" t="s">
        <v>716</v>
      </c>
      <c r="R127" s="28"/>
      <c r="S127" s="28"/>
      <c r="T127" s="28"/>
      <c r="U127" s="28"/>
      <c r="V127" s="28"/>
      <c r="W127" s="28"/>
      <c r="X127" s="28"/>
      <c r="Y127" s="28"/>
      <c r="Z127" s="28"/>
      <c r="AA127" s="28"/>
      <c r="AB127" s="28"/>
      <c r="AC127" s="28"/>
      <c r="AD127" s="28"/>
      <c r="AE127" s="28"/>
      <c r="AF127" s="28"/>
    </row>
    <row r="128" spans="1:32" ht="15.75" customHeight="1">
      <c r="A128" s="28" t="s">
        <v>792</v>
      </c>
      <c r="B128" s="28" t="s">
        <v>966</v>
      </c>
      <c r="C128" s="28" t="str">
        <f t="shared" ref="C128:C191" si="10">("q"&amp;ROW()&amp;":"&amp;" "&amp;E128)</f>
        <v>q128: When holding a toy in his/her hand, does your baby bang it against another toy on the table?</v>
      </c>
      <c r="D128" s="28" t="str">
        <f t="shared" ref="D128:D191" si="11">("q"&amp;ROW()&amp;":"&amp;" "&amp;F128)</f>
        <v>q128: Mugihe afashe igikinisho mu kiganza cye, umwana wawe ajya agihonda (kubita) ku kindi gikinisho ku meza?</v>
      </c>
      <c r="E128" s="28" t="s">
        <v>2617</v>
      </c>
      <c r="F128" s="28" t="s">
        <v>967</v>
      </c>
      <c r="G128" s="28" t="s">
        <v>968</v>
      </c>
      <c r="H128" s="28"/>
      <c r="I128" s="28"/>
      <c r="J128" s="28"/>
      <c r="K128" s="28"/>
      <c r="L128" s="28"/>
      <c r="M128" s="28"/>
      <c r="N128" s="28"/>
      <c r="O128" s="28"/>
      <c r="P128" s="28"/>
      <c r="Q128" s="28" t="s">
        <v>716</v>
      </c>
      <c r="R128" s="28"/>
      <c r="S128" s="28"/>
      <c r="T128" s="28"/>
      <c r="U128" s="28"/>
      <c r="V128" s="28"/>
      <c r="W128" s="28"/>
      <c r="X128" s="28"/>
      <c r="Y128" s="28"/>
      <c r="Z128" s="28"/>
      <c r="AA128" s="28"/>
      <c r="AB128" s="28"/>
      <c r="AC128" s="28"/>
      <c r="AD128" s="28"/>
      <c r="AE128" s="28"/>
      <c r="AF128" s="28"/>
    </row>
    <row r="129" spans="1:32" ht="15.75" customHeight="1">
      <c r="A129" s="28" t="s">
        <v>792</v>
      </c>
      <c r="B129" s="28" t="s">
        <v>969</v>
      </c>
      <c r="C129" s="28" t="str">
        <f t="shared" si="10"/>
        <v>q129: While lying on her back, does your baby play by grabbing her foot?</v>
      </c>
      <c r="D129" s="28" t="str">
        <f t="shared" si="11"/>
        <v xml:space="preserve">q129: Iyo umwana wawe aryamye agaramye, ajya akina azamura amaguru agafata ikirenge cye? </v>
      </c>
      <c r="E129" s="28" t="s">
        <v>893</v>
      </c>
      <c r="F129" s="28" t="s">
        <v>894</v>
      </c>
      <c r="G129" s="28" t="s">
        <v>895</v>
      </c>
      <c r="H129" s="28"/>
      <c r="I129" s="28"/>
      <c r="J129" s="28"/>
      <c r="K129" s="28"/>
      <c r="L129" s="28"/>
      <c r="M129" s="28"/>
      <c r="N129" s="28"/>
      <c r="O129" s="28"/>
      <c r="P129" s="28"/>
      <c r="Q129" s="28" t="s">
        <v>716</v>
      </c>
      <c r="R129" s="28"/>
      <c r="S129" s="28"/>
      <c r="T129" s="28"/>
      <c r="U129" s="28"/>
      <c r="V129" s="28"/>
      <c r="W129" s="28"/>
      <c r="X129" s="28"/>
      <c r="Y129" s="28"/>
      <c r="Z129" s="28"/>
      <c r="AA129" s="28"/>
      <c r="AB129" s="28"/>
      <c r="AC129" s="28"/>
      <c r="AD129" s="28"/>
      <c r="AE129" s="28"/>
      <c r="AF129" s="28"/>
    </row>
    <row r="130" spans="1:32" ht="15.75" customHeight="1">
      <c r="A130" s="28" t="s">
        <v>792</v>
      </c>
      <c r="B130" s="28" t="s">
        <v>970</v>
      </c>
      <c r="C130" s="28" t="str">
        <f t="shared" si="10"/>
        <v>q130: When in front of a large mirror, does your baby reach out to pat the mirror?</v>
      </c>
      <c r="D130" s="28" t="str">
        <f t="shared" si="11"/>
        <v xml:space="preserve">q130: Iyo umwana wawe ari imbere y’indorerwamo, ajya ayikoramo? </v>
      </c>
      <c r="E130" s="28" t="s">
        <v>897</v>
      </c>
      <c r="F130" s="28" t="s">
        <v>898</v>
      </c>
      <c r="G130" s="28" t="s">
        <v>899</v>
      </c>
      <c r="H130" s="28" t="s">
        <v>886</v>
      </c>
      <c r="I130" s="28" t="s">
        <v>887</v>
      </c>
      <c r="J130" s="28"/>
      <c r="K130" s="28"/>
      <c r="L130" s="28"/>
      <c r="M130" s="28"/>
      <c r="N130" s="28"/>
      <c r="O130" s="28"/>
      <c r="P130" s="28"/>
      <c r="Q130" s="28" t="s">
        <v>716</v>
      </c>
      <c r="R130" s="28"/>
      <c r="S130" s="28"/>
      <c r="T130" s="28"/>
      <c r="U130" s="28"/>
      <c r="V130" s="28"/>
      <c r="W130" s="28"/>
      <c r="X130" s="28"/>
      <c r="Y130" s="28"/>
      <c r="Z130" s="28"/>
      <c r="AA130" s="28"/>
      <c r="AB130" s="28"/>
      <c r="AC130" s="28"/>
      <c r="AD130" s="28"/>
      <c r="AE130" s="28"/>
      <c r="AF130" s="28"/>
    </row>
    <row r="131" spans="1:32" ht="15.75" customHeight="1">
      <c r="A131" s="28" t="s">
        <v>792</v>
      </c>
      <c r="B131" s="28" t="s">
        <v>971</v>
      </c>
      <c r="C131" s="28" t="str">
        <f t="shared" si="10"/>
        <v xml:space="preserve">q131: Does your baby try to get a toy that is out of reach? </v>
      </c>
      <c r="D131" s="28" t="str">
        <f t="shared" si="11"/>
        <v>q131: Ese umwana wawe ajya agerageza gushyikira igikinisho kimuruhije kugeraho?</v>
      </c>
      <c r="E131" s="28" t="s">
        <v>904</v>
      </c>
      <c r="F131" s="28" t="s">
        <v>905</v>
      </c>
      <c r="G131" s="28" t="s">
        <v>906</v>
      </c>
      <c r="H131" s="28" t="s">
        <v>2726</v>
      </c>
      <c r="I131" s="28" t="s">
        <v>907</v>
      </c>
      <c r="J131" s="28"/>
      <c r="K131" s="28"/>
      <c r="L131" s="28"/>
      <c r="M131" s="28"/>
      <c r="N131" s="28"/>
      <c r="O131" s="28"/>
      <c r="P131" s="28"/>
      <c r="Q131" s="28" t="s">
        <v>716</v>
      </c>
      <c r="R131" s="28"/>
      <c r="S131" s="28"/>
      <c r="T131" s="28"/>
      <c r="U131" s="28"/>
      <c r="V131" s="28"/>
      <c r="W131" s="28"/>
      <c r="X131" s="28"/>
      <c r="Y131" s="28"/>
      <c r="Z131" s="28"/>
      <c r="AA131" s="28"/>
      <c r="AB131" s="28"/>
      <c r="AC131" s="28"/>
      <c r="AD131" s="28"/>
      <c r="AE131" s="28"/>
      <c r="AF131" s="28"/>
    </row>
    <row r="132" spans="1:32" ht="15.75" customHeight="1">
      <c r="A132" s="28" t="s">
        <v>792</v>
      </c>
      <c r="B132" s="28" t="s">
        <v>972</v>
      </c>
      <c r="C132" s="28" t="str">
        <f t="shared" si="10"/>
        <v>q132: While your baby is on her back, does he/she put her foot in her mouth?</v>
      </c>
      <c r="D132" s="28" t="str">
        <f t="shared" si="11"/>
        <v>q132: Iyo umwana wawe aryamye agaramye ajya afata akarenge ke akagashyira mu kanwa?</v>
      </c>
      <c r="E132" s="28" t="s">
        <v>2657</v>
      </c>
      <c r="F132" s="28" t="s">
        <v>901</v>
      </c>
      <c r="G132" s="28" t="s">
        <v>902</v>
      </c>
      <c r="H132" s="28"/>
      <c r="I132" s="28"/>
      <c r="J132" s="28"/>
      <c r="K132" s="28"/>
      <c r="L132" s="28"/>
      <c r="M132" s="28"/>
      <c r="N132" s="28"/>
      <c r="O132" s="28"/>
      <c r="P132" s="28"/>
      <c r="Q132" s="28" t="s">
        <v>716</v>
      </c>
      <c r="R132" s="28"/>
      <c r="S132" s="28"/>
      <c r="T132" s="28"/>
      <c r="U132" s="28"/>
      <c r="V132" s="28"/>
      <c r="W132" s="28"/>
      <c r="X132" s="28"/>
      <c r="Y132" s="28"/>
      <c r="Z132" s="28"/>
      <c r="AA132" s="28"/>
      <c r="AB132" s="28"/>
      <c r="AC132" s="28"/>
      <c r="AD132" s="28"/>
      <c r="AE132" s="28"/>
      <c r="AF132" s="28"/>
    </row>
    <row r="133" spans="1:32" ht="15.75" customHeight="1">
      <c r="A133" s="28" t="s">
        <v>792</v>
      </c>
      <c r="B133" s="28" t="s">
        <v>973</v>
      </c>
      <c r="C133" s="28" t="str">
        <f t="shared" si="10"/>
        <v>q133: Does your baby drink water, juice, or formula from a cup while you hold it?</v>
      </c>
      <c r="D133" s="28" t="str">
        <f t="shared" si="11"/>
        <v xml:space="preserve">q133: Umwana wawe ajya anywera amazi, umutobe, cg amata y’ifu mu gikombe mugihe umufatiye?  </v>
      </c>
      <c r="E133" s="28" t="s">
        <v>974</v>
      </c>
      <c r="F133" s="28" t="s">
        <v>975</v>
      </c>
      <c r="G133" s="28" t="s">
        <v>976</v>
      </c>
      <c r="H133" s="28"/>
      <c r="I133" s="28"/>
      <c r="J133" s="28"/>
      <c r="K133" s="28"/>
      <c r="L133" s="28"/>
      <c r="M133" s="28"/>
      <c r="N133" s="28"/>
      <c r="O133" s="28"/>
      <c r="P133" s="28"/>
      <c r="Q133" s="28" t="s">
        <v>716</v>
      </c>
      <c r="R133" s="28"/>
      <c r="S133" s="28"/>
      <c r="T133" s="28"/>
      <c r="U133" s="28"/>
      <c r="V133" s="28"/>
      <c r="W133" s="28"/>
      <c r="X133" s="28"/>
      <c r="Y133" s="28"/>
      <c r="Z133" s="28"/>
      <c r="AA133" s="28"/>
      <c r="AB133" s="28"/>
      <c r="AC133" s="28"/>
      <c r="AD133" s="28"/>
      <c r="AE133" s="28"/>
      <c r="AF133" s="28"/>
    </row>
    <row r="134" spans="1:32" ht="15.75" customHeight="1">
      <c r="A134" s="28" t="s">
        <v>792</v>
      </c>
      <c r="B134" s="28" t="s">
        <v>977</v>
      </c>
      <c r="C134" s="28" t="str">
        <f t="shared" si="10"/>
        <v>q134: Does your baby feed himself a cracker or a cookie?</v>
      </c>
      <c r="D134" s="28" t="str">
        <f t="shared" si="11"/>
        <v xml:space="preserve">q134: Umwana wawe ajya yigaburira irindazi cg igisuguti?  </v>
      </c>
      <c r="E134" s="28" t="s">
        <v>978</v>
      </c>
      <c r="F134" s="28" t="s">
        <v>979</v>
      </c>
      <c r="G134" s="28" t="s">
        <v>980</v>
      </c>
      <c r="H134" s="28"/>
      <c r="I134" s="28"/>
      <c r="J134" s="28"/>
      <c r="K134" s="28"/>
      <c r="L134" s="28"/>
      <c r="M134" s="28"/>
      <c r="N134" s="28"/>
      <c r="O134" s="28"/>
      <c r="P134" s="28"/>
      <c r="Q134" s="28" t="s">
        <v>716</v>
      </c>
      <c r="R134" s="28"/>
      <c r="S134" s="28"/>
      <c r="T134" s="28"/>
      <c r="U134" s="28"/>
      <c r="V134" s="28"/>
      <c r="W134" s="28"/>
      <c r="X134" s="28"/>
      <c r="Y134" s="28"/>
      <c r="Z134" s="28"/>
      <c r="AA134" s="28"/>
      <c r="AB134" s="28"/>
      <c r="AC134" s="28"/>
      <c r="AD134" s="28"/>
      <c r="AE134" s="28"/>
      <c r="AF134" s="28"/>
    </row>
    <row r="135" spans="1:32" ht="15.75" customHeight="1">
      <c r="A135" s="28" t="s">
        <v>572</v>
      </c>
      <c r="B135" s="28" t="s">
        <v>908</v>
      </c>
      <c r="C135" s="28" t="str">
        <f t="shared" si="10"/>
        <v xml:space="preserve">q135: </v>
      </c>
      <c r="D135" s="28" t="str">
        <f t="shared" si="11"/>
        <v xml:space="preserve">q135: </v>
      </c>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row>
    <row r="136" spans="1:32" ht="15.75" customHeight="1">
      <c r="A136" s="28" t="s">
        <v>568</v>
      </c>
      <c r="B136" s="28" t="s">
        <v>981</v>
      </c>
      <c r="C136" s="28" t="str">
        <f t="shared" si="10"/>
        <v>q136: Module 3.3 ASQ - 10 month (asq10)</v>
      </c>
      <c r="D136" s="28" t="str">
        <f t="shared" si="11"/>
        <v>q136: Module 3.3 ASQ - 10 month (asq10)</v>
      </c>
      <c r="E136" s="28" t="s">
        <v>982</v>
      </c>
      <c r="F136" s="28" t="s">
        <v>982</v>
      </c>
      <c r="G136" s="28"/>
      <c r="H136" s="28"/>
      <c r="I136" s="28"/>
      <c r="J136" s="28"/>
      <c r="K136" s="28"/>
      <c r="L136" s="28"/>
      <c r="M136" s="28"/>
      <c r="N136" s="28"/>
      <c r="O136" s="28" t="s">
        <v>983</v>
      </c>
      <c r="P136" s="28"/>
      <c r="Q136" s="28"/>
      <c r="R136" s="28"/>
      <c r="S136" s="28"/>
      <c r="T136" s="28"/>
      <c r="U136" s="28"/>
      <c r="V136" s="28"/>
      <c r="W136" s="28"/>
      <c r="X136" s="28"/>
      <c r="Y136" s="28"/>
      <c r="Z136" s="28"/>
      <c r="AA136" s="28"/>
      <c r="AB136" s="28"/>
      <c r="AC136" s="28"/>
      <c r="AD136" s="28" t="s">
        <v>984</v>
      </c>
      <c r="AE136" s="28"/>
      <c r="AF136" s="28"/>
    </row>
    <row r="137" spans="1:32" ht="15.75" customHeight="1">
      <c r="A137" s="28" t="s">
        <v>449</v>
      </c>
      <c r="B137" s="28" t="s">
        <v>985</v>
      </c>
      <c r="C137" s="28" t="str">
        <f t="shared" si="10"/>
        <v>q137: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137" s="28" t="str">
        <f t="shared" si="11"/>
        <v xml:space="preserve">q137: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137" s="28" t="s">
        <v>789</v>
      </c>
      <c r="F137" s="28" t="s">
        <v>790</v>
      </c>
      <c r="G137" s="28" t="s">
        <v>986</v>
      </c>
      <c r="H137" s="28"/>
      <c r="I137" s="28"/>
      <c r="J137" s="28"/>
      <c r="K137" s="28"/>
      <c r="L137" s="28"/>
      <c r="M137" s="28"/>
      <c r="N137" s="28"/>
      <c r="O137" s="28"/>
      <c r="P137" s="28"/>
      <c r="Q137" s="28" t="s">
        <v>779</v>
      </c>
      <c r="R137" s="28"/>
      <c r="S137" s="28"/>
      <c r="T137" s="28"/>
      <c r="U137" s="28"/>
      <c r="V137" s="28"/>
      <c r="W137" s="28"/>
      <c r="X137" s="28"/>
      <c r="Y137" s="28"/>
      <c r="Z137" s="28"/>
      <c r="AA137" s="28"/>
      <c r="AB137" s="28"/>
      <c r="AC137" s="28"/>
      <c r="AD137" s="28"/>
      <c r="AE137" s="28"/>
      <c r="AF137" s="28"/>
    </row>
    <row r="138" spans="1:32" ht="15.75" customHeight="1">
      <c r="A138" s="28" t="s">
        <v>792</v>
      </c>
      <c r="B138" s="28" t="s">
        <v>987</v>
      </c>
      <c r="C138" s="28" t="str">
        <f t="shared" si="10"/>
        <v>q138: Does your baby make sounds like “da,” “ga,” “ka,” and “ba”?</v>
      </c>
      <c r="D138" s="28" t="str">
        <f t="shared" si="11"/>
        <v>q138: Ese umwana wawe ashobora kuvuga amajwi nka “da”, “ga”, “ka” na “ba”?</v>
      </c>
      <c r="E138" s="28" t="s">
        <v>809</v>
      </c>
      <c r="F138" s="28" t="s">
        <v>810</v>
      </c>
      <c r="G138" s="28" t="s">
        <v>811</v>
      </c>
      <c r="H138" s="28"/>
      <c r="I138" s="28"/>
      <c r="J138" s="28"/>
      <c r="K138" s="28"/>
      <c r="L138" s="28"/>
      <c r="M138" s="28"/>
      <c r="N138" s="28"/>
      <c r="O138" s="28"/>
      <c r="P138" s="28"/>
      <c r="Q138" s="28" t="s">
        <v>716</v>
      </c>
      <c r="R138" s="28"/>
      <c r="S138" s="28"/>
      <c r="T138" s="28"/>
      <c r="U138" s="28"/>
      <c r="V138" s="28"/>
      <c r="W138" s="28"/>
      <c r="X138" s="28"/>
      <c r="Y138" s="28"/>
      <c r="Z138" s="28"/>
      <c r="AA138" s="28"/>
      <c r="AB138" s="28"/>
      <c r="AC138" s="28"/>
      <c r="AD138" s="28"/>
      <c r="AE138" s="28"/>
      <c r="AF138" s="28"/>
    </row>
    <row r="139" spans="1:32" ht="15.75" customHeight="1">
      <c r="A139" s="28" t="s">
        <v>792</v>
      </c>
      <c r="B139" s="28" t="s">
        <v>988</v>
      </c>
      <c r="C139" s="28" t="str">
        <f t="shared" si="10"/>
        <v>q139: If you copy the sounds your baby makes, does your baby repeat the same sounds back to you?</v>
      </c>
      <c r="D139" s="28" t="str">
        <f t="shared" si="11"/>
        <v xml:space="preserve">q139: Ese iyo wiganye amajwi umwana wawe avuze, umwana wawe agusubiriramo ya majwi nk’uko wayavuze? </v>
      </c>
      <c r="E139" s="28" t="s">
        <v>917</v>
      </c>
      <c r="F139" s="28" t="s">
        <v>814</v>
      </c>
      <c r="G139" s="28" t="s">
        <v>815</v>
      </c>
      <c r="H139" s="28"/>
      <c r="I139" s="28"/>
      <c r="J139" s="28"/>
      <c r="K139" s="28"/>
      <c r="L139" s="28"/>
      <c r="M139" s="28"/>
      <c r="N139" s="28"/>
      <c r="O139" s="28"/>
      <c r="P139" s="28"/>
      <c r="Q139" s="28" t="s">
        <v>716</v>
      </c>
      <c r="R139" s="28"/>
      <c r="S139" s="28"/>
      <c r="T139" s="28"/>
      <c r="U139" s="28"/>
      <c r="V139" s="28"/>
      <c r="W139" s="28"/>
      <c r="X139" s="28"/>
      <c r="Y139" s="28"/>
      <c r="Z139" s="28"/>
      <c r="AA139" s="28"/>
      <c r="AB139" s="28"/>
      <c r="AC139" s="28"/>
      <c r="AD139" s="28"/>
      <c r="AE139" s="28"/>
      <c r="AF139" s="28"/>
    </row>
    <row r="140" spans="1:32" ht="15.75" customHeight="1">
      <c r="A140" s="28" t="s">
        <v>792</v>
      </c>
      <c r="B140" s="28" t="s">
        <v>989</v>
      </c>
      <c r="C140" s="28" t="str">
        <f t="shared" si="10"/>
        <v>q140: Does your baby make two similar sounds like “ba-ba,” “da-da,” or “ga-ga”?</v>
      </c>
      <c r="D140" s="28" t="str">
        <f t="shared" si="11"/>
        <v>q140: Ese umwana wawe avuga amajwi abiri asa nka “ba-ba”; “da-da” cyangwa “ga-ga”?</v>
      </c>
      <c r="E140" s="28" t="s">
        <v>990</v>
      </c>
      <c r="F140" s="28" t="s">
        <v>991</v>
      </c>
      <c r="G140" s="28" t="s">
        <v>926</v>
      </c>
      <c r="H140" s="28" t="s">
        <v>927</v>
      </c>
      <c r="I140" s="28" t="s">
        <v>928</v>
      </c>
      <c r="J140" s="28"/>
      <c r="K140" s="28"/>
      <c r="L140" s="28"/>
      <c r="M140" s="28"/>
      <c r="N140" s="28"/>
      <c r="O140" s="28"/>
      <c r="P140" s="28"/>
      <c r="Q140" s="28" t="s">
        <v>716</v>
      </c>
      <c r="R140" s="28"/>
      <c r="S140" s="28"/>
      <c r="T140" s="28"/>
      <c r="U140" s="28"/>
      <c r="V140" s="28"/>
      <c r="W140" s="28"/>
      <c r="X140" s="28"/>
      <c r="Y140" s="28"/>
      <c r="Z140" s="28"/>
      <c r="AA140" s="28"/>
      <c r="AB140" s="28"/>
      <c r="AC140" s="28"/>
      <c r="AD140" s="28"/>
      <c r="AE140" s="28"/>
      <c r="AF140" s="28"/>
    </row>
    <row r="141" spans="1:32" ht="15.75" customHeight="1">
      <c r="A141" s="28" t="s">
        <v>792</v>
      </c>
      <c r="B141" s="28" t="s">
        <v>992</v>
      </c>
      <c r="C141" s="28" t="str">
        <f t="shared" si="10"/>
        <v>q141: If you ask your baby to, does he/she play at least one nursery game even if you don’t show him/her the activity yourself?</v>
      </c>
      <c r="D141" s="28" t="str">
        <f t="shared" si="11"/>
        <v xml:space="preserve">q141: Ubisabye umwana wawe, ese akina nibura agakino kamwe k’abana n’ubwo utamwereka igikorwa wowe ubwawe? </v>
      </c>
      <c r="E141" s="28" t="s">
        <v>2596</v>
      </c>
      <c r="F141" s="28" t="s">
        <v>993</v>
      </c>
      <c r="G141" s="28" t="s">
        <v>994</v>
      </c>
      <c r="H141" s="28" t="s">
        <v>995</v>
      </c>
      <c r="I141" s="28" t="s">
        <v>996</v>
      </c>
      <c r="J141" s="28"/>
      <c r="K141" s="28"/>
      <c r="L141" s="28"/>
      <c r="M141" s="28"/>
      <c r="N141" s="28"/>
      <c r="O141" s="28"/>
      <c r="P141" s="28"/>
      <c r="Q141" s="28" t="s">
        <v>716</v>
      </c>
      <c r="R141" s="28"/>
      <c r="S141" s="28"/>
      <c r="T141" s="28"/>
      <c r="U141" s="28"/>
      <c r="V141" s="28"/>
      <c r="W141" s="28"/>
      <c r="X141" s="28"/>
      <c r="Y141" s="28"/>
      <c r="Z141" s="28"/>
      <c r="AA141" s="28"/>
      <c r="AB141" s="28"/>
      <c r="AC141" s="28"/>
      <c r="AD141" s="28"/>
      <c r="AE141" s="28"/>
      <c r="AF141" s="28"/>
    </row>
    <row r="142" spans="1:32" ht="15.75" customHeight="1">
      <c r="A142" s="28" t="s">
        <v>792</v>
      </c>
      <c r="B142" s="28" t="s">
        <v>997</v>
      </c>
      <c r="C142" s="28" t="str">
        <f t="shared" si="10"/>
        <v>q142: Does your baby follow one simple command, such as “Come here,” “Give it to me,” or “Put it back,” without your using gestures?</v>
      </c>
      <c r="D142" s="28" t="str">
        <f t="shared" si="11"/>
        <v xml:space="preserve">q142: Ese umwana wawe akurikiza ibwiriza rimwe ryoroshye umuhaye nka “Ngwino hano”, “Kimpereza”, “Gisubizeyo”, udakoresheje amarenga? </v>
      </c>
      <c r="E142" s="28" t="s">
        <v>998</v>
      </c>
      <c r="F142" s="28" t="s">
        <v>999</v>
      </c>
      <c r="G142" s="28" t="s">
        <v>1000</v>
      </c>
      <c r="H142" s="28"/>
      <c r="I142" s="28"/>
      <c r="J142" s="28"/>
      <c r="K142" s="28"/>
      <c r="L142" s="28"/>
      <c r="M142" s="28"/>
      <c r="N142" s="28"/>
      <c r="O142" s="28"/>
      <c r="P142" s="28"/>
      <c r="Q142" s="28" t="s">
        <v>716</v>
      </c>
      <c r="R142" s="28"/>
      <c r="S142" s="28"/>
      <c r="T142" s="28"/>
      <c r="U142" s="28"/>
      <c r="V142" s="28"/>
      <c r="W142" s="28"/>
      <c r="X142" s="28"/>
      <c r="Y142" s="28"/>
      <c r="Z142" s="28"/>
      <c r="AA142" s="28"/>
      <c r="AB142" s="28"/>
      <c r="AC142" s="28"/>
      <c r="AD142" s="28"/>
      <c r="AE142" s="28"/>
      <c r="AF142" s="28"/>
    </row>
    <row r="143" spans="1:32" ht="15.75" customHeight="1">
      <c r="A143" s="28" t="s">
        <v>792</v>
      </c>
      <c r="B143" s="28" t="s">
        <v>1001</v>
      </c>
      <c r="C143" s="28" t="str">
        <f t="shared" si="10"/>
        <v xml:space="preserve">q143: Does your baby say three words, such as “Mama,” “Dada,” and “Baba”? </v>
      </c>
      <c r="D143" s="28" t="str">
        <f t="shared" si="11"/>
        <v>q143: Ese umwana wawe avuga amagambo atatu, nka “Nana”, “Dada”, na ‘’Baba’’?</v>
      </c>
      <c r="E143" s="28" t="s">
        <v>1002</v>
      </c>
      <c r="F143" s="28" t="s">
        <v>1003</v>
      </c>
      <c r="G143" s="28" t="s">
        <v>1004</v>
      </c>
      <c r="H143" s="28" t="s">
        <v>1005</v>
      </c>
      <c r="I143" s="28" t="s">
        <v>1006</v>
      </c>
      <c r="J143" s="28"/>
      <c r="K143" s="28"/>
      <c r="L143" s="28"/>
      <c r="M143" s="28"/>
      <c r="N143" s="28"/>
      <c r="O143" s="28"/>
      <c r="P143" s="28"/>
      <c r="Q143" s="28" t="s">
        <v>716</v>
      </c>
      <c r="R143" s="28"/>
      <c r="S143" s="28"/>
      <c r="T143" s="28"/>
      <c r="U143" s="28"/>
      <c r="V143" s="28"/>
      <c r="W143" s="28"/>
      <c r="X143" s="28"/>
      <c r="Y143" s="28"/>
      <c r="Z143" s="28"/>
      <c r="AA143" s="28"/>
      <c r="AB143" s="28"/>
      <c r="AC143" s="28"/>
      <c r="AD143" s="28"/>
      <c r="AE143" s="28"/>
      <c r="AF143" s="28"/>
    </row>
    <row r="144" spans="1:32" ht="15.75" customHeight="1">
      <c r="A144" s="28" t="s">
        <v>792</v>
      </c>
      <c r="B144" s="28" t="s">
        <v>1007</v>
      </c>
      <c r="C144" s="28" t="str">
        <f t="shared" si="10"/>
        <v>q144: If you hold both hands just to balance your baby, does he/she support her own weight while standing?</v>
      </c>
      <c r="D144" s="28" t="str">
        <f t="shared" si="11"/>
        <v xml:space="preserve">q144: Iyo ufashe amaboko yombi ngo ufashe uumwana guhagarara, abasha kwihanganira ibiro bye mu gihe ahagaze?  </v>
      </c>
      <c r="E144" s="28" t="s">
        <v>2658</v>
      </c>
      <c r="F144" s="28" t="s">
        <v>1008</v>
      </c>
      <c r="G144" s="28" t="s">
        <v>831</v>
      </c>
      <c r="H144" s="28"/>
      <c r="I144" s="28"/>
      <c r="J144" s="28"/>
      <c r="K144" s="28"/>
      <c r="L144" s="28"/>
      <c r="M144" s="28"/>
      <c r="N144" s="28"/>
      <c r="O144" s="28"/>
      <c r="P144" s="28"/>
      <c r="Q144" s="28" t="s">
        <v>716</v>
      </c>
      <c r="R144" s="28"/>
      <c r="S144" s="28"/>
      <c r="T144" s="28"/>
      <c r="U144" s="28"/>
      <c r="V144" s="28"/>
      <c r="W144" s="28"/>
      <c r="X144" s="28"/>
      <c r="Y144" s="28"/>
      <c r="Z144" s="28"/>
      <c r="AA144" s="28"/>
      <c r="AB144" s="28"/>
      <c r="AC144" s="28"/>
      <c r="AD144" s="28"/>
      <c r="AE144" s="28"/>
      <c r="AF144" s="28"/>
    </row>
    <row r="145" spans="1:32" ht="15.75" customHeight="1">
      <c r="A145" s="28" t="s">
        <v>792</v>
      </c>
      <c r="B145" s="28" t="s">
        <v>1009</v>
      </c>
      <c r="C145" s="28" t="str">
        <f t="shared" si="10"/>
        <v>q145: When sitting on the floor, does your baby sit up straight for several minutes without using his/her hands for support?</v>
      </c>
      <c r="D145" s="28" t="str">
        <f t="shared" si="11"/>
        <v xml:space="preserve">q145: Igihe umwana wawe yicaye hasi, umwana wawe ajya yicara yemye mugihe cy’iminota myinshi adakoresheje amaboko murwego rwo kumufasha? </v>
      </c>
      <c r="E145" s="28" t="s">
        <v>2618</v>
      </c>
      <c r="F145" s="28" t="s">
        <v>936</v>
      </c>
      <c r="G145" s="28" t="s">
        <v>937</v>
      </c>
      <c r="H145" s="28"/>
      <c r="I145" s="28"/>
      <c r="J145" s="28"/>
      <c r="K145" s="28"/>
      <c r="L145" s="28"/>
      <c r="M145" s="28"/>
      <c r="N145" s="28"/>
      <c r="O145" s="28"/>
      <c r="P145" s="28"/>
      <c r="Q145" s="28" t="s">
        <v>716</v>
      </c>
      <c r="R145" s="28"/>
      <c r="S145" s="28"/>
      <c r="T145" s="28"/>
      <c r="U145" s="28"/>
      <c r="V145" s="28"/>
      <c r="W145" s="28"/>
      <c r="X145" s="28"/>
      <c r="Y145" s="28"/>
      <c r="Z145" s="28"/>
      <c r="AA145" s="28"/>
      <c r="AB145" s="28"/>
      <c r="AC145" s="28"/>
      <c r="AD145" s="28"/>
      <c r="AE145" s="28"/>
      <c r="AF145" s="28"/>
    </row>
    <row r="146" spans="1:32" ht="15.75" customHeight="1">
      <c r="A146" s="28" t="s">
        <v>792</v>
      </c>
      <c r="B146" s="28" t="s">
        <v>1010</v>
      </c>
      <c r="C146" s="28" t="str">
        <f t="shared" si="10"/>
        <v>q146: When you stand your baby next to furniture, does he/she hold on without leaning her chest against the furniture for support?</v>
      </c>
      <c r="D146" s="28" t="str">
        <f t="shared" si="11"/>
        <v>q146: Igihe umwana wawe ahagaze afashe ku kintu, ashobora gukomeza guhagarara neza atifashishije agatuza?</v>
      </c>
      <c r="E146" s="28" t="s">
        <v>2659</v>
      </c>
      <c r="F146" s="28" t="s">
        <v>1011</v>
      </c>
      <c r="G146" s="28" t="s">
        <v>940</v>
      </c>
      <c r="H146" s="28"/>
      <c r="I146" s="28"/>
      <c r="J146" s="28"/>
      <c r="K146" s="28"/>
      <c r="L146" s="28"/>
      <c r="M146" s="28"/>
      <c r="N146" s="28"/>
      <c r="O146" s="28"/>
      <c r="P146" s="28"/>
      <c r="Q146" s="28" t="s">
        <v>716</v>
      </c>
      <c r="R146" s="28"/>
      <c r="S146" s="28"/>
      <c r="T146" s="28"/>
      <c r="U146" s="28"/>
      <c r="V146" s="28"/>
      <c r="W146" s="28"/>
      <c r="X146" s="28"/>
      <c r="Y146" s="28"/>
      <c r="Z146" s="28"/>
      <c r="AA146" s="28"/>
      <c r="AB146" s="28"/>
      <c r="AC146" s="28"/>
      <c r="AD146" s="28"/>
      <c r="AE146" s="28"/>
      <c r="AF146" s="28"/>
    </row>
    <row r="147" spans="1:32" ht="15.75" customHeight="1">
      <c r="A147" s="28" t="s">
        <v>792</v>
      </c>
      <c r="B147" s="28" t="s">
        <v>1012</v>
      </c>
      <c r="C147" s="28" t="str">
        <f t="shared" si="10"/>
        <v>q147: While holding onto furniture, does your baby bend down and pick up a toy from the floor and then return to a standing position?</v>
      </c>
      <c r="D147" s="28" t="str">
        <f t="shared" si="11"/>
        <v xml:space="preserve">q147: Mu gihe afashe ku ntebe cyangwa ku meza, ese umwana wawe arunama agaterura igikinisho kiri hasi hanyuma akongera agahagarara? </v>
      </c>
      <c r="E147" s="28" t="s">
        <v>1013</v>
      </c>
      <c r="F147" s="28" t="s">
        <v>1014</v>
      </c>
      <c r="G147" s="28" t="s">
        <v>1015</v>
      </c>
      <c r="H147" s="28"/>
      <c r="I147" s="28"/>
      <c r="J147" s="28"/>
      <c r="K147" s="28"/>
      <c r="L147" s="28"/>
      <c r="M147" s="28"/>
      <c r="N147" s="28"/>
      <c r="O147" s="28"/>
      <c r="P147" s="28"/>
      <c r="Q147" s="28" t="s">
        <v>716</v>
      </c>
      <c r="R147" s="28"/>
      <c r="S147" s="28"/>
      <c r="T147" s="28"/>
      <c r="U147" s="28"/>
      <c r="V147" s="28"/>
      <c r="W147" s="28"/>
      <c r="X147" s="28"/>
      <c r="Y147" s="28"/>
      <c r="Z147" s="28"/>
      <c r="AA147" s="28"/>
      <c r="AB147" s="28"/>
      <c r="AC147" s="28"/>
      <c r="AD147" s="28"/>
      <c r="AE147" s="28"/>
      <c r="AF147" s="28"/>
    </row>
    <row r="148" spans="1:32" ht="15.75" customHeight="1">
      <c r="A148" s="28" t="s">
        <v>792</v>
      </c>
      <c r="B148" s="28" t="s">
        <v>1016</v>
      </c>
      <c r="C148" s="28" t="str">
        <f t="shared" si="10"/>
        <v>q148: While holding onto furniture, does your baby lower himself with control (without falling or flopping down)?</v>
      </c>
      <c r="D148" s="28" t="str">
        <f t="shared" si="11"/>
        <v>q148: Mu gihe afashe ku ntebe cyangwa ku meza, ese umwana wawe abasha gusutama ntawe umufashije (nta kugwa cyangwa kwiceka hasi)?</v>
      </c>
      <c r="E148" s="28" t="s">
        <v>1017</v>
      </c>
      <c r="F148" s="28" t="s">
        <v>1018</v>
      </c>
      <c r="G148" s="28" t="s">
        <v>1019</v>
      </c>
      <c r="H148" s="28"/>
      <c r="I148" s="28"/>
      <c r="J148" s="28"/>
      <c r="K148" s="28"/>
      <c r="L148" s="28"/>
      <c r="M148" s="28"/>
      <c r="N148" s="28"/>
      <c r="O148" s="28"/>
      <c r="P148" s="28"/>
      <c r="Q148" s="28" t="s">
        <v>716</v>
      </c>
      <c r="R148" s="28"/>
      <c r="S148" s="28"/>
      <c r="T148" s="28"/>
      <c r="U148" s="28"/>
      <c r="V148" s="28"/>
      <c r="W148" s="28"/>
      <c r="X148" s="28"/>
      <c r="Y148" s="28"/>
      <c r="Z148" s="28"/>
      <c r="AA148" s="28"/>
      <c r="AB148" s="28"/>
      <c r="AC148" s="28"/>
      <c r="AD148" s="28"/>
      <c r="AE148" s="28"/>
      <c r="AF148" s="28"/>
    </row>
    <row r="149" spans="1:32" ht="15.75" customHeight="1">
      <c r="A149" s="28" t="s">
        <v>792</v>
      </c>
      <c r="B149" s="28" t="s">
        <v>1020</v>
      </c>
      <c r="C149" s="28" t="str">
        <f t="shared" si="10"/>
        <v>q149: Does your baby walk beside furniture while holding on with only one hand?</v>
      </c>
      <c r="D149" s="28" t="str">
        <f t="shared" si="11"/>
        <v xml:space="preserve">q149: Ese umwana wawe agenda iruhande rw’ikintu mu gihe agifasheho n’ukuboko kumwe gusa? </v>
      </c>
      <c r="E149" s="28" t="s">
        <v>1021</v>
      </c>
      <c r="F149" s="28" t="s">
        <v>1022</v>
      </c>
      <c r="G149" s="28" t="s">
        <v>1023</v>
      </c>
      <c r="H149" s="28"/>
      <c r="I149" s="28"/>
      <c r="J149" s="28"/>
      <c r="K149" s="28"/>
      <c r="L149" s="28"/>
      <c r="M149" s="28"/>
      <c r="N149" s="28"/>
      <c r="O149" s="28"/>
      <c r="P149" s="28"/>
      <c r="Q149" s="28" t="s">
        <v>716</v>
      </c>
      <c r="R149" s="28"/>
      <c r="S149" s="28"/>
      <c r="T149" s="28"/>
      <c r="U149" s="28"/>
      <c r="V149" s="28"/>
      <c r="W149" s="28"/>
      <c r="X149" s="28"/>
      <c r="Y149" s="28"/>
      <c r="Z149" s="28"/>
      <c r="AA149" s="28"/>
      <c r="AB149" s="28"/>
      <c r="AC149" s="28"/>
      <c r="AD149" s="28"/>
      <c r="AE149" s="28"/>
      <c r="AF149" s="28"/>
    </row>
    <row r="150" spans="1:32" ht="15.75" customHeight="1">
      <c r="A150" s="28" t="s">
        <v>792</v>
      </c>
      <c r="B150" s="28" t="s">
        <v>1024</v>
      </c>
      <c r="C150" s="28" t="str">
        <f t="shared" si="10"/>
        <v>q150: Does your baby pick up small toys with only one hand?</v>
      </c>
      <c r="D150" s="28" t="str">
        <f t="shared" si="11"/>
        <v xml:space="preserve">q150: Ese umwana wawe aterura agakinisho gato n’ikiganza kimwe cyonyine? </v>
      </c>
      <c r="E150" s="28" t="s">
        <v>949</v>
      </c>
      <c r="F150" s="28" t="s">
        <v>858</v>
      </c>
      <c r="G150" s="28" t="s">
        <v>1025</v>
      </c>
      <c r="H150" s="28"/>
      <c r="I150" s="28"/>
      <c r="J150" s="28"/>
      <c r="K150" s="28"/>
      <c r="L150" s="28"/>
      <c r="M150" s="28"/>
      <c r="N150" s="28"/>
      <c r="O150" s="28"/>
      <c r="P150" s="28"/>
      <c r="Q150" s="28" t="s">
        <v>716</v>
      </c>
      <c r="R150" s="28"/>
      <c r="S150" s="28"/>
      <c r="T150" s="28"/>
      <c r="U150" s="28"/>
      <c r="V150" s="28"/>
      <c r="W150" s="28"/>
      <c r="X150" s="28"/>
      <c r="Y150" s="28"/>
      <c r="Z150" s="28"/>
      <c r="AA150" s="28"/>
      <c r="AB150" s="28"/>
      <c r="AC150" s="28"/>
      <c r="AD150" s="28"/>
      <c r="AE150" s="28"/>
      <c r="AF150" s="28"/>
    </row>
    <row r="151" spans="1:32" ht="15.75" customHeight="1">
      <c r="A151" s="28" t="s">
        <v>792</v>
      </c>
      <c r="B151" s="28" t="s">
        <v>1026</v>
      </c>
      <c r="C151" s="28" t="str">
        <f t="shared" si="10"/>
        <v>q151: Does your baby successfully pick up a crumb or Cheerio by using her thumb and all her fingers in a raking motion?</v>
      </c>
      <c r="D151" s="28" t="str">
        <f t="shared" si="11"/>
        <v>q151: Umwana wawe ajya atora  akantu gato neza akoresheje ikiganza hagati mukiganza n’intoki ze agakurura?</v>
      </c>
      <c r="E151" s="28" t="s">
        <v>1027</v>
      </c>
      <c r="F151" s="28" t="s">
        <v>1028</v>
      </c>
      <c r="G151" s="28" t="s">
        <v>1029</v>
      </c>
      <c r="H151" s="28" t="s">
        <v>2717</v>
      </c>
      <c r="I151" s="28" t="s">
        <v>855</v>
      </c>
      <c r="J151" s="28"/>
      <c r="K151" s="28"/>
      <c r="L151" s="28"/>
      <c r="M151" s="28"/>
      <c r="N151" s="28"/>
      <c r="O151" s="28"/>
      <c r="P151" s="28"/>
      <c r="Q151" s="28" t="s">
        <v>716</v>
      </c>
      <c r="R151" s="28"/>
      <c r="S151" s="28"/>
      <c r="T151" s="28"/>
      <c r="U151" s="28"/>
      <c r="V151" s="28"/>
      <c r="W151" s="28"/>
      <c r="X151" s="28"/>
      <c r="Y151" s="28"/>
      <c r="Z151" s="28"/>
      <c r="AA151" s="28"/>
      <c r="AB151" s="28"/>
      <c r="AC151" s="28"/>
      <c r="AD151" s="28"/>
      <c r="AE151" s="28"/>
      <c r="AF151" s="28"/>
    </row>
    <row r="152" spans="1:32" ht="15.75" customHeight="1">
      <c r="A152" s="28" t="s">
        <v>792</v>
      </c>
      <c r="B152" s="28" t="s">
        <v>1030</v>
      </c>
      <c r="C152" s="28" t="str">
        <f t="shared" si="10"/>
        <v>q152: Does your baby pick up a small toy with the tips of his/her thumb and fingers?</v>
      </c>
      <c r="D152" s="28" t="str">
        <f t="shared" si="11"/>
        <v xml:space="preserve">q152: Umwana wawe ajya atora igikinisho gito akoresheje imitwe y’intoki? </v>
      </c>
      <c r="E152" s="28" t="s">
        <v>2619</v>
      </c>
      <c r="F152" s="28" t="s">
        <v>1031</v>
      </c>
      <c r="G152" s="28" t="s">
        <v>1032</v>
      </c>
      <c r="H152" s="28" t="s">
        <v>2727</v>
      </c>
      <c r="I152" s="28" t="s">
        <v>1033</v>
      </c>
      <c r="J152" s="28"/>
      <c r="K152" s="28"/>
      <c r="L152" s="28"/>
      <c r="M152" s="28"/>
      <c r="N152" s="28"/>
      <c r="O152" s="28"/>
      <c r="P152" s="28"/>
      <c r="Q152" s="28" t="s">
        <v>716</v>
      </c>
      <c r="R152" s="28"/>
      <c r="S152" s="28"/>
      <c r="T152" s="28"/>
      <c r="U152" s="28"/>
      <c r="V152" s="28"/>
      <c r="W152" s="28"/>
      <c r="X152" s="28"/>
      <c r="Y152" s="28"/>
      <c r="Z152" s="28"/>
      <c r="AA152" s="28"/>
      <c r="AB152" s="28"/>
      <c r="AC152" s="28"/>
      <c r="AD152" s="28"/>
      <c r="AE152" s="28"/>
      <c r="AF152" s="28"/>
    </row>
    <row r="153" spans="1:32" ht="15.75" customHeight="1">
      <c r="A153" s="28" t="s">
        <v>792</v>
      </c>
      <c r="B153" s="28" t="s">
        <v>1034</v>
      </c>
      <c r="C153" s="28" t="str">
        <f t="shared" si="10"/>
        <v>q153: After one or two tries, does your baby pick up a piece of string with her first finger and thumb?</v>
      </c>
      <c r="D153" s="28" t="str">
        <f t="shared" si="11"/>
        <v xml:space="preserve">q153: Nyuma yo kubigerageza inshuro imwe cyangwa ebyiri umwana wawe abasha gutora agace k’urudodo akorehseje urutoki rwa mbere n’igikumwe? </v>
      </c>
      <c r="E153" s="28" t="s">
        <v>1035</v>
      </c>
      <c r="F153" s="28" t="s">
        <v>1036</v>
      </c>
      <c r="G153" s="28" t="s">
        <v>1037</v>
      </c>
      <c r="H153" s="28" t="s">
        <v>1038</v>
      </c>
      <c r="I153" s="28" t="s">
        <v>1039</v>
      </c>
      <c r="J153" s="28"/>
      <c r="K153" s="28"/>
      <c r="L153" s="28"/>
      <c r="M153" s="28"/>
      <c r="N153" s="28"/>
      <c r="O153" s="28"/>
      <c r="P153" s="28"/>
      <c r="Q153" s="28" t="s">
        <v>716</v>
      </c>
      <c r="R153" s="28"/>
      <c r="S153" s="28"/>
      <c r="T153" s="28"/>
      <c r="U153" s="28"/>
      <c r="V153" s="28"/>
      <c r="W153" s="28"/>
      <c r="X153" s="28"/>
      <c r="Y153" s="28"/>
      <c r="Z153" s="28"/>
      <c r="AA153" s="28"/>
      <c r="AB153" s="28"/>
      <c r="AC153" s="28"/>
      <c r="AD153" s="28"/>
      <c r="AE153" s="28"/>
      <c r="AF153" s="28"/>
    </row>
    <row r="154" spans="1:32" ht="15.75" customHeight="1">
      <c r="A154" s="28" t="s">
        <v>792</v>
      </c>
      <c r="B154" s="28" t="s">
        <v>1040</v>
      </c>
      <c r="C154" s="28" t="str">
        <f t="shared" si="10"/>
        <v>q154: Does your baby pick up a crumb or Cheerio with the tips of his/her thumb and a finger? he/she may rest his/her arm or hand on the table while doing it.</v>
      </c>
      <c r="D154" s="28" t="str">
        <f t="shared" si="11"/>
        <v xml:space="preserve">q154: Ese umwana wawe ashobora gutora akamanyu gato akoresheje imitwe y’igikumwe n’urutoki? Ashobora gushyira ukuboko kwe cyangwa ikiganza cye ku meza cyangwa ku kindi kintu mu gihe arimo kubikora. </v>
      </c>
      <c r="E154" s="28" t="s">
        <v>2620</v>
      </c>
      <c r="F154" s="28" t="s">
        <v>1041</v>
      </c>
      <c r="G154" s="28" t="s">
        <v>1042</v>
      </c>
      <c r="H154" s="28"/>
      <c r="I154" s="28"/>
      <c r="J154" s="28"/>
      <c r="K154" s="28"/>
      <c r="L154" s="28"/>
      <c r="M154" s="28"/>
      <c r="N154" s="28"/>
      <c r="O154" s="28"/>
      <c r="P154" s="28"/>
      <c r="Q154" s="28" t="s">
        <v>716</v>
      </c>
      <c r="R154" s="28"/>
      <c r="S154" s="28"/>
      <c r="T154" s="28"/>
      <c r="U154" s="28"/>
      <c r="V154" s="28"/>
      <c r="W154" s="28"/>
      <c r="X154" s="28"/>
      <c r="Y154" s="28"/>
      <c r="Z154" s="28"/>
      <c r="AA154" s="28"/>
      <c r="AB154" s="28"/>
      <c r="AC154" s="28"/>
      <c r="AD154" s="28"/>
      <c r="AE154" s="28"/>
      <c r="AF154" s="28"/>
    </row>
    <row r="155" spans="1:32" ht="15.75" customHeight="1">
      <c r="A155" s="28" t="s">
        <v>792</v>
      </c>
      <c r="B155" s="28" t="s">
        <v>1043</v>
      </c>
      <c r="C155" s="28" t="str">
        <f t="shared" si="10"/>
        <v>q155: Does your baby set a small toy down, without dropping it, and then take her hand off the toy?</v>
      </c>
      <c r="D155" s="28" t="str">
        <f t="shared" si="11"/>
        <v xml:space="preserve">q155: Ese umwana wawe ashobora kurambika hasi agakinisho atagatuye hasi? </v>
      </c>
      <c r="E155" s="28" t="s">
        <v>1044</v>
      </c>
      <c r="F155" s="28" t="s">
        <v>1045</v>
      </c>
      <c r="G155" s="28" t="s">
        <v>1046</v>
      </c>
      <c r="H155" s="28"/>
      <c r="I155" s="28"/>
      <c r="J155" s="28"/>
      <c r="K155" s="28"/>
      <c r="L155" s="28"/>
      <c r="M155" s="28"/>
      <c r="N155" s="28"/>
      <c r="O155" s="28"/>
      <c r="P155" s="28"/>
      <c r="Q155" s="28" t="s">
        <v>716</v>
      </c>
      <c r="R155" s="28"/>
      <c r="S155" s="28"/>
      <c r="T155" s="28"/>
      <c r="U155" s="28"/>
      <c r="V155" s="28"/>
      <c r="W155" s="28"/>
      <c r="X155" s="28"/>
      <c r="Y155" s="28"/>
      <c r="Z155" s="28"/>
      <c r="AA155" s="28"/>
      <c r="AB155" s="28"/>
      <c r="AC155" s="28"/>
      <c r="AD155" s="28"/>
      <c r="AE155" s="28"/>
      <c r="AF155" s="28"/>
    </row>
    <row r="156" spans="1:32" ht="15.75" customHeight="1">
      <c r="A156" s="28" t="s">
        <v>792</v>
      </c>
      <c r="B156" s="28" t="s">
        <v>1047</v>
      </c>
      <c r="C156" s="28" t="str">
        <f t="shared" si="10"/>
        <v>q156: Does your baby pass a toy back and forth from one hand to the other?</v>
      </c>
      <c r="D156" s="28" t="str">
        <f t="shared" si="11"/>
        <v xml:space="preserve">q156: Ese umwana wawe ajya afata igikinisho akivana mu kiganza kimwe agishyira mu kindi? </v>
      </c>
      <c r="E156" s="28" t="s">
        <v>875</v>
      </c>
      <c r="F156" s="28" t="s">
        <v>876</v>
      </c>
      <c r="G156" s="28" t="s">
        <v>877</v>
      </c>
      <c r="H156" s="28"/>
      <c r="I156" s="28"/>
      <c r="J156" s="28"/>
      <c r="K156" s="28"/>
      <c r="L156" s="28"/>
      <c r="M156" s="28"/>
      <c r="N156" s="28"/>
      <c r="O156" s="28"/>
      <c r="P156" s="28"/>
      <c r="Q156" s="28" t="s">
        <v>716</v>
      </c>
      <c r="R156" s="28"/>
      <c r="S156" s="28"/>
      <c r="T156" s="28"/>
      <c r="U156" s="28"/>
      <c r="V156" s="28"/>
      <c r="W156" s="28"/>
      <c r="X156" s="28"/>
      <c r="Y156" s="28"/>
      <c r="Z156" s="28"/>
      <c r="AA156" s="28"/>
      <c r="AB156" s="28"/>
      <c r="AC156" s="28"/>
      <c r="AD156" s="28"/>
      <c r="AE156" s="28"/>
      <c r="AF156" s="28"/>
    </row>
    <row r="157" spans="1:32" ht="15.75" customHeight="1">
      <c r="A157" s="28" t="s">
        <v>792</v>
      </c>
      <c r="B157" s="28" t="s">
        <v>1048</v>
      </c>
      <c r="C157" s="28" t="str">
        <f t="shared" si="10"/>
        <v>q157: Does your baby pick up two small toys, one in each hand, and hold onto them for about 1 minute?</v>
      </c>
      <c r="D157" s="28" t="str">
        <f t="shared" si="11"/>
        <v>q157: Umwana wawe ajya atora udukinisho tubiri duto, kamwe muri buri kiganza, akatumarana nk’umunota umwe?</v>
      </c>
      <c r="E157" s="28" t="s">
        <v>963</v>
      </c>
      <c r="F157" s="28" t="s">
        <v>964</v>
      </c>
      <c r="G157" s="28" t="s">
        <v>1049</v>
      </c>
      <c r="H157" s="28"/>
      <c r="I157" s="28"/>
      <c r="J157" s="28"/>
      <c r="K157" s="28"/>
      <c r="L157" s="28"/>
      <c r="M157" s="28"/>
      <c r="N157" s="28"/>
      <c r="O157" s="28"/>
      <c r="P157" s="28"/>
      <c r="Q157" s="28" t="s">
        <v>716</v>
      </c>
      <c r="R157" s="28"/>
      <c r="S157" s="28"/>
      <c r="T157" s="28"/>
      <c r="U157" s="28"/>
      <c r="V157" s="28"/>
      <c r="W157" s="28"/>
      <c r="X157" s="28"/>
      <c r="Y157" s="28"/>
      <c r="Z157" s="28"/>
      <c r="AA157" s="28"/>
      <c r="AB157" s="28"/>
      <c r="AC157" s="28"/>
      <c r="AD157" s="28"/>
      <c r="AE157" s="28"/>
      <c r="AF157" s="28"/>
    </row>
    <row r="158" spans="1:32" ht="15.75" customHeight="1">
      <c r="A158" s="28" t="s">
        <v>792</v>
      </c>
      <c r="B158" s="28" t="s">
        <v>1050</v>
      </c>
      <c r="C158" s="28" t="str">
        <f t="shared" si="10"/>
        <v>q158: When holding a toy in his/her hand, does your baby bang it against another toy on the table?</v>
      </c>
      <c r="D158" s="28" t="str">
        <f t="shared" si="11"/>
        <v>q158: Mugihe afashe igikinisho mu kiganza cye, umwana wawe ajya agihonda (kubita) ku kindi gikinisho ku meza?</v>
      </c>
      <c r="E158" s="28" t="s">
        <v>2617</v>
      </c>
      <c r="F158" s="28" t="s">
        <v>967</v>
      </c>
      <c r="G158" s="28" t="s">
        <v>968</v>
      </c>
      <c r="H158" s="28"/>
      <c r="I158" s="28"/>
      <c r="J158" s="28"/>
      <c r="K158" s="28"/>
      <c r="L158" s="28"/>
      <c r="M158" s="28"/>
      <c r="N158" s="28"/>
      <c r="O158" s="28"/>
      <c r="P158" s="28"/>
      <c r="Q158" s="28" t="s">
        <v>716</v>
      </c>
      <c r="R158" s="28"/>
      <c r="S158" s="28"/>
      <c r="T158" s="28"/>
      <c r="U158" s="28"/>
      <c r="V158" s="28"/>
      <c r="W158" s="28"/>
      <c r="X158" s="28"/>
      <c r="Y158" s="28"/>
      <c r="Z158" s="28"/>
      <c r="AA158" s="28"/>
      <c r="AB158" s="28"/>
      <c r="AC158" s="28"/>
      <c r="AD158" s="28"/>
      <c r="AE158" s="28"/>
      <c r="AF158" s="28"/>
    </row>
    <row r="159" spans="1:32" ht="15.75" customHeight="1">
      <c r="A159" s="28" t="s">
        <v>792</v>
      </c>
      <c r="B159" s="28" t="s">
        <v>1051</v>
      </c>
      <c r="C159" s="28" t="str">
        <f t="shared" si="10"/>
        <v>q159: While holding a small toy in each hand, does your baby clap the toys together (like “Pat-a-cake”)?</v>
      </c>
      <c r="D159" s="28" t="str">
        <f t="shared" si="11"/>
        <v>q159: Igihe afashe agakinisho muri buri kiganza, ese umwana wawe akomanya Ibikinisho hamwe?</v>
      </c>
      <c r="E159" s="28" t="s">
        <v>1052</v>
      </c>
      <c r="F159" s="28" t="s">
        <v>1053</v>
      </c>
      <c r="G159" s="28" t="s">
        <v>1054</v>
      </c>
      <c r="H159" s="28"/>
      <c r="I159" s="28"/>
      <c r="J159" s="28"/>
      <c r="K159" s="28"/>
      <c r="L159" s="28"/>
      <c r="M159" s="28"/>
      <c r="N159" s="28"/>
      <c r="O159" s="28"/>
      <c r="P159" s="28"/>
      <c r="Q159" s="28" t="s">
        <v>716</v>
      </c>
      <c r="R159" s="28"/>
      <c r="S159" s="28"/>
      <c r="T159" s="28"/>
      <c r="U159" s="28"/>
      <c r="V159" s="28"/>
      <c r="W159" s="28"/>
      <c r="X159" s="28"/>
      <c r="Y159" s="28"/>
      <c r="Z159" s="28"/>
      <c r="AA159" s="28"/>
      <c r="AB159" s="28"/>
      <c r="AC159" s="28"/>
      <c r="AD159" s="28"/>
      <c r="AE159" s="28"/>
      <c r="AF159" s="28"/>
    </row>
    <row r="160" spans="1:32" ht="15.75" customHeight="1">
      <c r="A160" s="28" t="s">
        <v>792</v>
      </c>
      <c r="B160" s="28" t="s">
        <v>1055</v>
      </c>
      <c r="C160" s="28" t="str">
        <f t="shared" si="10"/>
        <v>q160: Does your baby poke at or try to get a crumb or Cheerio that is inside a clear bottle (such as a plastic soda-pop bottle or baby bottle)?</v>
      </c>
      <c r="D160" s="28" t="str">
        <f t="shared" si="11"/>
        <v xml:space="preserve">q160: Ese umwana wawe yerekana cyangwa agerageza gufata akamanyu k’ikintu mu icupa ribonerana nka gacupa ka plastic ka fanta cyangwa mu nkongoro y’umwana? </v>
      </c>
      <c r="E160" s="28" t="s">
        <v>1056</v>
      </c>
      <c r="F160" s="28" t="s">
        <v>1057</v>
      </c>
      <c r="G160" s="28" t="s">
        <v>1058</v>
      </c>
      <c r="H160" s="28"/>
      <c r="I160" s="28"/>
      <c r="J160" s="28"/>
      <c r="K160" s="28"/>
      <c r="L160" s="28"/>
      <c r="M160" s="28"/>
      <c r="N160" s="28"/>
      <c r="O160" s="28"/>
      <c r="P160" s="28"/>
      <c r="Q160" s="28" t="s">
        <v>716</v>
      </c>
      <c r="R160" s="28"/>
      <c r="S160" s="28"/>
      <c r="T160" s="28"/>
      <c r="U160" s="28"/>
      <c r="V160" s="28"/>
      <c r="W160" s="28"/>
      <c r="X160" s="28"/>
      <c r="Y160" s="28"/>
      <c r="Z160" s="28"/>
      <c r="AA160" s="28"/>
      <c r="AB160" s="28"/>
      <c r="AC160" s="28"/>
      <c r="AD160" s="28"/>
      <c r="AE160" s="28"/>
      <c r="AF160" s="28"/>
    </row>
    <row r="161" spans="1:32" ht="15.75" customHeight="1">
      <c r="A161" s="28" t="s">
        <v>792</v>
      </c>
      <c r="B161" s="28" t="s">
        <v>1059</v>
      </c>
      <c r="C161" s="28" t="str">
        <f t="shared" si="10"/>
        <v>q161: After watching you hide a small toy under a piece of paper or cloth, does your baby find it?</v>
      </c>
      <c r="D161" s="28" t="str">
        <f t="shared" si="11"/>
        <v>q161: Nyuma yo kukwitegereza uhisha agakinisho munsi y’urupapuro cyangwa umwenda ese umwana wawe aragahishura?</v>
      </c>
      <c r="E161" s="28" t="s">
        <v>1060</v>
      </c>
      <c r="F161" s="28" t="s">
        <v>1061</v>
      </c>
      <c r="G161" s="28" t="s">
        <v>1062</v>
      </c>
      <c r="H161" s="28" t="s">
        <v>1063</v>
      </c>
      <c r="I161" s="28" t="s">
        <v>1064</v>
      </c>
      <c r="J161" s="28"/>
      <c r="K161" s="28"/>
      <c r="L161" s="28"/>
      <c r="M161" s="28"/>
      <c r="N161" s="28"/>
      <c r="O161" s="28"/>
      <c r="P161" s="28"/>
      <c r="Q161" s="28" t="s">
        <v>716</v>
      </c>
      <c r="R161" s="28"/>
      <c r="S161" s="28"/>
      <c r="T161" s="28"/>
      <c r="U161" s="28"/>
      <c r="V161" s="28"/>
      <c r="W161" s="28"/>
      <c r="X161" s="28"/>
      <c r="Y161" s="28"/>
      <c r="Z161" s="28"/>
      <c r="AA161" s="28"/>
      <c r="AB161" s="28"/>
      <c r="AC161" s="28"/>
      <c r="AD161" s="28"/>
      <c r="AE161" s="28"/>
      <c r="AF161" s="28"/>
    </row>
    <row r="162" spans="1:32" ht="15.75" customHeight="1">
      <c r="A162" s="28" t="s">
        <v>792</v>
      </c>
      <c r="B162" s="28" t="s">
        <v>1065</v>
      </c>
      <c r="C162" s="28" t="str">
        <f t="shared" si="10"/>
        <v>q162: While your baby is on her back, does he/she put her foot in her mouth?</v>
      </c>
      <c r="D162" s="28" t="str">
        <f t="shared" si="11"/>
        <v>q162: Iyo umwana wawe aryamye agaramye ajya afata akarenge ke akagashyira mu kanwa?</v>
      </c>
      <c r="E162" s="28" t="s">
        <v>2657</v>
      </c>
      <c r="F162" s="28" t="s">
        <v>901</v>
      </c>
      <c r="G162" s="28" t="s">
        <v>902</v>
      </c>
      <c r="H162" s="28"/>
      <c r="I162" s="28"/>
      <c r="J162" s="28"/>
      <c r="K162" s="28"/>
      <c r="L162" s="28"/>
      <c r="M162" s="28"/>
      <c r="N162" s="28"/>
      <c r="O162" s="28"/>
      <c r="P162" s="28"/>
      <c r="Q162" s="28" t="s">
        <v>716</v>
      </c>
      <c r="R162" s="28"/>
      <c r="S162" s="28"/>
      <c r="T162" s="28"/>
      <c r="U162" s="28"/>
      <c r="V162" s="28"/>
      <c r="W162" s="28"/>
      <c r="X162" s="28"/>
      <c r="Y162" s="28"/>
      <c r="Z162" s="28"/>
      <c r="AA162" s="28"/>
      <c r="AB162" s="28"/>
      <c r="AC162" s="28"/>
      <c r="AD162" s="28"/>
      <c r="AE162" s="28"/>
      <c r="AF162" s="28"/>
    </row>
    <row r="163" spans="1:32" ht="15.75" customHeight="1">
      <c r="A163" s="28" t="s">
        <v>792</v>
      </c>
      <c r="B163" s="28" t="s">
        <v>1066</v>
      </c>
      <c r="C163" s="28" t="str">
        <f t="shared" si="10"/>
        <v>q163: Does your baby drink water, juice, or formula from a cup while you hold it?</v>
      </c>
      <c r="D163" s="28" t="str">
        <f t="shared" si="11"/>
        <v xml:space="preserve">q163: Umwana wawe ajya anywera amazi, umutobe, cg amata y’ifu mu gikombe mugihe umufatiye?  </v>
      </c>
      <c r="E163" s="28" t="s">
        <v>974</v>
      </c>
      <c r="F163" s="28" t="s">
        <v>975</v>
      </c>
      <c r="G163" s="28" t="s">
        <v>976</v>
      </c>
      <c r="H163" s="28"/>
      <c r="I163" s="28"/>
      <c r="J163" s="28"/>
      <c r="K163" s="28"/>
      <c r="L163" s="28"/>
      <c r="M163" s="28"/>
      <c r="N163" s="28"/>
      <c r="O163" s="28"/>
      <c r="P163" s="28"/>
      <c r="Q163" s="28" t="s">
        <v>716</v>
      </c>
      <c r="R163" s="28"/>
      <c r="S163" s="28"/>
      <c r="T163" s="28"/>
      <c r="U163" s="28"/>
      <c r="V163" s="28"/>
      <c r="W163" s="28"/>
      <c r="X163" s="28"/>
      <c r="Y163" s="28"/>
      <c r="Z163" s="28"/>
      <c r="AA163" s="28"/>
      <c r="AB163" s="28"/>
      <c r="AC163" s="28"/>
      <c r="AD163" s="28"/>
      <c r="AE163" s="28"/>
      <c r="AF163" s="28"/>
    </row>
    <row r="164" spans="1:32" ht="15.75" customHeight="1">
      <c r="A164" s="28" t="s">
        <v>792</v>
      </c>
      <c r="B164" s="28" t="s">
        <v>1067</v>
      </c>
      <c r="C164" s="28" t="str">
        <f t="shared" si="10"/>
        <v>q164: Does your baby feed himself a cracker or a cookie?</v>
      </c>
      <c r="D164" s="28" t="str">
        <f t="shared" si="11"/>
        <v xml:space="preserve">q164: Umwana wawe ajya yigaburira irindazi cg igisuguti?  </v>
      </c>
      <c r="E164" s="28" t="s">
        <v>978</v>
      </c>
      <c r="F164" s="28" t="s">
        <v>979</v>
      </c>
      <c r="G164" s="28" t="s">
        <v>980</v>
      </c>
      <c r="H164" s="28"/>
      <c r="I164" s="28"/>
      <c r="J164" s="28"/>
      <c r="K164" s="28"/>
      <c r="L164" s="28"/>
      <c r="M164" s="28"/>
      <c r="N164" s="28"/>
      <c r="O164" s="28"/>
      <c r="P164" s="28"/>
      <c r="Q164" s="28" t="s">
        <v>716</v>
      </c>
      <c r="R164" s="28"/>
      <c r="S164" s="28"/>
      <c r="T164" s="28"/>
      <c r="U164" s="28"/>
      <c r="V164" s="28"/>
      <c r="W164" s="28"/>
      <c r="X164" s="28"/>
      <c r="Y164" s="28"/>
      <c r="Z164" s="28"/>
      <c r="AA164" s="28"/>
      <c r="AB164" s="28"/>
      <c r="AC164" s="28"/>
      <c r="AD164" s="28"/>
      <c r="AE164" s="28"/>
      <c r="AF164" s="28"/>
    </row>
    <row r="165" spans="1:32" ht="15.75" customHeight="1">
      <c r="A165" s="28" t="s">
        <v>792</v>
      </c>
      <c r="B165" s="28" t="s">
        <v>1068</v>
      </c>
      <c r="C165" s="28" t="str">
        <f t="shared" si="10"/>
        <v>q165: When you hold out your hand and ask for her toy, does your baby offer it to you even if he/she doesn’t let go of it?</v>
      </c>
      <c r="D165" s="28" t="str">
        <f t="shared" si="11"/>
        <v>q165: Igihe uhereje umwana ikiganza umusaba igikinisho cye, ese umwana wawe arakiguhereza nubwo atakikurekurira?</v>
      </c>
      <c r="E165" s="28" t="s">
        <v>2660</v>
      </c>
      <c r="F165" s="28" t="s">
        <v>1069</v>
      </c>
      <c r="G165" s="28" t="s">
        <v>1070</v>
      </c>
      <c r="H165" s="28" t="s">
        <v>2693</v>
      </c>
      <c r="I165" s="28" t="s">
        <v>1071</v>
      </c>
      <c r="J165" s="28"/>
      <c r="K165" s="28"/>
      <c r="L165" s="28"/>
      <c r="M165" s="28"/>
      <c r="N165" s="28"/>
      <c r="O165" s="28"/>
      <c r="P165" s="28"/>
      <c r="Q165" s="28" t="s">
        <v>716</v>
      </c>
      <c r="R165" s="28"/>
      <c r="S165" s="28"/>
      <c r="T165" s="28"/>
      <c r="U165" s="28"/>
      <c r="V165" s="28"/>
      <c r="W165" s="28"/>
      <c r="X165" s="28"/>
      <c r="Y165" s="28"/>
      <c r="Z165" s="28"/>
      <c r="AA165" s="28"/>
      <c r="AB165" s="28"/>
      <c r="AC165" s="28"/>
      <c r="AD165" s="28"/>
      <c r="AE165" s="28"/>
      <c r="AF165" s="28"/>
    </row>
    <row r="166" spans="1:32" ht="15.75" customHeight="1">
      <c r="A166" s="28" t="s">
        <v>792</v>
      </c>
      <c r="B166" s="28" t="s">
        <v>1072</v>
      </c>
      <c r="C166" s="28" t="str">
        <f t="shared" si="10"/>
        <v>q166: When you dress your baby, does he/she push his/her arm through a sleeve once his/her arm is started in the hole of the sleeve?</v>
      </c>
      <c r="D166" s="28" t="str">
        <f t="shared" si="11"/>
        <v>q166: Igihe wambika umwana wawe, ese asunika ukuboko kwe mu ishati iyo kwamaze kwinjira mu kwaha k’ukuboko kw’ishati?</v>
      </c>
      <c r="E166" s="28" t="s">
        <v>2621</v>
      </c>
      <c r="F166" s="28" t="s">
        <v>1073</v>
      </c>
      <c r="G166" s="28" t="s">
        <v>1074</v>
      </c>
      <c r="H166" s="28"/>
      <c r="I166" s="28"/>
      <c r="J166" s="28"/>
      <c r="K166" s="28"/>
      <c r="L166" s="28"/>
      <c r="M166" s="28"/>
      <c r="N166" s="28"/>
      <c r="O166" s="28"/>
      <c r="P166" s="28"/>
      <c r="Q166" s="28" t="s">
        <v>716</v>
      </c>
      <c r="R166" s="28"/>
      <c r="S166" s="28"/>
      <c r="T166" s="28"/>
      <c r="U166" s="28"/>
      <c r="V166" s="28"/>
      <c r="W166" s="28"/>
      <c r="X166" s="28"/>
      <c r="Y166" s="28"/>
      <c r="Z166" s="28"/>
      <c r="AA166" s="28"/>
      <c r="AB166" s="28"/>
      <c r="AC166" s="28"/>
      <c r="AD166" s="28"/>
      <c r="AE166" s="28"/>
      <c r="AF166" s="28"/>
    </row>
    <row r="167" spans="1:32" ht="15.75" customHeight="1">
      <c r="A167" s="28" t="s">
        <v>792</v>
      </c>
      <c r="B167" s="28" t="s">
        <v>1075</v>
      </c>
      <c r="C167" s="28" t="str">
        <f t="shared" si="10"/>
        <v>q167: When you hold out your hand and ask for her toy, does your baby let go of it into your hand?</v>
      </c>
      <c r="D167" s="28" t="str">
        <f t="shared" si="11"/>
        <v xml:space="preserve">q167: Igihe urambuye ukuboko kwawe usaba umwana wawe igikinisho, arakiguha, akakigushyira mu kiganza? </v>
      </c>
      <c r="E167" s="28" t="s">
        <v>1076</v>
      </c>
      <c r="F167" s="28" t="s">
        <v>1077</v>
      </c>
      <c r="G167" s="28" t="s">
        <v>1078</v>
      </c>
      <c r="H167" s="28"/>
      <c r="I167" s="28"/>
      <c r="J167" s="28"/>
      <c r="K167" s="28"/>
      <c r="L167" s="28"/>
      <c r="M167" s="28"/>
      <c r="N167" s="28"/>
      <c r="O167" s="28"/>
      <c r="P167" s="28"/>
      <c r="Q167" s="28" t="s">
        <v>716</v>
      </c>
      <c r="R167" s="28"/>
      <c r="S167" s="28"/>
      <c r="T167" s="28"/>
      <c r="U167" s="28"/>
      <c r="V167" s="28"/>
      <c r="W167" s="28"/>
      <c r="X167" s="28"/>
      <c r="Y167" s="28"/>
      <c r="Z167" s="28"/>
      <c r="AA167" s="28"/>
      <c r="AB167" s="28"/>
      <c r="AC167" s="28"/>
      <c r="AD167" s="28"/>
      <c r="AE167" s="28"/>
      <c r="AF167" s="28"/>
    </row>
    <row r="168" spans="1:32" ht="15.75" customHeight="1">
      <c r="A168" s="28" t="s">
        <v>572</v>
      </c>
      <c r="B168" s="28" t="s">
        <v>981</v>
      </c>
      <c r="C168" s="28" t="str">
        <f t="shared" si="10"/>
        <v xml:space="preserve">q168: </v>
      </c>
      <c r="D168" s="28" t="str">
        <f t="shared" si="11"/>
        <v xml:space="preserve">q168: </v>
      </c>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row>
    <row r="169" spans="1:32" ht="15.75" customHeight="1">
      <c r="A169" s="28" t="s">
        <v>568</v>
      </c>
      <c r="B169" s="28" t="s">
        <v>1079</v>
      </c>
      <c r="C169" s="28" t="str">
        <f t="shared" si="10"/>
        <v>q169: Module 3.4 ASQ - 12 month (asq12)</v>
      </c>
      <c r="D169" s="28" t="str">
        <f t="shared" si="11"/>
        <v>q169: Module 3.4 ASQ - 12 month (asq12)</v>
      </c>
      <c r="E169" s="28" t="s">
        <v>1080</v>
      </c>
      <c r="F169" s="28" t="s">
        <v>1080</v>
      </c>
      <c r="G169" s="28"/>
      <c r="H169" s="28"/>
      <c r="I169" s="28"/>
      <c r="J169" s="28"/>
      <c r="K169" s="28"/>
      <c r="L169" s="28"/>
      <c r="M169" s="28"/>
      <c r="N169" s="28"/>
      <c r="O169" s="28" t="s">
        <v>1081</v>
      </c>
      <c r="P169" s="28"/>
      <c r="Q169" s="28"/>
      <c r="R169" s="28"/>
      <c r="S169" s="28"/>
      <c r="T169" s="28"/>
      <c r="U169" s="28"/>
      <c r="V169" s="28"/>
      <c r="W169" s="28"/>
      <c r="X169" s="28"/>
      <c r="Y169" s="28"/>
      <c r="Z169" s="28"/>
      <c r="AA169" s="28"/>
      <c r="AB169" s="28"/>
      <c r="AC169" s="28"/>
      <c r="AD169" s="28" t="s">
        <v>1082</v>
      </c>
      <c r="AE169" s="28"/>
      <c r="AF169" s="28"/>
    </row>
    <row r="170" spans="1:32" ht="15.75" customHeight="1">
      <c r="A170" s="28" t="s">
        <v>449</v>
      </c>
      <c r="B170" s="28" t="s">
        <v>1083</v>
      </c>
      <c r="C170" s="28" t="str">
        <f t="shared" si="10"/>
        <v>q170: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170" s="28" t="str">
        <f t="shared" si="11"/>
        <v xml:space="preserve">q170: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170" s="28" t="s">
        <v>789</v>
      </c>
      <c r="F170" s="28" t="s">
        <v>790</v>
      </c>
      <c r="G170" s="28" t="s">
        <v>1084</v>
      </c>
      <c r="H170" s="28"/>
      <c r="I170" s="28"/>
      <c r="J170" s="28"/>
      <c r="K170" s="28"/>
      <c r="L170" s="28"/>
      <c r="M170" s="28"/>
      <c r="N170" s="28"/>
      <c r="O170" s="28"/>
      <c r="P170" s="28"/>
      <c r="Q170" s="28" t="s">
        <v>779</v>
      </c>
      <c r="R170" s="28"/>
      <c r="S170" s="28"/>
      <c r="T170" s="28"/>
      <c r="U170" s="28"/>
      <c r="V170" s="28"/>
      <c r="W170" s="28"/>
      <c r="X170" s="28"/>
      <c r="Y170" s="28"/>
      <c r="Z170" s="28"/>
      <c r="AA170" s="28"/>
      <c r="AB170" s="28"/>
      <c r="AC170" s="28"/>
      <c r="AD170" s="28"/>
      <c r="AE170" s="28"/>
      <c r="AF170" s="28"/>
    </row>
    <row r="171" spans="1:32" ht="15.75" customHeight="1">
      <c r="A171" s="28" t="s">
        <v>792</v>
      </c>
      <c r="B171" s="28" t="s">
        <v>1085</v>
      </c>
      <c r="C171" s="28" t="str">
        <f t="shared" si="10"/>
        <v>q171: Does your baby make two similar sounds, such as “ba-ba,” “da-da,” or “ga-ga”?</v>
      </c>
      <c r="D171" s="28" t="str">
        <f t="shared" si="11"/>
        <v xml:space="preserve">q171: Ese umwana wawe avuga amajwi abiri asa nka “ba-ba”; “da-da” cyangwa “ga-ga”? </v>
      </c>
      <c r="E171" s="28" t="s">
        <v>1086</v>
      </c>
      <c r="F171" s="28" t="s">
        <v>1087</v>
      </c>
      <c r="G171" s="28" t="s">
        <v>926</v>
      </c>
      <c r="H171" s="28" t="s">
        <v>927</v>
      </c>
      <c r="I171" s="28" t="s">
        <v>928</v>
      </c>
      <c r="J171" s="28"/>
      <c r="K171" s="28"/>
      <c r="L171" s="28"/>
      <c r="M171" s="28"/>
      <c r="N171" s="28"/>
      <c r="O171" s="28"/>
      <c r="P171" s="28"/>
      <c r="Q171" s="28" t="s">
        <v>716</v>
      </c>
      <c r="R171" s="28"/>
      <c r="S171" s="28"/>
      <c r="T171" s="28"/>
      <c r="U171" s="28"/>
      <c r="V171" s="28"/>
      <c r="W171" s="28"/>
      <c r="X171" s="28"/>
      <c r="Y171" s="28"/>
      <c r="Z171" s="28"/>
      <c r="AA171" s="28"/>
      <c r="AB171" s="28"/>
      <c r="AC171" s="28"/>
      <c r="AD171" s="28"/>
      <c r="AE171" s="28"/>
      <c r="AF171" s="28"/>
    </row>
    <row r="172" spans="1:32" ht="15.75" customHeight="1">
      <c r="A172" s="28" t="s">
        <v>792</v>
      </c>
      <c r="B172" s="28" t="s">
        <v>1088</v>
      </c>
      <c r="C172" s="28" t="str">
        <f t="shared" si="10"/>
        <v>q172: If you ask your baby to, does he/she play at least one nursery game even if you don’t show him/her the activity yourself?</v>
      </c>
      <c r="D172" s="28" t="str">
        <f t="shared" si="11"/>
        <v xml:space="preserve">q172: Ubisabye umwana wawe, ese akina nibura agakino kamwe k’abana n’ubwo utamwereka igikorwa wowe ubwawe? </v>
      </c>
      <c r="E172" s="28" t="s">
        <v>2596</v>
      </c>
      <c r="F172" s="28" t="s">
        <v>993</v>
      </c>
      <c r="G172" s="28" t="s">
        <v>994</v>
      </c>
      <c r="H172" s="28" t="s">
        <v>1089</v>
      </c>
      <c r="I172" s="28" t="s">
        <v>996</v>
      </c>
      <c r="J172" s="28"/>
      <c r="K172" s="28"/>
      <c r="L172" s="28"/>
      <c r="M172" s="28"/>
      <c r="N172" s="28"/>
      <c r="O172" s="28"/>
      <c r="P172" s="28"/>
      <c r="Q172" s="28" t="s">
        <v>716</v>
      </c>
      <c r="R172" s="28"/>
      <c r="S172" s="28"/>
      <c r="T172" s="28"/>
      <c r="U172" s="28"/>
      <c r="V172" s="28"/>
      <c r="W172" s="28"/>
      <c r="X172" s="28"/>
      <c r="Y172" s="28"/>
      <c r="Z172" s="28"/>
      <c r="AA172" s="28"/>
      <c r="AB172" s="28"/>
      <c r="AC172" s="28"/>
      <c r="AD172" s="28"/>
      <c r="AE172" s="28"/>
      <c r="AF172" s="28"/>
    </row>
    <row r="173" spans="1:32" ht="15.75" customHeight="1">
      <c r="A173" s="28" t="s">
        <v>792</v>
      </c>
      <c r="B173" s="28" t="s">
        <v>1090</v>
      </c>
      <c r="C173" s="28" t="str">
        <f t="shared" si="10"/>
        <v>q173: Does your baby follow one simple command, such as “Come here,” “Give it to me,” or “Put it back,” without your using gestures?</v>
      </c>
      <c r="D173" s="28" t="str">
        <f t="shared" si="11"/>
        <v xml:space="preserve">q173: Ese umwana wawe akurikiza ibwiriza rimwe ryoroshye umuhaye nka “Ngwino hano”, “Kimpereza”, “Gisubizeyo”, udakoresheje amarenga? </v>
      </c>
      <c r="E173" s="28" t="s">
        <v>998</v>
      </c>
      <c r="F173" s="28" t="s">
        <v>999</v>
      </c>
      <c r="G173" s="28" t="s">
        <v>1000</v>
      </c>
      <c r="H173" s="28"/>
      <c r="I173" s="28"/>
      <c r="J173" s="28"/>
      <c r="K173" s="28"/>
      <c r="L173" s="28"/>
      <c r="M173" s="28"/>
      <c r="N173" s="28"/>
      <c r="O173" s="28"/>
      <c r="P173" s="28"/>
      <c r="Q173" s="28" t="s">
        <v>716</v>
      </c>
      <c r="R173" s="28"/>
      <c r="S173" s="28"/>
      <c r="T173" s="28"/>
      <c r="U173" s="28"/>
      <c r="V173" s="28"/>
      <c r="W173" s="28"/>
      <c r="X173" s="28"/>
      <c r="Y173" s="28"/>
      <c r="Z173" s="28"/>
      <c r="AA173" s="28"/>
      <c r="AB173" s="28"/>
      <c r="AC173" s="28"/>
      <c r="AD173" s="28"/>
      <c r="AE173" s="28"/>
      <c r="AF173" s="28"/>
    </row>
    <row r="174" spans="1:32" ht="15.75" customHeight="1">
      <c r="A174" s="28" t="s">
        <v>792</v>
      </c>
      <c r="B174" s="28" t="s">
        <v>1091</v>
      </c>
      <c r="C174" s="28" t="str">
        <f t="shared" si="10"/>
        <v>q174: Does your baby say three words, such as “Mama,” “Dada,” and “Baba”?</v>
      </c>
      <c r="D174" s="28" t="str">
        <f t="shared" si="11"/>
        <v xml:space="preserve">q174: Ese umwana wawe avuga amagambo atatu, nka “Nana”, “Dada”, na ‘’Baba’’? </v>
      </c>
      <c r="E174" s="28" t="s">
        <v>1092</v>
      </c>
      <c r="F174" s="28" t="s">
        <v>1093</v>
      </c>
      <c r="G174" s="28" t="s">
        <v>1004</v>
      </c>
      <c r="H174" s="28" t="s">
        <v>1005</v>
      </c>
      <c r="I174" s="28" t="s">
        <v>1094</v>
      </c>
      <c r="J174" s="28"/>
      <c r="K174" s="28"/>
      <c r="L174" s="28"/>
      <c r="M174" s="28"/>
      <c r="N174" s="28"/>
      <c r="O174" s="28"/>
      <c r="P174" s="28"/>
      <c r="Q174" s="28" t="s">
        <v>716</v>
      </c>
      <c r="R174" s="28"/>
      <c r="S174" s="28"/>
      <c r="T174" s="28"/>
      <c r="U174" s="28"/>
      <c r="V174" s="28"/>
      <c r="W174" s="28"/>
      <c r="X174" s="28"/>
      <c r="Y174" s="28"/>
      <c r="Z174" s="28"/>
      <c r="AA174" s="28"/>
      <c r="AB174" s="28"/>
      <c r="AC174" s="28"/>
      <c r="AD174" s="28"/>
      <c r="AE174" s="28"/>
      <c r="AF174" s="28"/>
    </row>
    <row r="175" spans="1:32" ht="15.75" customHeight="1">
      <c r="A175" s="28" t="s">
        <v>792</v>
      </c>
      <c r="B175" s="28" t="s">
        <v>1095</v>
      </c>
      <c r="C175" s="28" t="str">
        <f t="shared" si="10"/>
        <v>q175: When you ask, “Where is the ball (hat, shoe, etc.)?” does your baby look at the object?</v>
      </c>
      <c r="D175" s="28" t="str">
        <f t="shared" si="11"/>
        <v>q175: Igihe ubajije uti “Umupira (cyangwa ingofero, inkweto n’ibindi) uri he?”, ese umwana wawe areba aho icyo kintu kiri?</v>
      </c>
      <c r="E175" s="28" t="s">
        <v>1096</v>
      </c>
      <c r="F175" s="28" t="s">
        <v>1097</v>
      </c>
      <c r="G175" s="28" t="s">
        <v>1098</v>
      </c>
      <c r="H175" s="28" t="s">
        <v>2694</v>
      </c>
      <c r="I175" s="28" t="s">
        <v>1099</v>
      </c>
      <c r="J175" s="28"/>
      <c r="K175" s="28"/>
      <c r="L175" s="28"/>
      <c r="M175" s="28"/>
      <c r="N175" s="28"/>
      <c r="O175" s="28"/>
      <c r="P175" s="28"/>
      <c r="Q175" s="28" t="s">
        <v>716</v>
      </c>
      <c r="R175" s="28"/>
      <c r="S175" s="28"/>
      <c r="T175" s="28"/>
      <c r="U175" s="28"/>
      <c r="V175" s="28"/>
      <c r="W175" s="28"/>
      <c r="X175" s="28"/>
      <c r="Y175" s="28"/>
      <c r="Z175" s="28"/>
      <c r="AA175" s="28"/>
      <c r="AB175" s="28"/>
      <c r="AC175" s="28"/>
      <c r="AD175" s="28"/>
      <c r="AE175" s="28"/>
      <c r="AF175" s="28"/>
    </row>
    <row r="176" spans="1:32" ht="15.75" customHeight="1">
      <c r="A176" s="28" t="s">
        <v>792</v>
      </c>
      <c r="B176" s="28" t="s">
        <v>1100</v>
      </c>
      <c r="C176" s="28" t="str">
        <f t="shared" si="10"/>
        <v>q176: When your baby wants something, does he/she tell you by pointing to it?</v>
      </c>
      <c r="D176" s="28" t="str">
        <f t="shared" si="11"/>
        <v>q176: Igihe umwana wawe ashaka ikintu, ese abikubwira agitunga urutoki?</v>
      </c>
      <c r="E176" s="28" t="s">
        <v>2661</v>
      </c>
      <c r="F176" s="28" t="s">
        <v>1101</v>
      </c>
      <c r="G176" s="28" t="s">
        <v>1102</v>
      </c>
      <c r="H176" s="28"/>
      <c r="I176" s="28"/>
      <c r="J176" s="28"/>
      <c r="K176" s="28"/>
      <c r="L176" s="28"/>
      <c r="M176" s="28"/>
      <c r="N176" s="28"/>
      <c r="O176" s="28"/>
      <c r="P176" s="28"/>
      <c r="Q176" s="28" t="s">
        <v>716</v>
      </c>
      <c r="R176" s="28"/>
      <c r="S176" s="28"/>
      <c r="T176" s="28"/>
      <c r="U176" s="28"/>
      <c r="V176" s="28"/>
      <c r="W176" s="28"/>
      <c r="X176" s="28"/>
      <c r="Y176" s="28"/>
      <c r="Z176" s="28"/>
      <c r="AA176" s="28"/>
      <c r="AB176" s="28"/>
      <c r="AC176" s="28"/>
      <c r="AD176" s="28"/>
      <c r="AE176" s="28"/>
      <c r="AF176" s="28"/>
    </row>
    <row r="177" spans="1:32" ht="15.75" customHeight="1">
      <c r="A177" s="28" t="s">
        <v>792</v>
      </c>
      <c r="B177" s="28" t="s">
        <v>1103</v>
      </c>
      <c r="C177" s="28" t="str">
        <f t="shared" si="10"/>
        <v>q177: While holding onto furniture, does your baby bend down and pick up a toy from the floor and then return to a standing position?</v>
      </c>
      <c r="D177" s="28" t="str">
        <f t="shared" si="11"/>
        <v xml:space="preserve">q177: Mu gihe afashe ku ntebe cyangwa ku meza, ese umwana wawe arunama agaterura igikinisho kiri hasi hanyuma akongera agahagarara? </v>
      </c>
      <c r="E177" s="28" t="s">
        <v>1013</v>
      </c>
      <c r="F177" s="28" t="s">
        <v>1014</v>
      </c>
      <c r="G177" s="28" t="s">
        <v>1104</v>
      </c>
      <c r="H177" s="28"/>
      <c r="I177" s="28"/>
      <c r="J177" s="28"/>
      <c r="K177" s="28"/>
      <c r="L177" s="28"/>
      <c r="M177" s="28"/>
      <c r="N177" s="28"/>
      <c r="O177" s="28"/>
      <c r="P177" s="28"/>
      <c r="Q177" s="28" t="s">
        <v>716</v>
      </c>
      <c r="R177" s="28"/>
      <c r="S177" s="28"/>
      <c r="T177" s="28"/>
      <c r="U177" s="28"/>
      <c r="V177" s="28"/>
      <c r="W177" s="28"/>
      <c r="X177" s="28"/>
      <c r="Y177" s="28"/>
      <c r="Z177" s="28"/>
      <c r="AA177" s="28"/>
      <c r="AB177" s="28"/>
      <c r="AC177" s="28"/>
      <c r="AD177" s="28"/>
      <c r="AE177" s="28"/>
      <c r="AF177" s="28"/>
    </row>
    <row r="178" spans="1:32" ht="15.75" customHeight="1">
      <c r="A178" s="28" t="s">
        <v>792</v>
      </c>
      <c r="B178" s="28" t="s">
        <v>1105</v>
      </c>
      <c r="C178" s="28" t="str">
        <f t="shared" si="10"/>
        <v>q178: While holding onto furniture, does your baby lower herself with control (without falling or flopping down)?</v>
      </c>
      <c r="D178" s="28" t="str">
        <f t="shared" si="11"/>
        <v>q178: Mu gihe afashe ku ntebe cyangwa ku meza, ese umwana wawe abasha gusutama ntawe umufashije (nta kugwa cyangwa kwiceka hasi)?</v>
      </c>
      <c r="E178" s="28" t="s">
        <v>1106</v>
      </c>
      <c r="F178" s="28" t="s">
        <v>1018</v>
      </c>
      <c r="G178" s="28" t="s">
        <v>1107</v>
      </c>
      <c r="H178" s="28"/>
      <c r="I178" s="28"/>
      <c r="J178" s="28"/>
      <c r="K178" s="28"/>
      <c r="L178" s="28"/>
      <c r="M178" s="28"/>
      <c r="N178" s="28"/>
      <c r="O178" s="28"/>
      <c r="P178" s="28"/>
      <c r="Q178" s="28" t="s">
        <v>716</v>
      </c>
      <c r="R178" s="28"/>
      <c r="S178" s="28"/>
      <c r="T178" s="28"/>
      <c r="U178" s="28"/>
      <c r="V178" s="28"/>
      <c r="W178" s="28"/>
      <c r="X178" s="28"/>
      <c r="Y178" s="28"/>
      <c r="Z178" s="28"/>
      <c r="AA178" s="28"/>
      <c r="AB178" s="28"/>
      <c r="AC178" s="28"/>
      <c r="AD178" s="28"/>
      <c r="AE178" s="28"/>
      <c r="AF178" s="28"/>
    </row>
    <row r="179" spans="1:32" ht="15.75" customHeight="1">
      <c r="A179" s="28" t="s">
        <v>792</v>
      </c>
      <c r="B179" s="28" t="s">
        <v>1108</v>
      </c>
      <c r="C179" s="28" t="str">
        <f t="shared" si="10"/>
        <v>q179: Does your baby walk beside furniture while holding on with only one hand?</v>
      </c>
      <c r="D179" s="28" t="str">
        <f t="shared" si="11"/>
        <v>q179: Ese umwana wawe agenda iruhande rw’ikintu mu gihe agifasheho n’ukuboko kumwe gusa?</v>
      </c>
      <c r="E179" s="28" t="s">
        <v>1021</v>
      </c>
      <c r="F179" s="28" t="s">
        <v>1109</v>
      </c>
      <c r="G179" s="28" t="s">
        <v>1023</v>
      </c>
      <c r="H179" s="28"/>
      <c r="I179" s="28"/>
      <c r="J179" s="28"/>
      <c r="K179" s="28"/>
      <c r="L179" s="28"/>
      <c r="M179" s="28"/>
      <c r="N179" s="28"/>
      <c r="O179" s="28"/>
      <c r="P179" s="28"/>
      <c r="Q179" s="28" t="s">
        <v>716</v>
      </c>
      <c r="R179" s="28"/>
      <c r="S179" s="28"/>
      <c r="T179" s="28"/>
      <c r="U179" s="28"/>
      <c r="V179" s="28"/>
      <c r="W179" s="28"/>
      <c r="X179" s="28"/>
      <c r="Y179" s="28"/>
      <c r="Z179" s="28"/>
      <c r="AA179" s="28"/>
      <c r="AB179" s="28"/>
      <c r="AC179" s="28"/>
      <c r="AD179" s="28"/>
      <c r="AE179" s="28"/>
      <c r="AF179" s="28"/>
    </row>
    <row r="180" spans="1:32" ht="15.75" customHeight="1">
      <c r="A180" s="28" t="s">
        <v>792</v>
      </c>
      <c r="B180" s="28" t="s">
        <v>1110</v>
      </c>
      <c r="C180" s="28" t="str">
        <f t="shared" si="10"/>
        <v>q180: If you hold both hands just to balance your baby, does he/she take several steps without tripping or falling?</v>
      </c>
      <c r="D180" s="28" t="str">
        <f t="shared" si="11"/>
        <v xml:space="preserve">q180: Iyo ufashe umwana wawe ngo umugendeshe, ese atera intambwe nyinshi nta kwihina cyangwa ngo yende kwitura hasi? </v>
      </c>
      <c r="E180" s="28" t="s">
        <v>2572</v>
      </c>
      <c r="F180" s="28" t="s">
        <v>1111</v>
      </c>
      <c r="G180" s="28" t="s">
        <v>1112</v>
      </c>
      <c r="H180" s="28" t="s">
        <v>1113</v>
      </c>
      <c r="I180" s="28" t="s">
        <v>1114</v>
      </c>
      <c r="J180" s="28"/>
      <c r="K180" s="28"/>
      <c r="L180" s="28"/>
      <c r="M180" s="28"/>
      <c r="N180" s="28"/>
      <c r="O180" s="28"/>
      <c r="P180" s="28"/>
      <c r="Q180" s="28" t="s">
        <v>716</v>
      </c>
      <c r="R180" s="28"/>
      <c r="S180" s="28"/>
      <c r="T180" s="28"/>
      <c r="U180" s="28"/>
      <c r="V180" s="28"/>
      <c r="W180" s="28"/>
      <c r="X180" s="28"/>
      <c r="Y180" s="28"/>
      <c r="Z180" s="28"/>
      <c r="AA180" s="28"/>
      <c r="AB180" s="28"/>
      <c r="AC180" s="28"/>
      <c r="AD180" s="28"/>
      <c r="AE180" s="28"/>
      <c r="AF180" s="28"/>
    </row>
    <row r="181" spans="1:32" ht="15.75" customHeight="1">
      <c r="A181" s="28" t="s">
        <v>792</v>
      </c>
      <c r="B181" s="28" t="s">
        <v>1115</v>
      </c>
      <c r="C181" s="28" t="str">
        <f t="shared" si="10"/>
        <v xml:space="preserve">q181: When you hold one hand just to balance your baby, does he/she take several steps forward? </v>
      </c>
      <c r="D181" s="28" t="str">
        <f t="shared" si="11"/>
        <v xml:space="preserve">q181: Igihe ufashe ukuboko kumwe kugira ngo ufashe umwana wawe guhagarara neza, ese atera intambwe nyinshi agana imbere? </v>
      </c>
      <c r="E181" s="28" t="s">
        <v>2662</v>
      </c>
      <c r="F181" s="28" t="s">
        <v>1116</v>
      </c>
      <c r="G181" s="28" t="s">
        <v>1117</v>
      </c>
      <c r="H181" s="28" t="s">
        <v>1113</v>
      </c>
      <c r="I181" s="28" t="s">
        <v>1114</v>
      </c>
      <c r="J181" s="28"/>
      <c r="K181" s="28"/>
      <c r="L181" s="28"/>
      <c r="M181" s="28"/>
      <c r="N181" s="28"/>
      <c r="O181" s="28"/>
      <c r="P181" s="28"/>
      <c r="Q181" s="28" t="s">
        <v>716</v>
      </c>
      <c r="R181" s="28"/>
      <c r="S181" s="28"/>
      <c r="T181" s="28"/>
      <c r="U181" s="28"/>
      <c r="V181" s="28"/>
      <c r="W181" s="28"/>
      <c r="X181" s="28"/>
      <c r="Y181" s="28"/>
      <c r="Z181" s="28"/>
      <c r="AA181" s="28"/>
      <c r="AB181" s="28"/>
      <c r="AC181" s="28"/>
      <c r="AD181" s="28"/>
      <c r="AE181" s="28"/>
      <c r="AF181" s="28"/>
    </row>
    <row r="182" spans="1:32" ht="15.75" customHeight="1">
      <c r="A182" s="28" t="s">
        <v>792</v>
      </c>
      <c r="B182" s="28" t="s">
        <v>1118</v>
      </c>
      <c r="C182" s="28" t="str">
        <f t="shared" si="10"/>
        <v>q182: Does your baby stand up in the middle of the floor by himself and take several steps forward?</v>
      </c>
      <c r="D182" s="28" t="str">
        <f t="shared" si="11"/>
        <v>q182: Ese umwana wawe ahagarara wenyine hagati mu hantu harambuye wenyine agatera intambwe nyinshi agana imbere?</v>
      </c>
      <c r="E182" s="28" t="s">
        <v>1119</v>
      </c>
      <c r="F182" s="28" t="s">
        <v>1120</v>
      </c>
      <c r="G182" s="28" t="s">
        <v>1121</v>
      </c>
      <c r="H182" s="28"/>
      <c r="I182" s="28"/>
      <c r="J182" s="28"/>
      <c r="K182" s="28"/>
      <c r="L182" s="28"/>
      <c r="M182" s="28"/>
      <c r="N182" s="28"/>
      <c r="O182" s="28"/>
      <c r="P182" s="28"/>
      <c r="Q182" s="28" t="s">
        <v>716</v>
      </c>
      <c r="R182" s="28"/>
      <c r="S182" s="28"/>
      <c r="T182" s="28"/>
      <c r="U182" s="28"/>
      <c r="V182" s="28"/>
      <c r="W182" s="28"/>
      <c r="X182" s="28"/>
      <c r="Y182" s="28"/>
      <c r="Z182" s="28"/>
      <c r="AA182" s="28"/>
      <c r="AB182" s="28"/>
      <c r="AC182" s="28"/>
      <c r="AD182" s="28"/>
      <c r="AE182" s="28"/>
      <c r="AF182" s="28"/>
    </row>
    <row r="183" spans="1:32" ht="15.75" customHeight="1">
      <c r="A183" s="28" t="s">
        <v>792</v>
      </c>
      <c r="B183" s="28" t="s">
        <v>1122</v>
      </c>
      <c r="C183" s="28" t="str">
        <f t="shared" si="10"/>
        <v>q183: After one or two tries, does your baby pick up a piece of string with her first finger and thumb?</v>
      </c>
      <c r="D183" s="28" t="str">
        <f t="shared" si="11"/>
        <v xml:space="preserve">q183: Nyuma yo kubigerageza inshuro imwe cyangwa ebyiri umwana wawe abasha gutora agace k’urudodo akorehseje urutoki rwa mbere n’igikumwe? </v>
      </c>
      <c r="E183" s="28" t="s">
        <v>1035</v>
      </c>
      <c r="F183" s="28" t="s">
        <v>1123</v>
      </c>
      <c r="G183" s="28" t="s">
        <v>1037</v>
      </c>
      <c r="H183" s="28" t="s">
        <v>1038</v>
      </c>
      <c r="I183" s="28" t="s">
        <v>1039</v>
      </c>
      <c r="J183" s="28"/>
      <c r="K183" s="28"/>
      <c r="L183" s="28"/>
      <c r="M183" s="28"/>
      <c r="N183" s="28"/>
      <c r="O183" s="28"/>
      <c r="P183" s="28"/>
      <c r="Q183" s="28" t="s">
        <v>716</v>
      </c>
      <c r="R183" s="28"/>
      <c r="S183" s="28"/>
      <c r="T183" s="28"/>
      <c r="U183" s="28"/>
      <c r="V183" s="28"/>
      <c r="W183" s="28"/>
      <c r="X183" s="28"/>
      <c r="Y183" s="28"/>
      <c r="Z183" s="28"/>
      <c r="AA183" s="28"/>
      <c r="AB183" s="28"/>
      <c r="AC183" s="28"/>
      <c r="AD183" s="28"/>
      <c r="AE183" s="28"/>
      <c r="AF183" s="28"/>
    </row>
    <row r="184" spans="1:32" ht="15.75" customHeight="1">
      <c r="A184" s="28" t="s">
        <v>792</v>
      </c>
      <c r="B184" s="28" t="s">
        <v>1124</v>
      </c>
      <c r="C184" s="28" t="str">
        <f t="shared" si="10"/>
        <v>q184: Does your baby pick up a crumb or Cheerio with the tips of his/her thumb and a finger? he/she may rest his/her arm or hand on the table while doing it.</v>
      </c>
      <c r="D184" s="28" t="str">
        <f t="shared" si="11"/>
        <v xml:space="preserve">q184: Ese umwana wawe ashobora gutora akamanyu gato akoresheje imitwe y’igikumwe n’urutoki? Ashobora gushyira ukuboko kwe cyangwa ikiganza cye ku meza cyangwa ku kindi kintu mu gihe arimo kubikora. </v>
      </c>
      <c r="E184" s="28" t="s">
        <v>2620</v>
      </c>
      <c r="F184" s="28" t="s">
        <v>1041</v>
      </c>
      <c r="G184" s="28" t="s">
        <v>1125</v>
      </c>
      <c r="H184" s="28"/>
      <c r="I184" s="28"/>
      <c r="J184" s="28"/>
      <c r="K184" s="28"/>
      <c r="L184" s="28"/>
      <c r="M184" s="28"/>
      <c r="N184" s="28"/>
      <c r="O184" s="28"/>
      <c r="P184" s="28"/>
      <c r="Q184" s="28" t="s">
        <v>716</v>
      </c>
      <c r="R184" s="28"/>
      <c r="S184" s="28"/>
      <c r="T184" s="28"/>
      <c r="U184" s="28"/>
      <c r="V184" s="28"/>
      <c r="W184" s="28"/>
      <c r="X184" s="28"/>
      <c r="Y184" s="28"/>
      <c r="Z184" s="28"/>
      <c r="AA184" s="28"/>
      <c r="AB184" s="28"/>
      <c r="AC184" s="28"/>
      <c r="AD184" s="28"/>
      <c r="AE184" s="28"/>
      <c r="AF184" s="28"/>
    </row>
    <row r="185" spans="1:32" ht="15.75" customHeight="1">
      <c r="A185" s="28" t="s">
        <v>792</v>
      </c>
      <c r="B185" s="28" t="s">
        <v>1126</v>
      </c>
      <c r="C185" s="28" t="str">
        <f t="shared" si="10"/>
        <v>q185: Does your baby put a small toy down, without dropping it, and then take his/her hand off the toy?</v>
      </c>
      <c r="D185" s="28" t="str">
        <f t="shared" si="11"/>
        <v xml:space="preserve">q185: Ese umwana wawe ashobora kurambika hasi agakinisho atagatuye hasi? </v>
      </c>
      <c r="E185" s="28" t="s">
        <v>2622</v>
      </c>
      <c r="F185" s="28" t="s">
        <v>1045</v>
      </c>
      <c r="G185" s="28" t="s">
        <v>1046</v>
      </c>
      <c r="H185" s="28"/>
      <c r="I185" s="28"/>
      <c r="J185" s="28"/>
      <c r="K185" s="28"/>
      <c r="L185" s="28"/>
      <c r="M185" s="28"/>
      <c r="N185" s="28"/>
      <c r="O185" s="28"/>
      <c r="P185" s="28"/>
      <c r="Q185" s="28" t="s">
        <v>716</v>
      </c>
      <c r="R185" s="28"/>
      <c r="S185" s="28"/>
      <c r="T185" s="28"/>
      <c r="U185" s="28"/>
      <c r="V185" s="28"/>
      <c r="W185" s="28"/>
      <c r="X185" s="28"/>
      <c r="Y185" s="28"/>
      <c r="Z185" s="28"/>
      <c r="AA185" s="28"/>
      <c r="AB185" s="28"/>
      <c r="AC185" s="28"/>
      <c r="AD185" s="28"/>
      <c r="AE185" s="28"/>
      <c r="AF185" s="28"/>
    </row>
    <row r="186" spans="1:32" ht="15.75" customHeight="1">
      <c r="A186" s="28" t="s">
        <v>792</v>
      </c>
      <c r="B186" s="28" t="s">
        <v>1127</v>
      </c>
      <c r="C186" s="28" t="str">
        <f t="shared" si="10"/>
        <v>q186: Without resting his/her arm or hand on the table, does your baby pick up a crumb or Cheerio with the tip of his/her thumb and a finger?</v>
      </c>
      <c r="D186" s="28" t="str">
        <f t="shared" si="11"/>
        <v xml:space="preserve">q186: Adashyize ukuboko kwe cyangwa ikiganza cye ku meza, ese umwana wawe atora akantu gato akoresheje imitwe y’igikumwe n’urutoki? </v>
      </c>
      <c r="E186" s="28" t="s">
        <v>2623</v>
      </c>
      <c r="F186" s="28" t="s">
        <v>1128</v>
      </c>
      <c r="G186" s="28" t="s">
        <v>1042</v>
      </c>
      <c r="H186" s="28"/>
      <c r="I186" s="28"/>
      <c r="J186" s="28"/>
      <c r="K186" s="28"/>
      <c r="L186" s="28"/>
      <c r="M186" s="28"/>
      <c r="N186" s="28"/>
      <c r="O186" s="28"/>
      <c r="P186" s="28"/>
      <c r="Q186" s="28" t="s">
        <v>716</v>
      </c>
      <c r="R186" s="28"/>
      <c r="S186" s="28"/>
      <c r="T186" s="28"/>
      <c r="U186" s="28"/>
      <c r="V186" s="28"/>
      <c r="W186" s="28"/>
      <c r="X186" s="28"/>
      <c r="Y186" s="28"/>
      <c r="Z186" s="28"/>
      <c r="AA186" s="28"/>
      <c r="AB186" s="28"/>
      <c r="AC186" s="28"/>
      <c r="AD186" s="28"/>
      <c r="AE186" s="28"/>
      <c r="AF186" s="28"/>
    </row>
    <row r="187" spans="1:32" ht="15.75" customHeight="1">
      <c r="A187" s="28" t="s">
        <v>792</v>
      </c>
      <c r="B187" s="28" t="s">
        <v>1129</v>
      </c>
      <c r="C187" s="28" t="str">
        <f t="shared" si="10"/>
        <v>q187: Does your baby throw a small ball with a forward arm motion?</v>
      </c>
      <c r="D187" s="28" t="str">
        <f t="shared" si="11"/>
        <v xml:space="preserve">q187: Ese umwana wawe ajugunya akabuye gato anyeganyeza ikizigira cy’ukuboko? </v>
      </c>
      <c r="E187" s="28" t="s">
        <v>1130</v>
      </c>
      <c r="F187" s="28" t="s">
        <v>1131</v>
      </c>
      <c r="G187" s="28" t="s">
        <v>1132</v>
      </c>
      <c r="H187" s="28" t="s">
        <v>2695</v>
      </c>
      <c r="I187" s="28" t="s">
        <v>1133</v>
      </c>
      <c r="J187" s="28"/>
      <c r="K187" s="28"/>
      <c r="L187" s="28"/>
      <c r="M187" s="28"/>
      <c r="N187" s="28"/>
      <c r="O187" s="28"/>
      <c r="P187" s="28"/>
      <c r="Q187" s="28" t="s">
        <v>716</v>
      </c>
      <c r="R187" s="28"/>
      <c r="S187" s="28"/>
      <c r="T187" s="28"/>
      <c r="U187" s="28"/>
      <c r="V187" s="28"/>
      <c r="W187" s="28"/>
      <c r="X187" s="28"/>
      <c r="Y187" s="28"/>
      <c r="Z187" s="28"/>
      <c r="AA187" s="28"/>
      <c r="AB187" s="28"/>
      <c r="AC187" s="28"/>
      <c r="AD187" s="28"/>
      <c r="AE187" s="28"/>
      <c r="AF187" s="28"/>
    </row>
    <row r="188" spans="1:32" ht="15.75" customHeight="1">
      <c r="A188" s="28" t="s">
        <v>792</v>
      </c>
      <c r="B188" s="28" t="s">
        <v>1134</v>
      </c>
      <c r="C188" s="28" t="str">
        <f t="shared" si="10"/>
        <v>q188: Does your baby help turn the pages of a book?</v>
      </c>
      <c r="D188" s="28" t="str">
        <f t="shared" si="11"/>
        <v>q188: Ese umwana wawe afasha guhinduranya impapuro z’igitabo?</v>
      </c>
      <c r="E188" s="28" t="s">
        <v>1135</v>
      </c>
      <c r="F188" s="28" t="s">
        <v>1136</v>
      </c>
      <c r="G188" s="28" t="s">
        <v>1137</v>
      </c>
      <c r="H188" s="28" t="s">
        <v>2680</v>
      </c>
      <c r="I188" s="28" t="s">
        <v>1138</v>
      </c>
      <c r="J188" s="28"/>
      <c r="K188" s="28"/>
      <c r="L188" s="28"/>
      <c r="M188" s="28"/>
      <c r="N188" s="28"/>
      <c r="O188" s="28"/>
      <c r="P188" s="28"/>
      <c r="Q188" s="28" t="s">
        <v>716</v>
      </c>
      <c r="R188" s="28"/>
      <c r="S188" s="28"/>
      <c r="T188" s="28"/>
      <c r="U188" s="28"/>
      <c r="V188" s="28"/>
      <c r="W188" s="28"/>
      <c r="X188" s="28"/>
      <c r="Y188" s="28"/>
      <c r="Z188" s="28"/>
      <c r="AA188" s="28"/>
      <c r="AB188" s="28"/>
      <c r="AC188" s="28"/>
      <c r="AD188" s="28"/>
      <c r="AE188" s="28"/>
      <c r="AF188" s="28"/>
    </row>
    <row r="189" spans="1:32" ht="15.75" customHeight="1">
      <c r="A189" s="28" t="s">
        <v>792</v>
      </c>
      <c r="B189" s="28" t="s">
        <v>1139</v>
      </c>
      <c r="C189" s="28" t="str">
        <f t="shared" si="10"/>
        <v>q189: While holding a small toy in each hand, does your baby clap the toys together (like “Pat-a-cake”)?</v>
      </c>
      <c r="D189" s="28" t="str">
        <f t="shared" si="11"/>
        <v>q189: Igihe afashe agakinisho muri buri kiganza, ese umwana wawe akomanya Ibikinisho hamwe?</v>
      </c>
      <c r="E189" s="28" t="s">
        <v>1052</v>
      </c>
      <c r="F189" s="28" t="s">
        <v>1053</v>
      </c>
      <c r="G189" s="28" t="s">
        <v>1054</v>
      </c>
      <c r="H189" s="28"/>
      <c r="I189" s="28"/>
      <c r="J189" s="28"/>
      <c r="K189" s="28"/>
      <c r="L189" s="28"/>
      <c r="M189" s="28"/>
      <c r="N189" s="28"/>
      <c r="O189" s="28"/>
      <c r="P189" s="28"/>
      <c r="Q189" s="28" t="s">
        <v>716</v>
      </c>
      <c r="R189" s="28"/>
      <c r="S189" s="28"/>
      <c r="T189" s="28"/>
      <c r="U189" s="28"/>
      <c r="V189" s="28"/>
      <c r="W189" s="28"/>
      <c r="X189" s="28"/>
      <c r="Y189" s="28"/>
      <c r="Z189" s="28"/>
      <c r="AA189" s="28"/>
      <c r="AB189" s="28"/>
      <c r="AC189" s="28"/>
      <c r="AD189" s="28"/>
      <c r="AE189" s="28"/>
      <c r="AF189" s="28"/>
    </row>
    <row r="190" spans="1:32" ht="15.75" customHeight="1">
      <c r="A190" s="28" t="s">
        <v>792</v>
      </c>
      <c r="B190" s="28" t="s">
        <v>1140</v>
      </c>
      <c r="C190" s="28" t="str">
        <f t="shared" si="10"/>
        <v>q190: Does your baby poke at or try to get a crumb or Cheerio that is inside a clear bottle (such as a plastic soda-pop bottle or baby bottle)?</v>
      </c>
      <c r="D190" s="28" t="str">
        <f t="shared" si="11"/>
        <v xml:space="preserve">q190: Ese umwana wawe yerekana cyangwa agerageza gufata akamanyu k’ikintu mu icupa ribonerana nka gacupa ka plastic ka fanta cyangwa mu nkongoro y’umwana? </v>
      </c>
      <c r="E190" s="28" t="s">
        <v>1056</v>
      </c>
      <c r="F190" s="28" t="s">
        <v>1057</v>
      </c>
      <c r="G190" s="28" t="s">
        <v>1058</v>
      </c>
      <c r="H190" s="28"/>
      <c r="I190" s="28"/>
      <c r="J190" s="28"/>
      <c r="K190" s="28"/>
      <c r="L190" s="28"/>
      <c r="M190" s="28"/>
      <c r="N190" s="28"/>
      <c r="O190" s="28"/>
      <c r="P190" s="28"/>
      <c r="Q190" s="28" t="s">
        <v>716</v>
      </c>
      <c r="R190" s="28"/>
      <c r="S190" s="28"/>
      <c r="T190" s="28"/>
      <c r="U190" s="28"/>
      <c r="V190" s="28"/>
      <c r="W190" s="28"/>
      <c r="X190" s="28"/>
      <c r="Y190" s="28"/>
      <c r="Z190" s="28"/>
      <c r="AA190" s="28"/>
      <c r="AB190" s="28"/>
      <c r="AC190" s="28"/>
      <c r="AD190" s="28"/>
      <c r="AE190" s="28"/>
      <c r="AF190" s="28"/>
    </row>
    <row r="191" spans="1:32" ht="15.75" customHeight="1">
      <c r="A191" s="28" t="s">
        <v>792</v>
      </c>
      <c r="B191" s="28" t="s">
        <v>1141</v>
      </c>
      <c r="C191" s="28" t="str">
        <f t="shared" si="10"/>
        <v>q191: After watching you hide a small toy under a piece of paper or cloth, does your baby find it?</v>
      </c>
      <c r="D191" s="28" t="str">
        <f t="shared" si="11"/>
        <v xml:space="preserve">q191: Nyuma yo kukwitegereza uhisha agakinisho munsi y’urupapuro cyangwa umwenda ese umwana wawe aragahishura? </v>
      </c>
      <c r="E191" s="28" t="s">
        <v>1060</v>
      </c>
      <c r="F191" s="28" t="s">
        <v>1142</v>
      </c>
      <c r="G191" s="28" t="s">
        <v>1143</v>
      </c>
      <c r="H191" s="28" t="s">
        <v>1063</v>
      </c>
      <c r="I191" s="28" t="s">
        <v>1064</v>
      </c>
      <c r="J191" s="28"/>
      <c r="K191" s="28"/>
      <c r="L191" s="28"/>
      <c r="M191" s="28"/>
      <c r="N191" s="28"/>
      <c r="O191" s="28"/>
      <c r="P191" s="28"/>
      <c r="Q191" s="28" t="s">
        <v>716</v>
      </c>
      <c r="R191" s="28"/>
      <c r="S191" s="28"/>
      <c r="T191" s="28"/>
      <c r="U191" s="28"/>
      <c r="V191" s="28"/>
      <c r="W191" s="28"/>
      <c r="X191" s="28"/>
      <c r="Y191" s="28"/>
      <c r="Z191" s="28"/>
      <c r="AA191" s="28"/>
      <c r="AB191" s="28"/>
      <c r="AC191" s="28"/>
      <c r="AD191" s="28"/>
      <c r="AE191" s="28"/>
      <c r="AF191" s="28"/>
    </row>
    <row r="192" spans="1:32" ht="15.75" customHeight="1">
      <c r="A192" s="28" t="s">
        <v>792</v>
      </c>
      <c r="B192" s="28" t="s">
        <v>1144</v>
      </c>
      <c r="C192" s="28" t="str">
        <f t="shared" ref="C192:C255" si="12">("q"&amp;ROW()&amp;":"&amp;" "&amp;E192)</f>
        <v>q192: If you put a small toy into a bowl or box, does your baby copy you by putting in a toy, although he/she may not let go of it?</v>
      </c>
      <c r="D192" s="28" t="str">
        <f t="shared" ref="D192:D255" si="13">("q"&amp;ROW()&amp;":"&amp;" "&amp;F192)</f>
        <v xml:space="preserve">q192: Niba ushyize akabuye gato mu gasorori cyangwa, mu gakarito, ese umwana wawe arakwigana agashyira agakinisho n’ubwo atakarekuriramo? </v>
      </c>
      <c r="E192" s="28" t="s">
        <v>2573</v>
      </c>
      <c r="F192" s="28" t="s">
        <v>1145</v>
      </c>
      <c r="G192" s="28" t="s">
        <v>1146</v>
      </c>
      <c r="H192" s="28" t="s">
        <v>2718</v>
      </c>
      <c r="I192" s="28" t="s">
        <v>1147</v>
      </c>
      <c r="J192" s="28"/>
      <c r="K192" s="28"/>
      <c r="L192" s="28"/>
      <c r="M192" s="28"/>
      <c r="N192" s="28"/>
      <c r="O192" s="28"/>
      <c r="P192" s="28"/>
      <c r="Q192" s="28" t="s">
        <v>716</v>
      </c>
      <c r="R192" s="28"/>
      <c r="S192" s="28"/>
      <c r="T192" s="28"/>
      <c r="U192" s="28"/>
      <c r="V192" s="28"/>
      <c r="W192" s="28"/>
      <c r="X192" s="28"/>
      <c r="Y192" s="28"/>
      <c r="Z192" s="28"/>
      <c r="AA192" s="28"/>
      <c r="AB192" s="28"/>
      <c r="AC192" s="28"/>
      <c r="AD192" s="28"/>
      <c r="AE192" s="28"/>
      <c r="AF192" s="28"/>
    </row>
    <row r="193" spans="1:32" ht="15.75" customHeight="1">
      <c r="A193" s="28" t="s">
        <v>792</v>
      </c>
      <c r="B193" s="28" t="s">
        <v>1148</v>
      </c>
      <c r="C193" s="28" t="str">
        <f t="shared" si="12"/>
        <v>q193: Does your baby drop two small toys, one after the other, into a container like a bowl or box?</v>
      </c>
      <c r="D193" s="28" t="str">
        <f t="shared" si="13"/>
        <v xml:space="preserve">q193: Ese umwana wawe ashyira udukinisho tubiri duto kamwe nyuma y’akandi mu gasoroli cyangwa mu ikarito? </v>
      </c>
      <c r="E193" s="28" t="s">
        <v>1149</v>
      </c>
      <c r="F193" s="28" t="s">
        <v>1150</v>
      </c>
      <c r="G193" s="28" t="s">
        <v>1151</v>
      </c>
      <c r="H193" s="28" t="s">
        <v>2681</v>
      </c>
      <c r="I193" s="28" t="s">
        <v>1152</v>
      </c>
      <c r="J193" s="28"/>
      <c r="K193" s="28"/>
      <c r="L193" s="28"/>
      <c r="M193" s="28"/>
      <c r="N193" s="28"/>
      <c r="O193" s="28"/>
      <c r="P193" s="28"/>
      <c r="Q193" s="28" t="s">
        <v>716</v>
      </c>
      <c r="R193" s="28"/>
      <c r="S193" s="28"/>
      <c r="T193" s="28"/>
      <c r="U193" s="28"/>
      <c r="V193" s="28"/>
      <c r="W193" s="28"/>
      <c r="X193" s="28"/>
      <c r="Y193" s="28"/>
      <c r="Z193" s="28"/>
      <c r="AA193" s="28"/>
      <c r="AB193" s="28"/>
      <c r="AC193" s="28"/>
      <c r="AD193" s="28"/>
      <c r="AE193" s="28"/>
      <c r="AF193" s="28"/>
    </row>
    <row r="194" spans="1:32" ht="15.75" customHeight="1">
      <c r="A194" s="28" t="s">
        <v>792</v>
      </c>
      <c r="B194" s="28" t="s">
        <v>1153</v>
      </c>
      <c r="C194" s="28" t="str">
        <f t="shared" si="12"/>
        <v>q194: After you scribble back and forth on paper with a crayon (or a pencil or pen), does your baby copy you by scribbling?</v>
      </c>
      <c r="D194" s="28" t="str">
        <f t="shared" si="13"/>
        <v>q194: Nyuma yo gushwarambura ku rupapuro n’ikaramu y’ibara (ikaramu y’igiti cyangwa ikaramu isanzwe) imbere n’inyuma, ese umwana wawe arakwigana agashwarambura?</v>
      </c>
      <c r="E194" s="28" t="s">
        <v>1154</v>
      </c>
      <c r="F194" s="28" t="s">
        <v>1155</v>
      </c>
      <c r="G194" s="28" t="s">
        <v>1156</v>
      </c>
      <c r="H194" s="28" t="s">
        <v>2696</v>
      </c>
      <c r="I194" s="28" t="s">
        <v>1157</v>
      </c>
      <c r="J194" s="28"/>
      <c r="K194" s="28"/>
      <c r="L194" s="28"/>
      <c r="M194" s="28"/>
      <c r="N194" s="28"/>
      <c r="O194" s="28"/>
      <c r="P194" s="28"/>
      <c r="Q194" s="28" t="s">
        <v>716</v>
      </c>
      <c r="R194" s="28"/>
      <c r="S194" s="28"/>
      <c r="T194" s="28"/>
      <c r="U194" s="28"/>
      <c r="V194" s="28"/>
      <c r="W194" s="28"/>
      <c r="X194" s="28"/>
      <c r="Y194" s="28"/>
      <c r="Z194" s="28"/>
      <c r="AA194" s="28"/>
      <c r="AB194" s="28"/>
      <c r="AC194" s="28"/>
      <c r="AD194" s="28"/>
      <c r="AE194" s="28"/>
      <c r="AF194" s="28"/>
    </row>
    <row r="195" spans="1:32" ht="15.75" customHeight="1">
      <c r="A195" s="28" t="s">
        <v>792</v>
      </c>
      <c r="B195" s="28" t="s">
        <v>1158</v>
      </c>
      <c r="C195" s="28" t="str">
        <f t="shared" si="12"/>
        <v>q195: When you hold out your hand and ask for his/her toy, does your baby offer it to you even if he/she doesn’t let go of it?</v>
      </c>
      <c r="D195" s="28" t="str">
        <f t="shared" si="13"/>
        <v>q195: Igihe uhereje umwana ikiganza umusaba igikinisho cye, ese umwana wawe arakiguhereza nubwo atakikurekurira?</v>
      </c>
      <c r="E195" s="28" t="s">
        <v>2624</v>
      </c>
      <c r="F195" s="28" t="s">
        <v>1069</v>
      </c>
      <c r="G195" s="28" t="s">
        <v>1070</v>
      </c>
      <c r="H195" s="28" t="s">
        <v>2697</v>
      </c>
      <c r="I195" s="28" t="s">
        <v>1071</v>
      </c>
      <c r="J195" s="28"/>
      <c r="K195" s="28"/>
      <c r="L195" s="28"/>
      <c r="M195" s="28"/>
      <c r="N195" s="28"/>
      <c r="O195" s="28"/>
      <c r="P195" s="28"/>
      <c r="Q195" s="28" t="s">
        <v>716</v>
      </c>
      <c r="R195" s="28"/>
      <c r="S195" s="28"/>
      <c r="T195" s="28"/>
      <c r="U195" s="28"/>
      <c r="V195" s="28"/>
      <c r="W195" s="28"/>
      <c r="X195" s="28"/>
      <c r="Y195" s="28"/>
      <c r="Z195" s="28"/>
      <c r="AA195" s="28"/>
      <c r="AB195" s="28"/>
      <c r="AC195" s="28"/>
      <c r="AD195" s="28"/>
      <c r="AE195" s="28"/>
      <c r="AF195" s="28"/>
    </row>
    <row r="196" spans="1:32" ht="15.75" customHeight="1">
      <c r="A196" s="28" t="s">
        <v>792</v>
      </c>
      <c r="B196" s="28" t="s">
        <v>1159</v>
      </c>
      <c r="C196" s="28" t="str">
        <f t="shared" si="12"/>
        <v>q196: When you dress her, does your baby push her arm through a sleeve once her arm is started in the hole of the sleeve?</v>
      </c>
      <c r="D196" s="28" t="str">
        <f t="shared" si="13"/>
        <v>q196: Igihe wambika umwana wawe, ese asunika ukuboko kwe mu ishati iyo kwamaze kwinjira mu kwaha k’ukuboko kw’ishati?</v>
      </c>
      <c r="E196" s="28" t="s">
        <v>1160</v>
      </c>
      <c r="F196" s="28" t="s">
        <v>1073</v>
      </c>
      <c r="G196" s="28" t="s">
        <v>1074</v>
      </c>
      <c r="H196" s="28"/>
      <c r="I196" s="28"/>
      <c r="J196" s="28"/>
      <c r="K196" s="28"/>
      <c r="L196" s="28"/>
      <c r="M196" s="28"/>
      <c r="N196" s="28"/>
      <c r="O196" s="28"/>
      <c r="P196" s="28"/>
      <c r="Q196" s="28" t="s">
        <v>716</v>
      </c>
      <c r="R196" s="28"/>
      <c r="S196" s="28"/>
      <c r="T196" s="28"/>
      <c r="U196" s="28"/>
      <c r="V196" s="28"/>
      <c r="W196" s="28"/>
      <c r="X196" s="28"/>
      <c r="Y196" s="28"/>
      <c r="Z196" s="28"/>
      <c r="AA196" s="28"/>
      <c r="AB196" s="28"/>
      <c r="AC196" s="28"/>
      <c r="AD196" s="28"/>
      <c r="AE196" s="28"/>
      <c r="AF196" s="28"/>
    </row>
    <row r="197" spans="1:32" ht="15.75" customHeight="1">
      <c r="A197" s="28" t="s">
        <v>792</v>
      </c>
      <c r="B197" s="28" t="s">
        <v>1161</v>
      </c>
      <c r="C197" s="28" t="str">
        <f t="shared" si="12"/>
        <v>q197: When you hold out your hand and ask for his/her toy, does your baby let go of it into your hand?</v>
      </c>
      <c r="D197" s="28" t="str">
        <f t="shared" si="13"/>
        <v xml:space="preserve">q197: Igihe urambuye ukuboko kwawe usaba umwana wawe igikinisho, arakiguha, akakigushyira mu kiganza? </v>
      </c>
      <c r="E197" s="28" t="s">
        <v>2625</v>
      </c>
      <c r="F197" s="28" t="s">
        <v>1077</v>
      </c>
      <c r="G197" s="28" t="s">
        <v>1078</v>
      </c>
      <c r="H197" s="28"/>
      <c r="I197" s="28"/>
      <c r="J197" s="28"/>
      <c r="K197" s="28"/>
      <c r="L197" s="28"/>
      <c r="M197" s="28"/>
      <c r="N197" s="28"/>
      <c r="O197" s="28"/>
      <c r="P197" s="28"/>
      <c r="Q197" s="28" t="s">
        <v>716</v>
      </c>
      <c r="R197" s="28"/>
      <c r="S197" s="28"/>
      <c r="T197" s="28"/>
      <c r="U197" s="28"/>
      <c r="V197" s="28"/>
      <c r="W197" s="28"/>
      <c r="X197" s="28"/>
      <c r="Y197" s="28"/>
      <c r="Z197" s="28"/>
      <c r="AA197" s="28"/>
      <c r="AB197" s="28"/>
      <c r="AC197" s="28"/>
      <c r="AD197" s="28"/>
      <c r="AE197" s="28"/>
      <c r="AF197" s="28"/>
    </row>
    <row r="198" spans="1:32" ht="15.75" customHeight="1">
      <c r="A198" s="28" t="s">
        <v>792</v>
      </c>
      <c r="B198" s="28" t="s">
        <v>1162</v>
      </c>
      <c r="C198" s="28" t="str">
        <f t="shared" si="12"/>
        <v>q198: When you dress your baby, does he/she lift her foot for her shoe, sock, or pant leg?</v>
      </c>
      <c r="D198" s="28" t="str">
        <f t="shared" si="13"/>
        <v xml:space="preserve">q198: Igihe wambika umwana wawe, ese azamura ikirenge cye yerekeza ku rukweto rwe, mu isaogisi cyangwa mu kuguru kw’ipantalo? </v>
      </c>
      <c r="E198" s="28" t="s">
        <v>2663</v>
      </c>
      <c r="F198" s="28" t="s">
        <v>1163</v>
      </c>
      <c r="G198" s="28" t="s">
        <v>1164</v>
      </c>
      <c r="H198" s="28"/>
      <c r="I198" s="28"/>
      <c r="J198" s="28"/>
      <c r="K198" s="28"/>
      <c r="L198" s="28"/>
      <c r="M198" s="28"/>
      <c r="N198" s="28"/>
      <c r="O198" s="28"/>
      <c r="P198" s="28"/>
      <c r="Q198" s="28" t="s">
        <v>716</v>
      </c>
      <c r="R198" s="28"/>
      <c r="S198" s="28"/>
      <c r="T198" s="28"/>
      <c r="U198" s="28"/>
      <c r="V198" s="28"/>
      <c r="W198" s="28"/>
      <c r="X198" s="28"/>
      <c r="Y198" s="28"/>
      <c r="Z198" s="28"/>
      <c r="AA198" s="28"/>
      <c r="AB198" s="28"/>
      <c r="AC198" s="28"/>
      <c r="AD198" s="28"/>
      <c r="AE198" s="28"/>
      <c r="AF198" s="28"/>
    </row>
    <row r="199" spans="1:32" ht="15.75" customHeight="1">
      <c r="A199" s="28" t="s">
        <v>792</v>
      </c>
      <c r="B199" s="28" t="s">
        <v>1165</v>
      </c>
      <c r="C199" s="28" t="str">
        <f t="shared" si="12"/>
        <v>q199: Does your baby roll or throw a ball back to you so that you can return it to him?</v>
      </c>
      <c r="D199" s="28" t="str">
        <f t="shared" si="13"/>
        <v xml:space="preserve">q199: Ese umwana wawe ashobora kugusunikira cyangwa kukujugunyira umupira kugira ngo nawe uwumusubize? </v>
      </c>
      <c r="E199" s="28" t="s">
        <v>1166</v>
      </c>
      <c r="F199" s="28" t="s">
        <v>1167</v>
      </c>
      <c r="G199" s="28" t="s">
        <v>1168</v>
      </c>
      <c r="H199" s="28"/>
      <c r="I199" s="28"/>
      <c r="J199" s="28"/>
      <c r="K199" s="28"/>
      <c r="L199" s="28"/>
      <c r="M199" s="28"/>
      <c r="N199" s="28"/>
      <c r="O199" s="28"/>
      <c r="P199" s="28"/>
      <c r="Q199" s="28" t="s">
        <v>716</v>
      </c>
      <c r="R199" s="28"/>
      <c r="S199" s="28"/>
      <c r="T199" s="28"/>
      <c r="U199" s="28"/>
      <c r="V199" s="28"/>
      <c r="W199" s="28"/>
      <c r="X199" s="28"/>
      <c r="Y199" s="28"/>
      <c r="Z199" s="28"/>
      <c r="AA199" s="28"/>
      <c r="AB199" s="28"/>
      <c r="AC199" s="28"/>
      <c r="AD199" s="28"/>
      <c r="AE199" s="28"/>
      <c r="AF199" s="28"/>
    </row>
    <row r="200" spans="1:32" ht="15.75" customHeight="1">
      <c r="A200" s="28" t="s">
        <v>792</v>
      </c>
      <c r="B200" s="28" t="s">
        <v>1169</v>
      </c>
      <c r="C200" s="28" t="str">
        <f t="shared" si="12"/>
        <v>q200: Does your baby play with a doll or stuffed animal by hugging it?</v>
      </c>
      <c r="D200" s="28" t="str">
        <f t="shared" si="13"/>
        <v xml:space="preserve">q200: Umwana wawe ajya akinisha igikanana cyangwa ikindi kintu gisa n’inyamaswa agihobera? </v>
      </c>
      <c r="E200" s="28" t="s">
        <v>1170</v>
      </c>
      <c r="F200" s="28" t="s">
        <v>1171</v>
      </c>
      <c r="G200" s="28" t="s">
        <v>1172</v>
      </c>
      <c r="H200" s="28"/>
      <c r="I200" s="28"/>
      <c r="J200" s="28"/>
      <c r="K200" s="28"/>
      <c r="L200" s="28"/>
      <c r="M200" s="28"/>
      <c r="N200" s="28"/>
      <c r="O200" s="28"/>
      <c r="P200" s="28"/>
      <c r="Q200" s="28" t="s">
        <v>716</v>
      </c>
      <c r="R200" s="28"/>
      <c r="S200" s="28"/>
      <c r="T200" s="28"/>
      <c r="U200" s="28"/>
      <c r="V200" s="28"/>
      <c r="W200" s="28"/>
      <c r="X200" s="28"/>
      <c r="Y200" s="28"/>
      <c r="Z200" s="28"/>
      <c r="AA200" s="28"/>
      <c r="AB200" s="28"/>
      <c r="AC200" s="28"/>
      <c r="AD200" s="28"/>
      <c r="AE200" s="28"/>
      <c r="AF200" s="28"/>
    </row>
    <row r="201" spans="1:32" ht="15.75" customHeight="1">
      <c r="A201" s="28" t="s">
        <v>572</v>
      </c>
      <c r="B201" s="28" t="s">
        <v>1079</v>
      </c>
      <c r="C201" s="28" t="str">
        <f t="shared" si="12"/>
        <v xml:space="preserve">q201: </v>
      </c>
      <c r="D201" s="28" t="str">
        <f t="shared" si="13"/>
        <v xml:space="preserve">q201: </v>
      </c>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row>
    <row r="202" spans="1:32" ht="15.75" customHeight="1">
      <c r="A202" s="28" t="s">
        <v>568</v>
      </c>
      <c r="B202" s="28" t="s">
        <v>1173</v>
      </c>
      <c r="C202" s="28" t="str">
        <f t="shared" si="12"/>
        <v>q202: Module 3.5 ASQ - 14 month (asq14)</v>
      </c>
      <c r="D202" s="28" t="str">
        <f t="shared" si="13"/>
        <v>q202: Module 3.5 ASQ - 14 month (asq14)</v>
      </c>
      <c r="E202" s="28" t="s">
        <v>1174</v>
      </c>
      <c r="F202" s="28" t="s">
        <v>1174</v>
      </c>
      <c r="G202" s="28"/>
      <c r="H202" s="28"/>
      <c r="I202" s="28"/>
      <c r="J202" s="28"/>
      <c r="K202" s="28"/>
      <c r="L202" s="28"/>
      <c r="M202" s="28"/>
      <c r="N202" s="28"/>
      <c r="O202" s="28" t="s">
        <v>1175</v>
      </c>
      <c r="P202" s="28"/>
      <c r="Q202" s="28"/>
      <c r="R202" s="28"/>
      <c r="S202" s="28"/>
      <c r="T202" s="28"/>
      <c r="U202" s="28"/>
      <c r="V202" s="28"/>
      <c r="W202" s="28"/>
      <c r="X202" s="28"/>
      <c r="Y202" s="28"/>
      <c r="Z202" s="28"/>
      <c r="AA202" s="28"/>
      <c r="AB202" s="28"/>
      <c r="AC202" s="28"/>
      <c r="AD202" s="28" t="s">
        <v>1176</v>
      </c>
      <c r="AE202" s="28"/>
      <c r="AF202" s="28"/>
    </row>
    <row r="203" spans="1:32" ht="15.75" customHeight="1">
      <c r="A203" s="28" t="s">
        <v>449</v>
      </c>
      <c r="B203" s="28" t="s">
        <v>1177</v>
      </c>
      <c r="C203" s="28" t="str">
        <f t="shared" si="12"/>
        <v>q203: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203" s="28" t="str">
        <f t="shared" si="13"/>
        <v xml:space="preserve">q203: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203" s="28" t="s">
        <v>789</v>
      </c>
      <c r="F203" s="28" t="s">
        <v>790</v>
      </c>
      <c r="G203" s="28" t="s">
        <v>1178</v>
      </c>
      <c r="H203" s="28"/>
      <c r="I203" s="28"/>
      <c r="J203" s="28"/>
      <c r="K203" s="28"/>
      <c r="L203" s="28"/>
      <c r="M203" s="28"/>
      <c r="N203" s="28"/>
      <c r="O203" s="28"/>
      <c r="P203" s="28"/>
      <c r="Q203" s="28" t="s">
        <v>779</v>
      </c>
      <c r="R203" s="28"/>
      <c r="S203" s="28"/>
      <c r="T203" s="28"/>
      <c r="U203" s="28"/>
      <c r="V203" s="28"/>
      <c r="W203" s="28"/>
      <c r="X203" s="28"/>
      <c r="Y203" s="28"/>
      <c r="Z203" s="28"/>
      <c r="AA203" s="28"/>
      <c r="AB203" s="28"/>
      <c r="AC203" s="28"/>
      <c r="AD203" s="28"/>
      <c r="AE203" s="28"/>
      <c r="AF203" s="28"/>
    </row>
    <row r="204" spans="1:32" ht="15.75" customHeight="1">
      <c r="A204" s="28" t="s">
        <v>792</v>
      </c>
      <c r="B204" s="28" t="s">
        <v>1179</v>
      </c>
      <c r="C204" s="28" t="str">
        <f t="shared" si="12"/>
        <v>q204: Does your baby say three words, such as “Mama,” “Dada,” and “Baba”?</v>
      </c>
      <c r="D204" s="28" t="str">
        <f t="shared" si="13"/>
        <v xml:space="preserve">q204: Ese umwana wawe avuga amagambo atatu, nka “Nana”, “Dada”, na ‘’Baba’’? </v>
      </c>
      <c r="E204" s="28" t="s">
        <v>1092</v>
      </c>
      <c r="F204" s="28" t="s">
        <v>1180</v>
      </c>
      <c r="G204" s="28" t="s">
        <v>1004</v>
      </c>
      <c r="H204" s="28" t="s">
        <v>1005</v>
      </c>
      <c r="I204" s="28" t="s">
        <v>1181</v>
      </c>
      <c r="J204" s="28"/>
      <c r="K204" s="28"/>
      <c r="L204" s="28"/>
      <c r="M204" s="28"/>
      <c r="N204" s="28"/>
      <c r="O204" s="28"/>
      <c r="P204" s="28"/>
      <c r="Q204" s="28" t="s">
        <v>716</v>
      </c>
      <c r="R204" s="28"/>
      <c r="S204" s="28"/>
      <c r="T204" s="28"/>
      <c r="U204" s="28"/>
      <c r="V204" s="28"/>
      <c r="W204" s="28"/>
      <c r="X204" s="28"/>
      <c r="Y204" s="28"/>
      <c r="Z204" s="28"/>
      <c r="AA204" s="28"/>
      <c r="AB204" s="28"/>
      <c r="AC204" s="28"/>
      <c r="AD204" s="28"/>
      <c r="AE204" s="28"/>
      <c r="AF204" s="28"/>
    </row>
    <row r="205" spans="1:32" ht="15.75" customHeight="1">
      <c r="A205" s="28" t="s">
        <v>792</v>
      </c>
      <c r="B205" s="28" t="s">
        <v>1182</v>
      </c>
      <c r="C205" s="28" t="str">
        <f t="shared" si="12"/>
        <v>q205: When your baby wants something, does he/she tell you by pointing to it?</v>
      </c>
      <c r="D205" s="28" t="str">
        <f t="shared" si="13"/>
        <v>q205: Igihe umwana wawe ashaka ikintu, ese abikubwira agitunga urutoki?</v>
      </c>
      <c r="E205" s="28" t="s">
        <v>2661</v>
      </c>
      <c r="F205" s="28" t="s">
        <v>1101</v>
      </c>
      <c r="G205" s="28" t="s">
        <v>1102</v>
      </c>
      <c r="H205" s="28"/>
      <c r="I205" s="28"/>
      <c r="J205" s="28"/>
      <c r="K205" s="28"/>
      <c r="L205" s="28"/>
      <c r="M205" s="28"/>
      <c r="N205" s="28"/>
      <c r="O205" s="28"/>
      <c r="P205" s="28"/>
      <c r="Q205" s="28" t="s">
        <v>716</v>
      </c>
      <c r="R205" s="28"/>
      <c r="S205" s="28"/>
      <c r="T205" s="28"/>
      <c r="U205" s="28"/>
      <c r="V205" s="28"/>
      <c r="W205" s="28"/>
      <c r="X205" s="28"/>
      <c r="Y205" s="28"/>
      <c r="Z205" s="28"/>
      <c r="AA205" s="28"/>
      <c r="AB205" s="28"/>
      <c r="AC205" s="28"/>
      <c r="AD205" s="28"/>
      <c r="AE205" s="28"/>
      <c r="AF205" s="28"/>
    </row>
    <row r="206" spans="1:32" ht="15.75" customHeight="1">
      <c r="A206" s="28" t="s">
        <v>792</v>
      </c>
      <c r="B206" s="28" t="s">
        <v>1183</v>
      </c>
      <c r="C206" s="28" t="str">
        <f t="shared" si="12"/>
        <v>q206: Does your baby shake his/her head when he/she means “no” or “yes”?</v>
      </c>
      <c r="D206" s="28" t="str">
        <f t="shared" si="13"/>
        <v>q206: Umwana wanyu ajya azunguza umutwe iyo ashaka gusobanura cyangwa igihe avuga "oya" cyangwa  "yego"</v>
      </c>
      <c r="E206" s="28" t="s">
        <v>2626</v>
      </c>
      <c r="F206" s="28" t="s">
        <v>1184</v>
      </c>
      <c r="G206" s="28" t="s">
        <v>1185</v>
      </c>
      <c r="H206" s="28"/>
      <c r="I206" s="28"/>
      <c r="J206" s="28"/>
      <c r="K206" s="28"/>
      <c r="L206" s="28"/>
      <c r="M206" s="28"/>
      <c r="N206" s="28"/>
      <c r="O206" s="28"/>
      <c r="P206" s="28"/>
      <c r="Q206" s="28" t="s">
        <v>716</v>
      </c>
      <c r="R206" s="28"/>
      <c r="S206" s="28"/>
      <c r="T206" s="28"/>
      <c r="U206" s="28"/>
      <c r="V206" s="28"/>
      <c r="W206" s="28"/>
      <c r="X206" s="28"/>
      <c r="Y206" s="28"/>
      <c r="Z206" s="28"/>
      <c r="AA206" s="28"/>
      <c r="AB206" s="28"/>
      <c r="AC206" s="28"/>
      <c r="AD206" s="28"/>
      <c r="AE206" s="28"/>
      <c r="AF206" s="28"/>
    </row>
    <row r="207" spans="1:32" ht="15.75" customHeight="1">
      <c r="A207" s="28" t="s">
        <v>792</v>
      </c>
      <c r="B207" s="28" t="s">
        <v>1186</v>
      </c>
      <c r="C207" s="28" t="str">
        <f t="shared" si="12"/>
        <v>q207: Does your baby point to, pat, or try to pick up pictures in a book?</v>
      </c>
      <c r="D207" s="28" t="str">
        <f t="shared" si="13"/>
        <v>q207: Umwana wanyu ajya atunga urutoki, agakora, cyangwa akagerageza gufata/kwerekana ifoto mugitabo?</v>
      </c>
      <c r="E207" s="28" t="s">
        <v>1187</v>
      </c>
      <c r="F207" s="28" t="s">
        <v>1188</v>
      </c>
      <c r="G207" s="28" t="s">
        <v>1189</v>
      </c>
      <c r="H207" s="28"/>
      <c r="I207" s="28"/>
      <c r="J207" s="28"/>
      <c r="K207" s="28"/>
      <c r="L207" s="28"/>
      <c r="M207" s="28"/>
      <c r="N207" s="28"/>
      <c r="O207" s="28"/>
      <c r="P207" s="28"/>
      <c r="Q207" s="28" t="s">
        <v>716</v>
      </c>
      <c r="R207" s="28"/>
      <c r="S207" s="28"/>
      <c r="T207" s="28"/>
      <c r="U207" s="28"/>
      <c r="V207" s="28"/>
      <c r="W207" s="28"/>
      <c r="X207" s="28"/>
      <c r="Y207" s="28"/>
      <c r="Z207" s="28"/>
      <c r="AA207" s="28"/>
      <c r="AB207" s="28"/>
      <c r="AC207" s="28"/>
      <c r="AD207" s="28"/>
      <c r="AE207" s="28"/>
      <c r="AF207" s="28"/>
    </row>
    <row r="208" spans="1:32" ht="15.75" customHeight="1">
      <c r="A208" s="28" t="s">
        <v>792</v>
      </c>
      <c r="B208" s="28" t="s">
        <v>1190</v>
      </c>
      <c r="C208" s="28" t="str">
        <f t="shared" si="12"/>
        <v>q208: Does your baby say four or more words in addition to “Mama” and “Dada”?</v>
      </c>
      <c r="D208" s="28" t="str">
        <f t="shared" si="13"/>
        <v>q208: Ese umwana wawe avuga amagambo 4 cyangwa menshi yiyongera kuri “Mama’ na “Papa”?</v>
      </c>
      <c r="E208" s="28" t="s">
        <v>1191</v>
      </c>
      <c r="F208" s="28" t="s">
        <v>1192</v>
      </c>
      <c r="G208" s="28" t="s">
        <v>1193</v>
      </c>
      <c r="H208" s="28"/>
      <c r="I208" s="28"/>
      <c r="J208" s="28"/>
      <c r="K208" s="28"/>
      <c r="L208" s="28"/>
      <c r="M208" s="28"/>
      <c r="N208" s="28"/>
      <c r="O208" s="28"/>
      <c r="P208" s="28"/>
      <c r="Q208" s="28" t="s">
        <v>716</v>
      </c>
      <c r="R208" s="28"/>
      <c r="S208" s="28"/>
      <c r="T208" s="28"/>
      <c r="U208" s="28"/>
      <c r="V208" s="28"/>
      <c r="W208" s="28"/>
      <c r="X208" s="28"/>
      <c r="Y208" s="28"/>
      <c r="Z208" s="28"/>
      <c r="AA208" s="28"/>
      <c r="AB208" s="28"/>
      <c r="AC208" s="28"/>
      <c r="AD208" s="28"/>
      <c r="AE208" s="28"/>
      <c r="AF208" s="28"/>
    </row>
    <row r="209" spans="1:32" ht="15.75" customHeight="1">
      <c r="A209" s="28" t="s">
        <v>792</v>
      </c>
      <c r="B209" s="28" t="s">
        <v>1194</v>
      </c>
      <c r="C209" s="28" t="str">
        <f t="shared" si="12"/>
        <v>q209: When you ask her to, does your baby go into another room to find a familiar toy or object?</v>
      </c>
      <c r="D209" s="28" t="str">
        <f t="shared" si="13"/>
        <v>q209: Igihe ubajije umwana wawe kujya gushaka igikinisho cyangwa ikindi kintu, ese ajya mu kindi cyumba?</v>
      </c>
      <c r="E209" s="28" t="s">
        <v>1195</v>
      </c>
      <c r="F209" s="28" t="s">
        <v>1196</v>
      </c>
      <c r="G209" s="28" t="s">
        <v>1197</v>
      </c>
      <c r="H209" s="28" t="s">
        <v>1198</v>
      </c>
      <c r="I209" s="28" t="s">
        <v>2698</v>
      </c>
      <c r="J209" s="28"/>
      <c r="K209" s="28"/>
      <c r="L209" s="28"/>
      <c r="M209" s="28"/>
      <c r="N209" s="28"/>
      <c r="O209" s="28"/>
      <c r="P209" s="28"/>
      <c r="Q209" s="28" t="s">
        <v>716</v>
      </c>
      <c r="R209" s="28"/>
      <c r="S209" s="28"/>
      <c r="T209" s="28"/>
      <c r="U209" s="28"/>
      <c r="V209" s="28"/>
      <c r="W209" s="28"/>
      <c r="X209" s="28"/>
      <c r="Y209" s="28"/>
      <c r="Z209" s="28"/>
      <c r="AA209" s="28"/>
      <c r="AB209" s="28"/>
      <c r="AC209" s="28"/>
      <c r="AD209" s="28"/>
      <c r="AE209" s="28"/>
      <c r="AF209" s="28"/>
    </row>
    <row r="210" spans="1:32" ht="15.75" customHeight="1">
      <c r="A210" s="28" t="s">
        <v>792</v>
      </c>
      <c r="B210" s="28" t="s">
        <v>1199</v>
      </c>
      <c r="C210" s="28" t="str">
        <f t="shared" si="12"/>
        <v>q210: If you hold both hands just to balance your baby, does he/she take several steps without tripping or falling?</v>
      </c>
      <c r="D210" s="28" t="str">
        <f t="shared" si="13"/>
        <v>q210: Iyo ufashe umwana wawe ngo umugendeshe, ese atera intambwe nyinshi nta kwihina cyangwa ngo yende kwitura hasi?</v>
      </c>
      <c r="E210" s="28" t="s">
        <v>2572</v>
      </c>
      <c r="F210" s="28" t="s">
        <v>1200</v>
      </c>
      <c r="G210" s="28" t="s">
        <v>1112</v>
      </c>
      <c r="H210" s="28" t="s">
        <v>1201</v>
      </c>
      <c r="I210" s="28" t="s">
        <v>1114</v>
      </c>
      <c r="J210" s="28"/>
      <c r="K210" s="28"/>
      <c r="L210" s="28"/>
      <c r="M210" s="28"/>
      <c r="N210" s="28"/>
      <c r="O210" s="28"/>
      <c r="P210" s="28"/>
      <c r="Q210" s="28" t="s">
        <v>716</v>
      </c>
      <c r="R210" s="28"/>
      <c r="S210" s="28"/>
      <c r="T210" s="28"/>
      <c r="U210" s="28"/>
      <c r="V210" s="28"/>
      <c r="W210" s="28"/>
      <c r="X210" s="28"/>
      <c r="Y210" s="28"/>
      <c r="Z210" s="28"/>
      <c r="AA210" s="28"/>
      <c r="AB210" s="28"/>
      <c r="AC210" s="28"/>
      <c r="AD210" s="28"/>
      <c r="AE210" s="28"/>
      <c r="AF210" s="28"/>
    </row>
    <row r="211" spans="1:32" ht="15.75" customHeight="1">
      <c r="A211" s="28" t="s">
        <v>792</v>
      </c>
      <c r="B211" s="28" t="s">
        <v>1202</v>
      </c>
      <c r="C211" s="28" t="str">
        <f t="shared" si="12"/>
        <v>q211: When you hold one hand just to balance her, does your baby take several steps forward?</v>
      </c>
      <c r="D211" s="28" t="str">
        <f t="shared" si="13"/>
        <v>q211: Igihe ufashe ukuboko kumwe kugira ngo ufashe umwana wawe guhagarara neza, ese atera intambwe nyinshi agana imbere?</v>
      </c>
      <c r="E211" s="28" t="s">
        <v>1203</v>
      </c>
      <c r="F211" s="28" t="s">
        <v>1204</v>
      </c>
      <c r="G211" s="28" t="s">
        <v>1117</v>
      </c>
      <c r="H211" s="28" t="s">
        <v>1201</v>
      </c>
      <c r="I211" s="28" t="s">
        <v>1114</v>
      </c>
      <c r="J211" s="28"/>
      <c r="K211" s="28"/>
      <c r="L211" s="28"/>
      <c r="M211" s="28"/>
      <c r="N211" s="28"/>
      <c r="O211" s="28"/>
      <c r="P211" s="28"/>
      <c r="Q211" s="28" t="s">
        <v>716</v>
      </c>
      <c r="R211" s="28"/>
      <c r="S211" s="28"/>
      <c r="T211" s="28"/>
      <c r="U211" s="28"/>
      <c r="V211" s="28"/>
      <c r="W211" s="28"/>
      <c r="X211" s="28"/>
      <c r="Y211" s="28"/>
      <c r="Z211" s="28"/>
      <c r="AA211" s="28"/>
      <c r="AB211" s="28"/>
      <c r="AC211" s="28"/>
      <c r="AD211" s="28"/>
      <c r="AE211" s="28"/>
      <c r="AF211" s="28"/>
    </row>
    <row r="212" spans="1:32" ht="15.75" customHeight="1">
      <c r="A212" s="28" t="s">
        <v>792</v>
      </c>
      <c r="B212" s="28" t="s">
        <v>1205</v>
      </c>
      <c r="C212" s="28" t="str">
        <f t="shared" si="12"/>
        <v>q212: Does your baby stand up in the middle of the floor by himself and take several steps forward?</v>
      </c>
      <c r="D212" s="28" t="str">
        <f t="shared" si="13"/>
        <v>q212: Ese umwana wawe ahagarara wenyine hagati mu hantu harambuye wenyine agatera intambwe nyinshi agana imbere?</v>
      </c>
      <c r="E212" s="28" t="s">
        <v>1119</v>
      </c>
      <c r="F212" s="28" t="s">
        <v>1120</v>
      </c>
      <c r="G212" s="28" t="s">
        <v>1121</v>
      </c>
      <c r="H212" s="28"/>
      <c r="I212" s="28"/>
      <c r="J212" s="28"/>
      <c r="K212" s="28"/>
      <c r="L212" s="28"/>
      <c r="M212" s="28"/>
      <c r="N212" s="28"/>
      <c r="O212" s="28"/>
      <c r="P212" s="28"/>
      <c r="Q212" s="28" t="s">
        <v>716</v>
      </c>
      <c r="R212" s="28"/>
      <c r="S212" s="28"/>
      <c r="T212" s="28"/>
      <c r="U212" s="28"/>
      <c r="V212" s="28"/>
      <c r="W212" s="28"/>
      <c r="X212" s="28"/>
      <c r="Y212" s="28"/>
      <c r="Z212" s="28"/>
      <c r="AA212" s="28"/>
      <c r="AB212" s="28"/>
      <c r="AC212" s="28"/>
      <c r="AD212" s="28"/>
      <c r="AE212" s="28"/>
      <c r="AF212" s="28"/>
    </row>
    <row r="213" spans="1:32" ht="15.75" customHeight="1">
      <c r="A213" s="28" t="s">
        <v>792</v>
      </c>
      <c r="B213" s="28" t="s">
        <v>1206</v>
      </c>
      <c r="C213" s="28" t="str">
        <f t="shared" si="12"/>
        <v>q213: Does your baby climb onto furniture or other large objects, such as large climbing blocks?</v>
      </c>
      <c r="D213" s="28" t="str">
        <f t="shared" si="13"/>
        <v>q213: Umwana wanyu ashobora kurira/kuzamuka ku ntebe/ameza cyangwa ikindi kintu kigali?</v>
      </c>
      <c r="E213" s="28" t="s">
        <v>1207</v>
      </c>
      <c r="F213" s="28" t="s">
        <v>1208</v>
      </c>
      <c r="G213" s="28" t="s">
        <v>1209</v>
      </c>
      <c r="H213" s="28"/>
      <c r="I213" s="28"/>
      <c r="J213" s="28"/>
      <c r="K213" s="28"/>
      <c r="L213" s="28"/>
      <c r="M213" s="28"/>
      <c r="N213" s="28"/>
      <c r="O213" s="28"/>
      <c r="P213" s="28"/>
      <c r="Q213" s="28" t="s">
        <v>716</v>
      </c>
      <c r="R213" s="28"/>
      <c r="S213" s="28"/>
      <c r="T213" s="28"/>
      <c r="U213" s="28"/>
      <c r="V213" s="28"/>
      <c r="W213" s="28"/>
      <c r="X213" s="28"/>
      <c r="Y213" s="28"/>
      <c r="Z213" s="28"/>
      <c r="AA213" s="28"/>
      <c r="AB213" s="28"/>
      <c r="AC213" s="28"/>
      <c r="AD213" s="28"/>
      <c r="AE213" s="28"/>
      <c r="AF213" s="28"/>
    </row>
    <row r="214" spans="1:32" ht="15.75" customHeight="1">
      <c r="A214" s="28" t="s">
        <v>792</v>
      </c>
      <c r="B214" s="28" t="s">
        <v>1210</v>
      </c>
      <c r="C214" s="28" t="str">
        <f t="shared" si="12"/>
        <v>q214: Does your baby bend over or squat to pick up an object from the floor and then stand up again without any support?</v>
      </c>
      <c r="D214" s="28" t="str">
        <f t="shared" si="13"/>
        <v>q214: Ese umwana wawe arunama cyangwa agusutama kugira ngo atora ikintu hasi, hanyuma akongera guhagarara ntacyo yifashishije?</v>
      </c>
      <c r="E214" s="28" t="s">
        <v>1211</v>
      </c>
      <c r="F214" s="28" t="s">
        <v>1212</v>
      </c>
      <c r="G214" s="28" t="s">
        <v>1213</v>
      </c>
      <c r="H214" s="28"/>
      <c r="I214" s="28"/>
      <c r="J214" s="28"/>
      <c r="K214" s="28"/>
      <c r="L214" s="28"/>
      <c r="M214" s="28"/>
      <c r="N214" s="28"/>
      <c r="O214" s="28"/>
      <c r="P214" s="28"/>
      <c r="Q214" s="28" t="s">
        <v>716</v>
      </c>
      <c r="R214" s="28"/>
      <c r="S214" s="28"/>
      <c r="T214" s="28"/>
      <c r="U214" s="28"/>
      <c r="V214" s="28"/>
      <c r="W214" s="28"/>
      <c r="X214" s="28"/>
      <c r="Y214" s="28"/>
      <c r="Z214" s="28"/>
      <c r="AA214" s="28"/>
      <c r="AB214" s="28"/>
      <c r="AC214" s="28"/>
      <c r="AD214" s="28"/>
      <c r="AE214" s="28"/>
      <c r="AF214" s="28"/>
    </row>
    <row r="215" spans="1:32" ht="15.75" customHeight="1">
      <c r="A215" s="28" t="s">
        <v>792</v>
      </c>
      <c r="B215" s="28" t="s">
        <v>1214</v>
      </c>
      <c r="C215" s="28" t="str">
        <f t="shared" si="12"/>
        <v>q215: Does your baby move around by walking, rather than by crawling on his/her hands and knees?</v>
      </c>
      <c r="D215" s="28" t="str">
        <f t="shared" si="13"/>
        <v>q215: Ese umwana wawe agendera ku kintu aho gukambakambisha amavi n’ibiganza?</v>
      </c>
      <c r="E215" s="28" t="s">
        <v>2627</v>
      </c>
      <c r="F215" s="28" t="s">
        <v>1215</v>
      </c>
      <c r="G215" s="28" t="s">
        <v>1216</v>
      </c>
      <c r="H215" s="28"/>
      <c r="I215" s="28"/>
      <c r="J215" s="28"/>
      <c r="K215" s="28"/>
      <c r="L215" s="28"/>
      <c r="M215" s="28"/>
      <c r="N215" s="28"/>
      <c r="O215" s="28"/>
      <c r="P215" s="28"/>
      <c r="Q215" s="28" t="s">
        <v>716</v>
      </c>
      <c r="R215" s="28"/>
      <c r="S215" s="28"/>
      <c r="T215" s="28"/>
      <c r="U215" s="28"/>
      <c r="V215" s="28"/>
      <c r="W215" s="28"/>
      <c r="X215" s="28"/>
      <c r="Y215" s="28"/>
      <c r="Z215" s="28"/>
      <c r="AA215" s="28"/>
      <c r="AB215" s="28"/>
      <c r="AC215" s="28"/>
      <c r="AD215" s="28"/>
      <c r="AE215" s="28"/>
      <c r="AF215" s="28"/>
    </row>
    <row r="216" spans="1:32" ht="15.75" customHeight="1">
      <c r="A216" s="28" t="s">
        <v>792</v>
      </c>
      <c r="B216" s="28" t="s">
        <v>1217</v>
      </c>
      <c r="C216" s="28" t="str">
        <f t="shared" si="12"/>
        <v>q216: Without resting her arm or hand on the table, does your baby pick up a crumb or Cheerio with the tips of her thumb and a finger?</v>
      </c>
      <c r="D216" s="28" t="str">
        <f t="shared" si="13"/>
        <v xml:space="preserve">q216: Adashyize ukuboko kwe cyangwa ikiganza cye ku meza, ese umwana wawe atora akantu gato akoresheje imitwe y’igikumwe n’urutoki? </v>
      </c>
      <c r="E216" s="28" t="s">
        <v>1218</v>
      </c>
      <c r="F216" s="28" t="s">
        <v>1128</v>
      </c>
      <c r="G216" s="28" t="s">
        <v>1219</v>
      </c>
      <c r="H216" s="28"/>
      <c r="I216" s="28"/>
      <c r="J216" s="28"/>
      <c r="K216" s="28"/>
      <c r="L216" s="28"/>
      <c r="M216" s="28"/>
      <c r="N216" s="28"/>
      <c r="O216" s="28"/>
      <c r="P216" s="28"/>
      <c r="Q216" s="28" t="s">
        <v>716</v>
      </c>
      <c r="R216" s="28"/>
      <c r="S216" s="28"/>
      <c r="T216" s="28"/>
      <c r="U216" s="28"/>
      <c r="V216" s="28"/>
      <c r="W216" s="28"/>
      <c r="X216" s="28"/>
      <c r="Y216" s="28"/>
      <c r="Z216" s="28"/>
      <c r="AA216" s="28"/>
      <c r="AB216" s="28"/>
      <c r="AC216" s="28"/>
      <c r="AD216" s="28"/>
      <c r="AE216" s="28"/>
      <c r="AF216" s="28"/>
    </row>
    <row r="217" spans="1:32" ht="15.75" customHeight="1">
      <c r="A217" s="28" t="s">
        <v>792</v>
      </c>
      <c r="B217" s="28" t="s">
        <v>1220</v>
      </c>
      <c r="C217" s="28" t="str">
        <f t="shared" si="12"/>
        <v>q217: Does your baby throw a small ball with a forward arm motion?</v>
      </c>
      <c r="D217" s="28" t="str">
        <f t="shared" si="13"/>
        <v>q217: Ese umwana wawe ajugunya umupira mutoya anyeganyeza ikizigira cy’ukuboko?</v>
      </c>
      <c r="E217" s="28" t="s">
        <v>1130</v>
      </c>
      <c r="F217" s="28" t="s">
        <v>1221</v>
      </c>
      <c r="G217" s="28" t="s">
        <v>1132</v>
      </c>
      <c r="H217" s="28" t="s">
        <v>2695</v>
      </c>
      <c r="I217" s="28" t="s">
        <v>1222</v>
      </c>
      <c r="J217" s="28"/>
      <c r="K217" s="28"/>
      <c r="L217" s="28"/>
      <c r="M217" s="28"/>
      <c r="N217" s="28"/>
      <c r="O217" s="28"/>
      <c r="P217" s="28"/>
      <c r="Q217" s="28" t="s">
        <v>716</v>
      </c>
      <c r="R217" s="28"/>
      <c r="S217" s="28"/>
      <c r="T217" s="28"/>
      <c r="U217" s="28"/>
      <c r="V217" s="28"/>
      <c r="W217" s="28"/>
      <c r="X217" s="28"/>
      <c r="Y217" s="28"/>
      <c r="Z217" s="28"/>
      <c r="AA217" s="28"/>
      <c r="AB217" s="28"/>
      <c r="AC217" s="28"/>
      <c r="AD217" s="28"/>
      <c r="AE217" s="28"/>
      <c r="AF217" s="28"/>
    </row>
    <row r="218" spans="1:32" ht="15.75" customHeight="1">
      <c r="A218" s="28" t="s">
        <v>792</v>
      </c>
      <c r="B218" s="28" t="s">
        <v>1223</v>
      </c>
      <c r="C218" s="28" t="str">
        <f t="shared" si="12"/>
        <v>q218: Does your baby help turn the pages of a book?</v>
      </c>
      <c r="D218" s="28" t="str">
        <f t="shared" si="13"/>
        <v>q218: Ese umwana wawe afasha guhinduranya impapuro z’igitabo?</v>
      </c>
      <c r="E218" s="28" t="s">
        <v>1135</v>
      </c>
      <c r="F218" s="28" t="s">
        <v>1136</v>
      </c>
      <c r="G218" s="28" t="s">
        <v>1137</v>
      </c>
      <c r="H218" s="28" t="s">
        <v>2699</v>
      </c>
      <c r="I218" s="28" t="s">
        <v>1138</v>
      </c>
      <c r="J218" s="28"/>
      <c r="K218" s="28"/>
      <c r="L218" s="28"/>
      <c r="M218" s="28"/>
      <c r="N218" s="28"/>
      <c r="O218" s="28"/>
      <c r="P218" s="28"/>
      <c r="Q218" s="28" t="s">
        <v>716</v>
      </c>
      <c r="R218" s="28"/>
      <c r="S218" s="28"/>
      <c r="T218" s="28"/>
      <c r="U218" s="28"/>
      <c r="V218" s="28"/>
      <c r="W218" s="28"/>
      <c r="X218" s="28"/>
      <c r="Y218" s="28"/>
      <c r="Z218" s="28"/>
      <c r="AA218" s="28"/>
      <c r="AB218" s="28"/>
      <c r="AC218" s="28"/>
      <c r="AD218" s="28"/>
      <c r="AE218" s="28"/>
      <c r="AF218" s="28"/>
    </row>
    <row r="219" spans="1:32" ht="15.75" customHeight="1">
      <c r="A219" s="28" t="s">
        <v>792</v>
      </c>
      <c r="B219" s="28" t="s">
        <v>1224</v>
      </c>
      <c r="C219" s="28" t="str">
        <f t="shared" si="12"/>
        <v>q219: Does your baby stack a small block or toy on top of another one?</v>
      </c>
      <c r="D219" s="28" t="str">
        <f t="shared" si="13"/>
        <v>q219: Ese umwana wawe agereka agatafari cyangwa agakinisho hejuru y’akandi kamwe?</v>
      </c>
      <c r="E219" s="28" t="s">
        <v>1225</v>
      </c>
      <c r="F219" s="28" t="s">
        <v>1226</v>
      </c>
      <c r="G219" s="28" t="s">
        <v>1227</v>
      </c>
      <c r="H219" s="28" t="s">
        <v>1228</v>
      </c>
      <c r="I219" s="28" t="s">
        <v>1229</v>
      </c>
      <c r="J219" s="28"/>
      <c r="K219" s="28"/>
      <c r="L219" s="28"/>
      <c r="M219" s="28"/>
      <c r="N219" s="28"/>
      <c r="O219" s="28"/>
      <c r="P219" s="28"/>
      <c r="Q219" s="28" t="s">
        <v>716</v>
      </c>
      <c r="R219" s="28"/>
      <c r="S219" s="28"/>
      <c r="T219" s="28"/>
      <c r="U219" s="28"/>
      <c r="V219" s="28"/>
      <c r="W219" s="28"/>
      <c r="X219" s="28"/>
      <c r="Y219" s="28"/>
      <c r="Z219" s="28"/>
      <c r="AA219" s="28"/>
      <c r="AB219" s="28"/>
      <c r="AC219" s="28"/>
      <c r="AD219" s="28"/>
      <c r="AE219" s="28"/>
      <c r="AF219" s="28"/>
    </row>
    <row r="220" spans="1:32" ht="15.75" customHeight="1">
      <c r="A220" s="28" t="s">
        <v>792</v>
      </c>
      <c r="B220" s="28" t="s">
        <v>1230</v>
      </c>
      <c r="C220" s="28" t="str">
        <f t="shared" si="12"/>
        <v>q220: Does your baby make a mark on the paper with the tip of a crayon (or pencil or pen) when trying to draw?</v>
      </c>
      <c r="D220" s="28" t="str">
        <f t="shared" si="13"/>
        <v>q220: Ese umwana wawe ashyira ikimenyetso ku rupapuro akoresheje umutwe w’ikaramu y’ibara (Ikaramu y’igiti cyangwa ikaramu isanzwe) igihe agerageza gushushanya?</v>
      </c>
      <c r="E220" s="28" t="s">
        <v>1231</v>
      </c>
      <c r="F220" s="28" t="s">
        <v>1232</v>
      </c>
      <c r="G220" s="28" t="s">
        <v>1233</v>
      </c>
      <c r="H220" s="28"/>
      <c r="I220" s="28"/>
      <c r="J220" s="28"/>
      <c r="K220" s="28"/>
      <c r="L220" s="28"/>
      <c r="M220" s="28"/>
      <c r="N220" s="28"/>
      <c r="O220" s="28"/>
      <c r="P220" s="28"/>
      <c r="Q220" s="28" t="s">
        <v>716</v>
      </c>
      <c r="R220" s="28"/>
      <c r="S220" s="28"/>
      <c r="T220" s="28"/>
      <c r="U220" s="28"/>
      <c r="V220" s="28"/>
      <c r="W220" s="28"/>
      <c r="X220" s="28"/>
      <c r="Y220" s="28"/>
      <c r="Z220" s="28"/>
      <c r="AA220" s="28"/>
      <c r="AB220" s="28"/>
      <c r="AC220" s="28"/>
      <c r="AD220" s="28"/>
      <c r="AE220" s="28"/>
      <c r="AF220" s="28"/>
    </row>
    <row r="221" spans="1:32" ht="15.75" customHeight="1">
      <c r="A221" s="28" t="s">
        <v>792</v>
      </c>
      <c r="B221" s="28" t="s">
        <v>1234</v>
      </c>
      <c r="C221" s="28" t="str">
        <f t="shared" si="12"/>
        <v>q221: Does your baby stack three small blocks or toys on top of each other by herself?</v>
      </c>
      <c r="D221" s="28" t="str">
        <f t="shared" si="13"/>
        <v>q221: Ese umwana wawe agerekeranya, udutafari 3 cyangwa udukinisho kamwe hejuru y’akandi we ubwe?</v>
      </c>
      <c r="E221" s="28" t="s">
        <v>1235</v>
      </c>
      <c r="F221" s="28" t="s">
        <v>1236</v>
      </c>
      <c r="G221" s="28" t="s">
        <v>1237</v>
      </c>
      <c r="H221" s="28"/>
      <c r="I221" s="28"/>
      <c r="J221" s="28"/>
      <c r="K221" s="28"/>
      <c r="L221" s="28"/>
      <c r="M221" s="28"/>
      <c r="N221" s="28"/>
      <c r="O221" s="28"/>
      <c r="P221" s="28"/>
      <c r="Q221" s="28" t="s">
        <v>716</v>
      </c>
      <c r="R221" s="28"/>
      <c r="S221" s="28"/>
      <c r="T221" s="28"/>
      <c r="U221" s="28"/>
      <c r="V221" s="28"/>
      <c r="W221" s="28"/>
      <c r="X221" s="28"/>
      <c r="Y221" s="28"/>
      <c r="Z221" s="28"/>
      <c r="AA221" s="28"/>
      <c r="AB221" s="28"/>
      <c r="AC221" s="28"/>
      <c r="AD221" s="28"/>
      <c r="AE221" s="28"/>
      <c r="AF221" s="28"/>
    </row>
    <row r="222" spans="1:32" ht="15.75" customHeight="1">
      <c r="A222" s="28" t="s">
        <v>792</v>
      </c>
      <c r="B222" s="28" t="s">
        <v>1238</v>
      </c>
      <c r="C222" s="28" t="str">
        <f t="shared" si="12"/>
        <v>q222: If you put a small toy into a bowl or box, does your baby copy you by putting in a toy, although he/she may not let go of it?</v>
      </c>
      <c r="D222" s="28" t="str">
        <f t="shared" si="13"/>
        <v xml:space="preserve">q222: Niba ushyize akabuye gato mu gasorori cyangwa, mu gakarito, ese umwana wawe arakwigana n’ubwo atabishobora? </v>
      </c>
      <c r="E222" s="28" t="s">
        <v>2573</v>
      </c>
      <c r="F222" s="28" t="s">
        <v>1239</v>
      </c>
      <c r="G222" s="28" t="s">
        <v>1146</v>
      </c>
      <c r="H222" s="28" t="s">
        <v>2700</v>
      </c>
      <c r="I222" s="28" t="s">
        <v>1147</v>
      </c>
      <c r="J222" s="28"/>
      <c r="K222" s="28"/>
      <c r="L222" s="28"/>
      <c r="M222" s="28"/>
      <c r="N222" s="28"/>
      <c r="O222" s="28"/>
      <c r="P222" s="28"/>
      <c r="Q222" s="28" t="s">
        <v>716</v>
      </c>
      <c r="R222" s="28"/>
      <c r="S222" s="28"/>
      <c r="T222" s="28"/>
      <c r="U222" s="28"/>
      <c r="V222" s="28"/>
      <c r="W222" s="28"/>
      <c r="X222" s="28"/>
      <c r="Y222" s="28"/>
      <c r="Z222" s="28"/>
      <c r="AA222" s="28"/>
      <c r="AB222" s="28"/>
      <c r="AC222" s="28"/>
      <c r="AD222" s="28"/>
      <c r="AE222" s="28"/>
      <c r="AF222" s="28"/>
    </row>
    <row r="223" spans="1:32" ht="15.75" customHeight="1">
      <c r="A223" s="28" t="s">
        <v>792</v>
      </c>
      <c r="B223" s="28" t="s">
        <v>1240</v>
      </c>
      <c r="C223" s="28" t="str">
        <f t="shared" si="12"/>
        <v>q223: Does your baby drop two small toys, one after the other, into a container like a bowl or box?</v>
      </c>
      <c r="D223" s="28" t="str">
        <f t="shared" si="13"/>
        <v xml:space="preserve">q223: Ese umwana wawe ashyira udukinisho tubiri duto kamwe nyuma y’akandi mu gasoroli cyangwa mu ikarito? </v>
      </c>
      <c r="E223" s="28" t="s">
        <v>1149</v>
      </c>
      <c r="F223" s="28" t="s">
        <v>1241</v>
      </c>
      <c r="G223" s="28" t="s">
        <v>1151</v>
      </c>
      <c r="H223" s="28" t="s">
        <v>2701</v>
      </c>
      <c r="I223" s="28" t="s">
        <v>1152</v>
      </c>
      <c r="J223" s="28"/>
      <c r="K223" s="28"/>
      <c r="L223" s="28"/>
      <c r="M223" s="28"/>
      <c r="N223" s="28"/>
      <c r="O223" s="28"/>
      <c r="P223" s="28"/>
      <c r="Q223" s="28" t="s">
        <v>716</v>
      </c>
      <c r="R223" s="28"/>
      <c r="S223" s="28"/>
      <c r="T223" s="28"/>
      <c r="U223" s="28"/>
      <c r="V223" s="28"/>
      <c r="W223" s="28"/>
      <c r="X223" s="28"/>
      <c r="Y223" s="28"/>
      <c r="Z223" s="28"/>
      <c r="AA223" s="28"/>
      <c r="AB223" s="28"/>
      <c r="AC223" s="28"/>
      <c r="AD223" s="28"/>
      <c r="AE223" s="28"/>
      <c r="AF223" s="28"/>
    </row>
    <row r="224" spans="1:32" ht="15.75" customHeight="1">
      <c r="A224" s="28" t="s">
        <v>792</v>
      </c>
      <c r="B224" s="28" t="s">
        <v>1242</v>
      </c>
      <c r="C224" s="28" t="str">
        <f t="shared" si="12"/>
        <v>q224: After you scribble back and forth on paper with a crayon (or a pencil or pen), does your baby copy you by scribbling?</v>
      </c>
      <c r="D224" s="28" t="str">
        <f t="shared" si="13"/>
        <v>q224: Nyuma yo gushwarambura ku rupapuro n’ikaramu y’ibara (ikaramu y’igiti cyangwa ikaramu isanzwe) imbere n’inyuma, ese umwana wawe arakwigana agashwarambura?</v>
      </c>
      <c r="E224" s="28" t="s">
        <v>1154</v>
      </c>
      <c r="F224" s="28" t="s">
        <v>1155</v>
      </c>
      <c r="G224" s="28" t="s">
        <v>1156</v>
      </c>
      <c r="H224" s="28" t="s">
        <v>2728</v>
      </c>
      <c r="I224" s="28" t="s">
        <v>1157</v>
      </c>
      <c r="J224" s="28"/>
      <c r="K224" s="28"/>
      <c r="L224" s="28"/>
      <c r="M224" s="28"/>
      <c r="N224" s="28"/>
      <c r="O224" s="28"/>
      <c r="P224" s="28"/>
      <c r="Q224" s="28" t="s">
        <v>716</v>
      </c>
      <c r="R224" s="28"/>
      <c r="S224" s="28"/>
      <c r="T224" s="28"/>
      <c r="U224" s="28"/>
      <c r="V224" s="28"/>
      <c r="W224" s="28"/>
      <c r="X224" s="28"/>
      <c r="Y224" s="28"/>
      <c r="Z224" s="28"/>
      <c r="AA224" s="28"/>
      <c r="AB224" s="28"/>
      <c r="AC224" s="28"/>
      <c r="AD224" s="28"/>
      <c r="AE224" s="28"/>
      <c r="AF224" s="28"/>
    </row>
    <row r="225" spans="1:32" ht="15.75" customHeight="1">
      <c r="A225" s="28" t="s">
        <v>792</v>
      </c>
      <c r="B225" s="28" t="s">
        <v>1243</v>
      </c>
      <c r="C225" s="28" t="str">
        <f t="shared" si="12"/>
        <v>q225: Can your baby drop a crumb or Cheerio into a small, clear bottle (such as a plastic soda-pop bottle or baby bottle)?</v>
      </c>
      <c r="D225" s="28" t="str">
        <f t="shared" si="13"/>
        <v>q225: Umwana wanyu ashobora gushyira akavungukira k'umugati/keke/irindazi mu gacupa gato kabonerana? (nk'agacupa ka fanta cyangwa k'abana)</v>
      </c>
      <c r="E225" s="28" t="s">
        <v>1244</v>
      </c>
      <c r="F225" s="28" t="s">
        <v>1245</v>
      </c>
      <c r="G225" s="28" t="s">
        <v>1246</v>
      </c>
      <c r="H225" s="28"/>
      <c r="I225" s="28"/>
      <c r="J225" s="28"/>
      <c r="K225" s="28"/>
      <c r="L225" s="28"/>
      <c r="M225" s="28"/>
      <c r="N225" s="28"/>
      <c r="O225" s="28"/>
      <c r="P225" s="28"/>
      <c r="Q225" s="28" t="s">
        <v>716</v>
      </c>
      <c r="R225" s="28"/>
      <c r="S225" s="28"/>
      <c r="T225" s="28"/>
      <c r="U225" s="28"/>
      <c r="V225" s="28"/>
      <c r="W225" s="28"/>
      <c r="X225" s="28"/>
      <c r="Y225" s="28"/>
      <c r="Z225" s="28"/>
      <c r="AA225" s="28"/>
      <c r="AB225" s="28"/>
      <c r="AC225" s="28"/>
      <c r="AD225" s="28"/>
      <c r="AE225" s="28"/>
      <c r="AF225" s="28"/>
    </row>
    <row r="226" spans="1:32" ht="15.75" customHeight="1">
      <c r="A226" s="28" t="s">
        <v>792</v>
      </c>
      <c r="B226" s="28" t="s">
        <v>1247</v>
      </c>
      <c r="C226" s="28" t="str">
        <f t="shared" si="12"/>
        <v>q226: Does your baby drop several small toys, one after another, into a con- tainer like a bowl or box?</v>
      </c>
      <c r="D226" s="28" t="str">
        <f t="shared" si="13"/>
        <v>q226: Ese umwana wawe ashyira utuntu duto nk’ibishyimbo, ubunyobwa bwinshi kamwe inyuma y’akandi mu kintu giterekwamo ibintu nk’isorori cyangwa ikarito?</v>
      </c>
      <c r="E226" s="28" t="s">
        <v>1248</v>
      </c>
      <c r="F226" s="28" t="s">
        <v>1249</v>
      </c>
      <c r="G226" s="28" t="s">
        <v>1250</v>
      </c>
      <c r="H226" s="28" t="s">
        <v>2701</v>
      </c>
      <c r="I226" s="28" t="s">
        <v>1251</v>
      </c>
      <c r="J226" s="28"/>
      <c r="K226" s="28"/>
      <c r="L226" s="28"/>
      <c r="M226" s="28"/>
      <c r="N226" s="28"/>
      <c r="O226" s="28"/>
      <c r="P226" s="28"/>
      <c r="Q226" s="28" t="s">
        <v>716</v>
      </c>
      <c r="R226" s="28"/>
      <c r="S226" s="28"/>
      <c r="T226" s="28"/>
      <c r="U226" s="28"/>
      <c r="V226" s="28"/>
      <c r="W226" s="28"/>
      <c r="X226" s="28"/>
      <c r="Y226" s="28"/>
      <c r="Z226" s="28"/>
      <c r="AA226" s="28"/>
      <c r="AB226" s="28"/>
      <c r="AC226" s="28"/>
      <c r="AD226" s="28"/>
      <c r="AE226" s="28"/>
      <c r="AF226" s="28"/>
    </row>
    <row r="227" spans="1:32" ht="15.75" customHeight="1">
      <c r="A227" s="28" t="s">
        <v>792</v>
      </c>
      <c r="B227" s="28" t="s">
        <v>1252</v>
      </c>
      <c r="C227" s="28" t="str">
        <f t="shared" si="12"/>
        <v>q227: After you have shown your baby how, does he/she try to get a small toy that is slightly out of reach by using a spoon, stick, or similar tool?</v>
      </c>
      <c r="D227" s="28" t="str">
        <f t="shared" si="13"/>
        <v>q227: Nyuma yo kwereka umwana wawe uko abikora, ese agerageza gutora agakinisho gato kari hirya gato y’aho agera akoresheje ikiyiko, agati cyangwa ikindi gikoresho?</v>
      </c>
      <c r="E227" s="28" t="s">
        <v>2574</v>
      </c>
      <c r="F227" s="28" t="s">
        <v>1253</v>
      </c>
      <c r="G227" s="28" t="s">
        <v>1254</v>
      </c>
      <c r="H227" s="28"/>
      <c r="I227" s="28"/>
      <c r="J227" s="28"/>
      <c r="K227" s="28"/>
      <c r="L227" s="28"/>
      <c r="M227" s="28"/>
      <c r="N227" s="28"/>
      <c r="O227" s="28"/>
      <c r="P227" s="28"/>
      <c r="Q227" s="28" t="s">
        <v>716</v>
      </c>
      <c r="R227" s="28"/>
      <c r="S227" s="28"/>
      <c r="T227" s="28"/>
      <c r="U227" s="28"/>
      <c r="V227" s="28"/>
      <c r="W227" s="28"/>
      <c r="X227" s="28"/>
      <c r="Y227" s="28"/>
      <c r="Z227" s="28"/>
      <c r="AA227" s="28"/>
      <c r="AB227" s="28"/>
      <c r="AC227" s="28"/>
      <c r="AD227" s="28"/>
      <c r="AE227" s="28"/>
      <c r="AF227" s="28"/>
    </row>
    <row r="228" spans="1:32" ht="15.75" customHeight="1">
      <c r="A228" s="28" t="s">
        <v>792</v>
      </c>
      <c r="B228" s="28" t="s">
        <v>1255</v>
      </c>
      <c r="C228" s="28" t="str">
        <f t="shared" si="12"/>
        <v>q228: When you dress your baby, does he/she lift her foot for her shoe, sock, or pant leg?</v>
      </c>
      <c r="D228" s="28" t="str">
        <f t="shared" si="13"/>
        <v xml:space="preserve">q228: Igihe wambika umwana wawe, ese azamura ikirenge cye yerekeza ku rukweto rwe, mu isogisi cyangwa mu kuguru kw’ipantalo? </v>
      </c>
      <c r="E228" s="28" t="s">
        <v>2663</v>
      </c>
      <c r="F228" s="28" t="s">
        <v>1256</v>
      </c>
      <c r="G228" s="28" t="s">
        <v>1257</v>
      </c>
      <c r="H228" s="28"/>
      <c r="I228" s="28"/>
      <c r="J228" s="28"/>
      <c r="K228" s="28"/>
      <c r="L228" s="28"/>
      <c r="M228" s="28"/>
      <c r="N228" s="28"/>
      <c r="O228" s="28"/>
      <c r="P228" s="28"/>
      <c r="Q228" s="28" t="s">
        <v>716</v>
      </c>
      <c r="R228" s="28"/>
      <c r="S228" s="28"/>
      <c r="T228" s="28"/>
      <c r="U228" s="28"/>
      <c r="V228" s="28"/>
      <c r="W228" s="28"/>
      <c r="X228" s="28"/>
      <c r="Y228" s="28"/>
      <c r="Z228" s="28"/>
      <c r="AA228" s="28"/>
      <c r="AB228" s="28"/>
      <c r="AC228" s="28"/>
      <c r="AD228" s="28"/>
      <c r="AE228" s="28"/>
      <c r="AF228" s="28"/>
    </row>
    <row r="229" spans="1:32" ht="15.75" customHeight="1">
      <c r="A229" s="28" t="s">
        <v>792</v>
      </c>
      <c r="B229" s="28" t="s">
        <v>1258</v>
      </c>
      <c r="C229" s="28" t="str">
        <f t="shared" si="12"/>
        <v>q229: Does your baby roll or throw a ball back to you so that you can return it to him?</v>
      </c>
      <c r="D229" s="28" t="str">
        <f t="shared" si="13"/>
        <v xml:space="preserve">q229: Ese umwana wawe ashobora kugusunikira cyangwa kukujugunyira umupira wo gukina kugira ngo nawe uwumusubize? </v>
      </c>
      <c r="E229" s="28" t="s">
        <v>1166</v>
      </c>
      <c r="F229" s="28" t="s">
        <v>1259</v>
      </c>
      <c r="G229" s="28" t="s">
        <v>1168</v>
      </c>
      <c r="H229" s="28"/>
      <c r="I229" s="28"/>
      <c r="J229" s="28"/>
      <c r="K229" s="28"/>
      <c r="L229" s="28"/>
      <c r="M229" s="28"/>
      <c r="N229" s="28"/>
      <c r="O229" s="28"/>
      <c r="P229" s="28"/>
      <c r="Q229" s="28" t="s">
        <v>716</v>
      </c>
      <c r="R229" s="28"/>
      <c r="S229" s="28"/>
      <c r="T229" s="28"/>
      <c r="U229" s="28"/>
      <c r="V229" s="28"/>
      <c r="W229" s="28"/>
      <c r="X229" s="28"/>
      <c r="Y229" s="28"/>
      <c r="Z229" s="28"/>
      <c r="AA229" s="28"/>
      <c r="AB229" s="28"/>
      <c r="AC229" s="28"/>
      <c r="AD229" s="28"/>
      <c r="AE229" s="28"/>
      <c r="AF229" s="28"/>
    </row>
    <row r="230" spans="1:32" ht="15.75" customHeight="1">
      <c r="A230" s="28" t="s">
        <v>792</v>
      </c>
      <c r="B230" s="28" t="s">
        <v>1260</v>
      </c>
      <c r="C230" s="28" t="str">
        <f t="shared" si="12"/>
        <v>q230: Does your baby play with a doll or stuffed animal by hugging it?</v>
      </c>
      <c r="D230" s="28" t="str">
        <f t="shared" si="13"/>
        <v xml:space="preserve">q230: Umwana wawe ajya akinisha igikanana cyangwa ikindi kintu gisa n’inyamaswa agihobera? </v>
      </c>
      <c r="E230" s="28" t="s">
        <v>1170</v>
      </c>
      <c r="F230" s="28" t="s">
        <v>1171</v>
      </c>
      <c r="G230" s="28" t="s">
        <v>1172</v>
      </c>
      <c r="H230" s="28"/>
      <c r="I230" s="28"/>
      <c r="J230" s="28"/>
      <c r="K230" s="28"/>
      <c r="L230" s="28"/>
      <c r="M230" s="28"/>
      <c r="N230" s="28"/>
      <c r="O230" s="28"/>
      <c r="P230" s="28"/>
      <c r="Q230" s="28" t="s">
        <v>716</v>
      </c>
      <c r="R230" s="28"/>
      <c r="S230" s="28"/>
      <c r="T230" s="28"/>
      <c r="U230" s="28"/>
      <c r="V230" s="28"/>
      <c r="W230" s="28"/>
      <c r="X230" s="28"/>
      <c r="Y230" s="28"/>
      <c r="Z230" s="28"/>
      <c r="AA230" s="28"/>
      <c r="AB230" s="28"/>
      <c r="AC230" s="28"/>
      <c r="AD230" s="28"/>
      <c r="AE230" s="28"/>
      <c r="AF230" s="28"/>
    </row>
    <row r="231" spans="1:32" ht="15.75" customHeight="1">
      <c r="A231" s="28" t="s">
        <v>792</v>
      </c>
      <c r="B231" s="28" t="s">
        <v>1261</v>
      </c>
      <c r="C231" s="28" t="str">
        <f t="shared" si="12"/>
        <v>q231: Does your baby feed herself with a spoon, even though he/she may spill some food?</v>
      </c>
      <c r="D231" s="28" t="str">
        <f t="shared" si="13"/>
        <v>q231: Umwana wanyu ajya yirisha akoresheje ikiyiko, n'ubwo bimwe byatakara hasi?</v>
      </c>
      <c r="E231" s="28" t="s">
        <v>2664</v>
      </c>
      <c r="F231" s="28" t="s">
        <v>1262</v>
      </c>
      <c r="G231" s="28" t="s">
        <v>1263</v>
      </c>
      <c r="H231" s="28"/>
      <c r="I231" s="28"/>
      <c r="J231" s="28"/>
      <c r="K231" s="28"/>
      <c r="L231" s="28"/>
      <c r="M231" s="28"/>
      <c r="N231" s="28"/>
      <c r="O231" s="28"/>
      <c r="P231" s="28"/>
      <c r="Q231" s="28" t="s">
        <v>716</v>
      </c>
      <c r="R231" s="28"/>
      <c r="S231" s="28"/>
      <c r="T231" s="28"/>
      <c r="U231" s="28"/>
      <c r="V231" s="28"/>
      <c r="W231" s="28"/>
      <c r="X231" s="28"/>
      <c r="Y231" s="28"/>
      <c r="Z231" s="28"/>
      <c r="AA231" s="28"/>
      <c r="AB231" s="28"/>
      <c r="AC231" s="28"/>
      <c r="AD231" s="28"/>
      <c r="AE231" s="28"/>
      <c r="AF231" s="28"/>
    </row>
    <row r="232" spans="1:32" ht="15.75" customHeight="1">
      <c r="A232" s="28" t="s">
        <v>792</v>
      </c>
      <c r="B232" s="28" t="s">
        <v>1264</v>
      </c>
      <c r="C232" s="28" t="str">
        <f t="shared" si="12"/>
        <v>q232: Does your baby help undress himself by taking off clothes like socks, hat, shoes, or mittens?</v>
      </c>
      <c r="D232" s="28" t="str">
        <f t="shared" si="13"/>
        <v>q232: Umwana wanyu ajya yifasha gukuramo cg kwiyambura  imyenda nk'amasogisi, ingofero, inkweto, cyangwa udusogisi bambara mu ntoki?</v>
      </c>
      <c r="E232" s="28" t="s">
        <v>1265</v>
      </c>
      <c r="F232" s="28" t="s">
        <v>1266</v>
      </c>
      <c r="G232" s="28" t="s">
        <v>1267</v>
      </c>
      <c r="H232" s="28"/>
      <c r="I232" s="28"/>
      <c r="J232" s="28"/>
      <c r="K232" s="28"/>
      <c r="L232" s="28"/>
      <c r="M232" s="28"/>
      <c r="N232" s="28"/>
      <c r="O232" s="28"/>
      <c r="P232" s="28"/>
      <c r="Q232" s="28" t="s">
        <v>716</v>
      </c>
      <c r="R232" s="28"/>
      <c r="S232" s="28"/>
      <c r="T232" s="28"/>
      <c r="U232" s="28"/>
      <c r="V232" s="28"/>
      <c r="W232" s="28"/>
      <c r="X232" s="28"/>
      <c r="Y232" s="28"/>
      <c r="Z232" s="28"/>
      <c r="AA232" s="28"/>
      <c r="AB232" s="28"/>
      <c r="AC232" s="28"/>
      <c r="AD232" s="28"/>
      <c r="AE232" s="28"/>
      <c r="AF232" s="28"/>
    </row>
    <row r="233" spans="1:32" ht="15.75" customHeight="1">
      <c r="A233" s="28" t="s">
        <v>792</v>
      </c>
      <c r="B233" s="28" t="s">
        <v>1268</v>
      </c>
      <c r="C233" s="28" t="str">
        <f t="shared" si="12"/>
        <v>q233: Does your baby get your attention or try to show you something by pulling on your hand or clothes?'</v>
      </c>
      <c r="D233" s="28" t="str">
        <f t="shared" si="13"/>
        <v>q233: Ese umwana wawe agusaba kumwitaho ( nk’iyo ashaka kwituma, kwihagarika cyangwa ko umwarurira ibiryo) cyangwa ajya agerageza kukwereka ikintu agukurura ikiganza cyangwa imyenda?</v>
      </c>
      <c r="E233" s="28" t="s">
        <v>1269</v>
      </c>
      <c r="F233" s="28" t="s">
        <v>1270</v>
      </c>
      <c r="G233" s="28" t="s">
        <v>1271</v>
      </c>
      <c r="H233" s="28"/>
      <c r="I233" s="28"/>
      <c r="J233" s="28"/>
      <c r="K233" s="28"/>
      <c r="L233" s="28"/>
      <c r="M233" s="28"/>
      <c r="N233" s="28"/>
      <c r="O233" s="28"/>
      <c r="P233" s="28"/>
      <c r="Q233" s="28" t="s">
        <v>716</v>
      </c>
      <c r="R233" s="28"/>
      <c r="S233" s="28"/>
      <c r="T233" s="28"/>
      <c r="U233" s="28"/>
      <c r="V233" s="28"/>
      <c r="W233" s="28"/>
      <c r="X233" s="28"/>
      <c r="Y233" s="28"/>
      <c r="Z233" s="28"/>
      <c r="AA233" s="28"/>
      <c r="AB233" s="28"/>
      <c r="AC233" s="28"/>
      <c r="AD233" s="28"/>
      <c r="AE233" s="28"/>
      <c r="AF233" s="28"/>
    </row>
    <row r="234" spans="1:32" ht="15.75" customHeight="1">
      <c r="A234" s="28" t="s">
        <v>572</v>
      </c>
      <c r="B234" s="28" t="s">
        <v>1173</v>
      </c>
      <c r="C234" s="28" t="str">
        <f t="shared" si="12"/>
        <v xml:space="preserve">q234: </v>
      </c>
      <c r="D234" s="28" t="str">
        <f t="shared" si="13"/>
        <v xml:space="preserve">q234: </v>
      </c>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row>
    <row r="235" spans="1:32" ht="15.75" customHeight="1">
      <c r="A235" s="28" t="s">
        <v>568</v>
      </c>
      <c r="B235" s="28" t="s">
        <v>1272</v>
      </c>
      <c r="C235" s="28" t="str">
        <f t="shared" si="12"/>
        <v>q235: Module 3.6 ASQ - 16 month (asq16)</v>
      </c>
      <c r="D235" s="28" t="str">
        <f t="shared" si="13"/>
        <v>q235: Module 3.6 ASQ - 16 month (asq16)</v>
      </c>
      <c r="E235" s="28" t="s">
        <v>1273</v>
      </c>
      <c r="F235" s="28" t="s">
        <v>1273</v>
      </c>
      <c r="G235" s="28"/>
      <c r="H235" s="28"/>
      <c r="I235" s="28"/>
      <c r="J235" s="28"/>
      <c r="K235" s="28"/>
      <c r="L235" s="28"/>
      <c r="M235" s="28"/>
      <c r="N235" s="28"/>
      <c r="O235" s="28" t="s">
        <v>1274</v>
      </c>
      <c r="P235" s="28"/>
      <c r="Q235" s="28"/>
      <c r="R235" s="28"/>
      <c r="S235" s="28"/>
      <c r="T235" s="28"/>
      <c r="U235" s="28"/>
      <c r="V235" s="28"/>
      <c r="W235" s="28"/>
      <c r="X235" s="28"/>
      <c r="Y235" s="28"/>
      <c r="Z235" s="28"/>
      <c r="AA235" s="28"/>
      <c r="AB235" s="28"/>
      <c r="AC235" s="28"/>
      <c r="AD235" s="28" t="s">
        <v>1275</v>
      </c>
      <c r="AE235" s="28"/>
      <c r="AF235" s="28"/>
    </row>
    <row r="236" spans="1:32" ht="15.75" customHeight="1">
      <c r="A236" s="28" t="s">
        <v>449</v>
      </c>
      <c r="B236" s="28" t="s">
        <v>1276</v>
      </c>
      <c r="C236" s="28" t="str">
        <f t="shared" si="12"/>
        <v>q236: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236" s="28" t="str">
        <f t="shared" si="13"/>
        <v xml:space="preserve">q236: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236" s="28" t="s">
        <v>789</v>
      </c>
      <c r="F236" s="28" t="s">
        <v>790</v>
      </c>
      <c r="G236" s="28" t="s">
        <v>1277</v>
      </c>
      <c r="H236" s="28"/>
      <c r="I236" s="28"/>
      <c r="J236" s="28"/>
      <c r="K236" s="28"/>
      <c r="L236" s="28"/>
      <c r="M236" s="28"/>
      <c r="N236" s="28"/>
      <c r="O236" s="28"/>
      <c r="P236" s="28"/>
      <c r="Q236" s="28" t="s">
        <v>779</v>
      </c>
      <c r="R236" s="28"/>
      <c r="S236" s="28"/>
      <c r="T236" s="28"/>
      <c r="U236" s="28"/>
      <c r="V236" s="28"/>
      <c r="W236" s="28"/>
      <c r="X236" s="28"/>
      <c r="Y236" s="28"/>
      <c r="Z236" s="28"/>
      <c r="AA236" s="28"/>
      <c r="AB236" s="28"/>
      <c r="AC236" s="28"/>
      <c r="AD236" s="28"/>
      <c r="AE236" s="28"/>
      <c r="AF236" s="28"/>
    </row>
    <row r="237" spans="1:32" ht="15.75" customHeight="1">
      <c r="A237" s="28" t="s">
        <v>792</v>
      </c>
      <c r="B237" s="28" t="s">
        <v>1278</v>
      </c>
      <c r="C237" s="28" t="str">
        <f t="shared" si="12"/>
        <v>q237: Does your child point to, pat, or try to pick up pictures in a book?</v>
      </c>
      <c r="D237" s="28" t="str">
        <f t="shared" si="13"/>
        <v>q237: Umwana wanyu ajya atunga urutoki, agakora, cyangwa akagerageza gufata/kwerekana ifoto mugitabo?</v>
      </c>
      <c r="E237" s="28" t="s">
        <v>1279</v>
      </c>
      <c r="F237" s="28" t="s">
        <v>1188</v>
      </c>
      <c r="G237" s="28" t="s">
        <v>1189</v>
      </c>
      <c r="H237" s="28"/>
      <c r="I237" s="28"/>
      <c r="J237" s="28"/>
      <c r="K237" s="28"/>
      <c r="L237" s="28"/>
      <c r="M237" s="28"/>
      <c r="N237" s="28"/>
      <c r="O237" s="28"/>
      <c r="P237" s="28"/>
      <c r="Q237" s="28" t="s">
        <v>716</v>
      </c>
      <c r="R237" s="28"/>
      <c r="S237" s="28"/>
      <c r="T237" s="28"/>
      <c r="U237" s="28"/>
      <c r="V237" s="28"/>
      <c r="W237" s="28"/>
      <c r="X237" s="28"/>
      <c r="Y237" s="28"/>
      <c r="Z237" s="28"/>
      <c r="AA237" s="28"/>
      <c r="AB237" s="28"/>
      <c r="AC237" s="28"/>
      <c r="AD237" s="28"/>
      <c r="AE237" s="28"/>
      <c r="AF237" s="28"/>
    </row>
    <row r="238" spans="1:32" ht="15.75" customHeight="1">
      <c r="A238" s="28" t="s">
        <v>792</v>
      </c>
      <c r="B238" s="28" t="s">
        <v>1280</v>
      </c>
      <c r="C238" s="28" t="str">
        <f t="shared" si="12"/>
        <v>q238: Does your child say four or more words in addition to “Mama” and “Dada”?</v>
      </c>
      <c r="D238" s="28" t="str">
        <f t="shared" si="13"/>
        <v>q238: Ese umwana wawe avuga amagambo 4 cyangwa menshi yiyongera kuri “Mama’ na “Papa”?</v>
      </c>
      <c r="E238" s="28" t="s">
        <v>1281</v>
      </c>
      <c r="F238" s="28" t="s">
        <v>1192</v>
      </c>
      <c r="G238" s="28" t="s">
        <v>1193</v>
      </c>
      <c r="H238" s="28"/>
      <c r="I238" s="28"/>
      <c r="J238" s="28"/>
      <c r="K238" s="28"/>
      <c r="L238" s="28"/>
      <c r="M238" s="28"/>
      <c r="N238" s="28"/>
      <c r="O238" s="28"/>
      <c r="P238" s="28"/>
      <c r="Q238" s="28" t="s">
        <v>716</v>
      </c>
      <c r="R238" s="28"/>
      <c r="S238" s="28"/>
      <c r="T238" s="28"/>
      <c r="U238" s="28"/>
      <c r="V238" s="28"/>
      <c r="W238" s="28"/>
      <c r="X238" s="28"/>
      <c r="Y238" s="28"/>
      <c r="Z238" s="28"/>
      <c r="AA238" s="28"/>
      <c r="AB238" s="28"/>
      <c r="AC238" s="28"/>
      <c r="AD238" s="28"/>
      <c r="AE238" s="28"/>
      <c r="AF238" s="28"/>
    </row>
    <row r="239" spans="1:32" ht="15.75" customHeight="1">
      <c r="A239" s="28" t="s">
        <v>792</v>
      </c>
      <c r="B239" s="28" t="s">
        <v>1282</v>
      </c>
      <c r="C239" s="28" t="str">
        <f t="shared" si="12"/>
        <v>q239: When your child wants something, does he/she tell you by pointing to it?</v>
      </c>
      <c r="D239" s="28" t="str">
        <f t="shared" si="13"/>
        <v>q239: Igihe umwana wawe ashaka ikintu, ese abikubwira agitunga urutoki?</v>
      </c>
      <c r="E239" s="28" t="s">
        <v>2665</v>
      </c>
      <c r="F239" s="28" t="s">
        <v>1101</v>
      </c>
      <c r="G239" s="28" t="s">
        <v>1102</v>
      </c>
      <c r="H239" s="28"/>
      <c r="I239" s="28"/>
      <c r="J239" s="28"/>
      <c r="K239" s="28"/>
      <c r="L239" s="28"/>
      <c r="M239" s="28"/>
      <c r="N239" s="28"/>
      <c r="O239" s="28"/>
      <c r="P239" s="28"/>
      <c r="Q239" s="28" t="s">
        <v>716</v>
      </c>
      <c r="R239" s="28"/>
      <c r="S239" s="28"/>
      <c r="T239" s="28"/>
      <c r="U239" s="28"/>
      <c r="V239" s="28"/>
      <c r="W239" s="28"/>
      <c r="X239" s="28"/>
      <c r="Y239" s="28"/>
      <c r="Z239" s="28"/>
      <c r="AA239" s="28"/>
      <c r="AB239" s="28"/>
      <c r="AC239" s="28"/>
      <c r="AD239" s="28"/>
      <c r="AE239" s="28"/>
      <c r="AF239" s="28"/>
    </row>
    <row r="240" spans="1:32" ht="15.75" customHeight="1">
      <c r="A240" s="28" t="s">
        <v>792</v>
      </c>
      <c r="B240" s="28" t="s">
        <v>1283</v>
      </c>
      <c r="C240" s="28" t="str">
        <f t="shared" si="12"/>
        <v>q240: When you ask your child to, does he/she go into another room to find a fa- miliar toy or object?</v>
      </c>
      <c r="D240" s="28" t="str">
        <f t="shared" si="13"/>
        <v>q240: Igihe ubajije umwana wawe kujya gushaka igikinisho cyangwa ikindi kintu, ese ajya mu kindi cyumba?</v>
      </c>
      <c r="E240" s="28" t="s">
        <v>2575</v>
      </c>
      <c r="F240" s="28" t="s">
        <v>1196</v>
      </c>
      <c r="G240" s="28" t="s">
        <v>1197</v>
      </c>
      <c r="H240" s="28" t="s">
        <v>1198</v>
      </c>
      <c r="I240" s="28" t="s">
        <v>2702</v>
      </c>
      <c r="J240" s="28"/>
      <c r="K240" s="28"/>
      <c r="L240" s="28"/>
      <c r="M240" s="28"/>
      <c r="N240" s="28"/>
      <c r="O240" s="28"/>
      <c r="P240" s="28"/>
      <c r="Q240" s="28" t="s">
        <v>716</v>
      </c>
      <c r="R240" s="28"/>
      <c r="S240" s="28"/>
      <c r="T240" s="28"/>
      <c r="U240" s="28"/>
      <c r="V240" s="28"/>
      <c r="W240" s="28"/>
      <c r="X240" s="28"/>
      <c r="Y240" s="28"/>
      <c r="Z240" s="28"/>
      <c r="AA240" s="28"/>
      <c r="AB240" s="28"/>
      <c r="AC240" s="28"/>
      <c r="AD240" s="28"/>
      <c r="AE240" s="28"/>
      <c r="AF240" s="28"/>
    </row>
    <row r="241" spans="1:32" ht="15.75" customHeight="1">
      <c r="A241" s="28" t="s">
        <v>792</v>
      </c>
      <c r="B241" s="28" t="s">
        <v>1284</v>
      </c>
      <c r="C241" s="28" t="str">
        <f t="shared" si="12"/>
        <v>q241: Does your child imitate a two-word sentence? For example, when you say a two-word phrase, such as “Mama eat,” “Daddy play,” “Go home,” or “What’s this?” does your child say both words back to you?</v>
      </c>
      <c r="D241" s="28" t="str">
        <f t="shared" si="13"/>
        <v>q241: Ese umwana wawe yigana interuro y’amagambo 2, nk’urugero, igihe uvuze interuro y’amagambo 2 nka “Mama ararya”, “Papa arakina”, “Jya mu rugo” “Iki ni iki?” Umwana wawe ayagusubiriramo yombi?</v>
      </c>
      <c r="E241" s="28" t="s">
        <v>1285</v>
      </c>
      <c r="F241" s="28" t="s">
        <v>1286</v>
      </c>
      <c r="G241" s="28" t="s">
        <v>1287</v>
      </c>
      <c r="H241" s="28" t="s">
        <v>2703</v>
      </c>
      <c r="I241" s="28" t="s">
        <v>1288</v>
      </c>
      <c r="J241" s="28"/>
      <c r="K241" s="28"/>
      <c r="L241" s="28"/>
      <c r="M241" s="28"/>
      <c r="N241" s="28"/>
      <c r="O241" s="28"/>
      <c r="P241" s="28"/>
      <c r="Q241" s="28" t="s">
        <v>716</v>
      </c>
      <c r="R241" s="28"/>
      <c r="S241" s="28"/>
      <c r="T241" s="28"/>
      <c r="U241" s="28"/>
      <c r="V241" s="28"/>
      <c r="W241" s="28"/>
      <c r="X241" s="28"/>
      <c r="Y241" s="28"/>
      <c r="Z241" s="28"/>
      <c r="AA241" s="28"/>
      <c r="AB241" s="28"/>
      <c r="AC241" s="28"/>
      <c r="AD241" s="28"/>
      <c r="AE241" s="28"/>
      <c r="AF241" s="28"/>
    </row>
    <row r="242" spans="1:32" ht="15.75" customHeight="1">
      <c r="A242" s="28" t="s">
        <v>792</v>
      </c>
      <c r="B242" s="28" t="s">
        <v>1289</v>
      </c>
      <c r="C242" s="28" t="str">
        <f t="shared" si="12"/>
        <v>q242: Does your child say eight or more words in addition to “Mama” and “Dada”?</v>
      </c>
      <c r="D242" s="28" t="str">
        <f t="shared" si="13"/>
        <v>q242: Ese umwana wawe avuga amagambo 8 cyangwa menshi yiyongera kuri “Mama’ na “Papa”?</v>
      </c>
      <c r="E242" s="28" t="s">
        <v>1290</v>
      </c>
      <c r="F242" s="28" t="s">
        <v>1291</v>
      </c>
      <c r="G242" s="28" t="s">
        <v>1292</v>
      </c>
      <c r="H242" s="28"/>
      <c r="I242" s="28"/>
      <c r="J242" s="28"/>
      <c r="K242" s="28"/>
      <c r="L242" s="28"/>
      <c r="M242" s="28"/>
      <c r="N242" s="28"/>
      <c r="O242" s="28"/>
      <c r="P242" s="28"/>
      <c r="Q242" s="28" t="s">
        <v>716</v>
      </c>
      <c r="R242" s="28"/>
      <c r="S242" s="28"/>
      <c r="T242" s="28"/>
      <c r="U242" s="28"/>
      <c r="V242" s="28"/>
      <c r="W242" s="28"/>
      <c r="X242" s="28"/>
      <c r="Y242" s="28"/>
      <c r="Z242" s="28"/>
      <c r="AA242" s="28"/>
      <c r="AB242" s="28"/>
      <c r="AC242" s="28"/>
      <c r="AD242" s="28"/>
      <c r="AE242" s="28"/>
      <c r="AF242" s="28"/>
    </row>
    <row r="243" spans="1:32" ht="15.75" customHeight="1">
      <c r="A243" s="28" t="s">
        <v>792</v>
      </c>
      <c r="B243" s="28" t="s">
        <v>1293</v>
      </c>
      <c r="C243" s="28" t="str">
        <f t="shared" si="12"/>
        <v>q243: Does your child stand up in the middle of the floor by himself and take several steps forward?</v>
      </c>
      <c r="D243" s="28" t="str">
        <f t="shared" si="13"/>
        <v>q243: Ese umwana wawe ahagarara wenyine hagati mu hantu harambuye wenyine agatera intambwe nyinshi agana imbere?</v>
      </c>
      <c r="E243" s="28" t="s">
        <v>1294</v>
      </c>
      <c r="F243" s="28" t="s">
        <v>1120</v>
      </c>
      <c r="G243" s="28" t="s">
        <v>1295</v>
      </c>
      <c r="H243" s="28"/>
      <c r="I243" s="28"/>
      <c r="J243" s="28"/>
      <c r="K243" s="28"/>
      <c r="L243" s="28"/>
      <c r="M243" s="28"/>
      <c r="N243" s="28"/>
      <c r="O243" s="28"/>
      <c r="P243" s="28"/>
      <c r="Q243" s="28" t="s">
        <v>716</v>
      </c>
      <c r="R243" s="28"/>
      <c r="S243" s="28"/>
      <c r="T243" s="28"/>
      <c r="U243" s="28"/>
      <c r="V243" s="28"/>
      <c r="W243" s="28"/>
      <c r="X243" s="28"/>
      <c r="Y243" s="28"/>
      <c r="Z243" s="28"/>
      <c r="AA243" s="28"/>
      <c r="AB243" s="28"/>
      <c r="AC243" s="28"/>
      <c r="AD243" s="28"/>
      <c r="AE243" s="28"/>
      <c r="AF243" s="28"/>
    </row>
    <row r="244" spans="1:32" ht="15.75" customHeight="1">
      <c r="A244" s="28" t="s">
        <v>792</v>
      </c>
      <c r="B244" s="28" t="s">
        <v>1296</v>
      </c>
      <c r="C244" s="28" t="str">
        <f t="shared" si="12"/>
        <v>q244: Does your child climb onto furniture or other large objects, such as large climbing blocks?</v>
      </c>
      <c r="D244" s="28" t="str">
        <f t="shared" si="13"/>
        <v>q244: Umwana wawe ashobora kurira/kuzamuka ku ntebe/ameza cyangwa ikindi kintu kigali?</v>
      </c>
      <c r="E244" s="28" t="s">
        <v>1297</v>
      </c>
      <c r="F244" s="28" t="s">
        <v>1298</v>
      </c>
      <c r="G244" s="28" t="s">
        <v>1209</v>
      </c>
      <c r="H244" s="28"/>
      <c r="I244" s="28"/>
      <c r="J244" s="28"/>
      <c r="K244" s="28"/>
      <c r="L244" s="28"/>
      <c r="M244" s="28"/>
      <c r="N244" s="28"/>
      <c r="O244" s="28"/>
      <c r="P244" s="28"/>
      <c r="Q244" s="28" t="s">
        <v>716</v>
      </c>
      <c r="R244" s="28"/>
      <c r="S244" s="28"/>
      <c r="T244" s="28"/>
      <c r="U244" s="28"/>
      <c r="V244" s="28"/>
      <c r="W244" s="28"/>
      <c r="X244" s="28"/>
      <c r="Y244" s="28"/>
      <c r="Z244" s="28"/>
      <c r="AA244" s="28"/>
      <c r="AB244" s="28"/>
      <c r="AC244" s="28"/>
      <c r="AD244" s="28"/>
      <c r="AE244" s="28"/>
      <c r="AF244" s="28"/>
    </row>
    <row r="245" spans="1:32" ht="15.75" customHeight="1">
      <c r="A245" s="28" t="s">
        <v>792</v>
      </c>
      <c r="B245" s="28" t="s">
        <v>1299</v>
      </c>
      <c r="C245" s="28" t="str">
        <f t="shared" si="12"/>
        <v>q245: Does your child bend over or squat to pick up an object from the floor and then stand up again without any support?</v>
      </c>
      <c r="D245" s="28" t="str">
        <f t="shared" si="13"/>
        <v>q245: Ese umwana wawe arunama cyangwa agusutama kugira ngo atora ikintu hasi, hanyuma akongera guhagarara ntacyo yifashishije?</v>
      </c>
      <c r="E245" s="28" t="s">
        <v>1300</v>
      </c>
      <c r="F245" s="28" t="s">
        <v>1212</v>
      </c>
      <c r="G245" s="28" t="s">
        <v>1213</v>
      </c>
      <c r="H245" s="28"/>
      <c r="I245" s="28"/>
      <c r="J245" s="28"/>
      <c r="K245" s="28"/>
      <c r="L245" s="28"/>
      <c r="M245" s="28"/>
      <c r="N245" s="28"/>
      <c r="O245" s="28"/>
      <c r="P245" s="28"/>
      <c r="Q245" s="28" t="s">
        <v>716</v>
      </c>
      <c r="R245" s="28"/>
      <c r="S245" s="28"/>
      <c r="T245" s="28"/>
      <c r="U245" s="28"/>
      <c r="V245" s="28"/>
      <c r="W245" s="28"/>
      <c r="X245" s="28"/>
      <c r="Y245" s="28"/>
      <c r="Z245" s="28"/>
      <c r="AA245" s="28"/>
      <c r="AB245" s="28"/>
      <c r="AC245" s="28"/>
      <c r="AD245" s="28"/>
      <c r="AE245" s="28"/>
      <c r="AF245" s="28"/>
    </row>
    <row r="246" spans="1:32" ht="15.75" customHeight="1">
      <c r="A246" s="28" t="s">
        <v>792</v>
      </c>
      <c r="B246" s="28" t="s">
        <v>1301</v>
      </c>
      <c r="C246" s="28" t="str">
        <f t="shared" si="12"/>
        <v>q246: Does your child move around by walking, rather than crawling on her hands and knees?</v>
      </c>
      <c r="D246" s="28" t="str">
        <f t="shared" si="13"/>
        <v>q246: Ese umwana wawe agendera ku kintu aho gukambakambisha amavi n’ibiganza?</v>
      </c>
      <c r="E246" s="28" t="s">
        <v>1302</v>
      </c>
      <c r="F246" s="28" t="s">
        <v>1215</v>
      </c>
      <c r="G246" s="28" t="s">
        <v>1216</v>
      </c>
      <c r="H246" s="28"/>
      <c r="I246" s="28"/>
      <c r="J246" s="28"/>
      <c r="K246" s="28"/>
      <c r="L246" s="28"/>
      <c r="M246" s="28"/>
      <c r="N246" s="28"/>
      <c r="O246" s="28"/>
      <c r="P246" s="28"/>
      <c r="Q246" s="28" t="s">
        <v>716</v>
      </c>
      <c r="R246" s="28"/>
      <c r="S246" s="28"/>
      <c r="T246" s="28"/>
      <c r="U246" s="28"/>
      <c r="V246" s="28"/>
      <c r="W246" s="28"/>
      <c r="X246" s="28"/>
      <c r="Y246" s="28"/>
      <c r="Z246" s="28"/>
      <c r="AA246" s="28"/>
      <c r="AB246" s="28"/>
      <c r="AC246" s="28"/>
      <c r="AD246" s="28"/>
      <c r="AE246" s="28"/>
      <c r="AF246" s="28"/>
    </row>
    <row r="247" spans="1:32" ht="15.75" customHeight="1">
      <c r="A247" s="28" t="s">
        <v>792</v>
      </c>
      <c r="B247" s="28" t="s">
        <v>1303</v>
      </c>
      <c r="C247" s="28" t="str">
        <f t="shared" si="12"/>
        <v>q247: Does your child walk well and seldom fall?</v>
      </c>
      <c r="D247" s="28" t="str">
        <f t="shared" si="13"/>
        <v>q247: Ese umwana wawe abasha kugenda neza akagwa rimwe na rimwe?</v>
      </c>
      <c r="E247" s="28" t="s">
        <v>1304</v>
      </c>
      <c r="F247" s="28" t="s">
        <v>1305</v>
      </c>
      <c r="G247" s="28" t="s">
        <v>1306</v>
      </c>
      <c r="H247" s="28"/>
      <c r="I247" s="28"/>
      <c r="J247" s="28"/>
      <c r="K247" s="28"/>
      <c r="L247" s="28"/>
      <c r="M247" s="28"/>
      <c r="N247" s="28"/>
      <c r="O247" s="28"/>
      <c r="P247" s="28"/>
      <c r="Q247" s="28" t="s">
        <v>716</v>
      </c>
      <c r="R247" s="28"/>
      <c r="S247" s="28"/>
      <c r="T247" s="28"/>
      <c r="U247" s="28"/>
      <c r="V247" s="28"/>
      <c r="W247" s="28"/>
      <c r="X247" s="28"/>
      <c r="Y247" s="28"/>
      <c r="Z247" s="28"/>
      <c r="AA247" s="28"/>
      <c r="AB247" s="28"/>
      <c r="AC247" s="28"/>
      <c r="AD247" s="28"/>
      <c r="AE247" s="28"/>
      <c r="AF247" s="28"/>
    </row>
    <row r="248" spans="1:32" ht="15.75" customHeight="1">
      <c r="A248" s="28" t="s">
        <v>792</v>
      </c>
      <c r="B248" s="28" t="s">
        <v>1307</v>
      </c>
      <c r="C248" s="28" t="str">
        <f t="shared" si="12"/>
        <v>q248: Does your child climb on an object such as a chair to reach something he/she wants (for example, to get a toy on a counter or to “help” you in the kitchen)?</v>
      </c>
      <c r="D248" s="28" t="str">
        <f t="shared" si="13"/>
        <v>q248: Ese umwana wawe ashaka icyo ahagararaho cyangwa akoresha ubundi buryo (nko gufata inkoni akagikubita) kugira ngo agere kucyo ashaka (urugero nko kuvana ikintu ku idirishya cyangwa kugufasha mu gikoni)</v>
      </c>
      <c r="E248" s="28" t="s">
        <v>2576</v>
      </c>
      <c r="F248" s="28" t="s">
        <v>1308</v>
      </c>
      <c r="G248" s="28" t="s">
        <v>1309</v>
      </c>
      <c r="H248" s="28"/>
      <c r="I248" s="28"/>
      <c r="J248" s="28"/>
      <c r="K248" s="28"/>
      <c r="L248" s="28"/>
      <c r="M248" s="28"/>
      <c r="N248" s="28"/>
      <c r="O248" s="28"/>
      <c r="P248" s="28"/>
      <c r="Q248" s="28" t="s">
        <v>716</v>
      </c>
      <c r="R248" s="28"/>
      <c r="S248" s="28"/>
      <c r="T248" s="28"/>
      <c r="U248" s="28"/>
      <c r="V248" s="28"/>
      <c r="W248" s="28"/>
      <c r="X248" s="28"/>
      <c r="Y248" s="28"/>
      <c r="Z248" s="28"/>
      <c r="AA248" s="28"/>
      <c r="AB248" s="28"/>
      <c r="AC248" s="28"/>
      <c r="AD248" s="28"/>
      <c r="AE248" s="28"/>
      <c r="AF248" s="28"/>
    </row>
    <row r="249" spans="1:32" ht="15.75" customHeight="1">
      <c r="A249" s="28" t="s">
        <v>792</v>
      </c>
      <c r="B249" s="28" t="s">
        <v>1310</v>
      </c>
      <c r="C249" s="28" t="str">
        <f t="shared" si="12"/>
        <v>q249: Does your child help turn the pages of a book?</v>
      </c>
      <c r="D249" s="28" t="str">
        <f t="shared" si="13"/>
        <v>q249: Ese umwana wawe afasha guhinduranya impapuro z’igitabo?</v>
      </c>
      <c r="E249" s="28" t="s">
        <v>1311</v>
      </c>
      <c r="F249" s="28" t="s">
        <v>1136</v>
      </c>
      <c r="G249" s="28" t="s">
        <v>1137</v>
      </c>
      <c r="H249" s="28" t="s">
        <v>2699</v>
      </c>
      <c r="I249" s="28" t="s">
        <v>1138</v>
      </c>
      <c r="J249" s="28"/>
      <c r="K249" s="28"/>
      <c r="L249" s="28"/>
      <c r="M249" s="28"/>
      <c r="N249" s="28"/>
      <c r="O249" s="28"/>
      <c r="P249" s="28"/>
      <c r="Q249" s="28" t="s">
        <v>716</v>
      </c>
      <c r="R249" s="28"/>
      <c r="S249" s="28"/>
      <c r="T249" s="28"/>
      <c r="U249" s="28"/>
      <c r="V249" s="28"/>
      <c r="W249" s="28"/>
      <c r="X249" s="28"/>
      <c r="Y249" s="28"/>
      <c r="Z249" s="28"/>
      <c r="AA249" s="28"/>
      <c r="AB249" s="28"/>
      <c r="AC249" s="28"/>
      <c r="AD249" s="28"/>
      <c r="AE249" s="28"/>
      <c r="AF249" s="28"/>
    </row>
    <row r="250" spans="1:32" ht="15.75" customHeight="1">
      <c r="A250" s="28" t="s">
        <v>792</v>
      </c>
      <c r="B250" s="28" t="s">
        <v>1312</v>
      </c>
      <c r="C250" s="28" t="str">
        <f t="shared" si="12"/>
        <v>q250: Does your child throw a small ball with a forward arm motion?</v>
      </c>
      <c r="D250" s="28" t="str">
        <f t="shared" si="13"/>
        <v>q250: Ese umwana wawe ajugunya umupira mutoya anyeganyeza ikizigira cy’ukuboko?</v>
      </c>
      <c r="E250" s="28" t="s">
        <v>1313</v>
      </c>
      <c r="F250" s="28" t="s">
        <v>1221</v>
      </c>
      <c r="G250" s="28" t="s">
        <v>1132</v>
      </c>
      <c r="H250" s="28" t="s">
        <v>2695</v>
      </c>
      <c r="I250" s="28" t="s">
        <v>1314</v>
      </c>
      <c r="J250" s="28"/>
      <c r="K250" s="28"/>
      <c r="L250" s="28"/>
      <c r="M250" s="28"/>
      <c r="N250" s="28"/>
      <c r="O250" s="28"/>
      <c r="P250" s="28"/>
      <c r="Q250" s="28" t="s">
        <v>716</v>
      </c>
      <c r="R250" s="28"/>
      <c r="S250" s="28"/>
      <c r="T250" s="28"/>
      <c r="U250" s="28"/>
      <c r="V250" s="28"/>
      <c r="W250" s="28"/>
      <c r="X250" s="28"/>
      <c r="Y250" s="28"/>
      <c r="Z250" s="28"/>
      <c r="AA250" s="28"/>
      <c r="AB250" s="28"/>
      <c r="AC250" s="28"/>
      <c r="AD250" s="28"/>
      <c r="AE250" s="28"/>
      <c r="AF250" s="28"/>
    </row>
    <row r="251" spans="1:32" ht="15.75" customHeight="1">
      <c r="A251" s="28" t="s">
        <v>792</v>
      </c>
      <c r="B251" s="28" t="s">
        <v>1315</v>
      </c>
      <c r="C251" s="28" t="str">
        <f t="shared" si="12"/>
        <v>q251: Does your child stack a small block or toy on top of another one?</v>
      </c>
      <c r="D251" s="28" t="str">
        <f t="shared" si="13"/>
        <v>q251: Ese umwana wawe agereka agatafari cyangwa agakinisho hejuru y’akandi kamwe?</v>
      </c>
      <c r="E251" s="28" t="s">
        <v>1316</v>
      </c>
      <c r="F251" s="28" t="s">
        <v>1226</v>
      </c>
      <c r="G251" s="28" t="s">
        <v>1227</v>
      </c>
      <c r="H251" s="28" t="s">
        <v>1228</v>
      </c>
      <c r="I251" s="28" t="s">
        <v>1229</v>
      </c>
      <c r="J251" s="28"/>
      <c r="K251" s="28"/>
      <c r="L251" s="28"/>
      <c r="M251" s="28"/>
      <c r="N251" s="28"/>
      <c r="O251" s="28"/>
      <c r="P251" s="28"/>
      <c r="Q251" s="28" t="s">
        <v>716</v>
      </c>
      <c r="R251" s="28"/>
      <c r="S251" s="28"/>
      <c r="T251" s="28"/>
      <c r="U251" s="28"/>
      <c r="V251" s="28"/>
      <c r="W251" s="28"/>
      <c r="X251" s="28"/>
      <c r="Y251" s="28"/>
      <c r="Z251" s="28"/>
      <c r="AA251" s="28"/>
      <c r="AB251" s="28"/>
      <c r="AC251" s="28"/>
      <c r="AD251" s="28"/>
      <c r="AE251" s="28"/>
      <c r="AF251" s="28"/>
    </row>
    <row r="252" spans="1:32" ht="15.75" customHeight="1">
      <c r="A252" s="28" t="s">
        <v>792</v>
      </c>
      <c r="B252" s="28" t="s">
        <v>1317</v>
      </c>
      <c r="C252" s="28" t="str">
        <f t="shared" si="12"/>
        <v>q252: Does your child stack three small blocks or toys on top of each other by herself?</v>
      </c>
      <c r="D252" s="28" t="str">
        <f t="shared" si="13"/>
        <v>q252: Ese umwana wawe agerekeranya, udutafari 3 cyangwa udukinisho kamwe hejuru y’akandi we ubwe?</v>
      </c>
      <c r="E252" s="28" t="s">
        <v>1318</v>
      </c>
      <c r="F252" s="28" t="s">
        <v>1236</v>
      </c>
      <c r="G252" s="28" t="s">
        <v>1237</v>
      </c>
      <c r="H252" s="28"/>
      <c r="I252" s="28"/>
      <c r="J252" s="28"/>
      <c r="K252" s="28"/>
      <c r="L252" s="28"/>
      <c r="M252" s="28"/>
      <c r="N252" s="28"/>
      <c r="O252" s="28"/>
      <c r="P252" s="28"/>
      <c r="Q252" s="28" t="s">
        <v>716</v>
      </c>
      <c r="R252" s="28"/>
      <c r="S252" s="28"/>
      <c r="T252" s="28"/>
      <c r="U252" s="28"/>
      <c r="V252" s="28"/>
      <c r="W252" s="28"/>
      <c r="X252" s="28"/>
      <c r="Y252" s="28"/>
      <c r="Z252" s="28"/>
      <c r="AA252" s="28"/>
      <c r="AB252" s="28"/>
      <c r="AC252" s="28"/>
      <c r="AD252" s="28"/>
      <c r="AE252" s="28"/>
      <c r="AF252" s="28"/>
    </row>
    <row r="253" spans="1:32" ht="15.75" customHeight="1">
      <c r="A253" s="28" t="s">
        <v>792</v>
      </c>
      <c r="B253" s="28" t="s">
        <v>1319</v>
      </c>
      <c r="C253" s="28" t="str">
        <f t="shared" si="12"/>
        <v>q253: Does your child make a mark on the paper with the tip of a crayon (or pencil or pen) when trying to draw?</v>
      </c>
      <c r="D253" s="28" t="str">
        <f t="shared" si="13"/>
        <v>q253: Ese umwana wawe ashyira ikimenyetso ku rupapuro akoresheje umutwe w’ikaramu y’ibara (Ikaramu y’igiti cyangwa ikaramu isanzwe) igihe agerageza gushushanya?</v>
      </c>
      <c r="E253" s="28" t="s">
        <v>1320</v>
      </c>
      <c r="F253" s="28" t="s">
        <v>1232</v>
      </c>
      <c r="G253" s="28" t="s">
        <v>1233</v>
      </c>
      <c r="H253" s="28"/>
      <c r="I253" s="28"/>
      <c r="J253" s="28"/>
      <c r="K253" s="28"/>
      <c r="L253" s="28"/>
      <c r="M253" s="28"/>
      <c r="N253" s="28"/>
      <c r="O253" s="28"/>
      <c r="P253" s="28"/>
      <c r="Q253" s="28" t="s">
        <v>716</v>
      </c>
      <c r="R253" s="28"/>
      <c r="S253" s="28"/>
      <c r="T253" s="28"/>
      <c r="U253" s="28"/>
      <c r="V253" s="28"/>
      <c r="W253" s="28"/>
      <c r="X253" s="28"/>
      <c r="Y253" s="28"/>
      <c r="Z253" s="28"/>
      <c r="AA253" s="28"/>
      <c r="AB253" s="28"/>
      <c r="AC253" s="28"/>
      <c r="AD253" s="28"/>
      <c r="AE253" s="28"/>
      <c r="AF253" s="28"/>
    </row>
    <row r="254" spans="1:32" ht="15.75" customHeight="1">
      <c r="A254" s="28" t="s">
        <v>792</v>
      </c>
      <c r="B254" s="28" t="s">
        <v>1321</v>
      </c>
      <c r="C254" s="28" t="str">
        <f t="shared" si="12"/>
        <v>q254: Does your child turn the pages of a book by himself?</v>
      </c>
      <c r="D254" s="28" t="str">
        <f t="shared" si="13"/>
        <v>q254: Ese umwana wawe ahinduranya impapuro z’igitabo we ubwe?</v>
      </c>
      <c r="E254" s="28" t="s">
        <v>1322</v>
      </c>
      <c r="F254" s="28" t="s">
        <v>1323</v>
      </c>
      <c r="G254" s="28" t="s">
        <v>1324</v>
      </c>
      <c r="H254" s="28" t="s">
        <v>1325</v>
      </c>
      <c r="I254" s="28" t="s">
        <v>1326</v>
      </c>
      <c r="J254" s="28"/>
      <c r="K254" s="28"/>
      <c r="L254" s="28"/>
      <c r="M254" s="28"/>
      <c r="N254" s="28"/>
      <c r="O254" s="28"/>
      <c r="P254" s="28"/>
      <c r="Q254" s="28" t="s">
        <v>716</v>
      </c>
      <c r="R254" s="28"/>
      <c r="S254" s="28"/>
      <c r="T254" s="28"/>
      <c r="U254" s="28"/>
      <c r="V254" s="28"/>
      <c r="W254" s="28"/>
      <c r="X254" s="28"/>
      <c r="Y254" s="28"/>
      <c r="Z254" s="28"/>
      <c r="AA254" s="28"/>
      <c r="AB254" s="28"/>
      <c r="AC254" s="28"/>
      <c r="AD254" s="28"/>
      <c r="AE254" s="28"/>
      <c r="AF254" s="28"/>
    </row>
    <row r="255" spans="1:32" ht="15.75" customHeight="1">
      <c r="A255" s="28" t="s">
        <v>792</v>
      </c>
      <c r="B255" s="28" t="s">
        <v>1327</v>
      </c>
      <c r="C255" s="28" t="str">
        <f t="shared" si="12"/>
        <v>q255: After you scribble back and forth on paper with a crayon (or pencil or pen), does your child copy you by scribbling?</v>
      </c>
      <c r="D255" s="28" t="str">
        <f t="shared" si="13"/>
        <v>q255: Nyuma yo gushwarambura ku rupapuro n’ikaramu y’ibara (ikaramu y’igiti cyangwa ikaramu isanzwe) imbere n’inyuma, ese umwana wawe arakwigana agashwarambura?</v>
      </c>
      <c r="E255" s="28" t="s">
        <v>1328</v>
      </c>
      <c r="F255" s="28" t="s">
        <v>1155</v>
      </c>
      <c r="G255" s="28" t="s">
        <v>1156</v>
      </c>
      <c r="H255" s="28" t="s">
        <v>2719</v>
      </c>
      <c r="I255" s="28" t="s">
        <v>1157</v>
      </c>
      <c r="J255" s="28"/>
      <c r="K255" s="28"/>
      <c r="L255" s="28"/>
      <c r="M255" s="28"/>
      <c r="N255" s="28"/>
      <c r="O255" s="28"/>
      <c r="P255" s="28"/>
      <c r="Q255" s="28" t="s">
        <v>716</v>
      </c>
      <c r="R255" s="28"/>
      <c r="S255" s="28"/>
      <c r="T255" s="28"/>
      <c r="U255" s="28"/>
      <c r="V255" s="28"/>
      <c r="W255" s="28"/>
      <c r="X255" s="28"/>
      <c r="Y255" s="28"/>
      <c r="Z255" s="28"/>
      <c r="AA255" s="28"/>
      <c r="AB255" s="28"/>
      <c r="AC255" s="28"/>
      <c r="AD255" s="28"/>
      <c r="AE255" s="28"/>
      <c r="AF255" s="28"/>
    </row>
    <row r="256" spans="1:32" ht="15.75" customHeight="1">
      <c r="A256" s="28" t="s">
        <v>792</v>
      </c>
      <c r="B256" s="28" t="s">
        <v>1329</v>
      </c>
      <c r="C256" s="28" t="str">
        <f t="shared" ref="C256:C319" si="14">("q"&amp;ROW()&amp;":"&amp;" "&amp;E256)</f>
        <v>q256: Can your child drop a crumb or Cheerio into a small, clear bottle (such as a plastic soda-pop bottle or baby bottle)?</v>
      </c>
      <c r="D256" s="28" t="str">
        <f t="shared" ref="D256:D319" si="15">("q"&amp;ROW()&amp;":"&amp;" "&amp;F256)</f>
        <v>q256: Umwana wanyu ashobora gushyira akavungukira k'umugati/keke/irindazi mu gacupa gato kabonerana? (nk'agacupa ka fanta cyangwa k'abana)</v>
      </c>
      <c r="E256" s="28" t="s">
        <v>1330</v>
      </c>
      <c r="F256" s="28" t="s">
        <v>1245</v>
      </c>
      <c r="G256" s="28" t="s">
        <v>1331</v>
      </c>
      <c r="H256" s="28"/>
      <c r="I256" s="28"/>
      <c r="J256" s="28"/>
      <c r="K256" s="28"/>
      <c r="L256" s="28"/>
      <c r="M256" s="28"/>
      <c r="N256" s="28"/>
      <c r="O256" s="28"/>
      <c r="P256" s="28"/>
      <c r="Q256" s="28" t="s">
        <v>716</v>
      </c>
      <c r="R256" s="28"/>
      <c r="S256" s="28"/>
      <c r="T256" s="28"/>
      <c r="U256" s="28"/>
      <c r="V256" s="28"/>
      <c r="W256" s="28"/>
      <c r="X256" s="28"/>
      <c r="Y256" s="28"/>
      <c r="Z256" s="28"/>
      <c r="AA256" s="28"/>
      <c r="AB256" s="28"/>
      <c r="AC256" s="28"/>
      <c r="AD256" s="28"/>
      <c r="AE256" s="28"/>
      <c r="AF256" s="28"/>
    </row>
    <row r="257" spans="1:32" ht="15.75" customHeight="1">
      <c r="A257" s="28" t="s">
        <v>792</v>
      </c>
      <c r="B257" s="28" t="s">
        <v>1332</v>
      </c>
      <c r="C257" s="28" t="str">
        <f t="shared" si="14"/>
        <v>q257: Does your child drop several small toys, one after another, into a container like a bowl or box?</v>
      </c>
      <c r="D257" s="28" t="str">
        <f t="shared" si="15"/>
        <v>q257: Ese umwana wawe ashyira udukinisho tubiri duto kamwe nyuma y’akandi mu gasoroli cyangwa mu ikarito?</v>
      </c>
      <c r="E257" s="28" t="s">
        <v>1333</v>
      </c>
      <c r="F257" s="28" t="s">
        <v>1334</v>
      </c>
      <c r="G257" s="28" t="s">
        <v>1250</v>
      </c>
      <c r="H257" s="28" t="s">
        <v>2682</v>
      </c>
      <c r="I257" s="28" t="s">
        <v>1152</v>
      </c>
      <c r="J257" s="28"/>
      <c r="K257" s="28"/>
      <c r="L257" s="28"/>
      <c r="M257" s="28"/>
      <c r="N257" s="28"/>
      <c r="O257" s="28"/>
      <c r="P257" s="28"/>
      <c r="Q257" s="28" t="s">
        <v>716</v>
      </c>
      <c r="R257" s="28"/>
      <c r="S257" s="28"/>
      <c r="T257" s="28"/>
      <c r="U257" s="28"/>
      <c r="V257" s="28"/>
      <c r="W257" s="28"/>
      <c r="X257" s="28"/>
      <c r="Y257" s="28"/>
      <c r="Z257" s="28"/>
      <c r="AA257" s="28"/>
      <c r="AB257" s="28"/>
      <c r="AC257" s="28"/>
      <c r="AD257" s="28"/>
      <c r="AE257" s="28"/>
      <c r="AF257" s="28"/>
    </row>
    <row r="258" spans="1:32" ht="15.75" customHeight="1">
      <c r="A258" s="28" t="s">
        <v>792</v>
      </c>
      <c r="B258" s="28" t="s">
        <v>1335</v>
      </c>
      <c r="C258" s="28" t="str">
        <f t="shared" si="14"/>
        <v>q258: After you have shown your child how, does he/she try to get a small toy that is slightly out of reach by using a spoon, stick, or similar tool?</v>
      </c>
      <c r="D258" s="28" t="str">
        <f t="shared" si="15"/>
        <v>q258: Nyuma yo kwereka umwana wawe uko abikora, ese agerageza gutora agakinisho gato kari hirya gato y’aho agera akoresheje ikiyiko, agati cyangwa ikindi gikoresho?</v>
      </c>
      <c r="E258" s="28" t="s">
        <v>2666</v>
      </c>
      <c r="F258" s="28" t="s">
        <v>1253</v>
      </c>
      <c r="G258" s="28" t="s">
        <v>1254</v>
      </c>
      <c r="H258" s="28"/>
      <c r="I258" s="28"/>
      <c r="J258" s="28"/>
      <c r="K258" s="28"/>
      <c r="L258" s="28"/>
      <c r="M258" s="28"/>
      <c r="N258" s="28"/>
      <c r="O258" s="28"/>
      <c r="P258" s="28"/>
      <c r="Q258" s="28" t="s">
        <v>716</v>
      </c>
      <c r="R258" s="28"/>
      <c r="S258" s="28"/>
      <c r="T258" s="28"/>
      <c r="U258" s="28"/>
      <c r="V258" s="28"/>
      <c r="W258" s="28"/>
      <c r="X258" s="28"/>
      <c r="Y258" s="28"/>
      <c r="Z258" s="28"/>
      <c r="AA258" s="28"/>
      <c r="AB258" s="28"/>
      <c r="AC258" s="28"/>
      <c r="AD258" s="28"/>
      <c r="AE258" s="28"/>
      <c r="AF258" s="28"/>
    </row>
    <row r="259" spans="1:32" ht="15.75" customHeight="1">
      <c r="A259" s="28" t="s">
        <v>792</v>
      </c>
      <c r="B259" s="28" t="s">
        <v>1336</v>
      </c>
      <c r="C259" s="28" t="str">
        <f t="shared" si="14"/>
        <v>q259: Without your showing him/her how, does your child scribble back and forth when you give him/her a crayon (or pencil or pen)?</v>
      </c>
      <c r="D259" s="28" t="str">
        <f t="shared" si="15"/>
        <v>q259: Nta kumwereka uko bikorwa, ese umwana wawe ashobora gushwarambura aganisha imbere n’ inyuma iyo umuhaye ikaramu y’igiti?</v>
      </c>
      <c r="E259" s="28" t="s">
        <v>2597</v>
      </c>
      <c r="F259" s="28" t="s">
        <v>1337</v>
      </c>
      <c r="G259" s="28" t="s">
        <v>1338</v>
      </c>
      <c r="H259" s="28"/>
      <c r="I259" s="28"/>
      <c r="J259" s="28"/>
      <c r="K259" s="28"/>
      <c r="L259" s="28"/>
      <c r="M259" s="28"/>
      <c r="N259" s="28"/>
      <c r="O259" s="28"/>
      <c r="P259" s="28"/>
      <c r="Q259" s="28" t="s">
        <v>716</v>
      </c>
      <c r="R259" s="28"/>
      <c r="S259" s="28"/>
      <c r="T259" s="28"/>
      <c r="U259" s="28"/>
      <c r="V259" s="28"/>
      <c r="W259" s="28"/>
      <c r="X259" s="28"/>
      <c r="Y259" s="28"/>
      <c r="Z259" s="28"/>
      <c r="AA259" s="28"/>
      <c r="AB259" s="28"/>
      <c r="AC259" s="28"/>
      <c r="AD259" s="28"/>
      <c r="AE259" s="28"/>
      <c r="AF259" s="28"/>
    </row>
    <row r="260" spans="1:32" ht="15.75" customHeight="1">
      <c r="A260" s="28" t="s">
        <v>792</v>
      </c>
      <c r="B260" s="28" t="s">
        <v>1339</v>
      </c>
      <c r="C260" s="28" t="str">
        <f t="shared" si="14"/>
        <v>q260: After a crumb or Cheerio is dropped into a small, clear bottle, does your child turn the bottle upside down to dump it out?</v>
      </c>
      <c r="D260" s="28" t="str">
        <f t="shared" si="15"/>
        <v>q260: Nyuma y’uko akamanyu k’ikintu kagiye mu gacupa gato kabonerana, ese umwana wawe ashobora gucurika icupa, kugira ngo akuremo ako kamanyu?</v>
      </c>
      <c r="E260" s="28" t="s">
        <v>1340</v>
      </c>
      <c r="F260" s="28" t="s">
        <v>1341</v>
      </c>
      <c r="G260" s="28" t="s">
        <v>1342</v>
      </c>
      <c r="H260" s="28" t="s">
        <v>2704</v>
      </c>
      <c r="I260" s="28" t="s">
        <v>1343</v>
      </c>
      <c r="J260" s="28"/>
      <c r="K260" s="28"/>
      <c r="L260" s="28"/>
      <c r="M260" s="28"/>
      <c r="N260" s="28"/>
      <c r="O260" s="28"/>
      <c r="P260" s="28"/>
      <c r="Q260" s="28" t="s">
        <v>716</v>
      </c>
      <c r="R260" s="28"/>
      <c r="S260" s="28"/>
      <c r="T260" s="28"/>
      <c r="U260" s="28"/>
      <c r="V260" s="28"/>
      <c r="W260" s="28"/>
      <c r="X260" s="28"/>
      <c r="Y260" s="28"/>
      <c r="Z260" s="28"/>
      <c r="AA260" s="28"/>
      <c r="AB260" s="28"/>
      <c r="AC260" s="28"/>
      <c r="AD260" s="28"/>
      <c r="AE260" s="28"/>
      <c r="AF260" s="28"/>
    </row>
    <row r="261" spans="1:32" ht="15.75" customHeight="1">
      <c r="A261" s="28" t="s">
        <v>792</v>
      </c>
      <c r="B261" s="28" t="s">
        <v>1344</v>
      </c>
      <c r="C261" s="28" t="str">
        <f t="shared" si="14"/>
        <v>q261: Does your child feed himself with a spoon, even though he/she may spill some food?</v>
      </c>
      <c r="D261" s="28" t="str">
        <f t="shared" si="15"/>
        <v>q261: Umwana wanyu ajya yirisha akoresheje ikiyiko, n'ubwo bimwe byatakara hasi?</v>
      </c>
      <c r="E261" s="28" t="s">
        <v>2577</v>
      </c>
      <c r="F261" s="28" t="s">
        <v>1262</v>
      </c>
      <c r="G261" s="28" t="s">
        <v>1263</v>
      </c>
      <c r="H261" s="28"/>
      <c r="I261" s="28"/>
      <c r="J261" s="28"/>
      <c r="K261" s="28"/>
      <c r="L261" s="28"/>
      <c r="M261" s="28"/>
      <c r="N261" s="28"/>
      <c r="O261" s="28"/>
      <c r="P261" s="28"/>
      <c r="Q261" s="28" t="s">
        <v>716</v>
      </c>
      <c r="R261" s="28"/>
      <c r="S261" s="28"/>
      <c r="T261" s="28"/>
      <c r="U261" s="28"/>
      <c r="V261" s="28"/>
      <c r="W261" s="28"/>
      <c r="X261" s="28"/>
      <c r="Y261" s="28"/>
      <c r="Z261" s="28"/>
      <c r="AA261" s="28"/>
      <c r="AB261" s="28"/>
      <c r="AC261" s="28"/>
      <c r="AD261" s="28"/>
      <c r="AE261" s="28"/>
      <c r="AF261" s="28"/>
    </row>
    <row r="262" spans="1:32" ht="15.75" customHeight="1">
      <c r="A262" s="28" t="s">
        <v>792</v>
      </c>
      <c r="B262" s="28" t="s">
        <v>1345</v>
      </c>
      <c r="C262" s="28" t="str">
        <f t="shared" si="14"/>
        <v>q262: Does your child help undress herself by taking off clothes like socks, hat, shoes, or mittens?</v>
      </c>
      <c r="D262" s="28" t="str">
        <f t="shared" si="15"/>
        <v>q262: Umwana wanyu ajya yifasha gukuramo cg kwiyambura  imyenda nk'amasogisi, ingofero, inkweto, cyangwa udusogisi bambara mu ntoki?</v>
      </c>
      <c r="E262" s="28" t="s">
        <v>1346</v>
      </c>
      <c r="F262" s="28" t="s">
        <v>1266</v>
      </c>
      <c r="G262" s="28" t="s">
        <v>1267</v>
      </c>
      <c r="H262" s="28"/>
      <c r="I262" s="28"/>
      <c r="J262" s="28"/>
      <c r="K262" s="28"/>
      <c r="L262" s="28"/>
      <c r="M262" s="28"/>
      <c r="N262" s="28"/>
      <c r="O262" s="28"/>
      <c r="P262" s="28"/>
      <c r="Q262" s="28" t="s">
        <v>716</v>
      </c>
      <c r="R262" s="28"/>
      <c r="S262" s="28"/>
      <c r="T262" s="28"/>
      <c r="U262" s="28"/>
      <c r="V262" s="28"/>
      <c r="W262" s="28"/>
      <c r="X262" s="28"/>
      <c r="Y262" s="28"/>
      <c r="Z262" s="28"/>
      <c r="AA262" s="28"/>
      <c r="AB262" s="28"/>
      <c r="AC262" s="28"/>
      <c r="AD262" s="28"/>
      <c r="AE262" s="28"/>
      <c r="AF262" s="28"/>
    </row>
    <row r="263" spans="1:32" ht="15.75" customHeight="1">
      <c r="A263" s="28" t="s">
        <v>792</v>
      </c>
      <c r="B263" s="28" t="s">
        <v>1347</v>
      </c>
      <c r="C263" s="28" t="str">
        <f t="shared" si="14"/>
        <v>q263: Does your child play with a doll or stuffed animal by hugging it?</v>
      </c>
      <c r="D263" s="28" t="str">
        <f t="shared" si="15"/>
        <v>q263: Ese umwana wawe akinisha igikinisho gisa n’igisimba cyangwa n’umuntu asa n’ugihobera?</v>
      </c>
      <c r="E263" s="28" t="s">
        <v>1348</v>
      </c>
      <c r="F263" s="28" t="s">
        <v>1349</v>
      </c>
      <c r="G263" s="28" t="s">
        <v>1172</v>
      </c>
      <c r="H263" s="28"/>
      <c r="I263" s="28"/>
      <c r="J263" s="28"/>
      <c r="K263" s="28"/>
      <c r="L263" s="28"/>
      <c r="M263" s="28"/>
      <c r="N263" s="28"/>
      <c r="O263" s="28"/>
      <c r="P263" s="28"/>
      <c r="Q263" s="28" t="s">
        <v>716</v>
      </c>
      <c r="R263" s="28"/>
      <c r="S263" s="28"/>
      <c r="T263" s="28"/>
      <c r="U263" s="28"/>
      <c r="V263" s="28"/>
      <c r="W263" s="28"/>
      <c r="X263" s="28"/>
      <c r="Y263" s="28"/>
      <c r="Z263" s="28"/>
      <c r="AA263" s="28"/>
      <c r="AB263" s="28"/>
      <c r="AC263" s="28"/>
      <c r="AD263" s="28"/>
      <c r="AE263" s="28"/>
      <c r="AF263" s="28"/>
    </row>
    <row r="264" spans="1:32" ht="15.75" customHeight="1">
      <c r="A264" s="28" t="s">
        <v>792</v>
      </c>
      <c r="B264" s="28" t="s">
        <v>1350</v>
      </c>
      <c r="C264" s="28" t="str">
        <f t="shared" si="14"/>
        <v>q264: While looking at himself in the mirror, does your child offer a toy to his/her own image?</v>
      </c>
      <c r="D264" s="28" t="str">
        <f t="shared" si="15"/>
        <v>q264: Mu gihe yireba mu ndorerwamo ese umwana wawe aha igikinisho ishusho ye abona mu ndorerwamo?</v>
      </c>
      <c r="E264" s="28" t="s">
        <v>2628</v>
      </c>
      <c r="F264" s="28" t="s">
        <v>1351</v>
      </c>
      <c r="G264" s="28" t="s">
        <v>1352</v>
      </c>
      <c r="H264" s="28" t="s">
        <v>886</v>
      </c>
      <c r="I264" s="28" t="s">
        <v>887</v>
      </c>
      <c r="J264" s="28"/>
      <c r="K264" s="28"/>
      <c r="L264" s="28"/>
      <c r="M264" s="28"/>
      <c r="N264" s="28"/>
      <c r="O264" s="28"/>
      <c r="P264" s="28"/>
      <c r="Q264" s="28" t="s">
        <v>716</v>
      </c>
      <c r="R264" s="28"/>
      <c r="S264" s="28"/>
      <c r="T264" s="28"/>
      <c r="U264" s="28"/>
      <c r="V264" s="28"/>
      <c r="W264" s="28"/>
      <c r="X264" s="28"/>
      <c r="Y264" s="28"/>
      <c r="Z264" s="28"/>
      <c r="AA264" s="28"/>
      <c r="AB264" s="28"/>
      <c r="AC264" s="28"/>
      <c r="AD264" s="28"/>
      <c r="AE264" s="28"/>
      <c r="AF264" s="28"/>
    </row>
    <row r="265" spans="1:32" ht="15.75" customHeight="1">
      <c r="A265" s="28" t="s">
        <v>792</v>
      </c>
      <c r="B265" s="28" t="s">
        <v>1353</v>
      </c>
      <c r="C265" s="28" t="str">
        <f t="shared" si="14"/>
        <v>q265: Does your child get your attention or try to show you something by pulling on your hand or clothes?</v>
      </c>
      <c r="D265" s="28" t="str">
        <f t="shared" si="15"/>
        <v>q265: Ese umwana wawe agusaba kumwitaho ( nk’iyo ashaka kwituma, kwihagarika cyangwa ko umwarurira ibiryo) cyangwa ajya agerageza kukwereka ikintu agukurura ikiganza cyangwa imyenda?</v>
      </c>
      <c r="E265" s="28" t="s">
        <v>1354</v>
      </c>
      <c r="F265" s="28" t="s">
        <v>1270</v>
      </c>
      <c r="G265" s="28" t="s">
        <v>1355</v>
      </c>
      <c r="H265" s="28"/>
      <c r="I265" s="28"/>
      <c r="J265" s="28"/>
      <c r="K265" s="28"/>
      <c r="L265" s="28"/>
      <c r="M265" s="28"/>
      <c r="N265" s="28"/>
      <c r="O265" s="28"/>
      <c r="P265" s="28"/>
      <c r="Q265" s="28" t="s">
        <v>716</v>
      </c>
      <c r="R265" s="28"/>
      <c r="S265" s="28"/>
      <c r="T265" s="28"/>
      <c r="U265" s="28"/>
      <c r="V265" s="28"/>
      <c r="W265" s="28"/>
      <c r="X265" s="28"/>
      <c r="Y265" s="28"/>
      <c r="Z265" s="28"/>
      <c r="AA265" s="28"/>
      <c r="AB265" s="28"/>
      <c r="AC265" s="28"/>
      <c r="AD265" s="28"/>
      <c r="AE265" s="28"/>
      <c r="AF265" s="28"/>
    </row>
    <row r="266" spans="1:32" ht="15.75" customHeight="1">
      <c r="A266" s="28" t="s">
        <v>792</v>
      </c>
      <c r="B266" s="28" t="s">
        <v>1356</v>
      </c>
      <c r="C266" s="28" t="str">
        <f t="shared" si="14"/>
        <v>q266: Does your child come to you when he/she needs help, such as with wind- ing up a toy or unscrewing a lid from a jar?</v>
      </c>
      <c r="D266" s="28" t="str">
        <f t="shared" si="15"/>
        <v>q266: Ese umwana wawe ajya aza agusanga igihe akeneye ko umufasha, nko gufunga igikinisho, cyangwa gupfundura icupa ripfundikiye?</v>
      </c>
      <c r="E266" s="28" t="s">
        <v>2667</v>
      </c>
      <c r="F266" s="28" t="s">
        <v>1357</v>
      </c>
      <c r="G266" s="28" t="s">
        <v>1358</v>
      </c>
      <c r="H266" s="28"/>
      <c r="I266" s="28"/>
      <c r="J266" s="28"/>
      <c r="K266" s="28"/>
      <c r="L266" s="28"/>
      <c r="M266" s="28"/>
      <c r="N266" s="28"/>
      <c r="O266" s="28"/>
      <c r="P266" s="28"/>
      <c r="Q266" s="28" t="s">
        <v>716</v>
      </c>
      <c r="R266" s="28"/>
      <c r="S266" s="28"/>
      <c r="T266" s="28"/>
      <c r="U266" s="28"/>
      <c r="V266" s="28"/>
      <c r="W266" s="28"/>
      <c r="X266" s="28"/>
      <c r="Y266" s="28"/>
      <c r="Z266" s="28"/>
      <c r="AA266" s="28"/>
      <c r="AB266" s="28"/>
      <c r="AC266" s="28"/>
      <c r="AD266" s="28"/>
      <c r="AE266" s="28"/>
      <c r="AF266" s="28"/>
    </row>
    <row r="267" spans="1:32" ht="15.75" customHeight="1">
      <c r="A267" s="28" t="s">
        <v>572</v>
      </c>
      <c r="B267" s="28" t="s">
        <v>1272</v>
      </c>
      <c r="C267" s="28" t="str">
        <f t="shared" si="14"/>
        <v xml:space="preserve">q267: </v>
      </c>
      <c r="D267" s="28" t="str">
        <f t="shared" si="15"/>
        <v xml:space="preserve">q267: </v>
      </c>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row>
    <row r="268" spans="1:32" ht="15.75" customHeight="1">
      <c r="A268" s="28" t="s">
        <v>568</v>
      </c>
      <c r="B268" s="28" t="s">
        <v>1359</v>
      </c>
      <c r="C268" s="28" t="str">
        <f t="shared" si="14"/>
        <v>q268: Module 3.7 ASQ - 18 month (asq18)</v>
      </c>
      <c r="D268" s="28" t="str">
        <f t="shared" si="15"/>
        <v>q268: Module 3.7 ASQ - 18 month (asq18)</v>
      </c>
      <c r="E268" s="28" t="s">
        <v>1360</v>
      </c>
      <c r="F268" s="28" t="s">
        <v>1360</v>
      </c>
      <c r="G268" s="28"/>
      <c r="H268" s="28"/>
      <c r="I268" s="28"/>
      <c r="J268" s="28"/>
      <c r="K268" s="28"/>
      <c r="L268" s="28"/>
      <c r="M268" s="28"/>
      <c r="N268" s="28"/>
      <c r="O268" s="28" t="s">
        <v>1361</v>
      </c>
      <c r="P268" s="28"/>
      <c r="Q268" s="28"/>
      <c r="R268" s="28"/>
      <c r="S268" s="28"/>
      <c r="T268" s="28"/>
      <c r="U268" s="28"/>
      <c r="V268" s="28"/>
      <c r="W268" s="28"/>
      <c r="X268" s="28"/>
      <c r="Y268" s="28"/>
      <c r="Z268" s="28"/>
      <c r="AA268" s="28"/>
      <c r="AB268" s="28"/>
      <c r="AC268" s="28"/>
      <c r="AD268" s="28" t="s">
        <v>1362</v>
      </c>
      <c r="AE268" s="28"/>
      <c r="AF268" s="28"/>
    </row>
    <row r="269" spans="1:32" ht="15.75" customHeight="1">
      <c r="A269" s="28" t="s">
        <v>449</v>
      </c>
      <c r="B269" s="28" t="s">
        <v>1363</v>
      </c>
      <c r="C269" s="28" t="str">
        <f t="shared" si="14"/>
        <v>q269: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269" s="28" t="str">
        <f t="shared" si="15"/>
        <v xml:space="preserve">q269: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269" s="28" t="s">
        <v>789</v>
      </c>
      <c r="F269" s="28" t="s">
        <v>790</v>
      </c>
      <c r="G269" s="28" t="s">
        <v>1364</v>
      </c>
      <c r="H269" s="28"/>
      <c r="I269" s="28"/>
      <c r="J269" s="28"/>
      <c r="K269" s="28"/>
      <c r="L269" s="28"/>
      <c r="M269" s="28"/>
      <c r="N269" s="28"/>
      <c r="O269" s="28"/>
      <c r="P269" s="28"/>
      <c r="Q269" s="28" t="s">
        <v>779</v>
      </c>
      <c r="R269" s="28"/>
      <c r="S269" s="28"/>
      <c r="T269" s="28"/>
      <c r="U269" s="28"/>
      <c r="V269" s="28"/>
      <c r="W269" s="28"/>
      <c r="X269" s="28"/>
      <c r="Y269" s="28"/>
      <c r="Z269" s="28"/>
      <c r="AA269" s="28"/>
      <c r="AB269" s="28"/>
      <c r="AC269" s="28"/>
      <c r="AD269" s="28"/>
      <c r="AE269" s="28"/>
      <c r="AF269" s="28"/>
    </row>
    <row r="270" spans="1:32" ht="15.75" customHeight="1">
      <c r="A270" s="28" t="s">
        <v>792</v>
      </c>
      <c r="B270" s="28" t="s">
        <v>1365</v>
      </c>
      <c r="C270" s="28" t="str">
        <f t="shared" si="14"/>
        <v>q270: When your child wants something, does he/she tell you by pointing to it?</v>
      </c>
      <c r="D270" s="28" t="str">
        <f t="shared" si="15"/>
        <v>q270: Igihe umwana wawe ashaka ikintu, ese akikubwira agitunga urutoki?</v>
      </c>
      <c r="E270" s="28" t="s">
        <v>2665</v>
      </c>
      <c r="F270" s="28" t="s">
        <v>1366</v>
      </c>
      <c r="G270" s="28" t="s">
        <v>1102</v>
      </c>
      <c r="H270" s="28"/>
      <c r="I270" s="28"/>
      <c r="J270" s="28"/>
      <c r="K270" s="28"/>
      <c r="L270" s="28"/>
      <c r="M270" s="28"/>
      <c r="N270" s="28"/>
      <c r="O270" s="28"/>
      <c r="P270" s="28"/>
      <c r="Q270" s="28" t="s">
        <v>716</v>
      </c>
      <c r="R270" s="28"/>
      <c r="S270" s="28"/>
      <c r="T270" s="28"/>
      <c r="U270" s="28"/>
      <c r="V270" s="28"/>
      <c r="W270" s="28"/>
      <c r="X270" s="28"/>
      <c r="Y270" s="28"/>
      <c r="Z270" s="28"/>
      <c r="AA270" s="28"/>
      <c r="AB270" s="28"/>
      <c r="AC270" s="28"/>
      <c r="AD270" s="28"/>
      <c r="AE270" s="28"/>
      <c r="AF270" s="28"/>
    </row>
    <row r="271" spans="1:32" ht="15.75" customHeight="1">
      <c r="A271" s="28" t="s">
        <v>792</v>
      </c>
      <c r="B271" s="28" t="s">
        <v>1367</v>
      </c>
      <c r="C271" s="28" t="str">
        <f t="shared" si="14"/>
        <v>q271: When you ask your child to, does he/she go into another room to find a familiar toy or object?</v>
      </c>
      <c r="D271" s="28" t="str">
        <f t="shared" si="15"/>
        <v>q271: Igihe ubajije umwana wawe kujya gushaka igikinisho cyangwa ikindi kintu runaka, ese ajya mu kindi cyumba?</v>
      </c>
      <c r="E271" s="28" t="s">
        <v>2578</v>
      </c>
      <c r="F271" s="28" t="s">
        <v>1368</v>
      </c>
      <c r="G271" s="28" t="s">
        <v>1197</v>
      </c>
      <c r="H271" s="28" t="s">
        <v>1198</v>
      </c>
      <c r="I271" s="28" t="s">
        <v>2702</v>
      </c>
      <c r="J271" s="28"/>
      <c r="K271" s="28"/>
      <c r="L271" s="28"/>
      <c r="M271" s="28"/>
      <c r="N271" s="28"/>
      <c r="O271" s="28"/>
      <c r="P271" s="28"/>
      <c r="Q271" s="28" t="s">
        <v>716</v>
      </c>
      <c r="R271" s="28"/>
      <c r="S271" s="28"/>
      <c r="T271" s="28"/>
      <c r="U271" s="28"/>
      <c r="V271" s="28"/>
      <c r="W271" s="28"/>
      <c r="X271" s="28"/>
      <c r="Y271" s="28"/>
      <c r="Z271" s="28"/>
      <c r="AA271" s="28"/>
      <c r="AB271" s="28"/>
      <c r="AC271" s="28"/>
      <c r="AD271" s="28"/>
      <c r="AE271" s="28"/>
      <c r="AF271" s="28"/>
    </row>
    <row r="272" spans="1:32" ht="15.75" customHeight="1">
      <c r="A272" s="28" t="s">
        <v>792</v>
      </c>
      <c r="B272" s="28" t="s">
        <v>1369</v>
      </c>
      <c r="C272" s="28" t="str">
        <f t="shared" si="14"/>
        <v>q272: Does your child say eight or more words in addition to “Mama” and “Dada”?</v>
      </c>
      <c r="D272" s="28" t="str">
        <f t="shared" si="15"/>
        <v>q272: Ese umwana wawe avuga amagambo 8 cyangwa menshi yiyongera kuri “Mama’ na “Papa”?</v>
      </c>
      <c r="E272" s="28" t="s">
        <v>1290</v>
      </c>
      <c r="F272" s="28" t="s">
        <v>1291</v>
      </c>
      <c r="G272" s="28" t="s">
        <v>1292</v>
      </c>
      <c r="H272" s="28"/>
      <c r="I272" s="28"/>
      <c r="J272" s="28"/>
      <c r="K272" s="28"/>
      <c r="L272" s="28"/>
      <c r="M272" s="28"/>
      <c r="N272" s="28"/>
      <c r="O272" s="28"/>
      <c r="P272" s="28"/>
      <c r="Q272" s="28" t="s">
        <v>716</v>
      </c>
      <c r="R272" s="28"/>
      <c r="S272" s="28"/>
      <c r="T272" s="28"/>
      <c r="U272" s="28"/>
      <c r="V272" s="28"/>
      <c r="W272" s="28"/>
      <c r="X272" s="28"/>
      <c r="Y272" s="28"/>
      <c r="Z272" s="28"/>
      <c r="AA272" s="28"/>
      <c r="AB272" s="28"/>
      <c r="AC272" s="28"/>
      <c r="AD272" s="28"/>
      <c r="AE272" s="28"/>
      <c r="AF272" s="28"/>
    </row>
    <row r="273" spans="1:32" ht="15.75" customHeight="1">
      <c r="A273" s="28" t="s">
        <v>792</v>
      </c>
      <c r="B273" s="28" t="s">
        <v>1370</v>
      </c>
      <c r="C273" s="28" t="str">
        <f t="shared" si="14"/>
        <v>q273: Does your child imitate a two-word sentence? For example, when you say a two-word phrase, such as “Mama eat,” “Daddy play,” “Go home,” or “What’s this?” does your child say both words back to you?</v>
      </c>
      <c r="D273" s="28" t="str">
        <f t="shared" si="15"/>
        <v>q273: Ese umwana wawe yigana interuro y’amagambo abili? Urugero: “Mama ararya” “Papa arakina” “Jya mu rugo”? cyangwa “Iki ni iki?”; ese umwana wawe avuga amagambo yombi abikubwira?</v>
      </c>
      <c r="E273" s="28" t="s">
        <v>1285</v>
      </c>
      <c r="F273" s="28" t="s">
        <v>1371</v>
      </c>
      <c r="G273" s="28" t="s">
        <v>1287</v>
      </c>
      <c r="H273" s="28" t="s">
        <v>2703</v>
      </c>
      <c r="I273" s="28" t="s">
        <v>1372</v>
      </c>
      <c r="J273" s="28"/>
      <c r="K273" s="28"/>
      <c r="L273" s="28"/>
      <c r="M273" s="28"/>
      <c r="N273" s="28"/>
      <c r="O273" s="28"/>
      <c r="P273" s="28"/>
      <c r="Q273" s="28" t="s">
        <v>716</v>
      </c>
      <c r="R273" s="28"/>
      <c r="S273" s="28"/>
      <c r="T273" s="28"/>
      <c r="U273" s="28"/>
      <c r="V273" s="28"/>
      <c r="W273" s="28"/>
      <c r="X273" s="28"/>
      <c r="Y273" s="28"/>
      <c r="Z273" s="28"/>
      <c r="AA273" s="28"/>
      <c r="AB273" s="28"/>
      <c r="AC273" s="28"/>
      <c r="AD273" s="28"/>
      <c r="AE273" s="28"/>
      <c r="AF273" s="28"/>
    </row>
    <row r="274" spans="1:32" ht="15.75" customHeight="1">
      <c r="A274" s="28" t="s">
        <v>792</v>
      </c>
      <c r="B274" s="28" t="s">
        <v>1373</v>
      </c>
      <c r="C274" s="28" t="str">
        <f t="shared" si="14"/>
        <v>q274: Without your showing him, does your child point to the correct picture when you say, “Show me the kitty,” or ask, “Where is the dog?”</v>
      </c>
      <c r="D274" s="28" t="str">
        <f t="shared" si="15"/>
        <v>q274: Nta kumwereka, umwana wawe atunga urutoki mu buryo nyabwo igishushanyo igihe uvuze uti “ Nyereka injangwe” cyangwa umubajije uti “Imbwa iri he”.</v>
      </c>
      <c r="E274" s="28" t="s">
        <v>1374</v>
      </c>
      <c r="F274" s="28" t="s">
        <v>1375</v>
      </c>
      <c r="G274" s="28" t="s">
        <v>1376</v>
      </c>
      <c r="H274" s="28" t="s">
        <v>1377</v>
      </c>
      <c r="I274" s="28" t="s">
        <v>1378</v>
      </c>
      <c r="J274" s="28"/>
      <c r="K274" s="28"/>
      <c r="L274" s="28"/>
      <c r="M274" s="28"/>
      <c r="N274" s="28"/>
      <c r="O274" s="28"/>
      <c r="P274" s="28"/>
      <c r="Q274" s="28" t="s">
        <v>716</v>
      </c>
      <c r="R274" s="28"/>
      <c r="S274" s="28"/>
      <c r="T274" s="28"/>
      <c r="U274" s="28"/>
      <c r="V274" s="28"/>
      <c r="W274" s="28"/>
      <c r="X274" s="28"/>
      <c r="Y274" s="28"/>
      <c r="Z274" s="28"/>
      <c r="AA274" s="28"/>
      <c r="AB274" s="28"/>
      <c r="AC274" s="28"/>
      <c r="AD274" s="28"/>
      <c r="AE274" s="28"/>
      <c r="AF274" s="28"/>
    </row>
    <row r="275" spans="1:32" ht="15.75" customHeight="1">
      <c r="A275" s="28" t="s">
        <v>792</v>
      </c>
      <c r="B275" s="28" t="s">
        <v>1379</v>
      </c>
      <c r="C275" s="28" t="str">
        <f t="shared" si="14"/>
        <v>q275: Does your child say two or three words that represent different ideas together, such as “See dog,” “Mommy come home,” or “Kitty gone”?</v>
      </c>
      <c r="D275" s="28" t="str">
        <f t="shared" si="15"/>
        <v>q275: Ese umwana wawe avuga amagambo 2 cyangwa 3 afite ubusobanuro butandukanye icyarimwe nka “Reba imbwa, Mama ngwino mu rugo” cyangwa ngo “Injangwe yagiye”? Tanga urugero rw’amagambo afatanye umwana wawe yavuze:</v>
      </c>
      <c r="E275" s="28" t="s">
        <v>1380</v>
      </c>
      <c r="F275" s="28" t="s">
        <v>1381</v>
      </c>
      <c r="G275" s="28" t="s">
        <v>1382</v>
      </c>
      <c r="H275" s="28" t="s">
        <v>1383</v>
      </c>
      <c r="I275" s="28" t="s">
        <v>1384</v>
      </c>
      <c r="J275" s="28"/>
      <c r="K275" s="28"/>
      <c r="L275" s="28"/>
      <c r="M275" s="28"/>
      <c r="N275" s="28"/>
      <c r="O275" s="28"/>
      <c r="P275" s="28"/>
      <c r="Q275" s="28" t="s">
        <v>716</v>
      </c>
      <c r="R275" s="28"/>
      <c r="S275" s="28"/>
      <c r="T275" s="28"/>
      <c r="U275" s="28"/>
      <c r="V275" s="28"/>
      <c r="W275" s="28"/>
      <c r="X275" s="28"/>
      <c r="Y275" s="28"/>
      <c r="Z275" s="28"/>
      <c r="AA275" s="28"/>
      <c r="AB275" s="28"/>
      <c r="AC275" s="28"/>
      <c r="AD275" s="28"/>
      <c r="AE275" s="28"/>
      <c r="AF275" s="28"/>
    </row>
    <row r="276" spans="1:32" ht="15.75" customHeight="1">
      <c r="A276" s="28" t="s">
        <v>792</v>
      </c>
      <c r="B276" s="28" t="s">
        <v>1385</v>
      </c>
      <c r="C276" s="28" t="str">
        <f t="shared" si="14"/>
        <v>q276: Does your child bend over or squat to pick up an object from the floor and then stand up again without any support?</v>
      </c>
      <c r="D276" s="28" t="str">
        <f t="shared" si="15"/>
        <v>q276: Ese umwana wawe arunama cyangwa agusutama kugira ngo atora ikintu hasi, hanyuma akongera guhagarara ntacyo yifashishije?</v>
      </c>
      <c r="E276" s="28" t="s">
        <v>1300</v>
      </c>
      <c r="F276" s="28" t="s">
        <v>1212</v>
      </c>
      <c r="G276" s="28" t="s">
        <v>1213</v>
      </c>
      <c r="H276" s="28"/>
      <c r="I276" s="28"/>
      <c r="J276" s="28"/>
      <c r="K276" s="28"/>
      <c r="L276" s="28"/>
      <c r="M276" s="28"/>
      <c r="N276" s="28"/>
      <c r="O276" s="28"/>
      <c r="P276" s="28"/>
      <c r="Q276" s="28" t="s">
        <v>716</v>
      </c>
      <c r="R276" s="28"/>
      <c r="S276" s="28"/>
      <c r="T276" s="28"/>
      <c r="U276" s="28"/>
      <c r="V276" s="28"/>
      <c r="W276" s="28"/>
      <c r="X276" s="28"/>
      <c r="Y276" s="28"/>
      <c r="Z276" s="28"/>
      <c r="AA276" s="28"/>
      <c r="AB276" s="28"/>
      <c r="AC276" s="28"/>
      <c r="AD276" s="28"/>
      <c r="AE276" s="28"/>
      <c r="AF276" s="28"/>
    </row>
    <row r="277" spans="1:32" ht="15.75" customHeight="1">
      <c r="A277" s="28" t="s">
        <v>792</v>
      </c>
      <c r="B277" s="28" t="s">
        <v>1386</v>
      </c>
      <c r="C277" s="28" t="str">
        <f t="shared" si="14"/>
        <v>q277: Does your child move around by walking, rather than by crawling on her hands and knees?</v>
      </c>
      <c r="D277" s="28" t="str">
        <f t="shared" si="15"/>
        <v>q277: Ese umwana wawe agendera ku kintu aho gukambakambisha amavi n’ibiganza?</v>
      </c>
      <c r="E277" s="28" t="s">
        <v>1387</v>
      </c>
      <c r="F277" s="28" t="s">
        <v>1215</v>
      </c>
      <c r="G277" s="28" t="s">
        <v>1216</v>
      </c>
      <c r="H277" s="28"/>
      <c r="I277" s="28"/>
      <c r="J277" s="28"/>
      <c r="K277" s="28"/>
      <c r="L277" s="28"/>
      <c r="M277" s="28"/>
      <c r="N277" s="28"/>
      <c r="O277" s="28"/>
      <c r="P277" s="28"/>
      <c r="Q277" s="28" t="s">
        <v>716</v>
      </c>
      <c r="R277" s="28"/>
      <c r="S277" s="28"/>
      <c r="T277" s="28"/>
      <c r="U277" s="28"/>
      <c r="V277" s="28"/>
      <c r="W277" s="28"/>
      <c r="X277" s="28"/>
      <c r="Y277" s="28"/>
      <c r="Z277" s="28"/>
      <c r="AA277" s="28"/>
      <c r="AB277" s="28"/>
      <c r="AC277" s="28"/>
      <c r="AD277" s="28"/>
      <c r="AE277" s="28"/>
      <c r="AF277" s="28"/>
    </row>
    <row r="278" spans="1:32" ht="15.75" customHeight="1">
      <c r="A278" s="28" t="s">
        <v>792</v>
      </c>
      <c r="B278" s="28" t="s">
        <v>1388</v>
      </c>
      <c r="C278" s="28" t="str">
        <f t="shared" si="14"/>
        <v>q278: Does your child walk well and seldom fall?</v>
      </c>
      <c r="D278" s="28" t="str">
        <f t="shared" si="15"/>
        <v>q278: Ese umwana wawe abasha kugenda neza akagwa rimwe na rimwe?</v>
      </c>
      <c r="E278" s="28" t="s">
        <v>1304</v>
      </c>
      <c r="F278" s="28" t="s">
        <v>1305</v>
      </c>
      <c r="G278" s="28" t="s">
        <v>1306</v>
      </c>
      <c r="H278" s="28"/>
      <c r="I278" s="28"/>
      <c r="J278" s="28"/>
      <c r="K278" s="28"/>
      <c r="L278" s="28"/>
      <c r="M278" s="28"/>
      <c r="N278" s="28"/>
      <c r="O278" s="28"/>
      <c r="P278" s="28"/>
      <c r="Q278" s="28" t="s">
        <v>716</v>
      </c>
      <c r="R278" s="28"/>
      <c r="S278" s="28"/>
      <c r="T278" s="28"/>
      <c r="U278" s="28"/>
      <c r="V278" s="28"/>
      <c r="W278" s="28"/>
      <c r="X278" s="28"/>
      <c r="Y278" s="28"/>
      <c r="Z278" s="28"/>
      <c r="AA278" s="28"/>
      <c r="AB278" s="28"/>
      <c r="AC278" s="28"/>
      <c r="AD278" s="28"/>
      <c r="AE278" s="28"/>
      <c r="AF278" s="28"/>
    </row>
    <row r="279" spans="1:32" ht="15.75" customHeight="1">
      <c r="A279" s="28" t="s">
        <v>792</v>
      </c>
      <c r="B279" s="28" t="s">
        <v>1389</v>
      </c>
      <c r="C279" s="28" t="str">
        <f t="shared" si="14"/>
        <v>q279: Does your child climb on an object such as a chair to reach something he/she wants?</v>
      </c>
      <c r="D279" s="28" t="str">
        <f t="shared" si="15"/>
        <v>q279: Ese umwana wawe ashaka icyo ahagararaho cyangwa akoresha ubundi buryo (nko gufata inkoni akagikubita) kugira ngo agere kucyo ashaka.</v>
      </c>
      <c r="E279" s="28" t="s">
        <v>2579</v>
      </c>
      <c r="F279" s="28" t="s">
        <v>1390</v>
      </c>
      <c r="G279" s="28" t="s">
        <v>1309</v>
      </c>
      <c r="H279" s="28" t="s">
        <v>1391</v>
      </c>
      <c r="I279" s="28" t="s">
        <v>1392</v>
      </c>
      <c r="J279" s="28"/>
      <c r="K279" s="28"/>
      <c r="L279" s="28"/>
      <c r="M279" s="28"/>
      <c r="N279" s="28"/>
      <c r="O279" s="28"/>
      <c r="P279" s="28"/>
      <c r="Q279" s="28" t="s">
        <v>716</v>
      </c>
      <c r="R279" s="28"/>
      <c r="S279" s="28"/>
      <c r="T279" s="28"/>
      <c r="U279" s="28"/>
      <c r="V279" s="28"/>
      <c r="W279" s="28"/>
      <c r="X279" s="28"/>
      <c r="Y279" s="28"/>
      <c r="Z279" s="28"/>
      <c r="AA279" s="28"/>
      <c r="AB279" s="28"/>
      <c r="AC279" s="28"/>
      <c r="AD279" s="28"/>
      <c r="AE279" s="28"/>
      <c r="AF279" s="28"/>
    </row>
    <row r="280" spans="1:32" ht="15.75" customHeight="1">
      <c r="A280" s="28" t="s">
        <v>792</v>
      </c>
      <c r="B280" s="28" t="s">
        <v>1393</v>
      </c>
      <c r="C280" s="28" t="str">
        <f t="shared" si="14"/>
        <v>q280: Does your child walk down stairs if you hold onto one of her hands? he/she may also hold onto the railing or wall.</v>
      </c>
      <c r="D280" s="28" t="str">
        <f t="shared" si="15"/>
        <v>q280: Ese umwana wawe ajya abasha kumanuka cyangwa kururuka kuri esikariye umufashe ukuboko kumwe? Ashobora kugenda afashe ku rukuta cyangwa ku mpade za esikariye.</v>
      </c>
      <c r="E280" s="28" t="s">
        <v>2668</v>
      </c>
      <c r="F280" s="28" t="s">
        <v>1394</v>
      </c>
      <c r="G280" s="28" t="s">
        <v>1395</v>
      </c>
      <c r="H280" s="28" t="s">
        <v>1396</v>
      </c>
      <c r="I280" s="28" t="s">
        <v>1397</v>
      </c>
      <c r="J280" s="28"/>
      <c r="K280" s="28"/>
      <c r="L280" s="28"/>
      <c r="M280" s="28"/>
      <c r="N280" s="28"/>
      <c r="O280" s="28"/>
      <c r="P280" s="28"/>
      <c r="Q280" s="28" t="s">
        <v>716</v>
      </c>
      <c r="R280" s="28"/>
      <c r="S280" s="28"/>
      <c r="T280" s="28"/>
      <c r="U280" s="28"/>
      <c r="V280" s="28"/>
      <c r="W280" s="28"/>
      <c r="X280" s="28"/>
      <c r="Y280" s="28"/>
      <c r="Z280" s="28"/>
      <c r="AA280" s="28"/>
      <c r="AB280" s="28"/>
      <c r="AC280" s="28"/>
      <c r="AD280" s="28"/>
      <c r="AE280" s="28"/>
      <c r="AF280" s="28"/>
    </row>
    <row r="281" spans="1:32" ht="15.75" customHeight="1">
      <c r="A281" s="28" t="s">
        <v>792</v>
      </c>
      <c r="B281" s="28" t="s">
        <v>1398</v>
      </c>
      <c r="C281" s="28" t="str">
        <f t="shared" si="14"/>
        <v>q281: When you show your child how to kick a large ball, does he/she try to kick the ball by moving his/her leg forward or by walking into it?</v>
      </c>
      <c r="D281" s="28" t="str">
        <f t="shared" si="15"/>
        <v>q281: Igihe wereka umwana wawe uko batera umupira munini, ese yaba agerageza gutera umupira asa n’utera ishoti ajyana ukuguru imbere cyangwa awushorera?</v>
      </c>
      <c r="E281" s="28" t="s">
        <v>2629</v>
      </c>
      <c r="F281" s="28" t="s">
        <v>1399</v>
      </c>
      <c r="G281" s="28" t="s">
        <v>1400</v>
      </c>
      <c r="H281" s="28" t="s">
        <v>1401</v>
      </c>
      <c r="I281" s="28" t="s">
        <v>1402</v>
      </c>
      <c r="J281" s="28"/>
      <c r="K281" s="28"/>
      <c r="L281" s="28"/>
      <c r="M281" s="28"/>
      <c r="N281" s="28"/>
      <c r="O281" s="28"/>
      <c r="P281" s="28"/>
      <c r="Q281" s="28" t="s">
        <v>716</v>
      </c>
      <c r="R281" s="28"/>
      <c r="S281" s="28"/>
      <c r="T281" s="28"/>
      <c r="U281" s="28"/>
      <c r="V281" s="28"/>
      <c r="W281" s="28"/>
      <c r="X281" s="28"/>
      <c r="Y281" s="28"/>
      <c r="Z281" s="28"/>
      <c r="AA281" s="28"/>
      <c r="AB281" s="28"/>
      <c r="AC281" s="28"/>
      <c r="AD281" s="28"/>
      <c r="AE281" s="28"/>
      <c r="AF281" s="28"/>
    </row>
    <row r="282" spans="1:32" ht="15.75" customHeight="1">
      <c r="A282" s="28" t="s">
        <v>792</v>
      </c>
      <c r="B282" s="28" t="s">
        <v>1403</v>
      </c>
      <c r="C282" s="28" t="str">
        <f t="shared" si="14"/>
        <v>q282: Does your child throw a small ball with a forward arm motion?</v>
      </c>
      <c r="D282" s="28" t="str">
        <f t="shared" si="15"/>
        <v>q282: Ese umwana wawe ajugunya umupira mutoya anyeganyeza ikizigira cy’ukuboko?</v>
      </c>
      <c r="E282" s="28" t="s">
        <v>1313</v>
      </c>
      <c r="F282" s="28" t="s">
        <v>1221</v>
      </c>
      <c r="G282" s="28" t="s">
        <v>1132</v>
      </c>
      <c r="H282" s="28" t="s">
        <v>2695</v>
      </c>
      <c r="I282" s="28" t="s">
        <v>1314</v>
      </c>
      <c r="J282" s="28"/>
      <c r="K282" s="28"/>
      <c r="L282" s="28"/>
      <c r="M282" s="28"/>
      <c r="N282" s="28"/>
      <c r="O282" s="28"/>
      <c r="P282" s="28"/>
      <c r="Q282" s="28" t="s">
        <v>716</v>
      </c>
      <c r="R282" s="28"/>
      <c r="S282" s="28"/>
      <c r="T282" s="28"/>
      <c r="U282" s="28"/>
      <c r="V282" s="28"/>
      <c r="W282" s="28"/>
      <c r="X282" s="28"/>
      <c r="Y282" s="28"/>
      <c r="Z282" s="28"/>
      <c r="AA282" s="28"/>
      <c r="AB282" s="28"/>
      <c r="AC282" s="28"/>
      <c r="AD282" s="28"/>
      <c r="AE282" s="28"/>
      <c r="AF282" s="28"/>
    </row>
    <row r="283" spans="1:32" ht="15.75" customHeight="1">
      <c r="A283" s="28" t="s">
        <v>792</v>
      </c>
      <c r="B283" s="28" t="s">
        <v>1404</v>
      </c>
      <c r="C283" s="28" t="str">
        <f t="shared" si="14"/>
        <v>q283: Does your child stack a small block or toy on top of another one?</v>
      </c>
      <c r="D283" s="28" t="str">
        <f t="shared" si="15"/>
        <v>q283: Ese umwana wawe agereka agatafari cyangwa agakinisho hejuru y’akandi kamwe?</v>
      </c>
      <c r="E283" s="28" t="s">
        <v>1316</v>
      </c>
      <c r="F283" s="28" t="s">
        <v>1226</v>
      </c>
      <c r="G283" s="28" t="s">
        <v>1227</v>
      </c>
      <c r="H283" s="28" t="s">
        <v>1228</v>
      </c>
      <c r="I283" s="28" t="s">
        <v>1405</v>
      </c>
      <c r="J283" s="28"/>
      <c r="K283" s="28"/>
      <c r="L283" s="28"/>
      <c r="M283" s="28"/>
      <c r="N283" s="28"/>
      <c r="O283" s="28"/>
      <c r="P283" s="28"/>
      <c r="Q283" s="28" t="s">
        <v>716</v>
      </c>
      <c r="R283" s="28"/>
      <c r="S283" s="28"/>
      <c r="T283" s="28"/>
      <c r="U283" s="28"/>
      <c r="V283" s="28"/>
      <c r="W283" s="28"/>
      <c r="X283" s="28"/>
      <c r="Y283" s="28"/>
      <c r="Z283" s="28"/>
      <c r="AA283" s="28"/>
      <c r="AB283" s="28"/>
      <c r="AC283" s="28"/>
      <c r="AD283" s="28"/>
      <c r="AE283" s="28"/>
      <c r="AF283" s="28"/>
    </row>
    <row r="284" spans="1:32" ht="15.75" customHeight="1">
      <c r="A284" s="28" t="s">
        <v>792</v>
      </c>
      <c r="B284" s="28" t="s">
        <v>1406</v>
      </c>
      <c r="C284" s="28" t="str">
        <f t="shared" si="14"/>
        <v>q284: Does your child make a mark on the paper with the tip of a crayon (or pencil or pen) when trying to draw?</v>
      </c>
      <c r="D284" s="28" t="str">
        <f t="shared" si="15"/>
        <v>q284: Ese umwana wawe ashyira ikimenyetso ku rupapuro akoresheje umutwe w’ikaramu y’ibara (Ikaramu y’igiti cyangwa ikaramu isanzwe) igihe agerageza gushushanya?</v>
      </c>
      <c r="E284" s="28" t="s">
        <v>1320</v>
      </c>
      <c r="F284" s="28" t="s">
        <v>1232</v>
      </c>
      <c r="G284" s="28" t="s">
        <v>1233</v>
      </c>
      <c r="H284" s="28"/>
      <c r="I284" s="28"/>
      <c r="J284" s="28"/>
      <c r="K284" s="28"/>
      <c r="L284" s="28"/>
      <c r="M284" s="28"/>
      <c r="N284" s="28"/>
      <c r="O284" s="28"/>
      <c r="P284" s="28"/>
      <c r="Q284" s="28" t="s">
        <v>716</v>
      </c>
      <c r="R284" s="28"/>
      <c r="S284" s="28"/>
      <c r="T284" s="28"/>
      <c r="U284" s="28"/>
      <c r="V284" s="28"/>
      <c r="W284" s="28"/>
      <c r="X284" s="28"/>
      <c r="Y284" s="28"/>
      <c r="Z284" s="28"/>
      <c r="AA284" s="28"/>
      <c r="AB284" s="28"/>
      <c r="AC284" s="28"/>
      <c r="AD284" s="28"/>
      <c r="AE284" s="28"/>
      <c r="AF284" s="28"/>
    </row>
    <row r="285" spans="1:32" ht="15.75" customHeight="1">
      <c r="A285" s="28" t="s">
        <v>792</v>
      </c>
      <c r="B285" s="28" t="s">
        <v>1407</v>
      </c>
      <c r="C285" s="28" t="str">
        <f t="shared" si="14"/>
        <v>q285: Does your child stack three small blocks or toys on top of each other by himself?</v>
      </c>
      <c r="D285" s="28" t="str">
        <f t="shared" si="15"/>
        <v>q285: Ese umwana wawe agerekeranya, udutafari 3 cyangwa udukinisho kamwe hejuru y’akandi we ubwe?</v>
      </c>
      <c r="E285" s="28" t="s">
        <v>1408</v>
      </c>
      <c r="F285" s="28" t="s">
        <v>1236</v>
      </c>
      <c r="G285" s="28" t="s">
        <v>1409</v>
      </c>
      <c r="H285" s="28"/>
      <c r="I285" s="28"/>
      <c r="J285" s="28"/>
      <c r="K285" s="28"/>
      <c r="L285" s="28"/>
      <c r="M285" s="28"/>
      <c r="N285" s="28"/>
      <c r="O285" s="28"/>
      <c r="P285" s="28"/>
      <c r="Q285" s="28" t="s">
        <v>716</v>
      </c>
      <c r="R285" s="28"/>
      <c r="S285" s="28"/>
      <c r="T285" s="28"/>
      <c r="U285" s="28"/>
      <c r="V285" s="28"/>
      <c r="W285" s="28"/>
      <c r="X285" s="28"/>
      <c r="Y285" s="28"/>
      <c r="Z285" s="28"/>
      <c r="AA285" s="28"/>
      <c r="AB285" s="28"/>
      <c r="AC285" s="28"/>
      <c r="AD285" s="28"/>
      <c r="AE285" s="28"/>
      <c r="AF285" s="28"/>
    </row>
    <row r="286" spans="1:32" ht="15.75" customHeight="1">
      <c r="A286" s="28" t="s">
        <v>792</v>
      </c>
      <c r="B286" s="28" t="s">
        <v>1410</v>
      </c>
      <c r="C286" s="28" t="str">
        <f t="shared" si="14"/>
        <v>q286: Does your child turn the pages of a book by himself?</v>
      </c>
      <c r="D286" s="28" t="str">
        <f t="shared" si="15"/>
        <v>q286: Ese umwana wawe ahinduranya impapuro z’igitabo we ubwe?</v>
      </c>
      <c r="E286" s="28" t="s">
        <v>1322</v>
      </c>
      <c r="F286" s="28" t="s">
        <v>1323</v>
      </c>
      <c r="G286" s="28" t="s">
        <v>1324</v>
      </c>
      <c r="H286" s="28" t="s">
        <v>1325</v>
      </c>
      <c r="I286" s="28" t="s">
        <v>1326</v>
      </c>
      <c r="J286" s="28"/>
      <c r="K286" s="28"/>
      <c r="L286" s="28"/>
      <c r="M286" s="28"/>
      <c r="N286" s="28"/>
      <c r="O286" s="28"/>
      <c r="P286" s="28"/>
      <c r="Q286" s="28" t="s">
        <v>716</v>
      </c>
      <c r="R286" s="28"/>
      <c r="S286" s="28"/>
      <c r="T286" s="28"/>
      <c r="U286" s="28"/>
      <c r="V286" s="28"/>
      <c r="W286" s="28"/>
      <c r="X286" s="28"/>
      <c r="Y286" s="28"/>
      <c r="Z286" s="28"/>
      <c r="AA286" s="28"/>
      <c r="AB286" s="28"/>
      <c r="AC286" s="28"/>
      <c r="AD286" s="28"/>
      <c r="AE286" s="28"/>
      <c r="AF286" s="28"/>
    </row>
    <row r="287" spans="1:32" ht="15.75" customHeight="1">
      <c r="A287" s="28" t="s">
        <v>792</v>
      </c>
      <c r="B287" s="28" t="s">
        <v>1411</v>
      </c>
      <c r="C287" s="28" t="str">
        <f t="shared" si="14"/>
        <v>q287: Does your child get a spoon into her mouth right side up so that the food usually doesn’t spill?</v>
      </c>
      <c r="D287" s="28" t="str">
        <f t="shared" si="15"/>
        <v>q287: Ese umwana wawe ashyira ikiyiko mu kanwa ke neza ku buryo ibiryo bitameneka?</v>
      </c>
      <c r="E287" s="28" t="s">
        <v>1412</v>
      </c>
      <c r="F287" s="28" t="s">
        <v>1413</v>
      </c>
      <c r="G287" s="28" t="s">
        <v>1414</v>
      </c>
      <c r="H287" s="28"/>
      <c r="I287" s="28"/>
      <c r="J287" s="28"/>
      <c r="K287" s="28"/>
      <c r="L287" s="28"/>
      <c r="M287" s="28"/>
      <c r="N287" s="28"/>
      <c r="O287" s="28"/>
      <c r="P287" s="28"/>
      <c r="Q287" s="28" t="s">
        <v>716</v>
      </c>
      <c r="R287" s="28"/>
      <c r="S287" s="28"/>
      <c r="T287" s="28"/>
      <c r="U287" s="28"/>
      <c r="V287" s="28"/>
      <c r="W287" s="28"/>
      <c r="X287" s="28"/>
      <c r="Y287" s="28"/>
      <c r="Z287" s="28"/>
      <c r="AA287" s="28"/>
      <c r="AB287" s="28"/>
      <c r="AC287" s="28"/>
      <c r="AD287" s="28"/>
      <c r="AE287" s="28"/>
      <c r="AF287" s="28"/>
    </row>
    <row r="288" spans="1:32" ht="15.75" customHeight="1">
      <c r="A288" s="28" t="s">
        <v>792</v>
      </c>
      <c r="B288" s="28" t="s">
        <v>1415</v>
      </c>
      <c r="C288" s="28" t="str">
        <f t="shared" si="14"/>
        <v>q288: Does your child drop several small toys, one after another, into a con- tainer like a bowl or box?</v>
      </c>
      <c r="D288" s="28" t="str">
        <f t="shared" si="15"/>
        <v>q288: Ese umwana wawe ashyira utuntu duto nk’ibishyimbo, ubunyobwa bwinshi kamwe inyuma y’akandi mu kintu giterekwamo ibintu nk’isorori cyangwa ikarito?</v>
      </c>
      <c r="E288" s="28" t="s">
        <v>1416</v>
      </c>
      <c r="F288" s="28" t="s">
        <v>1249</v>
      </c>
      <c r="G288" s="28" t="s">
        <v>1250</v>
      </c>
      <c r="H288" s="28" t="s">
        <v>2681</v>
      </c>
      <c r="I288" s="28" t="s">
        <v>1251</v>
      </c>
      <c r="J288" s="28"/>
      <c r="K288" s="28"/>
      <c r="L288" s="28"/>
      <c r="M288" s="28"/>
      <c r="N288" s="28"/>
      <c r="O288" s="28"/>
      <c r="P288" s="28"/>
      <c r="Q288" s="28" t="s">
        <v>716</v>
      </c>
      <c r="R288" s="28"/>
      <c r="S288" s="28"/>
      <c r="T288" s="28"/>
      <c r="U288" s="28"/>
      <c r="V288" s="28"/>
      <c r="W288" s="28"/>
      <c r="X288" s="28"/>
      <c r="Y288" s="28"/>
      <c r="Z288" s="28"/>
      <c r="AA288" s="28"/>
      <c r="AB288" s="28"/>
      <c r="AC288" s="28"/>
      <c r="AD288" s="28"/>
      <c r="AE288" s="28"/>
      <c r="AF288" s="28"/>
    </row>
    <row r="289" spans="1:32" ht="15.75" customHeight="1">
      <c r="A289" s="28" t="s">
        <v>792</v>
      </c>
      <c r="B289" s="28" t="s">
        <v>1417</v>
      </c>
      <c r="C289" s="28" t="str">
        <f t="shared" si="14"/>
        <v>q289: After you have shown your child how, does he/she try to get a small toy that is slightly out of reach by using a spoon, stick, or similar tool?</v>
      </c>
      <c r="D289" s="28" t="str">
        <f t="shared" si="15"/>
        <v>q289: Nyuma yo kwereka umwana wawe uko abikora, ese agerageza gutora agakinisho gato kari hirya gato y’aho agera akoresheje ikiyiko, agati cyangwa ikindi gikoresho?</v>
      </c>
      <c r="E289" s="28" t="s">
        <v>2666</v>
      </c>
      <c r="F289" s="28" t="s">
        <v>1253</v>
      </c>
      <c r="G289" s="28" t="s">
        <v>1254</v>
      </c>
      <c r="H289" s="28"/>
      <c r="I289" s="28"/>
      <c r="J289" s="28"/>
      <c r="K289" s="28"/>
      <c r="L289" s="28"/>
      <c r="M289" s="28"/>
      <c r="N289" s="28"/>
      <c r="O289" s="28"/>
      <c r="P289" s="28"/>
      <c r="Q289" s="28" t="s">
        <v>716</v>
      </c>
      <c r="R289" s="28"/>
      <c r="S289" s="28"/>
      <c r="T289" s="28"/>
      <c r="U289" s="28"/>
      <c r="V289" s="28"/>
      <c r="W289" s="28"/>
      <c r="X289" s="28"/>
      <c r="Y289" s="28"/>
      <c r="Z289" s="28"/>
      <c r="AA289" s="28"/>
      <c r="AB289" s="28"/>
      <c r="AC289" s="28"/>
      <c r="AD289" s="28"/>
      <c r="AE289" s="28"/>
      <c r="AF289" s="28"/>
    </row>
    <row r="290" spans="1:32" ht="15.75" customHeight="1">
      <c r="A290" s="28" t="s">
        <v>792</v>
      </c>
      <c r="B290" s="28" t="s">
        <v>1418</v>
      </c>
      <c r="C290" s="28" t="str">
        <f t="shared" si="14"/>
        <v>q290: After a crumb or Cheerio is dropped into a small, clear bottle, does your child turn the bottle over to dump it out?</v>
      </c>
      <c r="D290" s="28" t="str">
        <f t="shared" si="15"/>
        <v>q290: Nyuma y’uko akamanyu k’ikintu kagiye mu gacupa gato kabonerana, ese umwana wawe ashobora gucurika icupa, kugira ngo akuremo ako kamanyu?</v>
      </c>
      <c r="E290" s="28" t="s">
        <v>1419</v>
      </c>
      <c r="F290" s="28" t="s">
        <v>1341</v>
      </c>
      <c r="G290" s="28" t="s">
        <v>1342</v>
      </c>
      <c r="H290" s="28" t="s">
        <v>2683</v>
      </c>
      <c r="I290" s="28" t="s">
        <v>1420</v>
      </c>
      <c r="J290" s="28"/>
      <c r="K290" s="28"/>
      <c r="L290" s="28"/>
      <c r="M290" s="28"/>
      <c r="N290" s="28"/>
      <c r="O290" s="28"/>
      <c r="P290" s="28"/>
      <c r="Q290" s="28" t="s">
        <v>716</v>
      </c>
      <c r="R290" s="28"/>
      <c r="S290" s="28"/>
      <c r="T290" s="28"/>
      <c r="U290" s="28"/>
      <c r="V290" s="28"/>
      <c r="W290" s="28"/>
      <c r="X290" s="28"/>
      <c r="Y290" s="28"/>
      <c r="Z290" s="28"/>
      <c r="AA290" s="28"/>
      <c r="AB290" s="28"/>
      <c r="AC290" s="28"/>
      <c r="AD290" s="28"/>
      <c r="AE290" s="28"/>
      <c r="AF290" s="28"/>
    </row>
    <row r="291" spans="1:32" ht="15.75" customHeight="1">
      <c r="A291" s="28" t="s">
        <v>792</v>
      </c>
      <c r="B291" s="28" t="s">
        <v>1421</v>
      </c>
      <c r="C291" s="28" t="str">
        <f t="shared" si="14"/>
        <v>q291: Without your showing her how, does your child scribble back and forth when you give her a crayon (or pencil or pen)?</v>
      </c>
      <c r="D291" s="28" t="str">
        <f t="shared" si="15"/>
        <v>q291: Nta kumwereka uko bikorwa, ese umwana wawe ashobora gushwarambura aganisha imbere n’ inyuma iyo umuhaye ikaramu y’igiti?</v>
      </c>
      <c r="E291" s="28" t="s">
        <v>1422</v>
      </c>
      <c r="F291" s="28" t="s">
        <v>1337</v>
      </c>
      <c r="G291" s="28" t="s">
        <v>1338</v>
      </c>
      <c r="H291" s="28"/>
      <c r="I291" s="28"/>
      <c r="J291" s="28"/>
      <c r="K291" s="28"/>
      <c r="L291" s="28"/>
      <c r="M291" s="28"/>
      <c r="N291" s="28"/>
      <c r="O291" s="28"/>
      <c r="P291" s="28"/>
      <c r="Q291" s="28" t="s">
        <v>716</v>
      </c>
      <c r="R291" s="28"/>
      <c r="S291" s="28"/>
      <c r="T291" s="28"/>
      <c r="U291" s="28"/>
      <c r="V291" s="28"/>
      <c r="W291" s="28"/>
      <c r="X291" s="28"/>
      <c r="Y291" s="28"/>
      <c r="Z291" s="28"/>
      <c r="AA291" s="28"/>
      <c r="AB291" s="28"/>
      <c r="AC291" s="28"/>
      <c r="AD291" s="28"/>
      <c r="AE291" s="28"/>
      <c r="AF291" s="28"/>
    </row>
    <row r="292" spans="1:32" ht="15.75" customHeight="1">
      <c r="A292" s="28" t="s">
        <v>792</v>
      </c>
      <c r="B292" s="28" t="s">
        <v>1423</v>
      </c>
      <c r="C292" s="28" t="str">
        <f t="shared" si="14"/>
        <v>q292: After watching you draw a line from the top of the paper to the bottom with a crayon (or pencil or pen), does your child copy you by drawing a single line on the paper in any direction?</v>
      </c>
      <c r="D292" s="28" t="str">
        <f t="shared" si="15"/>
        <v>q292: Nyuma yo kwitegereza uko ushushanya umurongo ku rupapuro uva hejuru ujyana hasi ukoresheje ikaramu y’igiti cyangwa indi karamu, ese umwana wawe arakwigana ashushanya umurongo umwe ku rupapuro mu cyerekezo icyo aricyo cyose?</v>
      </c>
      <c r="E292" s="28" t="s">
        <v>1424</v>
      </c>
      <c r="F292" s="28" t="s">
        <v>1425</v>
      </c>
      <c r="G292" s="28" t="s">
        <v>1426</v>
      </c>
      <c r="H292" s="28" t="s">
        <v>1427</v>
      </c>
      <c r="I292" s="28" t="s">
        <v>1428</v>
      </c>
      <c r="J292" s="28"/>
      <c r="K292" s="28"/>
      <c r="L292" s="28"/>
      <c r="M292" s="28"/>
      <c r="N292" s="28"/>
      <c r="O292" s="28"/>
      <c r="P292" s="28"/>
      <c r="Q292" s="28" t="s">
        <v>716</v>
      </c>
      <c r="R292" s="28"/>
      <c r="S292" s="28"/>
      <c r="T292" s="28"/>
      <c r="U292" s="28"/>
      <c r="V292" s="28"/>
      <c r="W292" s="28"/>
      <c r="X292" s="28"/>
      <c r="Y292" s="28"/>
      <c r="Z292" s="28"/>
      <c r="AA292" s="28"/>
      <c r="AB292" s="28"/>
      <c r="AC292" s="28"/>
      <c r="AD292" s="28"/>
      <c r="AE292" s="28"/>
      <c r="AF292" s="28"/>
    </row>
    <row r="293" spans="1:32" ht="15.75" customHeight="1">
      <c r="A293" s="28" t="s">
        <v>792</v>
      </c>
      <c r="B293" s="28" t="s">
        <v>1429</v>
      </c>
      <c r="C293" s="28" t="str">
        <f t="shared" si="14"/>
        <v>q293: After a crumb or Cheerio is dropped into a small, clear bottle, does your child turn the bottle upside down to dump out the crumb or Cheerio?</v>
      </c>
      <c r="D293" s="28" t="str">
        <f t="shared" si="15"/>
        <v>q293: Nyuma yuko akamanyu kaguye mu icupa rito ribonerana, ese umwana wawe acurika icupa kugira ngo akavanemo?</v>
      </c>
      <c r="E293" s="28" t="s">
        <v>1430</v>
      </c>
      <c r="F293" s="28" t="s">
        <v>1431</v>
      </c>
      <c r="G293" s="28" t="s">
        <v>1432</v>
      </c>
      <c r="H293" s="28" t="s">
        <v>2684</v>
      </c>
      <c r="I293" s="28" t="s">
        <v>1433</v>
      </c>
      <c r="J293" s="28"/>
      <c r="K293" s="28"/>
      <c r="L293" s="28"/>
      <c r="M293" s="28"/>
      <c r="N293" s="28"/>
      <c r="O293" s="28"/>
      <c r="P293" s="28"/>
      <c r="Q293" s="28" t="s">
        <v>716</v>
      </c>
      <c r="R293" s="28"/>
      <c r="S293" s="28"/>
      <c r="T293" s="28"/>
      <c r="U293" s="28"/>
      <c r="V293" s="28"/>
      <c r="W293" s="28"/>
      <c r="X293" s="28"/>
      <c r="Y293" s="28"/>
      <c r="Z293" s="28"/>
      <c r="AA293" s="28"/>
      <c r="AB293" s="28"/>
      <c r="AC293" s="28"/>
      <c r="AD293" s="28"/>
      <c r="AE293" s="28"/>
      <c r="AF293" s="28"/>
    </row>
    <row r="294" spans="1:32" ht="15.75" customHeight="1">
      <c r="A294" s="28" t="s">
        <v>792</v>
      </c>
      <c r="B294" s="28" t="s">
        <v>1434</v>
      </c>
      <c r="C294" s="28" t="str">
        <f t="shared" si="14"/>
        <v>q294: While looking at herself in the mirror, does your child offer a toy to her own image?</v>
      </c>
      <c r="D294" s="28" t="str">
        <f t="shared" si="15"/>
        <v>q294: Mu gihe yireba mu ndorerwamo ese umwana wawe aha igikinisho ishusho ye abona mu ndorerwamo?</v>
      </c>
      <c r="E294" s="28" t="s">
        <v>1435</v>
      </c>
      <c r="F294" s="28" t="s">
        <v>1351</v>
      </c>
      <c r="G294" s="28" t="s">
        <v>1352</v>
      </c>
      <c r="H294" s="28" t="s">
        <v>886</v>
      </c>
      <c r="I294" s="28" t="s">
        <v>887</v>
      </c>
      <c r="J294" s="28"/>
      <c r="K294" s="28"/>
      <c r="L294" s="28"/>
      <c r="M294" s="28"/>
      <c r="N294" s="28"/>
      <c r="O294" s="28"/>
      <c r="P294" s="28"/>
      <c r="Q294" s="28" t="s">
        <v>716</v>
      </c>
      <c r="R294" s="28"/>
      <c r="S294" s="28"/>
      <c r="T294" s="28"/>
      <c r="U294" s="28"/>
      <c r="V294" s="28"/>
      <c r="W294" s="28"/>
      <c r="X294" s="28"/>
      <c r="Y294" s="28"/>
      <c r="Z294" s="28"/>
      <c r="AA294" s="28"/>
      <c r="AB294" s="28"/>
      <c r="AC294" s="28"/>
      <c r="AD294" s="28"/>
      <c r="AE294" s="28"/>
      <c r="AF294" s="28"/>
    </row>
    <row r="295" spans="1:32" ht="15.75" customHeight="1">
      <c r="A295" s="28" t="s">
        <v>792</v>
      </c>
      <c r="B295" s="28" t="s">
        <v>1436</v>
      </c>
      <c r="C295" s="28" t="str">
        <f t="shared" si="14"/>
        <v>q295: Does your child play with a doll or stuffed animal by hugging it?</v>
      </c>
      <c r="D295" s="28" t="str">
        <f t="shared" si="15"/>
        <v>q295: Ese umwana wawe akinisha igikinisho gisa n’igisimba cyangwa n’umuntu asa n’ugihobera?</v>
      </c>
      <c r="E295" s="28" t="s">
        <v>1348</v>
      </c>
      <c r="F295" s="28" t="s">
        <v>1349</v>
      </c>
      <c r="G295" s="28" t="s">
        <v>1172</v>
      </c>
      <c r="H295" s="28"/>
      <c r="I295" s="28"/>
      <c r="J295" s="28"/>
      <c r="K295" s="28"/>
      <c r="L295" s="28"/>
      <c r="M295" s="28"/>
      <c r="N295" s="28"/>
      <c r="O295" s="28"/>
      <c r="P295" s="28"/>
      <c r="Q295" s="28" t="s">
        <v>716</v>
      </c>
      <c r="R295" s="28"/>
      <c r="S295" s="28"/>
      <c r="T295" s="28"/>
      <c r="U295" s="28"/>
      <c r="V295" s="28"/>
      <c r="W295" s="28"/>
      <c r="X295" s="28"/>
      <c r="Y295" s="28"/>
      <c r="Z295" s="28"/>
      <c r="AA295" s="28"/>
      <c r="AB295" s="28"/>
      <c r="AC295" s="28"/>
      <c r="AD295" s="28"/>
      <c r="AE295" s="28"/>
      <c r="AF295" s="28"/>
    </row>
    <row r="296" spans="1:32" ht="15.75" customHeight="1">
      <c r="A296" s="28" t="s">
        <v>792</v>
      </c>
      <c r="B296" s="28" t="s">
        <v>1437</v>
      </c>
      <c r="C296" s="28" t="str">
        <f t="shared" si="14"/>
        <v>q296: Does your child get your attention or try to show you something by pulling on your hand or clothes?</v>
      </c>
      <c r="D296" s="28" t="str">
        <f t="shared" si="15"/>
        <v>q296: Ese umwana wawe agusaba kumwitaho ( nk’iyo ashaka kwituma, kwihagarika cyangwa ko umwarurira ibiryo) cyangwa ajya agerageza kukwereka ikintu agukurura ikiganza cyangwa imyenda?</v>
      </c>
      <c r="E296" s="28" t="s">
        <v>1354</v>
      </c>
      <c r="F296" s="28" t="s">
        <v>1270</v>
      </c>
      <c r="G296" s="28" t="s">
        <v>1355</v>
      </c>
      <c r="H296" s="28"/>
      <c r="I296" s="28"/>
      <c r="J296" s="28"/>
      <c r="K296" s="28"/>
      <c r="L296" s="28"/>
      <c r="M296" s="28"/>
      <c r="N296" s="28"/>
      <c r="O296" s="28"/>
      <c r="P296" s="28"/>
      <c r="Q296" s="28" t="s">
        <v>716</v>
      </c>
      <c r="R296" s="28"/>
      <c r="S296" s="28"/>
      <c r="T296" s="28"/>
      <c r="U296" s="28"/>
      <c r="V296" s="28"/>
      <c r="W296" s="28"/>
      <c r="X296" s="28"/>
      <c r="Y296" s="28"/>
      <c r="Z296" s="28"/>
      <c r="AA296" s="28"/>
      <c r="AB296" s="28"/>
      <c r="AC296" s="28"/>
      <c r="AD296" s="28"/>
      <c r="AE296" s="28"/>
      <c r="AF296" s="28"/>
    </row>
    <row r="297" spans="1:32" ht="15.75" customHeight="1">
      <c r="A297" s="28" t="s">
        <v>792</v>
      </c>
      <c r="B297" s="28" t="s">
        <v>1438</v>
      </c>
      <c r="C297" s="28" t="str">
        <f t="shared" si="14"/>
        <v>q297: Does your child come to you when he/she needs help, such as with winding up a toy or unscrewing a lid from a jar?</v>
      </c>
      <c r="D297" s="28" t="str">
        <f t="shared" si="15"/>
        <v>q297: Ese umwana wawe ajya aza agusanga igihe akeneye ko umufasha, nko gufunga igikinisho, cyangwa gupfundura icupa ripfundikiye?</v>
      </c>
      <c r="E297" s="28" t="s">
        <v>2580</v>
      </c>
      <c r="F297" s="28" t="s">
        <v>1357</v>
      </c>
      <c r="G297" s="28" t="s">
        <v>1358</v>
      </c>
      <c r="H297" s="28"/>
      <c r="I297" s="28"/>
      <c r="J297" s="28"/>
      <c r="K297" s="28"/>
      <c r="L297" s="28"/>
      <c r="M297" s="28"/>
      <c r="N297" s="28"/>
      <c r="O297" s="28"/>
      <c r="P297" s="28"/>
      <c r="Q297" s="28" t="s">
        <v>716</v>
      </c>
      <c r="R297" s="28"/>
      <c r="S297" s="28"/>
      <c r="T297" s="28"/>
      <c r="U297" s="28"/>
      <c r="V297" s="28"/>
      <c r="W297" s="28"/>
      <c r="X297" s="28"/>
      <c r="Y297" s="28"/>
      <c r="Z297" s="28"/>
      <c r="AA297" s="28"/>
      <c r="AB297" s="28"/>
      <c r="AC297" s="28"/>
      <c r="AD297" s="28"/>
      <c r="AE297" s="28"/>
      <c r="AF297" s="28"/>
    </row>
    <row r="298" spans="1:32" ht="15.75" customHeight="1">
      <c r="A298" s="28" t="s">
        <v>792</v>
      </c>
      <c r="B298" s="28" t="s">
        <v>1439</v>
      </c>
      <c r="C298" s="28" t="str">
        <f t="shared" si="14"/>
        <v>q298: Does your child drink from a cup or glass, putting it down again with little spilling?</v>
      </c>
      <c r="D298" s="28" t="str">
        <f t="shared" si="15"/>
        <v>q298: Ese umwana wawe anywesha igikombe cyangwa ikirahuri agenda agitereka hasi hakameneka duke tw’ibyo ari kunywa?</v>
      </c>
      <c r="E298" s="28" t="s">
        <v>1440</v>
      </c>
      <c r="F298" s="28" t="s">
        <v>1441</v>
      </c>
      <c r="G298" s="28" t="s">
        <v>976</v>
      </c>
      <c r="H298" s="28"/>
      <c r="I298" s="28"/>
      <c r="J298" s="28"/>
      <c r="K298" s="28"/>
      <c r="L298" s="28"/>
      <c r="M298" s="28"/>
      <c r="N298" s="28"/>
      <c r="O298" s="28"/>
      <c r="P298" s="28"/>
      <c r="Q298" s="28" t="s">
        <v>716</v>
      </c>
      <c r="R298" s="28"/>
      <c r="S298" s="28"/>
      <c r="T298" s="28"/>
      <c r="U298" s="28"/>
      <c r="V298" s="28"/>
      <c r="W298" s="28"/>
      <c r="X298" s="28"/>
      <c r="Y298" s="28"/>
      <c r="Z298" s="28"/>
      <c r="AA298" s="28"/>
      <c r="AB298" s="28"/>
      <c r="AC298" s="28"/>
      <c r="AD298" s="28"/>
      <c r="AE298" s="28"/>
      <c r="AF298" s="28"/>
    </row>
    <row r="299" spans="1:32" ht="15.75" customHeight="1">
      <c r="A299" s="28" t="s">
        <v>792</v>
      </c>
      <c r="B299" s="28" t="s">
        <v>1442</v>
      </c>
      <c r="C299" s="28" t="str">
        <f t="shared" si="14"/>
        <v>q299: Does your child copy the activities you do, such as wipe up a spill, sweep, shave, or comb hair?</v>
      </c>
      <c r="D299" s="28" t="str">
        <f t="shared" si="15"/>
        <v>q299: Ese umwana wawe yigana imirimo ukora; nko guhanagura, gukoropa, gukubura, kogosha cyangwa gusokoza umusatsi?</v>
      </c>
      <c r="E299" s="28" t="s">
        <v>1443</v>
      </c>
      <c r="F299" s="28" t="s">
        <v>1444</v>
      </c>
      <c r="G299" s="28" t="s">
        <v>1445</v>
      </c>
      <c r="H299" s="28"/>
      <c r="I299" s="28"/>
      <c r="J299" s="28"/>
      <c r="K299" s="28"/>
      <c r="L299" s="28"/>
      <c r="M299" s="28"/>
      <c r="N299" s="28"/>
      <c r="O299" s="28"/>
      <c r="P299" s="28"/>
      <c r="Q299" s="28" t="s">
        <v>716</v>
      </c>
      <c r="R299" s="28"/>
      <c r="S299" s="28"/>
      <c r="T299" s="28"/>
      <c r="U299" s="28"/>
      <c r="V299" s="28"/>
      <c r="W299" s="28"/>
      <c r="X299" s="28"/>
      <c r="Y299" s="28"/>
      <c r="Z299" s="28"/>
      <c r="AA299" s="28"/>
      <c r="AB299" s="28"/>
      <c r="AC299" s="28"/>
      <c r="AD299" s="28"/>
      <c r="AE299" s="28"/>
      <c r="AF299" s="28"/>
    </row>
    <row r="300" spans="1:32" ht="15.75" customHeight="1">
      <c r="A300" s="28" t="s">
        <v>572</v>
      </c>
      <c r="B300" s="28" t="s">
        <v>1359</v>
      </c>
      <c r="C300" s="28" t="str">
        <f t="shared" si="14"/>
        <v xml:space="preserve">q300: </v>
      </c>
      <c r="D300" s="28" t="str">
        <f t="shared" si="15"/>
        <v xml:space="preserve">q300: </v>
      </c>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row>
    <row r="301" spans="1:32" ht="15.75" customHeight="1">
      <c r="A301" s="28" t="s">
        <v>568</v>
      </c>
      <c r="B301" s="28" t="s">
        <v>1446</v>
      </c>
      <c r="C301" s="28" t="str">
        <f t="shared" si="14"/>
        <v>q301: Module 3.8 ASQ - 20 month (asq20)</v>
      </c>
      <c r="D301" s="28" t="str">
        <f t="shared" si="15"/>
        <v>q301: Module 3.8 ASQ - 20 month (asq20)</v>
      </c>
      <c r="E301" s="28" t="s">
        <v>1447</v>
      </c>
      <c r="F301" s="28" t="s">
        <v>1447</v>
      </c>
      <c r="G301" s="28"/>
      <c r="H301" s="28"/>
      <c r="I301" s="28"/>
      <c r="J301" s="28"/>
      <c r="K301" s="28"/>
      <c r="L301" s="28"/>
      <c r="M301" s="28"/>
      <c r="N301" s="28"/>
      <c r="O301" s="28" t="s">
        <v>1448</v>
      </c>
      <c r="P301" s="28"/>
      <c r="Q301" s="28"/>
      <c r="R301" s="28"/>
      <c r="S301" s="28"/>
      <c r="T301" s="28"/>
      <c r="U301" s="28"/>
      <c r="V301" s="28"/>
      <c r="W301" s="28"/>
      <c r="X301" s="28"/>
      <c r="Y301" s="28"/>
      <c r="Z301" s="28"/>
      <c r="AA301" s="28"/>
      <c r="AB301" s="28"/>
      <c r="AC301" s="28"/>
      <c r="AD301" s="28" t="s">
        <v>1449</v>
      </c>
      <c r="AE301" s="28"/>
      <c r="AF301" s="28"/>
    </row>
    <row r="302" spans="1:32" ht="15.75" customHeight="1">
      <c r="A302" s="28" t="s">
        <v>449</v>
      </c>
      <c r="B302" s="28" t="s">
        <v>1450</v>
      </c>
      <c r="C302" s="28" t="str">
        <f t="shared" si="14"/>
        <v>q302: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302" s="28" t="str">
        <f t="shared" si="15"/>
        <v xml:space="preserve">q302: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302" s="28" t="s">
        <v>789</v>
      </c>
      <c r="F302" s="28" t="s">
        <v>790</v>
      </c>
      <c r="G302" s="28" t="s">
        <v>1451</v>
      </c>
      <c r="H302" s="28"/>
      <c r="I302" s="28"/>
      <c r="J302" s="28"/>
      <c r="K302" s="28"/>
      <c r="L302" s="28"/>
      <c r="M302" s="28"/>
      <c r="N302" s="28"/>
      <c r="O302" s="28"/>
      <c r="P302" s="28"/>
      <c r="Q302" s="28" t="s">
        <v>779</v>
      </c>
      <c r="R302" s="28"/>
      <c r="S302" s="28"/>
      <c r="T302" s="28"/>
      <c r="U302" s="28"/>
      <c r="V302" s="28"/>
      <c r="W302" s="28"/>
      <c r="X302" s="28"/>
      <c r="Y302" s="28"/>
      <c r="Z302" s="28"/>
      <c r="AA302" s="28"/>
      <c r="AB302" s="28"/>
      <c r="AC302" s="28"/>
      <c r="AD302" s="28"/>
      <c r="AE302" s="28"/>
      <c r="AF302" s="28"/>
    </row>
    <row r="303" spans="1:32" ht="15.75" customHeight="1">
      <c r="A303" s="28" t="s">
        <v>792</v>
      </c>
      <c r="B303" s="28" t="s">
        <v>1452</v>
      </c>
      <c r="C303" s="28" t="str">
        <f t="shared" si="14"/>
        <v>q303: Does your child imitate a two-word sentence? For example, when you say a two-word phrase, such as “Mama eat,” “Daddy play,” “Go home,” or “What’s this?” does your child say both words back to you?</v>
      </c>
      <c r="D303" s="28" t="str">
        <f t="shared" si="15"/>
        <v>q303: Ese umwana wawe yigana interuro y’amagambo 2, nk’urugero, igihe uvuze interuro y’amagambo 2 nka “Mama ararya”, “Papa arakina”, “Jya mu rugo” “Iki ni iki?” umwana wawe ayagusubiriramo yombi?</v>
      </c>
      <c r="E303" s="28" t="s">
        <v>1285</v>
      </c>
      <c r="F303" s="28" t="s">
        <v>1453</v>
      </c>
      <c r="G303" s="28" t="s">
        <v>1287</v>
      </c>
      <c r="H303" s="28" t="s">
        <v>2703</v>
      </c>
      <c r="I303" s="28" t="s">
        <v>1288</v>
      </c>
      <c r="J303" s="28"/>
      <c r="K303" s="28"/>
      <c r="L303" s="28"/>
      <c r="M303" s="28"/>
      <c r="N303" s="28"/>
      <c r="O303" s="28"/>
      <c r="P303" s="28"/>
      <c r="Q303" s="28" t="s">
        <v>716</v>
      </c>
      <c r="R303" s="28"/>
      <c r="S303" s="28"/>
      <c r="T303" s="28"/>
      <c r="U303" s="28"/>
      <c r="V303" s="28"/>
      <c r="W303" s="28"/>
      <c r="X303" s="28"/>
      <c r="Y303" s="28"/>
      <c r="Z303" s="28"/>
      <c r="AA303" s="28"/>
      <c r="AB303" s="28"/>
      <c r="AC303" s="28"/>
      <c r="AD303" s="28"/>
      <c r="AE303" s="28"/>
      <c r="AF303" s="28"/>
    </row>
    <row r="304" spans="1:32" ht="15.75" customHeight="1">
      <c r="A304" s="28" t="s">
        <v>792</v>
      </c>
      <c r="B304" s="28" t="s">
        <v>1454</v>
      </c>
      <c r="C304" s="28" t="str">
        <f t="shared" si="14"/>
        <v>q304: Does your child say eight or more words in addition to “Mama” and “Dada”?</v>
      </c>
      <c r="D304" s="28" t="str">
        <f t="shared" si="15"/>
        <v>q304: Ese umwana wawe avuga amagambo 8 cyangwa menshi yiyongera kuri “Mama’ na “Papa”?</v>
      </c>
      <c r="E304" s="28" t="s">
        <v>1290</v>
      </c>
      <c r="F304" s="28" t="s">
        <v>1291</v>
      </c>
      <c r="G304" s="28" t="s">
        <v>1292</v>
      </c>
      <c r="H304" s="28"/>
      <c r="I304" s="28"/>
      <c r="J304" s="28"/>
      <c r="K304" s="28"/>
      <c r="L304" s="28"/>
      <c r="M304" s="28"/>
      <c r="N304" s="28"/>
      <c r="O304" s="28"/>
      <c r="P304" s="28"/>
      <c r="Q304" s="28" t="s">
        <v>716</v>
      </c>
      <c r="R304" s="28"/>
      <c r="S304" s="28"/>
      <c r="T304" s="28"/>
      <c r="U304" s="28"/>
      <c r="V304" s="28"/>
      <c r="W304" s="28"/>
      <c r="X304" s="28"/>
      <c r="Y304" s="28"/>
      <c r="Z304" s="28"/>
      <c r="AA304" s="28"/>
      <c r="AB304" s="28"/>
      <c r="AC304" s="28"/>
      <c r="AD304" s="28"/>
      <c r="AE304" s="28"/>
      <c r="AF304" s="28"/>
    </row>
    <row r="305" spans="1:32" ht="15.75" customHeight="1">
      <c r="A305" s="28" t="s">
        <v>792</v>
      </c>
      <c r="B305" s="28" t="s">
        <v>1455</v>
      </c>
      <c r="C305" s="28" t="str">
        <f t="shared" si="14"/>
        <v>q305: Without your showing him, does your child point to the correct picture when you say, “Show me the kitty,” or ask, “Where is the dog?”</v>
      </c>
      <c r="D305" s="28" t="str">
        <f t="shared" si="15"/>
        <v>q305: Nta kumwereka, umwana wawe atunga urutoki mu buryo nyabwo igishushanyo igihe uvuze uti “ Nyereka injangwe” cyangwa umubajije uti “Imbwa iri he”.</v>
      </c>
      <c r="E305" s="28" t="s">
        <v>1374</v>
      </c>
      <c r="F305" s="28" t="s">
        <v>1375</v>
      </c>
      <c r="G305" s="28" t="s">
        <v>1376</v>
      </c>
      <c r="H305" s="28" t="s">
        <v>1377</v>
      </c>
      <c r="I305" s="28" t="s">
        <v>1378</v>
      </c>
      <c r="J305" s="28"/>
      <c r="K305" s="28"/>
      <c r="L305" s="28"/>
      <c r="M305" s="28"/>
      <c r="N305" s="28"/>
      <c r="O305" s="28"/>
      <c r="P305" s="28"/>
      <c r="Q305" s="28" t="s">
        <v>716</v>
      </c>
      <c r="R305" s="28"/>
      <c r="S305" s="28"/>
      <c r="T305" s="28"/>
      <c r="U305" s="28"/>
      <c r="V305" s="28"/>
      <c r="W305" s="28"/>
      <c r="X305" s="28"/>
      <c r="Y305" s="28"/>
      <c r="Z305" s="28"/>
      <c r="AA305" s="28"/>
      <c r="AB305" s="28"/>
      <c r="AC305" s="28"/>
      <c r="AD305" s="28"/>
      <c r="AE305" s="28"/>
      <c r="AF305" s="28"/>
    </row>
    <row r="306" spans="1:32" ht="15.75" customHeight="1">
      <c r="A306" s="28" t="s">
        <v>792</v>
      </c>
      <c r="B306" s="28" t="s">
        <v>1456</v>
      </c>
      <c r="C306" s="28" t="str">
        <f t="shared" si="14"/>
        <v>q306: If you point to a picture of a ball (kitty, cup, hat, etc.) and ask your child, “What is this?” does your child correctly name at least one picture?</v>
      </c>
      <c r="D306" s="28" t="str">
        <f t="shared" si="15"/>
        <v xml:space="preserve">q306: Niba utunze urutoki igishushanyo cy’umupira, (injangwe, igikombe n’ingofero cyangwa ikindi) hanyuma ukabaza umwana wawe “Iki ni iki?”, ese umwana wawe avuga nibura izina ry’igishushanyo kmwe? </v>
      </c>
      <c r="E306" s="28" t="s">
        <v>1457</v>
      </c>
      <c r="F306" s="28" t="s">
        <v>1458</v>
      </c>
      <c r="G306" s="28" t="s">
        <v>1459</v>
      </c>
      <c r="H306" s="28"/>
      <c r="I306" s="28"/>
      <c r="J306" s="28"/>
      <c r="K306" s="28"/>
      <c r="L306" s="28"/>
      <c r="M306" s="28"/>
      <c r="N306" s="28"/>
      <c r="O306" s="28"/>
      <c r="P306" s="28"/>
      <c r="Q306" s="28" t="s">
        <v>716</v>
      </c>
      <c r="R306" s="28"/>
      <c r="S306" s="28"/>
      <c r="T306" s="28"/>
      <c r="U306" s="28"/>
      <c r="V306" s="28"/>
      <c r="W306" s="28"/>
      <c r="X306" s="28"/>
      <c r="Y306" s="28"/>
      <c r="Z306" s="28"/>
      <c r="AA306" s="28"/>
      <c r="AB306" s="28"/>
      <c r="AC306" s="28"/>
      <c r="AD306" s="28"/>
      <c r="AE306" s="28"/>
      <c r="AF306" s="28"/>
    </row>
    <row r="307" spans="1:32" ht="15.75" customHeight="1">
      <c r="A307" s="28" t="s">
        <v>792</v>
      </c>
      <c r="B307" s="28" t="s">
        <v>1460</v>
      </c>
      <c r="C307" s="28" t="str">
        <f t="shared" si="14"/>
        <v>q307: "Without giving her clues by pointing or using gestures, can your child carry out at least three of these kinds of directions?
A. Put the toy on the table.
B. Close the door.
C. Bring me a towel.
D. Find your coat.
E. Take my hand.
F. Get your book."</v>
      </c>
      <c r="D307" s="28" t="str">
        <f t="shared" si="15"/>
        <v>q307: Nta kumwerekera utunga urutoki cyangwa ngo ukoreshe amarenga, umwana wawe ashobora gukurikiza nibura bitatu mu byerekezo bikurikira? 
A. Shyira ikintu ku meza.
B. Kinga urugi.
C. Mpereza esuyume.
D. Shaka ikoti ryawe.
E. Fata ikiganza cyanjye.
F. Fata igitabo.</v>
      </c>
      <c r="E307" s="28" t="s">
        <v>1461</v>
      </c>
      <c r="F307" s="28" t="s">
        <v>1462</v>
      </c>
      <c r="G307" s="28" t="s">
        <v>1463</v>
      </c>
      <c r="H307" s="28"/>
      <c r="I307" s="28"/>
      <c r="J307" s="28"/>
      <c r="K307" s="28"/>
      <c r="L307" s="28"/>
      <c r="M307" s="28"/>
      <c r="N307" s="28"/>
      <c r="O307" s="28"/>
      <c r="P307" s="28"/>
      <c r="Q307" s="28" t="s">
        <v>716</v>
      </c>
      <c r="R307" s="28"/>
      <c r="S307" s="28"/>
      <c r="T307" s="28"/>
      <c r="U307" s="28"/>
      <c r="V307" s="28"/>
      <c r="W307" s="28"/>
      <c r="X307" s="28"/>
      <c r="Y307" s="28"/>
      <c r="Z307" s="28"/>
      <c r="AA307" s="28"/>
      <c r="AB307" s="28"/>
      <c r="AC307" s="28"/>
      <c r="AD307" s="28"/>
      <c r="AE307" s="28"/>
      <c r="AF307" s="28"/>
    </row>
    <row r="308" spans="1:32" ht="15.75" customHeight="1">
      <c r="A308" s="28" t="s">
        <v>792</v>
      </c>
      <c r="B308" s="28" t="s">
        <v>1464</v>
      </c>
      <c r="C308" s="28" t="str">
        <f t="shared" si="14"/>
        <v xml:space="preserve">q308: Does your child say two or three words that represent different ideas together, such as “See dog,” “Mommy come home,” or “Kitty gone”? </v>
      </c>
      <c r="D308" s="28" t="str">
        <f t="shared" si="15"/>
        <v xml:space="preserve">q308: Ese umwana wawe avuga amagambo 2 cyangwa 3 agaragaza ibitekerezo bitandukanye hamwe nka “Reba imbwa”, “Mama ngwino mu rugo” cyangwa ngo “Injangwe yagiye”? </v>
      </c>
      <c r="E308" s="28" t="s">
        <v>1465</v>
      </c>
      <c r="F308" s="28" t="s">
        <v>1466</v>
      </c>
      <c r="G308" s="28" t="s">
        <v>1382</v>
      </c>
      <c r="H308" s="28" t="s">
        <v>1383</v>
      </c>
      <c r="I308" s="28" t="s">
        <v>1467</v>
      </c>
      <c r="J308" s="28"/>
      <c r="K308" s="28"/>
      <c r="L308" s="28"/>
      <c r="M308" s="28"/>
      <c r="N308" s="28"/>
      <c r="O308" s="28"/>
      <c r="P308" s="28"/>
      <c r="Q308" s="28" t="s">
        <v>716</v>
      </c>
      <c r="R308" s="28"/>
      <c r="S308" s="28"/>
      <c r="T308" s="28"/>
      <c r="U308" s="28"/>
      <c r="V308" s="28"/>
      <c r="W308" s="28"/>
      <c r="X308" s="28"/>
      <c r="Y308" s="28"/>
      <c r="Z308" s="28"/>
      <c r="AA308" s="28"/>
      <c r="AB308" s="28"/>
      <c r="AC308" s="28"/>
      <c r="AD308" s="28"/>
      <c r="AE308" s="28"/>
      <c r="AF308" s="28"/>
    </row>
    <row r="309" spans="1:32" ht="15.75" customHeight="1">
      <c r="A309" s="28" t="s">
        <v>792</v>
      </c>
      <c r="B309" s="28" t="s">
        <v>1468</v>
      </c>
      <c r="C309" s="28" t="str">
        <f t="shared" si="14"/>
        <v>q309: Does your child climb on an object such as a chair to reach something he/she wants?</v>
      </c>
      <c r="D309" s="28" t="str">
        <f t="shared" si="15"/>
        <v>q309: Ese umwana wawe ashaka icyo ahagararaho cyangwa akoresha ubundi buryo (nko gufata inkoni akagikubita) kugira ngo agere kucyo ashaka?</v>
      </c>
      <c r="E309" s="28" t="s">
        <v>2579</v>
      </c>
      <c r="F309" s="28" t="s">
        <v>1469</v>
      </c>
      <c r="G309" s="28" t="s">
        <v>1309</v>
      </c>
      <c r="H309" s="28" t="s">
        <v>1470</v>
      </c>
      <c r="I309" s="28" t="s">
        <v>1471</v>
      </c>
      <c r="J309" s="28"/>
      <c r="K309" s="28"/>
      <c r="L309" s="28"/>
      <c r="M309" s="28"/>
      <c r="N309" s="28"/>
      <c r="O309" s="28"/>
      <c r="P309" s="28"/>
      <c r="Q309" s="28" t="s">
        <v>716</v>
      </c>
      <c r="R309" s="28"/>
      <c r="S309" s="28"/>
      <c r="T309" s="28"/>
      <c r="U309" s="28"/>
      <c r="V309" s="28"/>
      <c r="W309" s="28"/>
      <c r="X309" s="28"/>
      <c r="Y309" s="28"/>
      <c r="Z309" s="28"/>
      <c r="AA309" s="28"/>
      <c r="AB309" s="28"/>
      <c r="AC309" s="28"/>
      <c r="AD309" s="28"/>
      <c r="AE309" s="28"/>
      <c r="AF309" s="28"/>
    </row>
    <row r="310" spans="1:32" ht="15.75" customHeight="1">
      <c r="A310" s="28" t="s">
        <v>792</v>
      </c>
      <c r="B310" s="28" t="s">
        <v>1472</v>
      </c>
      <c r="C310" s="28" t="str">
        <f t="shared" si="14"/>
        <v>q310: Does your child walk well and seldom fall?</v>
      </c>
      <c r="D310" s="28" t="str">
        <f t="shared" si="15"/>
        <v>q310: Ese umwana wawe abasha kugenda neza akagwa rimwe na rimwe?</v>
      </c>
      <c r="E310" s="28" t="s">
        <v>1304</v>
      </c>
      <c r="F310" s="28" t="s">
        <v>1305</v>
      </c>
      <c r="G310" s="28" t="s">
        <v>1306</v>
      </c>
      <c r="H310" s="28"/>
      <c r="I310" s="28"/>
      <c r="J310" s="28"/>
      <c r="K310" s="28"/>
      <c r="L310" s="28"/>
      <c r="M310" s="28"/>
      <c r="N310" s="28"/>
      <c r="O310" s="28"/>
      <c r="P310" s="28"/>
      <c r="Q310" s="28" t="s">
        <v>716</v>
      </c>
      <c r="R310" s="28"/>
      <c r="S310" s="28"/>
      <c r="T310" s="28"/>
      <c r="U310" s="28"/>
      <c r="V310" s="28"/>
      <c r="W310" s="28"/>
      <c r="X310" s="28"/>
      <c r="Y310" s="28"/>
      <c r="Z310" s="28"/>
      <c r="AA310" s="28"/>
      <c r="AB310" s="28"/>
      <c r="AC310" s="28"/>
      <c r="AD310" s="28"/>
      <c r="AE310" s="28"/>
      <c r="AF310" s="28"/>
    </row>
    <row r="311" spans="1:32" ht="15.75" customHeight="1">
      <c r="A311" s="28" t="s">
        <v>792</v>
      </c>
      <c r="B311" s="28" t="s">
        <v>1473</v>
      </c>
      <c r="C311" s="28" t="str">
        <f t="shared" si="14"/>
        <v>q311: Does your child walk down stairs if you hold onto one of her hands? he/she may also hold onto the railing or wall.</v>
      </c>
      <c r="D311" s="28" t="str">
        <f t="shared" si="15"/>
        <v>q311: Ese umwana wawe ajya abasha kumanuka cyangwa kururuka ku rwego umufashe ukuboko kumwe? Ashobora kugenda afashe ku rukuta cyangwa ku mpade z’urwego.</v>
      </c>
      <c r="E311" s="28" t="s">
        <v>2668</v>
      </c>
      <c r="F311" s="28" t="s">
        <v>1474</v>
      </c>
      <c r="G311" s="28" t="s">
        <v>1395</v>
      </c>
      <c r="H311" s="28" t="s">
        <v>1396</v>
      </c>
      <c r="I311" s="28" t="s">
        <v>1397</v>
      </c>
      <c r="J311" s="28"/>
      <c r="K311" s="28"/>
      <c r="L311" s="28"/>
      <c r="M311" s="28"/>
      <c r="N311" s="28"/>
      <c r="O311" s="28"/>
      <c r="P311" s="28"/>
      <c r="Q311" s="28" t="s">
        <v>716</v>
      </c>
      <c r="R311" s="28"/>
      <c r="S311" s="28"/>
      <c r="T311" s="28"/>
      <c r="U311" s="28"/>
      <c r="V311" s="28"/>
      <c r="W311" s="28"/>
      <c r="X311" s="28"/>
      <c r="Y311" s="28"/>
      <c r="Z311" s="28"/>
      <c r="AA311" s="28"/>
      <c r="AB311" s="28"/>
      <c r="AC311" s="28"/>
      <c r="AD311" s="28"/>
      <c r="AE311" s="28"/>
      <c r="AF311" s="28"/>
    </row>
    <row r="312" spans="1:32" ht="15.75" customHeight="1">
      <c r="A312" s="28" t="s">
        <v>792</v>
      </c>
      <c r="B312" s="28" t="s">
        <v>1475</v>
      </c>
      <c r="C312" s="28" t="str">
        <f t="shared" si="14"/>
        <v>q312: When you show your child how to kick a large ball, does he/she try to kick the ball by moving his/her leg forward or by walking into it?</v>
      </c>
      <c r="D312" s="28" t="str">
        <f t="shared" si="15"/>
        <v>q312: Igihe wereka umwana wawe uko batera umupira munini, ese yaba agerageza gutera umupira asa n’utera ishoti ajyana ukuguru imbere cyangwa awushorera?</v>
      </c>
      <c r="E312" s="28" t="s">
        <v>2629</v>
      </c>
      <c r="F312" s="28" t="s">
        <v>1399</v>
      </c>
      <c r="G312" s="28" t="s">
        <v>1400</v>
      </c>
      <c r="H312" s="28" t="s">
        <v>1401</v>
      </c>
      <c r="I312" s="28" t="s">
        <v>1402</v>
      </c>
      <c r="J312" s="28"/>
      <c r="K312" s="28"/>
      <c r="L312" s="28"/>
      <c r="M312" s="28"/>
      <c r="N312" s="28"/>
      <c r="O312" s="28"/>
      <c r="P312" s="28"/>
      <c r="Q312" s="28" t="s">
        <v>716</v>
      </c>
      <c r="R312" s="28"/>
      <c r="S312" s="28"/>
      <c r="T312" s="28"/>
      <c r="U312" s="28"/>
      <c r="V312" s="28"/>
      <c r="W312" s="28"/>
      <c r="X312" s="28"/>
      <c r="Y312" s="28"/>
      <c r="Z312" s="28"/>
      <c r="AA312" s="28"/>
      <c r="AB312" s="28"/>
      <c r="AC312" s="28"/>
      <c r="AD312" s="28"/>
      <c r="AE312" s="28"/>
      <c r="AF312" s="28"/>
    </row>
    <row r="313" spans="1:32" ht="15.75" customHeight="1">
      <c r="A313" s="28" t="s">
        <v>792</v>
      </c>
      <c r="B313" s="28" t="s">
        <v>1476</v>
      </c>
      <c r="C313" s="28" t="str">
        <f t="shared" si="14"/>
        <v>q313: Does your child run fairly well, stopping herself without bumping into things or falling?</v>
      </c>
      <c r="D313" s="28" t="str">
        <f t="shared" si="15"/>
        <v>q313: Ese umwana wawe yiruka neza, agahagarara ubwe nta gutegwa mu bintu cyangwa kubigwamo?</v>
      </c>
      <c r="E313" s="28" t="s">
        <v>1477</v>
      </c>
      <c r="F313" s="28" t="s">
        <v>1478</v>
      </c>
      <c r="G313" s="28" t="s">
        <v>1479</v>
      </c>
      <c r="H313" s="28"/>
      <c r="I313" s="28"/>
      <c r="J313" s="28"/>
      <c r="K313" s="28"/>
      <c r="L313" s="28"/>
      <c r="M313" s="28"/>
      <c r="N313" s="28"/>
      <c r="O313" s="28"/>
      <c r="P313" s="28"/>
      <c r="Q313" s="28" t="s">
        <v>716</v>
      </c>
      <c r="R313" s="28"/>
      <c r="S313" s="28"/>
      <c r="T313" s="28"/>
      <c r="U313" s="28"/>
      <c r="V313" s="28"/>
      <c r="W313" s="28"/>
      <c r="X313" s="28"/>
      <c r="Y313" s="28"/>
      <c r="Z313" s="28"/>
      <c r="AA313" s="28"/>
      <c r="AB313" s="28"/>
      <c r="AC313" s="28"/>
      <c r="AD313" s="28"/>
      <c r="AE313" s="28"/>
      <c r="AF313" s="28"/>
    </row>
    <row r="314" spans="1:32" ht="15.75" customHeight="1">
      <c r="A314" s="28" t="s">
        <v>792</v>
      </c>
      <c r="B314" s="28" t="s">
        <v>1480</v>
      </c>
      <c r="C314" s="28" t="str">
        <f t="shared" si="14"/>
        <v>q314: Does your child walk either up or down at least two steps by himself? he/she may also hold onto the railing or wall.</v>
      </c>
      <c r="D314" s="28" t="str">
        <f t="shared" si="15"/>
        <v xml:space="preserve">q314: Ese umwana wawe ashobora kuzamuka cyangwa kumanuka ku kabaraza cyangwa ku kagunguzi nibura intambwe ebyiri we ubwe? Ashobora gufata ku mpande cyangwa ku rukuta. </v>
      </c>
      <c r="E314" s="28" t="s">
        <v>2581</v>
      </c>
      <c r="F314" s="28" t="s">
        <v>1481</v>
      </c>
      <c r="G314" s="28" t="s">
        <v>1482</v>
      </c>
      <c r="H314" s="28"/>
      <c r="I314" s="28"/>
      <c r="J314" s="28"/>
      <c r="K314" s="28"/>
      <c r="L314" s="28"/>
      <c r="M314" s="28"/>
      <c r="N314" s="28"/>
      <c r="O314" s="28"/>
      <c r="P314" s="28"/>
      <c r="Q314" s="28" t="s">
        <v>716</v>
      </c>
      <c r="R314" s="28"/>
      <c r="S314" s="28"/>
      <c r="T314" s="28"/>
      <c r="U314" s="28"/>
      <c r="V314" s="28"/>
      <c r="W314" s="28"/>
      <c r="X314" s="28"/>
      <c r="Y314" s="28"/>
      <c r="Z314" s="28"/>
      <c r="AA314" s="28"/>
      <c r="AB314" s="28"/>
      <c r="AC314" s="28"/>
      <c r="AD314" s="28"/>
      <c r="AE314" s="28"/>
      <c r="AF314" s="28"/>
    </row>
    <row r="315" spans="1:32" ht="15.75" customHeight="1">
      <c r="A315" s="28" t="s">
        <v>792</v>
      </c>
      <c r="B315" s="28" t="s">
        <v>1483</v>
      </c>
      <c r="C315" s="28" t="str">
        <f t="shared" si="14"/>
        <v>q315: Does your child make a mark on the paper with the tip of a crayon (or pencil or pen) when trying to draw?</v>
      </c>
      <c r="D315" s="28" t="str">
        <f t="shared" si="15"/>
        <v>q315: Ese umwana wawe ashyira ikimenyetso ku rupapuro akoresheje umutwe w’ikaramu y’ibara (Ikaramu y’igiti cyangwa ikaramu isanzwe) igihe agerageza gushushanya?</v>
      </c>
      <c r="E315" s="28" t="s">
        <v>1320</v>
      </c>
      <c r="F315" s="28" t="s">
        <v>1232</v>
      </c>
      <c r="G315" s="28" t="s">
        <v>1233</v>
      </c>
      <c r="H315" s="28"/>
      <c r="I315" s="28"/>
      <c r="J315" s="28"/>
      <c r="K315" s="28"/>
      <c r="L315" s="28"/>
      <c r="M315" s="28"/>
      <c r="N315" s="28"/>
      <c r="O315" s="28"/>
      <c r="P315" s="28"/>
      <c r="Q315" s="28" t="s">
        <v>716</v>
      </c>
      <c r="R315" s="28"/>
      <c r="S315" s="28"/>
      <c r="T315" s="28"/>
      <c r="U315" s="28"/>
      <c r="V315" s="28"/>
      <c r="W315" s="28"/>
      <c r="X315" s="28"/>
      <c r="Y315" s="28"/>
      <c r="Z315" s="28"/>
      <c r="AA315" s="28"/>
      <c r="AB315" s="28"/>
      <c r="AC315" s="28"/>
      <c r="AD315" s="28"/>
      <c r="AE315" s="28"/>
      <c r="AF315" s="28"/>
    </row>
    <row r="316" spans="1:32" ht="15.75" customHeight="1">
      <c r="A316" s="28" t="s">
        <v>792</v>
      </c>
      <c r="B316" s="28" t="s">
        <v>1484</v>
      </c>
      <c r="C316" s="28" t="str">
        <f t="shared" si="14"/>
        <v>q316: Does your child stack three small blocks or toys on top of each other by herself?</v>
      </c>
      <c r="D316" s="28" t="str">
        <f t="shared" si="15"/>
        <v>q316: Ese umwana wawe agerekeranya, udutafari 3 cyangwa udukinisho kamwe hejuru y’akandi we ubwe?</v>
      </c>
      <c r="E316" s="28" t="s">
        <v>1318</v>
      </c>
      <c r="F316" s="28" t="s">
        <v>1236</v>
      </c>
      <c r="G316" s="28" t="s">
        <v>1237</v>
      </c>
      <c r="H316" s="28" t="s">
        <v>1485</v>
      </c>
      <c r="I316" s="28" t="s">
        <v>1486</v>
      </c>
      <c r="J316" s="28"/>
      <c r="K316" s="28"/>
      <c r="L316" s="28"/>
      <c r="M316" s="28"/>
      <c r="N316" s="28"/>
      <c r="O316" s="28"/>
      <c r="P316" s="28"/>
      <c r="Q316" s="28" t="s">
        <v>716</v>
      </c>
      <c r="R316" s="28"/>
      <c r="S316" s="28"/>
      <c r="T316" s="28"/>
      <c r="U316" s="28"/>
      <c r="V316" s="28"/>
      <c r="W316" s="28"/>
      <c r="X316" s="28"/>
      <c r="Y316" s="28"/>
      <c r="Z316" s="28"/>
      <c r="AA316" s="28"/>
      <c r="AB316" s="28"/>
      <c r="AC316" s="28"/>
      <c r="AD316" s="28"/>
      <c r="AE316" s="28"/>
      <c r="AF316" s="28"/>
    </row>
    <row r="317" spans="1:32" ht="15.75" customHeight="1">
      <c r="A317" s="28" t="s">
        <v>792</v>
      </c>
      <c r="B317" s="28" t="s">
        <v>1487</v>
      </c>
      <c r="C317" s="28" t="str">
        <f t="shared" si="14"/>
        <v>q317: Does your child turn the pages of a book by himself?</v>
      </c>
      <c r="D317" s="28" t="str">
        <f t="shared" si="15"/>
        <v>q317: Ese umwana wawe ahinduranya impapuro z’igitabo we ubwe?</v>
      </c>
      <c r="E317" s="28" t="s">
        <v>1322</v>
      </c>
      <c r="F317" s="28" t="s">
        <v>1323</v>
      </c>
      <c r="G317" s="28" t="s">
        <v>1324</v>
      </c>
      <c r="H317" s="28" t="s">
        <v>1325</v>
      </c>
      <c r="I317" s="28" t="s">
        <v>1326</v>
      </c>
      <c r="J317" s="28"/>
      <c r="K317" s="28"/>
      <c r="L317" s="28"/>
      <c r="M317" s="28"/>
      <c r="N317" s="28"/>
      <c r="O317" s="28"/>
      <c r="P317" s="28"/>
      <c r="Q317" s="28" t="s">
        <v>716</v>
      </c>
      <c r="R317" s="28"/>
      <c r="S317" s="28"/>
      <c r="T317" s="28"/>
      <c r="U317" s="28"/>
      <c r="V317" s="28"/>
      <c r="W317" s="28"/>
      <c r="X317" s="28"/>
      <c r="Y317" s="28"/>
      <c r="Z317" s="28"/>
      <c r="AA317" s="28"/>
      <c r="AB317" s="28"/>
      <c r="AC317" s="28"/>
      <c r="AD317" s="28"/>
      <c r="AE317" s="28"/>
      <c r="AF317" s="28"/>
    </row>
    <row r="318" spans="1:32" ht="15.75" customHeight="1">
      <c r="A318" s="28" t="s">
        <v>792</v>
      </c>
      <c r="B318" s="28" t="s">
        <v>1488</v>
      </c>
      <c r="C318" s="28" t="str">
        <f t="shared" si="14"/>
        <v>q318: Does your child get a spoon into her mouth right side up so that the food usually doesn’t spill?</v>
      </c>
      <c r="D318" s="28" t="str">
        <f t="shared" si="15"/>
        <v>q318: Ese umwana wawe ashyira ikiyiko mu kanwa ke neza ku buryo ibiryo bitameneka?</v>
      </c>
      <c r="E318" s="28" t="s">
        <v>1412</v>
      </c>
      <c r="F318" s="28" t="s">
        <v>1413</v>
      </c>
      <c r="G318" s="28" t="s">
        <v>1414</v>
      </c>
      <c r="H318" s="28"/>
      <c r="I318" s="28"/>
      <c r="J318" s="28"/>
      <c r="K318" s="28"/>
      <c r="L318" s="28"/>
      <c r="M318" s="28"/>
      <c r="N318" s="28"/>
      <c r="O318" s="28"/>
      <c r="P318" s="28"/>
      <c r="Q318" s="28" t="s">
        <v>716</v>
      </c>
      <c r="R318" s="28"/>
      <c r="S318" s="28"/>
      <c r="T318" s="28"/>
      <c r="U318" s="28"/>
      <c r="V318" s="28"/>
      <c r="W318" s="28"/>
      <c r="X318" s="28"/>
      <c r="Y318" s="28"/>
      <c r="Z318" s="28"/>
      <c r="AA318" s="28"/>
      <c r="AB318" s="28"/>
      <c r="AC318" s="28"/>
      <c r="AD318" s="28"/>
      <c r="AE318" s="28"/>
      <c r="AF318" s="28"/>
    </row>
    <row r="319" spans="1:32" ht="15.75" customHeight="1">
      <c r="A319" s="28" t="s">
        <v>792</v>
      </c>
      <c r="B319" s="28" t="s">
        <v>1489</v>
      </c>
      <c r="C319" s="28" t="str">
        <f t="shared" si="14"/>
        <v>q319: Does your child stack six small blocks or toys on top of each other by himself?</v>
      </c>
      <c r="D319" s="28" t="str">
        <f t="shared" si="15"/>
        <v>q319: Ese umwana wawe agerekeranya utuntu 6 duto cyangwa udukinisho kamwe hejuru y’akandi we ubwe?</v>
      </c>
      <c r="E319" s="28" t="s">
        <v>1490</v>
      </c>
      <c r="F319" s="28" t="s">
        <v>1491</v>
      </c>
      <c r="G319" s="28" t="s">
        <v>1492</v>
      </c>
      <c r="H319" s="28" t="s">
        <v>1485</v>
      </c>
      <c r="I319" s="28" t="s">
        <v>1493</v>
      </c>
      <c r="J319" s="28"/>
      <c r="K319" s="28"/>
      <c r="L319" s="28"/>
      <c r="M319" s="28"/>
      <c r="N319" s="28"/>
      <c r="O319" s="28"/>
      <c r="P319" s="28"/>
      <c r="Q319" s="28" t="s">
        <v>716</v>
      </c>
      <c r="R319" s="28"/>
      <c r="S319" s="28"/>
      <c r="T319" s="28"/>
      <c r="U319" s="28"/>
      <c r="V319" s="28"/>
      <c r="W319" s="28"/>
      <c r="X319" s="28"/>
      <c r="Y319" s="28"/>
      <c r="Z319" s="28"/>
      <c r="AA319" s="28"/>
      <c r="AB319" s="28"/>
      <c r="AC319" s="28"/>
      <c r="AD319" s="28"/>
      <c r="AE319" s="28"/>
      <c r="AF319" s="28"/>
    </row>
    <row r="320" spans="1:32" ht="15.75" customHeight="1">
      <c r="A320" s="28" t="s">
        <v>792</v>
      </c>
      <c r="B320" s="28" t="s">
        <v>1494</v>
      </c>
      <c r="C320" s="28" t="str">
        <f t="shared" ref="C320:C383" si="16">("q"&amp;ROW()&amp;":"&amp;" "&amp;E320)</f>
        <v>q320: Does your child use a turning motion with her hand while trying to turn doorknobs, wind up toys, twist tops, or screw lids on and off jars?</v>
      </c>
      <c r="D320" s="28" t="str">
        <f t="shared" ref="D320:D383" si="17">("q"&amp;ROW()&amp;":"&amp;" "&amp;F320)</f>
        <v>q320: Ese umwana wawe akaragisha ikiganza cye iyo agerageza gukaraga akantu gafunga kakafungura iradiyo, ibikinisho, umupfundikizo w'akajerekani gato cyangwa w’icupa ry’amazi.</v>
      </c>
      <c r="E320" s="28" t="s">
        <v>1495</v>
      </c>
      <c r="F320" s="28" t="s">
        <v>1496</v>
      </c>
      <c r="G320" s="28" t="s">
        <v>1497</v>
      </c>
      <c r="H320" s="28"/>
      <c r="I320" s="28"/>
      <c r="J320" s="28"/>
      <c r="K320" s="28"/>
      <c r="L320" s="28"/>
      <c r="M320" s="28"/>
      <c r="N320" s="28"/>
      <c r="O320" s="28"/>
      <c r="P320" s="28"/>
      <c r="Q320" s="28" t="s">
        <v>716</v>
      </c>
      <c r="R320" s="28"/>
      <c r="S320" s="28"/>
      <c r="T320" s="28"/>
      <c r="U320" s="28"/>
      <c r="V320" s="28"/>
      <c r="W320" s="28"/>
      <c r="X320" s="28"/>
      <c r="Y320" s="28"/>
      <c r="Z320" s="28"/>
      <c r="AA320" s="28"/>
      <c r="AB320" s="28"/>
      <c r="AC320" s="28"/>
      <c r="AD320" s="28"/>
      <c r="AE320" s="28"/>
      <c r="AF320" s="28"/>
    </row>
    <row r="321" spans="1:32" ht="15.75" customHeight="1">
      <c r="A321" s="28" t="s">
        <v>792</v>
      </c>
      <c r="B321" s="28" t="s">
        <v>1498</v>
      </c>
      <c r="C321" s="28" t="str">
        <f t="shared" si="16"/>
        <v>q321: Without your showing him/her how, does your child scribble back and forth when you give him/her a crayon (or pencil or pen)?</v>
      </c>
      <c r="D321" s="28" t="str">
        <f t="shared" si="17"/>
        <v>q321: Nta kumwereka uko bikorwa, ese umwana wawe ashobora gushwarambura aganisha imbere n’ inyuma iyo umuhaye ikaramu y’igiti?</v>
      </c>
      <c r="E321" s="28" t="s">
        <v>2597</v>
      </c>
      <c r="F321" s="28" t="s">
        <v>1337</v>
      </c>
      <c r="G321" s="28" t="s">
        <v>1338</v>
      </c>
      <c r="H321" s="28"/>
      <c r="I321" s="28"/>
      <c r="J321" s="28"/>
      <c r="K321" s="28"/>
      <c r="L321" s="28"/>
      <c r="M321" s="28"/>
      <c r="N321" s="28"/>
      <c r="O321" s="28"/>
      <c r="P321" s="28"/>
      <c r="Q321" s="28" t="s">
        <v>716</v>
      </c>
      <c r="R321" s="28"/>
      <c r="S321" s="28"/>
      <c r="T321" s="28"/>
      <c r="U321" s="28"/>
      <c r="V321" s="28"/>
      <c r="W321" s="28"/>
      <c r="X321" s="28"/>
      <c r="Y321" s="28"/>
      <c r="Z321" s="28"/>
      <c r="AA321" s="28"/>
      <c r="AB321" s="28"/>
      <c r="AC321" s="28"/>
      <c r="AD321" s="28"/>
      <c r="AE321" s="28"/>
      <c r="AF321" s="28"/>
    </row>
    <row r="322" spans="1:32" ht="15.75" customHeight="1">
      <c r="A322" s="28" t="s">
        <v>792</v>
      </c>
      <c r="B322" s="28" t="s">
        <v>1499</v>
      </c>
      <c r="C322" s="28" t="str">
        <f t="shared" si="16"/>
        <v>q322: After watching you draw a line from the top of the paper to the bottom with a crayon (or pencil or pen), does your child copy you by drawing a single line on the paper in any direction?</v>
      </c>
      <c r="D322" s="28" t="str">
        <f t="shared" si="17"/>
        <v>q322: Nyuma yo kwitegereza uko ushushanya umurongo ku rupapuro uva hejuru ujyana hasi ukoresheje ikaramu y’igiti cyangwa indi karamu, ese umwana wawe arakwigana ashushanya umurongo umwe ku rupapuro mu cyerekezo icyo aricyo cyose?</v>
      </c>
      <c r="E322" s="28" t="s">
        <v>1424</v>
      </c>
      <c r="F322" s="28" t="s">
        <v>1425</v>
      </c>
      <c r="G322" s="28" t="s">
        <v>1426</v>
      </c>
      <c r="H322" s="28" t="s">
        <v>1427</v>
      </c>
      <c r="I322" s="28" t="s">
        <v>1428</v>
      </c>
      <c r="J322" s="28"/>
      <c r="K322" s="28"/>
      <c r="L322" s="28"/>
      <c r="M322" s="28"/>
      <c r="N322" s="28"/>
      <c r="O322" s="28"/>
      <c r="P322" s="28"/>
      <c r="Q322" s="28" t="s">
        <v>716</v>
      </c>
      <c r="R322" s="28"/>
      <c r="S322" s="28"/>
      <c r="T322" s="28"/>
      <c r="U322" s="28"/>
      <c r="V322" s="28"/>
      <c r="W322" s="28"/>
      <c r="X322" s="28"/>
      <c r="Y322" s="28"/>
      <c r="Z322" s="28"/>
      <c r="AA322" s="28"/>
      <c r="AB322" s="28"/>
      <c r="AC322" s="28"/>
      <c r="AD322" s="28"/>
      <c r="AE322" s="28"/>
      <c r="AF322" s="28"/>
    </row>
    <row r="323" spans="1:32" ht="15.75" customHeight="1">
      <c r="A323" s="28" t="s">
        <v>792</v>
      </c>
      <c r="B323" s="28" t="s">
        <v>1500</v>
      </c>
      <c r="C323" s="28" t="str">
        <f t="shared" si="16"/>
        <v xml:space="preserve">q323: If you do any of the following gestures, does your child copy at least one of them?
A. Open and close your mouth.
B. Blink your eyes. 
C. Pull on your earlobe.
D. Pat your cheek. </v>
      </c>
      <c r="D323" s="28" t="str">
        <f t="shared" si="17"/>
        <v>q323: Iyo ukoze amwe muri aya marenga (Ibimenyetso)  akurikira umwana wawe ajya nibura yigana kimwe muri ibi? 
A. Kubumbura no gufunga umunwa
B. Guhumbya amaso
C. Gukurura ugutwi
D. Gukubita ku kananwa</v>
      </c>
      <c r="E323" s="28" t="s">
        <v>1501</v>
      </c>
      <c r="F323" s="28" t="s">
        <v>1502</v>
      </c>
      <c r="G323" s="28" t="s">
        <v>1503</v>
      </c>
      <c r="H323" s="28"/>
      <c r="I323" s="28"/>
      <c r="J323" s="28"/>
      <c r="K323" s="28"/>
      <c r="L323" s="28"/>
      <c r="M323" s="28"/>
      <c r="N323" s="28"/>
      <c r="O323" s="28"/>
      <c r="P323" s="28"/>
      <c r="Q323" s="28" t="s">
        <v>716</v>
      </c>
      <c r="R323" s="28"/>
      <c r="S323" s="28"/>
      <c r="T323" s="28"/>
      <c r="U323" s="28"/>
      <c r="V323" s="28"/>
      <c r="W323" s="28"/>
      <c r="X323" s="28"/>
      <c r="Y323" s="28"/>
      <c r="Z323" s="28"/>
      <c r="AA323" s="28"/>
      <c r="AB323" s="28"/>
      <c r="AC323" s="28"/>
      <c r="AD323" s="28"/>
      <c r="AE323" s="28"/>
      <c r="AF323" s="28"/>
    </row>
    <row r="324" spans="1:32" ht="15.75" customHeight="1">
      <c r="A324" s="28" t="s">
        <v>792</v>
      </c>
      <c r="B324" s="28" t="s">
        <v>1504</v>
      </c>
      <c r="C324" s="28" t="str">
        <f t="shared" si="16"/>
        <v>q324: If you give your child a bottle, spoon, or pencil upside down, does he/she turn it right side up so that he/she can use it properly?</v>
      </c>
      <c r="D324" s="28" t="str">
        <f t="shared" si="17"/>
        <v>q324: Iyo muhaye umwana wanyu icupa, Ikiyiko cyangwa ikaramu y'igiti bicuritse ashobora kubicurukura kuburyo abikoresha neza nk'uko bikwiye?</v>
      </c>
      <c r="E324" s="28" t="s">
        <v>2584</v>
      </c>
      <c r="F324" s="28" t="s">
        <v>1505</v>
      </c>
      <c r="G324" s="28" t="s">
        <v>1506</v>
      </c>
      <c r="H324" s="28"/>
      <c r="I324" s="28"/>
      <c r="J324" s="28"/>
      <c r="K324" s="28"/>
      <c r="L324" s="28"/>
      <c r="M324" s="28"/>
      <c r="N324" s="28"/>
      <c r="O324" s="28"/>
      <c r="P324" s="28"/>
      <c r="Q324" s="28" t="s">
        <v>716</v>
      </c>
      <c r="R324" s="28"/>
      <c r="S324" s="28"/>
      <c r="T324" s="28"/>
      <c r="U324" s="28"/>
      <c r="V324" s="28"/>
      <c r="W324" s="28"/>
      <c r="X324" s="28"/>
      <c r="Y324" s="28"/>
      <c r="Z324" s="28"/>
      <c r="AA324" s="28"/>
      <c r="AB324" s="28"/>
      <c r="AC324" s="28"/>
      <c r="AD324" s="28"/>
      <c r="AE324" s="28"/>
      <c r="AF324" s="28"/>
    </row>
    <row r="325" spans="1:32" ht="15.75" customHeight="1">
      <c r="A325" s="28" t="s">
        <v>792</v>
      </c>
      <c r="B325" s="28" t="s">
        <v>1507</v>
      </c>
      <c r="C325" s="28" t="str">
        <f t="shared" si="16"/>
        <v>q325: While your child watches, line up four objects like blocks or cars in a row. Does your child copy or imitate you and line up at least two blocks side by side?</v>
      </c>
      <c r="D325" s="28" t="str">
        <f t="shared" si="17"/>
        <v xml:space="preserve">q325: Mu gihe umwana wawe yitegereza, utondeka ku murongo umwe ibikoresaho 4 nk’udutafari cyangwa utumodoka? Ese uwo mwana wawe abisubiramo cyangwa akakwigana hanyuma agatondeka ibikoresho 2 ku murongo. </v>
      </c>
      <c r="E325" s="28" t="s">
        <v>1508</v>
      </c>
      <c r="F325" s="28" t="s">
        <v>1509</v>
      </c>
      <c r="G325" s="28" t="s">
        <v>1510</v>
      </c>
      <c r="H325" s="28" t="s">
        <v>1511</v>
      </c>
      <c r="I325" s="28" t="s">
        <v>1512</v>
      </c>
      <c r="J325" s="28"/>
      <c r="K325" s="28"/>
      <c r="L325" s="28"/>
      <c r="M325" s="28"/>
      <c r="N325" s="28"/>
      <c r="O325" s="28"/>
      <c r="P325" s="28"/>
      <c r="Q325" s="28" t="s">
        <v>716</v>
      </c>
      <c r="R325" s="28"/>
      <c r="S325" s="28"/>
      <c r="T325" s="28"/>
      <c r="U325" s="28"/>
      <c r="V325" s="28"/>
      <c r="W325" s="28"/>
      <c r="X325" s="28"/>
      <c r="Y325" s="28"/>
      <c r="Z325" s="28"/>
      <c r="AA325" s="28"/>
      <c r="AB325" s="28"/>
      <c r="AC325" s="28"/>
      <c r="AD325" s="28"/>
      <c r="AE325" s="28"/>
      <c r="AF325" s="28"/>
    </row>
    <row r="326" spans="1:32" ht="15.75" customHeight="1">
      <c r="A326" s="28" t="s">
        <v>792</v>
      </c>
      <c r="B326" s="28" t="s">
        <v>1513</v>
      </c>
      <c r="C326" s="28" t="str">
        <f t="shared" si="16"/>
        <v>q326: If your child wants something he/she cannot reach, does he/she find a chair or box to stand on to reach it?</v>
      </c>
      <c r="D326" s="28" t="str">
        <f t="shared" si="17"/>
        <v>q326: Niba umwana wawe ashaka ikintu atabasha gushyikira, ese ashakisha intebe cyangwa agarito ko guhagararaho ngo akigereho cyangwa afata inkoni akagikubitaho ngo kimanuke?</v>
      </c>
      <c r="E326" s="28" t="s">
        <v>2582</v>
      </c>
      <c r="F326" s="28" t="s">
        <v>1514</v>
      </c>
      <c r="G326" s="28" t="s">
        <v>1515</v>
      </c>
      <c r="H326" s="28" t="s">
        <v>1516</v>
      </c>
      <c r="I326" s="28" t="s">
        <v>1517</v>
      </c>
      <c r="J326" s="28"/>
      <c r="K326" s="28"/>
      <c r="L326" s="28"/>
      <c r="M326" s="28"/>
      <c r="N326" s="28"/>
      <c r="O326" s="28"/>
      <c r="P326" s="28"/>
      <c r="Q326" s="28" t="s">
        <v>716</v>
      </c>
      <c r="R326" s="28"/>
      <c r="S326" s="28"/>
      <c r="T326" s="28"/>
      <c r="U326" s="28"/>
      <c r="V326" s="28"/>
      <c r="W326" s="28"/>
      <c r="X326" s="28"/>
      <c r="Y326" s="28"/>
      <c r="Z326" s="28"/>
      <c r="AA326" s="28"/>
      <c r="AB326" s="28"/>
      <c r="AC326" s="28"/>
      <c r="AD326" s="28"/>
      <c r="AE326" s="28"/>
      <c r="AF326" s="28"/>
    </row>
    <row r="327" spans="1:32" ht="15.75" customHeight="1">
      <c r="A327" s="28" t="s">
        <v>792</v>
      </c>
      <c r="B327" s="28" t="s">
        <v>1518</v>
      </c>
      <c r="C327" s="28" t="str">
        <f t="shared" si="16"/>
        <v>q327: Does your child feed herself with a spoon, even though he/she may spill some food?</v>
      </c>
      <c r="D327" s="28" t="str">
        <f t="shared" si="17"/>
        <v>q327: Umwana wanyu ajya yirisha akoresheje ikiyiko, n'ubwo bimwe byatakara?</v>
      </c>
      <c r="E327" s="28" t="s">
        <v>2669</v>
      </c>
      <c r="F327" s="28" t="s">
        <v>1519</v>
      </c>
      <c r="G327" s="28" t="s">
        <v>1263</v>
      </c>
      <c r="H327" s="28"/>
      <c r="I327" s="28"/>
      <c r="J327" s="28"/>
      <c r="K327" s="28"/>
      <c r="L327" s="28"/>
      <c r="M327" s="28"/>
      <c r="N327" s="28"/>
      <c r="O327" s="28"/>
      <c r="P327" s="28"/>
      <c r="Q327" s="28" t="s">
        <v>716</v>
      </c>
      <c r="R327" s="28"/>
      <c r="S327" s="28"/>
      <c r="T327" s="28"/>
      <c r="U327" s="28"/>
      <c r="V327" s="28"/>
      <c r="W327" s="28"/>
      <c r="X327" s="28"/>
      <c r="Y327" s="28"/>
      <c r="Z327" s="28"/>
      <c r="AA327" s="28"/>
      <c r="AB327" s="28"/>
      <c r="AC327" s="28"/>
      <c r="AD327" s="28"/>
      <c r="AE327" s="28"/>
      <c r="AF327" s="28"/>
    </row>
    <row r="328" spans="1:32" ht="15.75" customHeight="1">
      <c r="A328" s="28" t="s">
        <v>792</v>
      </c>
      <c r="B328" s="28" t="s">
        <v>1520</v>
      </c>
      <c r="C328" s="28" t="str">
        <f t="shared" si="16"/>
        <v>q328: Does your child get your attention or try to show you something by pulling on your hand or clothes?</v>
      </c>
      <c r="D328" s="28" t="str">
        <f t="shared" si="17"/>
        <v>q328: Ese umwana wawe agusaba kumwitaho ( nk’iyo ashaka kwituma, kwihagarika cyangwa ko umwarurira ibiryo) cyangwa ajya agerageza kukwereka ikintu agukurura ikiganza cyangwa imyenda?</v>
      </c>
      <c r="E328" s="28" t="s">
        <v>1354</v>
      </c>
      <c r="F328" s="28" t="s">
        <v>1270</v>
      </c>
      <c r="G328" s="28" t="s">
        <v>1355</v>
      </c>
      <c r="H328" s="28"/>
      <c r="I328" s="28"/>
      <c r="J328" s="28"/>
      <c r="K328" s="28"/>
      <c r="L328" s="28"/>
      <c r="M328" s="28"/>
      <c r="N328" s="28"/>
      <c r="O328" s="28"/>
      <c r="P328" s="28"/>
      <c r="Q328" s="28" t="s">
        <v>716</v>
      </c>
      <c r="R328" s="28"/>
      <c r="S328" s="28"/>
      <c r="T328" s="28"/>
      <c r="U328" s="28"/>
      <c r="V328" s="28"/>
      <c r="W328" s="28"/>
      <c r="X328" s="28"/>
      <c r="Y328" s="28"/>
      <c r="Z328" s="28"/>
      <c r="AA328" s="28"/>
      <c r="AB328" s="28"/>
      <c r="AC328" s="28"/>
      <c r="AD328" s="28"/>
      <c r="AE328" s="28"/>
      <c r="AF328" s="28"/>
    </row>
    <row r="329" spans="1:32" ht="15.75" customHeight="1">
      <c r="A329" s="28" t="s">
        <v>792</v>
      </c>
      <c r="B329" s="28" t="s">
        <v>1521</v>
      </c>
      <c r="C329" s="28" t="str">
        <f t="shared" si="16"/>
        <v>q329: Does your child drink from a cup or glass, putting it down again with little spilling?</v>
      </c>
      <c r="D329" s="28" t="str">
        <f t="shared" si="17"/>
        <v>q329: Ese umwana wawe anywesha igikombe cyangwa ikirahuri agenda agitereka hasi hakameneka duke tw’ibyo ari kunywa?</v>
      </c>
      <c r="E329" s="28" t="s">
        <v>1440</v>
      </c>
      <c r="F329" s="28" t="s">
        <v>1441</v>
      </c>
      <c r="G329" s="28" t="s">
        <v>976</v>
      </c>
      <c r="H329" s="28"/>
      <c r="I329" s="28"/>
      <c r="J329" s="28"/>
      <c r="K329" s="28"/>
      <c r="L329" s="28"/>
      <c r="M329" s="28"/>
      <c r="N329" s="28"/>
      <c r="O329" s="28"/>
      <c r="P329" s="28"/>
      <c r="Q329" s="28" t="s">
        <v>716</v>
      </c>
      <c r="R329" s="28"/>
      <c r="S329" s="28"/>
      <c r="T329" s="28"/>
      <c r="U329" s="28"/>
      <c r="V329" s="28"/>
      <c r="W329" s="28"/>
      <c r="X329" s="28"/>
      <c r="Y329" s="28"/>
      <c r="Z329" s="28"/>
      <c r="AA329" s="28"/>
      <c r="AB329" s="28"/>
      <c r="AC329" s="28"/>
      <c r="AD329" s="28"/>
      <c r="AE329" s="28"/>
      <c r="AF329" s="28"/>
    </row>
    <row r="330" spans="1:32" ht="15.75" customHeight="1">
      <c r="A330" s="28" t="s">
        <v>792</v>
      </c>
      <c r="B330" s="28" t="s">
        <v>1522</v>
      </c>
      <c r="C330" s="28" t="str">
        <f t="shared" si="16"/>
        <v>q330: Does your child copy the activities you do, such as wipe up a spill, sweep, shave, or comb hair?</v>
      </c>
      <c r="D330" s="28" t="str">
        <f t="shared" si="17"/>
        <v>q330: Ese umwana wawe yigana imirimo ukora; nko guhanagura, gukoropa, gukubura, kogosha cyangwa gusokoza umusatsi?</v>
      </c>
      <c r="E330" s="28" t="s">
        <v>1443</v>
      </c>
      <c r="F330" s="28" t="s">
        <v>1444</v>
      </c>
      <c r="G330" s="28" t="s">
        <v>1445</v>
      </c>
      <c r="H330" s="28"/>
      <c r="I330" s="28"/>
      <c r="J330" s="28"/>
      <c r="K330" s="28"/>
      <c r="L330" s="28"/>
      <c r="M330" s="28"/>
      <c r="N330" s="28"/>
      <c r="O330" s="28"/>
      <c r="P330" s="28"/>
      <c r="Q330" s="28" t="s">
        <v>716</v>
      </c>
      <c r="R330" s="28"/>
      <c r="S330" s="28"/>
      <c r="T330" s="28"/>
      <c r="U330" s="28"/>
      <c r="V330" s="28"/>
      <c r="W330" s="28"/>
      <c r="X330" s="28"/>
      <c r="Y330" s="28"/>
      <c r="Z330" s="28"/>
      <c r="AA330" s="28"/>
      <c r="AB330" s="28"/>
      <c r="AC330" s="28"/>
      <c r="AD330" s="28"/>
      <c r="AE330" s="28"/>
      <c r="AF330" s="28"/>
    </row>
    <row r="331" spans="1:32" ht="15.75" customHeight="1">
      <c r="A331" s="28" t="s">
        <v>792</v>
      </c>
      <c r="B331" s="28" t="s">
        <v>1523</v>
      </c>
      <c r="C331" s="28" t="str">
        <f t="shared" si="16"/>
        <v>q331: When playing with either a stuffed animal or a doll, does your child pretend to rock it, feed it, change its diapers, put it to bed, and so forth?</v>
      </c>
      <c r="D331" s="28" t="str">
        <f t="shared" si="17"/>
        <v>q331: Igihe umwana wawe akina n’igikinisho cy’inyamwaswa cyangwa igipupe, ese umwana wawe asa n’ukizembagiza, akigaburira, agihindurira amaranje, akiryamisha ku buriri n’ibindi?</v>
      </c>
      <c r="E331" s="28" t="s">
        <v>1524</v>
      </c>
      <c r="F331" s="28" t="s">
        <v>1525</v>
      </c>
      <c r="G331" s="28" t="s">
        <v>1526</v>
      </c>
      <c r="H331" s="28"/>
      <c r="I331" s="28"/>
      <c r="J331" s="28"/>
      <c r="K331" s="28"/>
      <c r="L331" s="28"/>
      <c r="M331" s="28"/>
      <c r="N331" s="28"/>
      <c r="O331" s="28"/>
      <c r="P331" s="28"/>
      <c r="Q331" s="28" t="s">
        <v>716</v>
      </c>
      <c r="R331" s="28"/>
      <c r="S331" s="28"/>
      <c r="T331" s="28"/>
      <c r="U331" s="28"/>
      <c r="V331" s="28"/>
      <c r="W331" s="28"/>
      <c r="X331" s="28"/>
      <c r="Y331" s="28"/>
      <c r="Z331" s="28"/>
      <c r="AA331" s="28"/>
      <c r="AB331" s="28"/>
      <c r="AC331" s="28"/>
      <c r="AD331" s="28"/>
      <c r="AE331" s="28"/>
      <c r="AF331" s="28"/>
    </row>
    <row r="332" spans="1:32" ht="15.75" customHeight="1">
      <c r="A332" s="28" t="s">
        <v>792</v>
      </c>
      <c r="B332" s="28" t="s">
        <v>1527</v>
      </c>
      <c r="C332" s="28" t="str">
        <f t="shared" si="16"/>
        <v>q332: Does your child eat with a fork?</v>
      </c>
      <c r="D332" s="28" t="str">
        <f t="shared" si="17"/>
        <v>q332: Ese umwana wawe arisha ikanya?</v>
      </c>
      <c r="E332" s="28" t="s">
        <v>1528</v>
      </c>
      <c r="F332" s="28" t="s">
        <v>1529</v>
      </c>
      <c r="G332" s="28" t="s">
        <v>1530</v>
      </c>
      <c r="H332" s="28"/>
      <c r="I332" s="28"/>
      <c r="J332" s="28"/>
      <c r="K332" s="28"/>
      <c r="L332" s="28"/>
      <c r="M332" s="28"/>
      <c r="N332" s="28"/>
      <c r="O332" s="28"/>
      <c r="P332" s="28"/>
      <c r="Q332" s="28" t="s">
        <v>716</v>
      </c>
      <c r="R332" s="28"/>
      <c r="S332" s="28"/>
      <c r="T332" s="28"/>
      <c r="U332" s="28"/>
      <c r="V332" s="28"/>
      <c r="W332" s="28"/>
      <c r="X332" s="28"/>
      <c r="Y332" s="28"/>
      <c r="Z332" s="28"/>
      <c r="AA332" s="28"/>
      <c r="AB332" s="28"/>
      <c r="AC332" s="28"/>
      <c r="AD332" s="28"/>
      <c r="AE332" s="28"/>
      <c r="AF332" s="28"/>
    </row>
    <row r="333" spans="1:32" ht="15.75" customHeight="1">
      <c r="A333" s="28" t="s">
        <v>572</v>
      </c>
      <c r="B333" s="28" t="s">
        <v>1446</v>
      </c>
      <c r="C333" s="28" t="str">
        <f t="shared" si="16"/>
        <v xml:space="preserve">q333: </v>
      </c>
      <c r="D333" s="28" t="str">
        <f t="shared" si="17"/>
        <v xml:space="preserve">q333: </v>
      </c>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row>
    <row r="334" spans="1:32" ht="15.75" customHeight="1">
      <c r="A334" s="28" t="s">
        <v>568</v>
      </c>
      <c r="B334" s="28" t="s">
        <v>1531</v>
      </c>
      <c r="C334" s="28" t="str">
        <f t="shared" si="16"/>
        <v>q334: Module 3.9 ASQ - 22 month (asq22)</v>
      </c>
      <c r="D334" s="28" t="str">
        <f t="shared" si="17"/>
        <v>q334: Module 3.9 ASQ - 22 month (asq22)</v>
      </c>
      <c r="E334" s="28" t="s">
        <v>1532</v>
      </c>
      <c r="F334" s="28" t="s">
        <v>1532</v>
      </c>
      <c r="G334" s="28"/>
      <c r="H334" s="28"/>
      <c r="I334" s="28"/>
      <c r="J334" s="28"/>
      <c r="K334" s="28"/>
      <c r="L334" s="28"/>
      <c r="M334" s="28"/>
      <c r="N334" s="28"/>
      <c r="O334" s="28" t="s">
        <v>1533</v>
      </c>
      <c r="P334" s="28"/>
      <c r="Q334" s="28"/>
      <c r="R334" s="28"/>
      <c r="S334" s="28"/>
      <c r="T334" s="28"/>
      <c r="U334" s="28"/>
      <c r="V334" s="28"/>
      <c r="W334" s="28"/>
      <c r="X334" s="28"/>
      <c r="Y334" s="28"/>
      <c r="Z334" s="28"/>
      <c r="AA334" s="28"/>
      <c r="AB334" s="28"/>
      <c r="AC334" s="28"/>
      <c r="AD334" s="28" t="s">
        <v>1534</v>
      </c>
      <c r="AE334" s="28"/>
      <c r="AF334" s="28"/>
    </row>
    <row r="335" spans="1:32" ht="15.75" customHeight="1">
      <c r="A335" s="28" t="s">
        <v>449</v>
      </c>
      <c r="B335" s="28" t="s">
        <v>1535</v>
      </c>
      <c r="C335" s="28" t="str">
        <f t="shared" si="16"/>
        <v>q335: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335" s="28" t="str">
        <f t="shared" si="17"/>
        <v xml:space="preserve">q335: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335" s="28" t="s">
        <v>789</v>
      </c>
      <c r="F335" s="28" t="s">
        <v>790</v>
      </c>
      <c r="G335" s="28" t="s">
        <v>1536</v>
      </c>
      <c r="H335" s="28"/>
      <c r="I335" s="28"/>
      <c r="J335" s="28"/>
      <c r="K335" s="28"/>
      <c r="L335" s="28"/>
      <c r="M335" s="28"/>
      <c r="N335" s="28"/>
      <c r="O335" s="28"/>
      <c r="P335" s="28"/>
      <c r="Q335" s="28" t="s">
        <v>779</v>
      </c>
      <c r="R335" s="28"/>
      <c r="S335" s="28"/>
      <c r="T335" s="28"/>
      <c r="U335" s="28"/>
      <c r="V335" s="28"/>
      <c r="W335" s="28"/>
      <c r="X335" s="28"/>
      <c r="Y335" s="28"/>
      <c r="Z335" s="28"/>
      <c r="AA335" s="28"/>
      <c r="AB335" s="28"/>
      <c r="AC335" s="28"/>
      <c r="AD335" s="28"/>
      <c r="AE335" s="28"/>
      <c r="AF335" s="28"/>
    </row>
    <row r="336" spans="1:32" ht="15.75" customHeight="1">
      <c r="A336" s="28" t="s">
        <v>792</v>
      </c>
      <c r="B336" s="28" t="s">
        <v>1537</v>
      </c>
      <c r="C336" s="28" t="str">
        <f t="shared" si="16"/>
        <v>q336:  If you point to a picture of a ball (kitty, cup, hat, etc.) and ask your child, “What is this?” does your child correctly name at least one picture?</v>
      </c>
      <c r="D336" s="28" t="str">
        <f t="shared" si="17"/>
        <v xml:space="preserve">q336: Niba utunze urutoki igishushanyo cy’umupira, (injangwe, igikombe n’ingofero cyangwa ikindi) hanyuma ukabaza umwana wawe “Iki ni iki?”, ese umwana wawe avuga nibura izina ry’igishushanyo kmwe? </v>
      </c>
      <c r="E336" s="28" t="s">
        <v>1538</v>
      </c>
      <c r="F336" s="28" t="s">
        <v>1458</v>
      </c>
      <c r="G336" s="28" t="s">
        <v>1459</v>
      </c>
      <c r="H336" s="28"/>
      <c r="I336" s="28"/>
      <c r="J336" s="28"/>
      <c r="K336" s="28"/>
      <c r="L336" s="28"/>
      <c r="M336" s="28"/>
      <c r="N336" s="28"/>
      <c r="O336" s="28"/>
      <c r="P336" s="28"/>
      <c r="Q336" s="28" t="s">
        <v>716</v>
      </c>
      <c r="R336" s="28"/>
      <c r="S336" s="28"/>
      <c r="T336" s="28"/>
      <c r="U336" s="28"/>
      <c r="V336" s="28"/>
      <c r="W336" s="28"/>
      <c r="X336" s="28"/>
      <c r="Y336" s="28"/>
      <c r="Z336" s="28"/>
      <c r="AA336" s="28"/>
      <c r="AB336" s="28"/>
      <c r="AC336" s="28"/>
      <c r="AD336" s="28"/>
      <c r="AE336" s="28"/>
      <c r="AF336" s="28"/>
    </row>
    <row r="337" spans="1:32" ht="15.75" customHeight="1">
      <c r="A337" s="28" t="s">
        <v>792</v>
      </c>
      <c r="B337" s="28" t="s">
        <v>1539</v>
      </c>
      <c r="C337" s="28" t="str">
        <f t="shared" si="16"/>
        <v>q337: Without giving her clues by pointing or using gestures, can your child carry out at least three of these kinds of directions?
A. Put the toy on the table.
B. Close the door.
C. Bring me a towel.
D. Find your coat.
E. Take my hand.
F. Get your book.</v>
      </c>
      <c r="D337" s="28" t="str">
        <f t="shared" si="17"/>
        <v>q337: Nta kumwerekera utunga urutoki cyangwa ngo ukoreshe amarenga, umwana wawe ashobora gukurikiza nibura bitatu mu mabwiriza akurikira? 
A. Shyira ikintu ku meza.
B. Kinga urugi.
C. Mpereza igitambaro.
D. Shaka ikoti ryawe.
E. Fata ikiganza cyanjye.
F. Fata igitabo.</v>
      </c>
      <c r="E337" s="28" t="s">
        <v>1540</v>
      </c>
      <c r="F337" s="28" t="s">
        <v>1541</v>
      </c>
      <c r="G337" s="28" t="s">
        <v>1463</v>
      </c>
      <c r="H337" s="28"/>
      <c r="I337" s="28"/>
      <c r="J337" s="28"/>
      <c r="K337" s="28"/>
      <c r="L337" s="28"/>
      <c r="M337" s="28"/>
      <c r="N337" s="28"/>
      <c r="O337" s="28"/>
      <c r="P337" s="28"/>
      <c r="Q337" s="28" t="s">
        <v>716</v>
      </c>
      <c r="R337" s="28"/>
      <c r="S337" s="28"/>
      <c r="T337" s="28"/>
      <c r="U337" s="28"/>
      <c r="V337" s="28"/>
      <c r="W337" s="28"/>
      <c r="X337" s="28"/>
      <c r="Y337" s="28"/>
      <c r="Z337" s="28"/>
      <c r="AA337" s="28"/>
      <c r="AB337" s="28"/>
      <c r="AC337" s="28"/>
      <c r="AD337" s="28"/>
      <c r="AE337" s="28"/>
      <c r="AF337" s="28"/>
    </row>
    <row r="338" spans="1:32" ht="15.75" customHeight="1">
      <c r="A338" s="28" t="s">
        <v>792</v>
      </c>
      <c r="B338" s="28" t="s">
        <v>1542</v>
      </c>
      <c r="C338" s="28" t="str">
        <f t="shared" si="16"/>
        <v>q338: When you ask your child to point to her nose, eyes, hair, feet, ears, and so forth, does he/she correctly point to at least seven body parts?</v>
      </c>
      <c r="D338" s="28" t="str">
        <f t="shared" si="17"/>
        <v>q338: I gihe usabye umwana gutunga urutoki izuru rye, amaso, umusatsi, ibirenge, amatwi n’ibindi, ese atunga urutoki neza nibura ibice 7 by’umubiri?</v>
      </c>
      <c r="E338" s="28" t="s">
        <v>2670</v>
      </c>
      <c r="F338" s="28" t="s">
        <v>1543</v>
      </c>
      <c r="G338" s="28" t="s">
        <v>1544</v>
      </c>
      <c r="H338" s="28" t="s">
        <v>2720</v>
      </c>
      <c r="I338" s="28" t="s">
        <v>1545</v>
      </c>
      <c r="J338" s="28"/>
      <c r="K338" s="28"/>
      <c r="L338" s="28"/>
      <c r="M338" s="28"/>
      <c r="N338" s="28"/>
      <c r="O338" s="28"/>
      <c r="P338" s="28"/>
      <c r="Q338" s="28" t="s">
        <v>716</v>
      </c>
      <c r="R338" s="28"/>
      <c r="S338" s="28"/>
      <c r="T338" s="28"/>
      <c r="U338" s="28"/>
      <c r="V338" s="28"/>
      <c r="W338" s="28"/>
      <c r="X338" s="28"/>
      <c r="Y338" s="28"/>
      <c r="Z338" s="28"/>
      <c r="AA338" s="28"/>
      <c r="AB338" s="28"/>
      <c r="AC338" s="28"/>
      <c r="AD338" s="28"/>
      <c r="AE338" s="28"/>
      <c r="AF338" s="28"/>
    </row>
    <row r="339" spans="1:32" ht="15.75" customHeight="1">
      <c r="A339" s="28" t="s">
        <v>792</v>
      </c>
      <c r="B339" s="28" t="s">
        <v>1546</v>
      </c>
      <c r="C339" s="28" t="str">
        <f t="shared" si="16"/>
        <v>q339: Does your child say 15 or more words in addition to “Mama” and “Dada”?</v>
      </c>
      <c r="D339" s="28" t="str">
        <f t="shared" si="17"/>
        <v>q339: Ese umwana wawe avuga amagambo 15 cyangwa menshi yiyongera kuri “Mama’ na “Papa”?</v>
      </c>
      <c r="E339" s="28" t="s">
        <v>1547</v>
      </c>
      <c r="F339" s="28" t="s">
        <v>1548</v>
      </c>
      <c r="G339" s="28" t="s">
        <v>1549</v>
      </c>
      <c r="H339" s="28"/>
      <c r="I339" s="28"/>
      <c r="J339" s="28"/>
      <c r="K339" s="28"/>
      <c r="L339" s="28"/>
      <c r="M339" s="28"/>
      <c r="N339" s="28"/>
      <c r="O339" s="28"/>
      <c r="P339" s="28"/>
      <c r="Q339" s="28" t="s">
        <v>716</v>
      </c>
      <c r="R339" s="28"/>
      <c r="S339" s="28"/>
      <c r="T339" s="28"/>
      <c r="U339" s="28"/>
      <c r="V339" s="28"/>
      <c r="W339" s="28"/>
      <c r="X339" s="28"/>
      <c r="Y339" s="28"/>
      <c r="Z339" s="28"/>
      <c r="AA339" s="28"/>
      <c r="AB339" s="28"/>
      <c r="AC339" s="28"/>
      <c r="AD339" s="28"/>
      <c r="AE339" s="28"/>
      <c r="AF339" s="28"/>
    </row>
    <row r="340" spans="1:32" ht="15.75" customHeight="1">
      <c r="A340" s="28" t="s">
        <v>792</v>
      </c>
      <c r="B340" s="28" t="s">
        <v>1550</v>
      </c>
      <c r="C340" s="28" t="str">
        <f t="shared" si="16"/>
        <v>q340: Does your child correctly use at least two words like “me,” “I,” “mine,” and “you”?</v>
      </c>
      <c r="D340" s="28" t="str">
        <f t="shared" si="17"/>
        <v xml:space="preserve">q340: Ese umwana wawe akoresha neza nibura amagambo abiri nka ‘Jyewe’, “Jye”, “ibyanjye” na “wowe”? </v>
      </c>
      <c r="E340" s="28" t="s">
        <v>1551</v>
      </c>
      <c r="F340" s="28" t="s">
        <v>1552</v>
      </c>
      <c r="G340" s="28" t="s">
        <v>1553</v>
      </c>
      <c r="H340" s="28"/>
      <c r="I340" s="28"/>
      <c r="J340" s="28"/>
      <c r="K340" s="28"/>
      <c r="L340" s="28"/>
      <c r="M340" s="28"/>
      <c r="N340" s="28"/>
      <c r="O340" s="28"/>
      <c r="P340" s="28"/>
      <c r="Q340" s="28" t="s">
        <v>716</v>
      </c>
      <c r="R340" s="28"/>
      <c r="S340" s="28"/>
      <c r="T340" s="28"/>
      <c r="U340" s="28"/>
      <c r="V340" s="28"/>
      <c r="W340" s="28"/>
      <c r="X340" s="28"/>
      <c r="Y340" s="28"/>
      <c r="Z340" s="28"/>
      <c r="AA340" s="28"/>
      <c r="AB340" s="28"/>
      <c r="AC340" s="28"/>
      <c r="AD340" s="28"/>
      <c r="AE340" s="28"/>
      <c r="AF340" s="28"/>
    </row>
    <row r="341" spans="1:32" ht="15.75" customHeight="1">
      <c r="A341" s="28" t="s">
        <v>792</v>
      </c>
      <c r="B341" s="28" t="s">
        <v>1554</v>
      </c>
      <c r="C341" s="28" t="str">
        <f t="shared" si="16"/>
        <v>q341: Does your child say two or three words that represent different ideas together, such as “See dog,” “Mommy come home,” or “Kitty gone”?</v>
      </c>
      <c r="D341" s="28" t="str">
        <f t="shared" si="17"/>
        <v>q341: Ese umwana wawe avuga amagambo 2 cyangwa 3 agaragaza ibitekerezo bitandukanye hamwe nka “Reba imbwa”, “Mama ngwino mu rugo” cyangwa ngo “Injangwe yagiye”?</v>
      </c>
      <c r="E341" s="28" t="s">
        <v>1380</v>
      </c>
      <c r="F341" s="28" t="s">
        <v>1555</v>
      </c>
      <c r="G341" s="28" t="s">
        <v>1382</v>
      </c>
      <c r="H341" s="28" t="s">
        <v>1556</v>
      </c>
      <c r="I341" s="28" t="s">
        <v>1557</v>
      </c>
      <c r="J341" s="28"/>
      <c r="K341" s="28"/>
      <c r="L341" s="28"/>
      <c r="M341" s="28"/>
      <c r="N341" s="28"/>
      <c r="O341" s="28"/>
      <c r="P341" s="28"/>
      <c r="Q341" s="28" t="s">
        <v>716</v>
      </c>
      <c r="R341" s="28"/>
      <c r="S341" s="28"/>
      <c r="T341" s="28"/>
      <c r="U341" s="28"/>
      <c r="V341" s="28"/>
      <c r="W341" s="28"/>
      <c r="X341" s="28"/>
      <c r="Y341" s="28"/>
      <c r="Z341" s="28"/>
      <c r="AA341" s="28"/>
      <c r="AB341" s="28"/>
      <c r="AC341" s="28"/>
      <c r="AD341" s="28"/>
      <c r="AE341" s="28"/>
      <c r="AF341" s="28"/>
    </row>
    <row r="342" spans="1:32" ht="15.75" customHeight="1">
      <c r="A342" s="28" t="s">
        <v>792</v>
      </c>
      <c r="B342" s="28" t="s">
        <v>1558</v>
      </c>
      <c r="C342" s="28" t="str">
        <f t="shared" si="16"/>
        <v>q342: When you show your child how to kick a large ball, does he/she try to kick the ball by moving his/her leg forward or by walking into it?</v>
      </c>
      <c r="D342" s="28" t="str">
        <f t="shared" si="17"/>
        <v>q342: Igihe wereka umwana wawe uko batera umupira munini, ese yaba agerageza gutera umupira asa n’utera ishoti (ajyana ukuguru kwe imbere) cyangwa awushorera?</v>
      </c>
      <c r="E342" s="28" t="s">
        <v>2629</v>
      </c>
      <c r="F342" s="28" t="s">
        <v>1559</v>
      </c>
      <c r="G342" s="28" t="s">
        <v>1400</v>
      </c>
      <c r="H342" s="28" t="s">
        <v>1401</v>
      </c>
      <c r="I342" s="28" t="s">
        <v>1560</v>
      </c>
      <c r="J342" s="28"/>
      <c r="K342" s="28"/>
      <c r="L342" s="28"/>
      <c r="M342" s="28"/>
      <c r="N342" s="28"/>
      <c r="O342" s="28"/>
      <c r="P342" s="28"/>
      <c r="Q342" s="28" t="s">
        <v>716</v>
      </c>
      <c r="R342" s="28"/>
      <c r="S342" s="28"/>
      <c r="T342" s="28"/>
      <c r="U342" s="28"/>
      <c r="V342" s="28"/>
      <c r="W342" s="28"/>
      <c r="X342" s="28"/>
      <c r="Y342" s="28"/>
      <c r="Z342" s="28"/>
      <c r="AA342" s="28"/>
      <c r="AB342" s="28"/>
      <c r="AC342" s="28"/>
      <c r="AD342" s="28"/>
      <c r="AE342" s="28"/>
      <c r="AF342" s="28"/>
    </row>
    <row r="343" spans="1:32" ht="15.75" customHeight="1">
      <c r="A343" s="28" t="s">
        <v>792</v>
      </c>
      <c r="B343" s="28" t="s">
        <v>1561</v>
      </c>
      <c r="C343" s="28" t="str">
        <f t="shared" si="16"/>
        <v>q343: Does your child run fairly well, stopping herself without bumping into things or falling?</v>
      </c>
      <c r="D343" s="28" t="str">
        <f t="shared" si="17"/>
        <v>q343: Ese umwana wawe yiruka neza, agahagarara ubwe nta gutegwa mu bintu cyangwa kubigwamo?</v>
      </c>
      <c r="E343" s="28" t="s">
        <v>1477</v>
      </c>
      <c r="F343" s="28" t="s">
        <v>1478</v>
      </c>
      <c r="G343" s="28" t="s">
        <v>1479</v>
      </c>
      <c r="H343" s="28"/>
      <c r="I343" s="28"/>
      <c r="J343" s="28"/>
      <c r="K343" s="28"/>
      <c r="L343" s="28"/>
      <c r="M343" s="28"/>
      <c r="N343" s="28"/>
      <c r="O343" s="28"/>
      <c r="P343" s="28"/>
      <c r="Q343" s="28" t="s">
        <v>716</v>
      </c>
      <c r="R343" s="28"/>
      <c r="S343" s="28"/>
      <c r="T343" s="28"/>
      <c r="U343" s="28"/>
      <c r="V343" s="28"/>
      <c r="W343" s="28"/>
      <c r="X343" s="28"/>
      <c r="Y343" s="28"/>
      <c r="Z343" s="28"/>
      <c r="AA343" s="28"/>
      <c r="AB343" s="28"/>
      <c r="AC343" s="28"/>
      <c r="AD343" s="28"/>
      <c r="AE343" s="28"/>
      <c r="AF343" s="28"/>
    </row>
    <row r="344" spans="1:32" ht="15.75" customHeight="1">
      <c r="A344" s="28" t="s">
        <v>792</v>
      </c>
      <c r="B344" s="28" t="s">
        <v>1562</v>
      </c>
      <c r="C344" s="28" t="str">
        <f t="shared" si="16"/>
        <v>q344: Does your child walk down stairs if you hold onto one of his/her hands? he/she may also hold onto the railing or wall.</v>
      </c>
      <c r="D344" s="28" t="str">
        <f t="shared" si="17"/>
        <v>q344: Ese umwana wawe ajya amanuka esikariye mu gihe umufashe kamwe mu maboko ye? Ashobora gufata ku mpande z’urukuta cyangwa za esikariye.</v>
      </c>
      <c r="E344" s="28" t="s">
        <v>2630</v>
      </c>
      <c r="F344" s="28" t="s">
        <v>1563</v>
      </c>
      <c r="G344" s="28" t="s">
        <v>1395</v>
      </c>
      <c r="H344" s="28" t="s">
        <v>1564</v>
      </c>
      <c r="I344" s="28" t="s">
        <v>1397</v>
      </c>
      <c r="J344" s="28"/>
      <c r="K344" s="28"/>
      <c r="L344" s="28"/>
      <c r="M344" s="28"/>
      <c r="N344" s="28"/>
      <c r="O344" s="28"/>
      <c r="P344" s="28"/>
      <c r="Q344" s="28" t="s">
        <v>716</v>
      </c>
      <c r="R344" s="28"/>
      <c r="S344" s="28"/>
      <c r="T344" s="28"/>
      <c r="U344" s="28"/>
      <c r="V344" s="28"/>
      <c r="W344" s="28"/>
      <c r="X344" s="28"/>
      <c r="Y344" s="28"/>
      <c r="Z344" s="28"/>
      <c r="AA344" s="28"/>
      <c r="AB344" s="28"/>
      <c r="AC344" s="28"/>
      <c r="AD344" s="28"/>
      <c r="AE344" s="28"/>
      <c r="AF344" s="28"/>
    </row>
    <row r="345" spans="1:32" ht="15.75" customHeight="1">
      <c r="A345" s="28" t="s">
        <v>792</v>
      </c>
      <c r="B345" s="28" t="s">
        <v>1565</v>
      </c>
      <c r="C345" s="28" t="str">
        <f t="shared" si="16"/>
        <v>q345: Does your child walk either up or down at least two steps by herself? he/she may hold onto the railing or wall.</v>
      </c>
      <c r="D345" s="28" t="str">
        <f t="shared" si="17"/>
        <v xml:space="preserve">q345: Ese umwana wawe ashobora kuzamuka cyangwa kumanuka ku kabaraza cyangwa ku kagunguzi nibura intambwe ebyiri we ubwe? Ashobora gufata ku mpande cyangwa ku rukuta. </v>
      </c>
      <c r="E345" s="28" t="s">
        <v>2583</v>
      </c>
      <c r="F345" s="28" t="s">
        <v>1566</v>
      </c>
      <c r="G345" s="28" t="s">
        <v>1482</v>
      </c>
      <c r="H345" s="28"/>
      <c r="I345" s="28"/>
      <c r="J345" s="28"/>
      <c r="K345" s="28"/>
      <c r="L345" s="28"/>
      <c r="M345" s="28"/>
      <c r="N345" s="28"/>
      <c r="O345" s="28"/>
      <c r="P345" s="28"/>
      <c r="Q345" s="28" t="s">
        <v>716</v>
      </c>
      <c r="R345" s="28"/>
      <c r="S345" s="28"/>
      <c r="T345" s="28"/>
      <c r="U345" s="28"/>
      <c r="V345" s="28"/>
      <c r="W345" s="28"/>
      <c r="X345" s="28"/>
      <c r="Y345" s="28"/>
      <c r="Z345" s="28"/>
      <c r="AA345" s="28"/>
      <c r="AB345" s="28"/>
      <c r="AC345" s="28"/>
      <c r="AD345" s="28"/>
      <c r="AE345" s="28"/>
      <c r="AF345" s="28"/>
    </row>
    <row r="346" spans="1:32" ht="15.75" customHeight="1">
      <c r="A346" s="28" t="s">
        <v>792</v>
      </c>
      <c r="B346" s="28" t="s">
        <v>1567</v>
      </c>
      <c r="C346" s="28" t="str">
        <f t="shared" si="16"/>
        <v>q346: Does your child jump with both feet leaving the floor at the same time?</v>
      </c>
      <c r="D346" s="28" t="str">
        <f t="shared" si="17"/>
        <v>q346: Ese umwana wawe asimbuka n’ibirenge byombi bikavira hasi icyarimwe?</v>
      </c>
      <c r="E346" s="28" t="s">
        <v>1568</v>
      </c>
      <c r="F346" s="28" t="s">
        <v>1569</v>
      </c>
      <c r="G346" s="28" t="s">
        <v>1570</v>
      </c>
      <c r="H346" s="28"/>
      <c r="I346" s="28" t="s">
        <v>1571</v>
      </c>
      <c r="J346" s="28"/>
      <c r="K346" s="28"/>
      <c r="L346" s="28"/>
      <c r="M346" s="28"/>
      <c r="N346" s="28"/>
      <c r="O346" s="28"/>
      <c r="P346" s="28"/>
      <c r="Q346" s="28" t="s">
        <v>716</v>
      </c>
      <c r="R346" s="28"/>
      <c r="S346" s="28"/>
      <c r="T346" s="28"/>
      <c r="U346" s="28"/>
      <c r="V346" s="28"/>
      <c r="W346" s="28"/>
      <c r="X346" s="28"/>
      <c r="Y346" s="28"/>
      <c r="Z346" s="28"/>
      <c r="AA346" s="28"/>
      <c r="AB346" s="28"/>
      <c r="AC346" s="28"/>
      <c r="AD346" s="28"/>
      <c r="AE346" s="28"/>
      <c r="AF346" s="28"/>
    </row>
    <row r="347" spans="1:32" ht="15.75" customHeight="1">
      <c r="A347" s="28" t="s">
        <v>792</v>
      </c>
      <c r="B347" s="28" t="s">
        <v>1572</v>
      </c>
      <c r="C347" s="28" t="str">
        <f t="shared" si="16"/>
        <v>q347: Without holding onto anything for support, does your child kick a ball by swinging his/her leg forward?</v>
      </c>
      <c r="D347" s="28" t="str">
        <f t="shared" si="17"/>
        <v xml:space="preserve">q347: Nta kintu yishingikirije ngo kimufashe, ese umwana wawe atera umupira asa n’utera ishoti (ukuguru akujyana imbere)? </v>
      </c>
      <c r="E347" s="28" t="s">
        <v>2631</v>
      </c>
      <c r="F347" s="28" t="s">
        <v>1573</v>
      </c>
      <c r="G347" s="28" t="s">
        <v>1574</v>
      </c>
      <c r="H347" s="28"/>
      <c r="I347" s="28" t="s">
        <v>1571</v>
      </c>
      <c r="J347" s="28"/>
      <c r="K347" s="28"/>
      <c r="L347" s="28"/>
      <c r="M347" s="28"/>
      <c r="N347" s="28"/>
      <c r="O347" s="28"/>
      <c r="P347" s="28"/>
      <c r="Q347" s="28" t="s">
        <v>716</v>
      </c>
      <c r="R347" s="28"/>
      <c r="S347" s="28"/>
      <c r="T347" s="28"/>
      <c r="U347" s="28"/>
      <c r="V347" s="28"/>
      <c r="W347" s="28"/>
      <c r="X347" s="28"/>
      <c r="Y347" s="28"/>
      <c r="Z347" s="28"/>
      <c r="AA347" s="28"/>
      <c r="AB347" s="28"/>
      <c r="AC347" s="28"/>
      <c r="AD347" s="28"/>
      <c r="AE347" s="28"/>
      <c r="AF347" s="28"/>
    </row>
    <row r="348" spans="1:32" ht="15.75" customHeight="1">
      <c r="A348" s="28" t="s">
        <v>792</v>
      </c>
      <c r="B348" s="28" t="s">
        <v>1575</v>
      </c>
      <c r="C348" s="28" t="str">
        <f t="shared" si="16"/>
        <v>q348: Does your child get a spoon into her mouth right side up so that the food usually doesn’t spill?</v>
      </c>
      <c r="D348" s="28" t="str">
        <f t="shared" si="17"/>
        <v>q348: Ese umwana wawe ashyira ikiyiko mu kanwa ke mu buryo bwiza ku buryo mu busanwe ibiryo bitameneka?</v>
      </c>
      <c r="E348" s="28" t="s">
        <v>1412</v>
      </c>
      <c r="F348" s="28" t="s">
        <v>1576</v>
      </c>
      <c r="G348" s="28" t="s">
        <v>1414</v>
      </c>
      <c r="H348" s="28"/>
      <c r="I348" s="28"/>
      <c r="J348" s="28"/>
      <c r="K348" s="28"/>
      <c r="L348" s="28"/>
      <c r="M348" s="28"/>
      <c r="N348" s="28"/>
      <c r="O348" s="28"/>
      <c r="P348" s="28"/>
      <c r="Q348" s="28" t="s">
        <v>716</v>
      </c>
      <c r="R348" s="28"/>
      <c r="S348" s="28"/>
      <c r="T348" s="28"/>
      <c r="U348" s="28"/>
      <c r="V348" s="28"/>
      <c r="W348" s="28"/>
      <c r="X348" s="28"/>
      <c r="Y348" s="28"/>
      <c r="Z348" s="28"/>
      <c r="AA348" s="28"/>
      <c r="AB348" s="28"/>
      <c r="AC348" s="28"/>
      <c r="AD348" s="28"/>
      <c r="AE348" s="28"/>
      <c r="AF348" s="28"/>
    </row>
    <row r="349" spans="1:32" ht="15.75" customHeight="1">
      <c r="A349" s="28" t="s">
        <v>792</v>
      </c>
      <c r="B349" s="28" t="s">
        <v>1577</v>
      </c>
      <c r="C349" s="28" t="str">
        <f t="shared" si="16"/>
        <v>q349: Does your child stack six small blocks or toys on top of each other by himself?</v>
      </c>
      <c r="D349" s="28" t="str">
        <f t="shared" si="17"/>
        <v>q349: Ese umwana wawe agerekeranya udutafari 6 duto cyangwa udukinisho kamwe hejuru y’akandi we ubwe?</v>
      </c>
      <c r="E349" s="28" t="s">
        <v>1490</v>
      </c>
      <c r="F349" s="28" t="s">
        <v>1578</v>
      </c>
      <c r="G349" s="28" t="s">
        <v>1492</v>
      </c>
      <c r="H349" s="28" t="s">
        <v>1228</v>
      </c>
      <c r="I349" s="28" t="s">
        <v>1493</v>
      </c>
      <c r="J349" s="28"/>
      <c r="K349" s="28"/>
      <c r="L349" s="28"/>
      <c r="M349" s="28"/>
      <c r="N349" s="28"/>
      <c r="O349" s="28"/>
      <c r="P349" s="28"/>
      <c r="Q349" s="28" t="s">
        <v>716</v>
      </c>
      <c r="R349" s="28"/>
      <c r="S349" s="28"/>
      <c r="T349" s="28"/>
      <c r="U349" s="28"/>
      <c r="V349" s="28"/>
      <c r="W349" s="28"/>
      <c r="X349" s="28"/>
      <c r="Y349" s="28"/>
      <c r="Z349" s="28"/>
      <c r="AA349" s="28"/>
      <c r="AB349" s="28"/>
      <c r="AC349" s="28"/>
      <c r="AD349" s="28"/>
      <c r="AE349" s="28"/>
      <c r="AF349" s="28"/>
    </row>
    <row r="350" spans="1:32" ht="15.75" customHeight="1">
      <c r="A350" s="28" t="s">
        <v>792</v>
      </c>
      <c r="B350" s="28" t="s">
        <v>1579</v>
      </c>
      <c r="C350" s="28" t="str">
        <f t="shared" si="16"/>
        <v>q350: Does your child use a turning motion with her hand while trying to turn doorknobs, wind up toys, twist tops, or screw lids on and off jars?</v>
      </c>
      <c r="D350" s="28" t="str">
        <f t="shared" si="17"/>
        <v>q350: Ese umwana wawe akaragisha ikiganza cye iyo agerageza gukaraga akantu gafunga kakafungura iradiyo, ibikinisho, umupfundikizo w'akajerekani gato cyangwa w’icupa ry’amazi.</v>
      </c>
      <c r="E350" s="28" t="s">
        <v>1495</v>
      </c>
      <c r="F350" s="28" t="s">
        <v>1496</v>
      </c>
      <c r="G350" s="28" t="s">
        <v>1497</v>
      </c>
      <c r="H350" s="28"/>
      <c r="I350" s="28"/>
      <c r="J350" s="28"/>
      <c r="K350" s="28"/>
      <c r="L350" s="28"/>
      <c r="M350" s="28"/>
      <c r="N350" s="28"/>
      <c r="O350" s="28"/>
      <c r="P350" s="28"/>
      <c r="Q350" s="28" t="s">
        <v>716</v>
      </c>
      <c r="R350" s="28"/>
      <c r="S350" s="28"/>
      <c r="T350" s="28"/>
      <c r="U350" s="28"/>
      <c r="V350" s="28"/>
      <c r="W350" s="28"/>
      <c r="X350" s="28"/>
      <c r="Y350" s="28"/>
      <c r="Z350" s="28"/>
      <c r="AA350" s="28"/>
      <c r="AB350" s="28"/>
      <c r="AC350" s="28"/>
      <c r="AD350" s="28"/>
      <c r="AE350" s="28"/>
      <c r="AF350" s="28"/>
    </row>
    <row r="351" spans="1:32" ht="15.75" customHeight="1">
      <c r="A351" s="28" t="s">
        <v>792</v>
      </c>
      <c r="B351" s="28" t="s">
        <v>1580</v>
      </c>
      <c r="C351" s="28" t="str">
        <f t="shared" si="16"/>
        <v>q351: Does your child turn the pages of a book by himself?</v>
      </c>
      <c r="D351" s="28" t="str">
        <f t="shared" si="17"/>
        <v>q351: Ese umwana wawe ahinduranya impapuro z’igitabo we ubwe?</v>
      </c>
      <c r="E351" s="28" t="s">
        <v>1322</v>
      </c>
      <c r="F351" s="28" t="s">
        <v>1323</v>
      </c>
      <c r="G351" s="28" t="s">
        <v>1324</v>
      </c>
      <c r="H351" s="28" t="s">
        <v>1325</v>
      </c>
      <c r="I351" s="28" t="s">
        <v>1326</v>
      </c>
      <c r="J351" s="28"/>
      <c r="K351" s="28"/>
      <c r="L351" s="28"/>
      <c r="M351" s="28"/>
      <c r="N351" s="28"/>
      <c r="O351" s="28"/>
      <c r="P351" s="28"/>
      <c r="Q351" s="28" t="s">
        <v>716</v>
      </c>
      <c r="R351" s="28"/>
      <c r="S351" s="28"/>
      <c r="T351" s="28"/>
      <c r="U351" s="28"/>
      <c r="V351" s="28"/>
      <c r="W351" s="28"/>
      <c r="X351" s="28"/>
      <c r="Y351" s="28"/>
      <c r="Z351" s="28"/>
      <c r="AA351" s="28"/>
      <c r="AB351" s="28"/>
      <c r="AC351" s="28"/>
      <c r="AD351" s="28"/>
      <c r="AE351" s="28"/>
      <c r="AF351" s="28"/>
    </row>
    <row r="352" spans="1:32" ht="15.75" customHeight="1">
      <c r="A352" s="28" t="s">
        <v>792</v>
      </c>
      <c r="B352" s="28" t="s">
        <v>1581</v>
      </c>
      <c r="C352" s="28" t="str">
        <f t="shared" si="16"/>
        <v>q352: Does your child flip switches off and on?</v>
      </c>
      <c r="D352" s="28" t="str">
        <f t="shared" si="17"/>
        <v xml:space="preserve">q352: Ese umwana wawe ashobora gucana cyangwa kuzimya ibikoresho, urugero: iradiyo? </v>
      </c>
      <c r="E352" s="28" t="s">
        <v>1582</v>
      </c>
      <c r="F352" s="28" t="s">
        <v>1583</v>
      </c>
      <c r="G352" s="28" t="s">
        <v>1584</v>
      </c>
      <c r="H352" s="28"/>
      <c r="I352" s="28"/>
      <c r="J352" s="28"/>
      <c r="K352" s="28"/>
      <c r="L352" s="28"/>
      <c r="M352" s="28"/>
      <c r="N352" s="28"/>
      <c r="O352" s="28"/>
      <c r="P352" s="28"/>
      <c r="Q352" s="28" t="s">
        <v>716</v>
      </c>
      <c r="R352" s="28"/>
      <c r="S352" s="28"/>
      <c r="T352" s="28"/>
      <c r="U352" s="28"/>
      <c r="V352" s="28"/>
      <c r="W352" s="28"/>
      <c r="X352" s="28"/>
      <c r="Y352" s="28"/>
      <c r="Z352" s="28"/>
      <c r="AA352" s="28"/>
      <c r="AB352" s="28"/>
      <c r="AC352" s="28"/>
      <c r="AD352" s="28"/>
      <c r="AE352" s="28"/>
      <c r="AF352" s="28"/>
    </row>
    <row r="353" spans="1:32" ht="15.75" customHeight="1">
      <c r="A353" s="28" t="s">
        <v>792</v>
      </c>
      <c r="B353" s="28" t="s">
        <v>1585</v>
      </c>
      <c r="C353" s="28" t="str">
        <f t="shared" si="16"/>
        <v>q353: Can your child string small items such as beads, macaroni, or pasta “wagon wheels” onto a string or shoelace?</v>
      </c>
      <c r="D353" s="28" t="str">
        <f t="shared" si="17"/>
        <v xml:space="preserve">q353: Ese umwana wawe ashobora gutondeka utuntu duto nk’amasaro, ibidongi by’ubudodo biriho ubusa mu kagozi cyangwa mu mushumi w’inkweto? </v>
      </c>
      <c r="E353" s="28" t="s">
        <v>1586</v>
      </c>
      <c r="F353" s="28" t="s">
        <v>1587</v>
      </c>
      <c r="G353" s="28" t="s">
        <v>1588</v>
      </c>
      <c r="H353" s="28"/>
      <c r="I353" s="28"/>
      <c r="J353" s="28"/>
      <c r="K353" s="28"/>
      <c r="L353" s="28"/>
      <c r="M353" s="28"/>
      <c r="N353" s="28"/>
      <c r="O353" s="28"/>
      <c r="P353" s="28"/>
      <c r="Q353" s="28" t="s">
        <v>716</v>
      </c>
      <c r="R353" s="28"/>
      <c r="S353" s="28"/>
      <c r="T353" s="28"/>
      <c r="U353" s="28"/>
      <c r="V353" s="28"/>
      <c r="W353" s="28"/>
      <c r="X353" s="28"/>
      <c r="Y353" s="28"/>
      <c r="Z353" s="28"/>
      <c r="AA353" s="28"/>
      <c r="AB353" s="28"/>
      <c r="AC353" s="28"/>
      <c r="AD353" s="28"/>
      <c r="AE353" s="28"/>
      <c r="AF353" s="28"/>
    </row>
    <row r="354" spans="1:32" ht="15.75" customHeight="1">
      <c r="A354" s="28" t="s">
        <v>792</v>
      </c>
      <c r="B354" s="28" t="s">
        <v>1589</v>
      </c>
      <c r="C354" s="28" t="str">
        <f t="shared" si="16"/>
        <v>q354: Without your showing her how, does your child scribble back and forth when you give her a crayon (or pencil or pen)?</v>
      </c>
      <c r="D354" s="28" t="str">
        <f t="shared" si="17"/>
        <v>q354: Nta kumwereka uko bikorwa, ese umwana wawe ashobora gushwarambura aganisha imbere n’ inyuma iyo umuhaye ikaramu isanzwe cg y’igiti?</v>
      </c>
      <c r="E354" s="28" t="s">
        <v>1422</v>
      </c>
      <c r="F354" s="28" t="s">
        <v>1590</v>
      </c>
      <c r="G354" s="28" t="s">
        <v>1338</v>
      </c>
      <c r="H354" s="28"/>
      <c r="I354" s="28"/>
      <c r="J354" s="28"/>
      <c r="K354" s="28"/>
      <c r="L354" s="28"/>
      <c r="M354" s="28"/>
      <c r="N354" s="28"/>
      <c r="O354" s="28"/>
      <c r="P354" s="28"/>
      <c r="Q354" s="28" t="s">
        <v>716</v>
      </c>
      <c r="R354" s="28"/>
      <c r="S354" s="28"/>
      <c r="T354" s="28"/>
      <c r="U354" s="28"/>
      <c r="V354" s="28"/>
      <c r="W354" s="28"/>
      <c r="X354" s="28"/>
      <c r="Y354" s="28"/>
      <c r="Z354" s="28"/>
      <c r="AA354" s="28"/>
      <c r="AB354" s="28"/>
      <c r="AC354" s="28"/>
      <c r="AD354" s="28"/>
      <c r="AE354" s="28"/>
      <c r="AF354" s="28"/>
    </row>
    <row r="355" spans="1:32" ht="15.75" customHeight="1">
      <c r="A355" s="28" t="s">
        <v>792</v>
      </c>
      <c r="B355" s="28" t="s">
        <v>1591</v>
      </c>
      <c r="C355" s="28" t="str">
        <f t="shared" si="16"/>
        <v>q355: While your child watches, line up four objects like blocks or cars in a row. Does your child copy or imitate you and line up at least two blocks side by side?</v>
      </c>
      <c r="D355" s="28" t="str">
        <f t="shared" si="17"/>
        <v xml:space="preserve">q355: Mu gihe umwana wawe yitegereza, utondeka ku murongo umwe ibikoresaho 4 nk’udutafari cyangwa utumodoka? Ese uwo mwana wawe abisubiramo cyangwa akakwigana hanyuma agatondeka ibikoresho 2 ku murongo. </v>
      </c>
      <c r="E355" s="28" t="s">
        <v>1508</v>
      </c>
      <c r="F355" s="28" t="s">
        <v>1592</v>
      </c>
      <c r="G355" s="28" t="s">
        <v>1510</v>
      </c>
      <c r="H355" s="28" t="s">
        <v>1511</v>
      </c>
      <c r="I355" s="28" t="s">
        <v>1512</v>
      </c>
      <c r="J355" s="28"/>
      <c r="K355" s="28"/>
      <c r="L355" s="28"/>
      <c r="M355" s="28"/>
      <c r="N355" s="28"/>
      <c r="O355" s="28"/>
      <c r="P355" s="28"/>
      <c r="Q355" s="28" t="s">
        <v>716</v>
      </c>
      <c r="R355" s="28"/>
      <c r="S355" s="28"/>
      <c r="T355" s="28"/>
      <c r="U355" s="28"/>
      <c r="V355" s="28"/>
      <c r="W355" s="28"/>
      <c r="X355" s="28"/>
      <c r="Y355" s="28"/>
      <c r="Z355" s="28"/>
      <c r="AA355" s="28"/>
      <c r="AB355" s="28"/>
      <c r="AC355" s="28"/>
      <c r="AD355" s="28"/>
      <c r="AE355" s="28"/>
      <c r="AF355" s="28"/>
    </row>
    <row r="356" spans="1:32" ht="15.75" customHeight="1">
      <c r="A356" s="28" t="s">
        <v>792</v>
      </c>
      <c r="B356" s="28" t="s">
        <v>1593</v>
      </c>
      <c r="C356" s="28" t="str">
        <f t="shared" si="16"/>
        <v>q356: Does your child pretend objects are something else? For example, does your child hold a cup to his/her ear, pretending it is a telephone? Does he/she put a box on his/her head, pretending it is a hat? Does he/she use a block or small toy to stir food?</v>
      </c>
      <c r="D356" s="28" t="str">
        <f t="shared" si="17"/>
        <v xml:space="preserve">q356: 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v>
      </c>
      <c r="E356" s="28" t="s">
        <v>2632</v>
      </c>
      <c r="F356" s="28" t="s">
        <v>1594</v>
      </c>
      <c r="G356" s="28" t="s">
        <v>1595</v>
      </c>
      <c r="H356" s="28"/>
      <c r="I356" s="28"/>
      <c r="J356" s="28"/>
      <c r="K356" s="28"/>
      <c r="L356" s="28"/>
      <c r="M356" s="28"/>
      <c r="N356" s="28"/>
      <c r="O356" s="28"/>
      <c r="P356" s="28"/>
      <c r="Q356" s="28" t="s">
        <v>716</v>
      </c>
      <c r="R356" s="28"/>
      <c r="S356" s="28"/>
      <c r="T356" s="28"/>
      <c r="U356" s="28"/>
      <c r="V356" s="28"/>
      <c r="W356" s="28"/>
      <c r="X356" s="28"/>
      <c r="Y356" s="28"/>
      <c r="Z356" s="28"/>
      <c r="AA356" s="28"/>
      <c r="AB356" s="28"/>
      <c r="AC356" s="28"/>
      <c r="AD356" s="28"/>
      <c r="AE356" s="28"/>
      <c r="AF356" s="28"/>
    </row>
    <row r="357" spans="1:32" ht="15.75" customHeight="1">
      <c r="A357" s="28" t="s">
        <v>792</v>
      </c>
      <c r="B357" s="28" t="s">
        <v>1596</v>
      </c>
      <c r="C357" s="28" t="str">
        <f t="shared" si="16"/>
        <v>q357: After watching you draw a line from the top of the paper to the bottom with a crayon (or pencil or pen), does your child copy you by drawing a single line on the paper in any direction?</v>
      </c>
      <c r="D357" s="28" t="str">
        <f t="shared" si="17"/>
        <v>q357: Nyuma yo kwitegereza uko ushushanya umurongo ku rupapuro uva hejuru ujyana hasi ukoresheje ikaramu y’igiti cyangwa indi karamu, ese umwana wawe arakwigana ashushanya umurongo umwe ku rupapuro mu cyerekezo icyo aricyo cyose?</v>
      </c>
      <c r="E357" s="28" t="s">
        <v>1424</v>
      </c>
      <c r="F357" s="28" t="s">
        <v>1425</v>
      </c>
      <c r="G357" s="28" t="s">
        <v>1426</v>
      </c>
      <c r="H357" s="28" t="s">
        <v>1427</v>
      </c>
      <c r="I357" s="28" t="s">
        <v>1597</v>
      </c>
      <c r="J357" s="28"/>
      <c r="K357" s="28"/>
      <c r="L357" s="28"/>
      <c r="M357" s="28"/>
      <c r="N357" s="28"/>
      <c r="O357" s="28"/>
      <c r="P357" s="28"/>
      <c r="Q357" s="28" t="s">
        <v>716</v>
      </c>
      <c r="R357" s="28"/>
      <c r="S357" s="28"/>
      <c r="T357" s="28"/>
      <c r="U357" s="28"/>
      <c r="V357" s="28"/>
      <c r="W357" s="28"/>
      <c r="X357" s="28"/>
      <c r="Y357" s="28"/>
      <c r="Z357" s="28"/>
      <c r="AA357" s="28"/>
      <c r="AB357" s="28"/>
      <c r="AC357" s="28"/>
      <c r="AD357" s="28"/>
      <c r="AE357" s="28"/>
      <c r="AF357" s="28"/>
    </row>
    <row r="358" spans="1:32" ht="15.75" customHeight="1">
      <c r="A358" s="28" t="s">
        <v>792</v>
      </c>
      <c r="B358" s="28" t="s">
        <v>1598</v>
      </c>
      <c r="C358" s="28" t="str">
        <f t="shared" si="16"/>
        <v>q358: After a crumb or Cheerio is dropped into a small, clear bottle, does your child turn the bottle upside down to dump out the crumb or Cheerio?</v>
      </c>
      <c r="D358" s="28" t="str">
        <f t="shared" si="17"/>
        <v>q358: Nyuma yuko akamanyu kaguye mu icupa rito ribonerana, ese umwana wawe acurika icupa kugira ngo akavanemo?</v>
      </c>
      <c r="E358" s="28" t="s">
        <v>1430</v>
      </c>
      <c r="F358" s="28" t="s">
        <v>1431</v>
      </c>
      <c r="G358" s="28" t="s">
        <v>1432</v>
      </c>
      <c r="H358" s="28" t="s">
        <v>2705</v>
      </c>
      <c r="I358" s="28" t="s">
        <v>1599</v>
      </c>
      <c r="J358" s="28"/>
      <c r="K358" s="28"/>
      <c r="L358" s="28"/>
      <c r="M358" s="28"/>
      <c r="N358" s="28"/>
      <c r="O358" s="28"/>
      <c r="P358" s="28"/>
      <c r="Q358" s="28" t="s">
        <v>716</v>
      </c>
      <c r="R358" s="28"/>
      <c r="S358" s="28"/>
      <c r="T358" s="28"/>
      <c r="U358" s="28"/>
      <c r="V358" s="28"/>
      <c r="W358" s="28"/>
      <c r="X358" s="28"/>
      <c r="Y358" s="28"/>
      <c r="Z358" s="28"/>
      <c r="AA358" s="28"/>
      <c r="AB358" s="28"/>
      <c r="AC358" s="28"/>
      <c r="AD358" s="28"/>
      <c r="AE358" s="28"/>
      <c r="AF358" s="28"/>
    </row>
    <row r="359" spans="1:32" ht="15.75" customHeight="1">
      <c r="A359" s="28" t="s">
        <v>792</v>
      </c>
      <c r="B359" s="28" t="s">
        <v>1600</v>
      </c>
      <c r="C359" s="28" t="str">
        <f t="shared" si="16"/>
        <v>q359: If you give your child a bottle, spoon, or pencil upside down, does he/she turn it right side up so that he/she can use it properly?</v>
      </c>
      <c r="D359" s="28" t="str">
        <f t="shared" si="17"/>
        <v>q359: Iyo muhaye umwana wanyu icupa, Ikiyiko cyangwa ikaramu y'igiti bicuritse ashobora kubicurukura kuburyo abikoresha neza nk'uko bikwiye?</v>
      </c>
      <c r="E359" s="28" t="s">
        <v>2584</v>
      </c>
      <c r="F359" s="28" t="s">
        <v>1505</v>
      </c>
      <c r="G359" s="28" t="s">
        <v>1506</v>
      </c>
      <c r="H359" s="28"/>
      <c r="I359" s="28"/>
      <c r="J359" s="28"/>
      <c r="K359" s="28"/>
      <c r="L359" s="28"/>
      <c r="M359" s="28"/>
      <c r="N359" s="28"/>
      <c r="O359" s="28"/>
      <c r="P359" s="28"/>
      <c r="Q359" s="28" t="s">
        <v>716</v>
      </c>
      <c r="R359" s="28"/>
      <c r="S359" s="28"/>
      <c r="T359" s="28"/>
      <c r="U359" s="28"/>
      <c r="V359" s="28"/>
      <c r="W359" s="28"/>
      <c r="X359" s="28"/>
      <c r="Y359" s="28"/>
      <c r="Z359" s="28"/>
      <c r="AA359" s="28"/>
      <c r="AB359" s="28"/>
      <c r="AC359" s="28"/>
      <c r="AD359" s="28"/>
      <c r="AE359" s="28"/>
      <c r="AF359" s="28"/>
    </row>
    <row r="360" spans="1:32" ht="15.75" customHeight="1">
      <c r="A360" s="28" t="s">
        <v>792</v>
      </c>
      <c r="B360" s="28" t="s">
        <v>1601</v>
      </c>
      <c r="C360" s="28" t="str">
        <f t="shared" si="16"/>
        <v>q360: Does your child copy the activities you do, such as wipe up a spill, sweep, shave, or comb hair?</v>
      </c>
      <c r="D360" s="28" t="str">
        <f t="shared" si="17"/>
        <v xml:space="preserve">q360: Ese umwana wawe yigana imirimo ukora; nko guhanagura, gukoropa, gukubura, kogosha cyangwa gusokoza umusatsi? </v>
      </c>
      <c r="E360" s="28" t="s">
        <v>1443</v>
      </c>
      <c r="F360" s="28" t="s">
        <v>1602</v>
      </c>
      <c r="G360" s="28" t="s">
        <v>1445</v>
      </c>
      <c r="H360" s="28"/>
      <c r="I360" s="28"/>
      <c r="J360" s="28"/>
      <c r="K360" s="28"/>
      <c r="L360" s="28"/>
      <c r="M360" s="28"/>
      <c r="N360" s="28"/>
      <c r="O360" s="28"/>
      <c r="P360" s="28"/>
      <c r="Q360" s="28" t="s">
        <v>716</v>
      </c>
      <c r="R360" s="28"/>
      <c r="S360" s="28"/>
      <c r="T360" s="28"/>
      <c r="U360" s="28"/>
      <c r="V360" s="28"/>
      <c r="W360" s="28"/>
      <c r="X360" s="28"/>
      <c r="Y360" s="28"/>
      <c r="Z360" s="28"/>
      <c r="AA360" s="28"/>
      <c r="AB360" s="28"/>
      <c r="AC360" s="28"/>
      <c r="AD360" s="28"/>
      <c r="AE360" s="28"/>
      <c r="AF360" s="28"/>
    </row>
    <row r="361" spans="1:32" ht="15.75" customHeight="1">
      <c r="A361" s="28" t="s">
        <v>792</v>
      </c>
      <c r="B361" s="28" t="s">
        <v>1603</v>
      </c>
      <c r="C361" s="28" t="str">
        <f t="shared" si="16"/>
        <v xml:space="preserve">q361: If you do any of the following gestures, does your child copy at least one of them?
A. Open and close your mouth.
B. Blink your eyes. 
C. Pull on your earlobe.
D. Pat your cheek. </v>
      </c>
      <c r="D361" s="28" t="str">
        <f t="shared" si="17"/>
        <v>q361: Iyo ukoze amwe muri aya marenga (Ibimenyetso)  akurikira umwana wawe ajya nibura yigana kimwe muri ibi? 
A. Kubumbura no gufunga umunwa
B. Guhumbya amaso
C. Gukurura ugutwi
D. Gukubita ku kananwa</v>
      </c>
      <c r="E361" s="28" t="s">
        <v>1501</v>
      </c>
      <c r="F361" s="28" t="s">
        <v>1502</v>
      </c>
      <c r="G361" s="28" t="s">
        <v>1604</v>
      </c>
      <c r="H361" s="28"/>
      <c r="I361" s="28"/>
      <c r="J361" s="28"/>
      <c r="K361" s="28"/>
      <c r="L361" s="28"/>
      <c r="M361" s="28"/>
      <c r="N361" s="28"/>
      <c r="O361" s="28"/>
      <c r="P361" s="28"/>
      <c r="Q361" s="28" t="s">
        <v>716</v>
      </c>
      <c r="R361" s="28"/>
      <c r="S361" s="28"/>
      <c r="T361" s="28"/>
      <c r="U361" s="28"/>
      <c r="V361" s="28"/>
      <c r="W361" s="28"/>
      <c r="X361" s="28"/>
      <c r="Y361" s="28"/>
      <c r="Z361" s="28"/>
      <c r="AA361" s="28"/>
      <c r="AB361" s="28"/>
      <c r="AC361" s="28"/>
      <c r="AD361" s="28"/>
      <c r="AE361" s="28"/>
      <c r="AF361" s="28"/>
    </row>
    <row r="362" spans="1:32" ht="15.75" customHeight="1">
      <c r="A362" s="28" t="s">
        <v>792</v>
      </c>
      <c r="B362" s="28" t="s">
        <v>1605</v>
      </c>
      <c r="C362" s="28" t="str">
        <f t="shared" si="16"/>
        <v>q362: Does your child eat with a fork?</v>
      </c>
      <c r="D362" s="28" t="str">
        <f t="shared" si="17"/>
        <v>q362: Ese umwana wawe arisha ikanya?</v>
      </c>
      <c r="E362" s="28" t="s">
        <v>1528</v>
      </c>
      <c r="F362" s="28" t="s">
        <v>1529</v>
      </c>
      <c r="G362" s="28" t="s">
        <v>1530</v>
      </c>
      <c r="H362" s="28"/>
      <c r="I362" s="28"/>
      <c r="J362" s="28"/>
      <c r="K362" s="28"/>
      <c r="L362" s="28"/>
      <c r="M362" s="28"/>
      <c r="N362" s="28"/>
      <c r="O362" s="28"/>
      <c r="P362" s="28"/>
      <c r="Q362" s="28" t="s">
        <v>716</v>
      </c>
      <c r="R362" s="28"/>
      <c r="S362" s="28"/>
      <c r="T362" s="28"/>
      <c r="U362" s="28"/>
      <c r="V362" s="28"/>
      <c r="W362" s="28"/>
      <c r="X362" s="28"/>
      <c r="Y362" s="28"/>
      <c r="Z362" s="28"/>
      <c r="AA362" s="28"/>
      <c r="AB362" s="28"/>
      <c r="AC362" s="28"/>
      <c r="AD362" s="28"/>
      <c r="AE362" s="28"/>
      <c r="AF362" s="28"/>
    </row>
    <row r="363" spans="1:32" ht="15.75" customHeight="1">
      <c r="A363" s="28" t="s">
        <v>792</v>
      </c>
      <c r="B363" s="28" t="s">
        <v>1606</v>
      </c>
      <c r="C363" s="28" t="str">
        <f t="shared" si="16"/>
        <v>q363: Does your child drink from a cup or glass, putting it down again with little spilling?</v>
      </c>
      <c r="D363" s="28" t="str">
        <f t="shared" si="17"/>
        <v xml:space="preserve">q363: Ese umwana wawe anywesha igikombe cyangwa ikirahuri agenda agitereka hasi hakameneka duke? </v>
      </c>
      <c r="E363" s="28" t="s">
        <v>1440</v>
      </c>
      <c r="F363" s="28" t="s">
        <v>1607</v>
      </c>
      <c r="G363" s="28" t="s">
        <v>976</v>
      </c>
      <c r="H363" s="28"/>
      <c r="I363" s="28"/>
      <c r="J363" s="28"/>
      <c r="K363" s="28"/>
      <c r="L363" s="28"/>
      <c r="M363" s="28"/>
      <c r="N363" s="28"/>
      <c r="O363" s="28"/>
      <c r="P363" s="28"/>
      <c r="Q363" s="28" t="s">
        <v>716</v>
      </c>
      <c r="R363" s="28"/>
      <c r="S363" s="28"/>
      <c r="T363" s="28"/>
      <c r="U363" s="28"/>
      <c r="V363" s="28"/>
      <c r="W363" s="28"/>
      <c r="X363" s="28"/>
      <c r="Y363" s="28"/>
      <c r="Z363" s="28"/>
      <c r="AA363" s="28"/>
      <c r="AB363" s="28"/>
      <c r="AC363" s="28"/>
      <c r="AD363" s="28"/>
      <c r="AE363" s="28"/>
      <c r="AF363" s="28"/>
    </row>
    <row r="364" spans="1:32" ht="15.75" customHeight="1">
      <c r="A364" s="28" t="s">
        <v>792</v>
      </c>
      <c r="B364" s="28" t="s">
        <v>1608</v>
      </c>
      <c r="C364" s="28" t="str">
        <f t="shared" si="16"/>
        <v>q364: When playing with either a stuffed animal or a doll, does your child pre- tend to rock it, feed it, change its diapers, put it to bed, and so forth?</v>
      </c>
      <c r="D364" s="28" t="str">
        <f t="shared" si="17"/>
        <v>q364: Igihe umwana wawe akina n’igikinisho cy’inyamwaswa cyangwa igipupe, ese umwana wawe asa n’ukizembagiza, akigaburira, agihindurira amaranje, akiryamisha ku buriri n’ibindi?</v>
      </c>
      <c r="E364" s="28" t="s">
        <v>1609</v>
      </c>
      <c r="F364" s="28" t="s">
        <v>1525</v>
      </c>
      <c r="G364" s="28" t="s">
        <v>1526</v>
      </c>
      <c r="H364" s="28"/>
      <c r="I364" s="28"/>
      <c r="J364" s="28"/>
      <c r="K364" s="28"/>
      <c r="L364" s="28"/>
      <c r="M364" s="28"/>
      <c r="N364" s="28"/>
      <c r="O364" s="28"/>
      <c r="P364" s="28"/>
      <c r="Q364" s="28" t="s">
        <v>716</v>
      </c>
      <c r="R364" s="28"/>
      <c r="S364" s="28"/>
      <c r="T364" s="28"/>
      <c r="U364" s="28"/>
      <c r="V364" s="28"/>
      <c r="W364" s="28"/>
      <c r="X364" s="28"/>
      <c r="Y364" s="28"/>
      <c r="Z364" s="28"/>
      <c r="AA364" s="28"/>
      <c r="AB364" s="28"/>
      <c r="AC364" s="28"/>
      <c r="AD364" s="28"/>
      <c r="AE364" s="28"/>
      <c r="AF364" s="28"/>
    </row>
    <row r="365" spans="1:32" ht="15.75" customHeight="1">
      <c r="A365" s="28" t="s">
        <v>792</v>
      </c>
      <c r="B365" s="28" t="s">
        <v>1610</v>
      </c>
      <c r="C365" s="28" t="str">
        <f t="shared" si="16"/>
        <v>q365: Does your child push a little wagon, stroller, or other toy on wheels, steering it around objects and backing out of corners if he/she cannot turn?</v>
      </c>
      <c r="D365" s="28" t="str">
        <f t="shared" si="17"/>
        <v xml:space="preserve">q365: Ese umwana wawe asunika akanyabiziga gato nk’akagurudumu, agakinisho kagenda cyangwa ikindi gikinisho gifite amapine akiyobora impande y'ibikoresho ndetse ava no mu nguni, igihe adashora guhindukira? </v>
      </c>
      <c r="E365" s="28" t="s">
        <v>2586</v>
      </c>
      <c r="F365" s="28" t="s">
        <v>1611</v>
      </c>
      <c r="G365" s="28" t="s">
        <v>1612</v>
      </c>
      <c r="H365" s="28"/>
      <c r="I365" s="28"/>
      <c r="J365" s="28"/>
      <c r="K365" s="28"/>
      <c r="L365" s="28"/>
      <c r="M365" s="28"/>
      <c r="N365" s="28"/>
      <c r="O365" s="28"/>
      <c r="P365" s="28"/>
      <c r="Q365" s="28" t="s">
        <v>716</v>
      </c>
      <c r="R365" s="28"/>
      <c r="S365" s="28"/>
      <c r="T365" s="28"/>
      <c r="U365" s="28"/>
      <c r="V365" s="28"/>
      <c r="W365" s="28"/>
      <c r="X365" s="28"/>
      <c r="Y365" s="28"/>
      <c r="Z365" s="28"/>
      <c r="AA365" s="28"/>
      <c r="AB365" s="28"/>
      <c r="AC365" s="28"/>
      <c r="AD365" s="28"/>
      <c r="AE365" s="28"/>
      <c r="AF365" s="28"/>
    </row>
    <row r="366" spans="1:32" ht="15.75" customHeight="1">
      <c r="A366" s="28" t="s">
        <v>572</v>
      </c>
      <c r="B366" s="28" t="s">
        <v>1531</v>
      </c>
      <c r="C366" s="28" t="str">
        <f t="shared" si="16"/>
        <v xml:space="preserve">q366: </v>
      </c>
      <c r="D366" s="28" t="str">
        <f t="shared" si="17"/>
        <v xml:space="preserve">q366: </v>
      </c>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row>
    <row r="367" spans="1:32" ht="15.75" customHeight="1">
      <c r="A367" s="28" t="s">
        <v>568</v>
      </c>
      <c r="B367" s="28" t="s">
        <v>1613</v>
      </c>
      <c r="C367" s="28" t="str">
        <f t="shared" si="16"/>
        <v>q367: Module 3.10 ASQ - 24 months (asq24)</v>
      </c>
      <c r="D367" s="28" t="str">
        <f t="shared" si="17"/>
        <v>q367: Module 3.10 ASQ - 24 months (asq24)</v>
      </c>
      <c r="E367" s="28" t="s">
        <v>1614</v>
      </c>
      <c r="F367" s="28" t="s">
        <v>1614</v>
      </c>
      <c r="G367" s="28"/>
      <c r="H367" s="28"/>
      <c r="I367" s="28"/>
      <c r="J367" s="28"/>
      <c r="K367" s="28"/>
      <c r="L367" s="28"/>
      <c r="M367" s="28"/>
      <c r="N367" s="28"/>
      <c r="O367" s="28" t="s">
        <v>1615</v>
      </c>
      <c r="P367" s="28"/>
      <c r="Q367" s="28"/>
      <c r="R367" s="28"/>
      <c r="S367" s="28"/>
      <c r="T367" s="28"/>
      <c r="U367" s="28"/>
      <c r="V367" s="28"/>
      <c r="W367" s="28"/>
      <c r="X367" s="28"/>
      <c r="Y367" s="28"/>
      <c r="Z367" s="28"/>
      <c r="AA367" s="28"/>
      <c r="AB367" s="28"/>
      <c r="AC367" s="28"/>
      <c r="AD367" s="28" t="s">
        <v>1616</v>
      </c>
      <c r="AE367" s="28"/>
      <c r="AF367" s="28"/>
    </row>
    <row r="368" spans="1:32" ht="15.75" customHeight="1">
      <c r="A368" s="28" t="s">
        <v>449</v>
      </c>
      <c r="B368" s="28" t="s">
        <v>1617</v>
      </c>
      <c r="C368" s="28" t="str">
        <f t="shared" si="16"/>
        <v>q368: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368" s="28" t="str">
        <f t="shared" si="17"/>
        <v xml:space="preserve">q368: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368" s="28" t="s">
        <v>789</v>
      </c>
      <c r="F368" s="28" t="s">
        <v>790</v>
      </c>
      <c r="G368" s="28" t="s">
        <v>1618</v>
      </c>
      <c r="H368" s="28"/>
      <c r="I368" s="28"/>
      <c r="J368" s="28"/>
      <c r="K368" s="28"/>
      <c r="L368" s="28"/>
      <c r="M368" s="28"/>
      <c r="N368" s="28"/>
      <c r="O368" s="28"/>
      <c r="P368" s="28"/>
      <c r="Q368" s="28" t="s">
        <v>779</v>
      </c>
      <c r="R368" s="28"/>
      <c r="S368" s="28"/>
      <c r="T368" s="28"/>
      <c r="U368" s="28"/>
      <c r="V368" s="28"/>
      <c r="W368" s="28"/>
      <c r="X368" s="28"/>
      <c r="Y368" s="28"/>
      <c r="Z368" s="28"/>
      <c r="AA368" s="28"/>
      <c r="AB368" s="28"/>
      <c r="AC368" s="28"/>
      <c r="AD368" s="28"/>
      <c r="AE368" s="28"/>
      <c r="AF368" s="28"/>
    </row>
    <row r="369" spans="1:32" ht="15.75" customHeight="1">
      <c r="A369" s="28" t="s">
        <v>792</v>
      </c>
      <c r="B369" s="28" t="s">
        <v>1619</v>
      </c>
      <c r="C369" s="28" t="str">
        <f t="shared" si="16"/>
        <v>q369: Without your showing him/her, does your child point to the correct picture when you say, “Show me the kitty” or ask, “Where is the dog?”</v>
      </c>
      <c r="D369" s="28" t="str">
        <f t="shared" si="17"/>
        <v xml:space="preserve">q369: Nta kumwerekera, ese umwana wawe atunga urutoki igishushanyo igihe umubwiye uti “Nyereka injangwe” cyangwa umubajije uti “Imbwa iri he?” </v>
      </c>
      <c r="E369" s="50" t="s">
        <v>2649</v>
      </c>
      <c r="F369" s="28" t="s">
        <v>1620</v>
      </c>
      <c r="G369" s="28" t="s">
        <v>1376</v>
      </c>
      <c r="H369" s="28" t="s">
        <v>1621</v>
      </c>
      <c r="I369" s="28" t="s">
        <v>1622</v>
      </c>
      <c r="J369" s="28"/>
      <c r="K369" s="28"/>
      <c r="L369" s="28"/>
      <c r="M369" s="28"/>
      <c r="N369" s="28"/>
      <c r="O369" s="28"/>
      <c r="P369" s="28"/>
      <c r="Q369" s="28" t="s">
        <v>716</v>
      </c>
      <c r="R369" s="28"/>
      <c r="S369" s="28"/>
      <c r="T369" s="28"/>
      <c r="U369" s="28"/>
      <c r="V369" s="28"/>
      <c r="W369" s="28"/>
      <c r="X369" s="28"/>
      <c r="Y369" s="28"/>
      <c r="Z369" s="28"/>
      <c r="AA369" s="28"/>
      <c r="AB369" s="28"/>
      <c r="AC369" s="28"/>
      <c r="AD369" s="28"/>
      <c r="AE369" s="28"/>
      <c r="AF369" s="28"/>
    </row>
    <row r="370" spans="1:32" ht="15.75" customHeight="1">
      <c r="A370" s="28" t="s">
        <v>792</v>
      </c>
      <c r="B370" s="28" t="s">
        <v>1623</v>
      </c>
      <c r="C370" s="28" t="str">
        <f t="shared" si="16"/>
        <v>q370: Does your child imitate a two-word sentence? For example, when you say a two-word phrase, such as “Mama eat,” “Daddy play,” “Go home,” or “What’s this?” does your child say both words back to you?</v>
      </c>
      <c r="D370" s="28" t="str">
        <f t="shared" si="17"/>
        <v>q370: Ese umwana wawe yigana interuro y’amagambo 2, nk’urugero, igihe uvuze interuro y’amagambo 2 nka “Mama ararya”, “Papa arakina”, “Jya mu rugo” “Iki ni iki?” Umwana wawe ayagusubiriramo yombi?</v>
      </c>
      <c r="E370" s="28" t="s">
        <v>1285</v>
      </c>
      <c r="F370" s="28" t="s">
        <v>1286</v>
      </c>
      <c r="G370" s="28" t="s">
        <v>1287</v>
      </c>
      <c r="H370" s="28" t="s">
        <v>2703</v>
      </c>
      <c r="I370" s="28" t="s">
        <v>1288</v>
      </c>
      <c r="J370" s="28"/>
      <c r="K370" s="28"/>
      <c r="L370" s="28"/>
      <c r="M370" s="28"/>
      <c r="N370" s="28"/>
      <c r="O370" s="28"/>
      <c r="P370" s="28"/>
      <c r="Q370" s="28" t="s">
        <v>716</v>
      </c>
      <c r="R370" s="28"/>
      <c r="S370" s="28"/>
      <c r="T370" s="28"/>
      <c r="U370" s="28"/>
      <c r="V370" s="28"/>
      <c r="W370" s="28"/>
      <c r="X370" s="28"/>
      <c r="Y370" s="28"/>
      <c r="Z370" s="28"/>
      <c r="AA370" s="28"/>
      <c r="AB370" s="28"/>
      <c r="AC370" s="28"/>
      <c r="AD370" s="28"/>
      <c r="AE370" s="28"/>
      <c r="AF370" s="28"/>
    </row>
    <row r="371" spans="1:32" ht="15.75" customHeight="1">
      <c r="A371" s="28" t="s">
        <v>792</v>
      </c>
      <c r="B371" s="28" t="s">
        <v>1624</v>
      </c>
      <c r="C371" s="28" t="str">
        <f t="shared" si="16"/>
        <v>q371: Without giving her/him clues by pointing or using gestures, can your child carry out at least three of these kinds of directions?
A. Put the toy on the table.
B. Close the door.
C. Bring me a towel.
D. Find your coat.
E. Take my hand.
F. Get your book.</v>
      </c>
      <c r="D371" s="28" t="str">
        <f t="shared" si="17"/>
        <v>q371: Nta kumwerekera utunga urutoki cyangwa ngo ukoreshe amarenga, umwana wawe ashobora gukurikiza nibura bitatu mu byerekezo bikurikira? 
A. Shyira ikintu ku meza.
B. Kinga urugi.
C. Mpereza igitambaro.
D. Shaka ikoti ryawe.
E. Fata ikiganza cyanjye.
F. Fata igitabo cyawe.</v>
      </c>
      <c r="E371" s="51" t="s">
        <v>2650</v>
      </c>
      <c r="F371" s="28" t="s">
        <v>1625</v>
      </c>
      <c r="G371" s="28" t="s">
        <v>1463</v>
      </c>
      <c r="H371" s="28"/>
      <c r="I371" s="28"/>
      <c r="J371" s="28"/>
      <c r="K371" s="28"/>
      <c r="L371" s="28"/>
      <c r="M371" s="28"/>
      <c r="N371" s="28"/>
      <c r="O371" s="28"/>
      <c r="P371" s="28"/>
      <c r="Q371" s="28" t="s">
        <v>716</v>
      </c>
      <c r="R371" s="28"/>
      <c r="S371" s="28"/>
      <c r="T371" s="28"/>
      <c r="U371" s="28"/>
      <c r="V371" s="28"/>
      <c r="W371" s="28"/>
      <c r="X371" s="28"/>
      <c r="Y371" s="28"/>
      <c r="Z371" s="28"/>
      <c r="AA371" s="28"/>
      <c r="AB371" s="28"/>
      <c r="AC371" s="28"/>
      <c r="AD371" s="28"/>
      <c r="AE371" s="28"/>
      <c r="AF371" s="28"/>
    </row>
    <row r="372" spans="1:32" ht="15.75" customHeight="1">
      <c r="A372" s="28" t="s">
        <v>792</v>
      </c>
      <c r="B372" s="28" t="s">
        <v>1626</v>
      </c>
      <c r="C372" s="28" t="str">
        <f t="shared" si="16"/>
        <v>q372: If you point to a picture of a ball (kitty, cup, hat, etc.) and ask your child, “What is this?” does your child correctly name at least one picture?</v>
      </c>
      <c r="D372" s="28" t="str">
        <f t="shared" si="17"/>
        <v xml:space="preserve">q372: Niba utunze urutoki igishushanyo cy’umupira, (injangwe, igikombe n’ingofero cyangwa ikindi) hanyuma ukabaza umwana wawe “Iki ni iki?”, ese umwana wawe avuga nibura izina ry’igishushanyo kmwe? </v>
      </c>
      <c r="E372" s="28" t="s">
        <v>1457</v>
      </c>
      <c r="F372" s="28" t="s">
        <v>1458</v>
      </c>
      <c r="G372" s="28" t="s">
        <v>1459</v>
      </c>
      <c r="H372" s="28"/>
      <c r="I372" s="28"/>
      <c r="J372" s="28"/>
      <c r="K372" s="28"/>
      <c r="L372" s="28"/>
      <c r="M372" s="28"/>
      <c r="N372" s="28"/>
      <c r="O372" s="28"/>
      <c r="P372" s="28"/>
      <c r="Q372" s="28" t="s">
        <v>716</v>
      </c>
      <c r="R372" s="28"/>
      <c r="S372" s="28"/>
      <c r="T372" s="28"/>
      <c r="U372" s="28"/>
      <c r="V372" s="28"/>
      <c r="W372" s="28"/>
      <c r="X372" s="28"/>
      <c r="Y372" s="28"/>
      <c r="Z372" s="28"/>
      <c r="AA372" s="28"/>
      <c r="AB372" s="28"/>
      <c r="AC372" s="28"/>
      <c r="AD372" s="28"/>
      <c r="AE372" s="28"/>
      <c r="AF372" s="28"/>
    </row>
    <row r="373" spans="1:32" ht="15.75" customHeight="1">
      <c r="A373" s="28" t="s">
        <v>792</v>
      </c>
      <c r="B373" s="28" t="s">
        <v>1627</v>
      </c>
      <c r="C373" s="28" t="str">
        <f t="shared" si="16"/>
        <v>q373: Does your child say two or three words that represent different ideas together, such as “See dog,” “Mommy come home,” or “Kitty gone”?</v>
      </c>
      <c r="D373" s="28" t="str">
        <f t="shared" si="17"/>
        <v>q373: Ese umwana wawe avuga amagambo 2 cyangwa 3 agaragaza ibitekerezo bitandukanye hamwe nka “Reba imbwa”, “Mama ngwino mu rugo” cyangwa ngo “Injangwe yagiye”?</v>
      </c>
      <c r="E373" s="28" t="s">
        <v>1380</v>
      </c>
      <c r="F373" s="28" t="s">
        <v>1555</v>
      </c>
      <c r="G373" s="28" t="s">
        <v>1382</v>
      </c>
      <c r="H373" s="28" t="s">
        <v>1628</v>
      </c>
      <c r="I373" s="28" t="s">
        <v>1629</v>
      </c>
      <c r="J373" s="28"/>
      <c r="K373" s="28"/>
      <c r="L373" s="28"/>
      <c r="M373" s="28"/>
      <c r="N373" s="28"/>
      <c r="O373" s="28"/>
      <c r="P373" s="28"/>
      <c r="Q373" s="28" t="s">
        <v>716</v>
      </c>
      <c r="R373" s="28"/>
      <c r="S373" s="28"/>
      <c r="T373" s="28"/>
      <c r="U373" s="28"/>
      <c r="V373" s="28"/>
      <c r="W373" s="28"/>
      <c r="X373" s="28"/>
      <c r="Y373" s="28"/>
      <c r="Z373" s="28"/>
      <c r="AA373" s="28"/>
      <c r="AB373" s="28"/>
      <c r="AC373" s="28"/>
      <c r="AD373" s="28"/>
      <c r="AE373" s="28"/>
      <c r="AF373" s="28"/>
    </row>
    <row r="374" spans="1:32" ht="15.75" customHeight="1">
      <c r="A374" s="28" t="s">
        <v>792</v>
      </c>
      <c r="B374" s="28" t="s">
        <v>1630</v>
      </c>
      <c r="C374" s="28" t="str">
        <f t="shared" si="16"/>
        <v>q374: Does your child correctly use at least two words like “me,” “I,” “mine,” and “you”?</v>
      </c>
      <c r="D374" s="28" t="str">
        <f t="shared" si="17"/>
        <v xml:space="preserve">q374: Ese umwana wawe akoresha neza nibura amagambo abiri nka ‘Jyewe’, “Jye”, “ibyanjye” na “wowe”? </v>
      </c>
      <c r="E374" s="28" t="s">
        <v>1551</v>
      </c>
      <c r="F374" s="28" t="s">
        <v>1552</v>
      </c>
      <c r="G374" s="28" t="s">
        <v>1631</v>
      </c>
      <c r="H374" s="28"/>
      <c r="I374" s="28"/>
      <c r="J374" s="28"/>
      <c r="K374" s="28"/>
      <c r="L374" s="28"/>
      <c r="M374" s="28"/>
      <c r="N374" s="28"/>
      <c r="O374" s="28"/>
      <c r="P374" s="28"/>
      <c r="Q374" s="28" t="s">
        <v>716</v>
      </c>
      <c r="R374" s="28"/>
      <c r="S374" s="28"/>
      <c r="T374" s="28"/>
      <c r="U374" s="28"/>
      <c r="V374" s="28"/>
      <c r="W374" s="28"/>
      <c r="X374" s="28"/>
      <c r="Y374" s="28"/>
      <c r="Z374" s="28"/>
      <c r="AA374" s="28"/>
      <c r="AB374" s="28"/>
      <c r="AC374" s="28"/>
      <c r="AD374" s="28"/>
      <c r="AE374" s="28"/>
      <c r="AF374" s="28"/>
    </row>
    <row r="375" spans="1:32" ht="15.75" customHeight="1">
      <c r="A375" s="28" t="s">
        <v>792</v>
      </c>
      <c r="B375" s="28" t="s">
        <v>1632</v>
      </c>
      <c r="C375" s="28" t="str">
        <f t="shared" si="16"/>
        <v>q375: Does your child walk down stairs if you hold onto one of his/her hands? he/she may also hold onto the railing of wall.</v>
      </c>
      <c r="D375" s="28" t="str">
        <f t="shared" si="17"/>
        <v>q375: Ese umwana wawe ajya amanuka esikariye mu gihe umufashe kamwe mu maboko ye? Ashobora gufata ku mpande z’urukuta cyangwa za esikariye.</v>
      </c>
      <c r="E375" s="28" t="s">
        <v>2671</v>
      </c>
      <c r="F375" s="28" t="s">
        <v>1563</v>
      </c>
      <c r="G375" s="28" t="s">
        <v>1395</v>
      </c>
      <c r="H375" s="28" t="s">
        <v>1396</v>
      </c>
      <c r="I375" s="28" t="s">
        <v>1397</v>
      </c>
      <c r="J375" s="28"/>
      <c r="K375" s="28"/>
      <c r="L375" s="28"/>
      <c r="M375" s="28"/>
      <c r="N375" s="28"/>
      <c r="O375" s="28"/>
      <c r="P375" s="28"/>
      <c r="Q375" s="28" t="s">
        <v>716</v>
      </c>
      <c r="R375" s="28"/>
      <c r="S375" s="28"/>
      <c r="T375" s="28"/>
      <c r="U375" s="28"/>
      <c r="V375" s="28"/>
      <c r="W375" s="28"/>
      <c r="X375" s="28"/>
      <c r="Y375" s="28"/>
      <c r="Z375" s="28"/>
      <c r="AA375" s="28"/>
      <c r="AB375" s="28"/>
      <c r="AC375" s="28"/>
      <c r="AD375" s="28"/>
      <c r="AE375" s="28"/>
      <c r="AF375" s="28"/>
    </row>
    <row r="376" spans="1:32" ht="15.75" customHeight="1">
      <c r="A376" s="28" t="s">
        <v>792</v>
      </c>
      <c r="B376" s="28" t="s">
        <v>1633</v>
      </c>
      <c r="C376" s="28" t="str">
        <f t="shared" si="16"/>
        <v>q376: When you show your child how to kick a large ball, does he/she try to kick the ball by moving her leg forward or by walking into it?</v>
      </c>
      <c r="D376" s="28" t="str">
        <f t="shared" si="17"/>
        <v>q376: Igihe wereka umwana wawe uko batera umupira munini, ese yaba agerageza gutera umupira asa n’utera ishoti (ajyana ukuguru kwe imbere) cyangwa awushorera?</v>
      </c>
      <c r="E376" s="28" t="s">
        <v>2585</v>
      </c>
      <c r="F376" s="28" t="s">
        <v>1559</v>
      </c>
      <c r="G376" s="28" t="s">
        <v>1400</v>
      </c>
      <c r="H376" s="28" t="s">
        <v>1634</v>
      </c>
      <c r="I376" s="50" t="s">
        <v>1560</v>
      </c>
      <c r="J376" s="28"/>
      <c r="K376" s="28"/>
      <c r="L376" s="28"/>
      <c r="M376" s="28"/>
      <c r="N376" s="28"/>
      <c r="O376" s="28"/>
      <c r="P376" s="28"/>
      <c r="Q376" s="28" t="s">
        <v>716</v>
      </c>
      <c r="R376" s="28"/>
      <c r="S376" s="28"/>
      <c r="T376" s="28"/>
      <c r="U376" s="28"/>
      <c r="V376" s="28"/>
      <c r="W376" s="28"/>
      <c r="X376" s="28"/>
      <c r="Y376" s="28"/>
      <c r="Z376" s="28"/>
      <c r="AA376" s="28"/>
      <c r="AB376" s="28"/>
      <c r="AC376" s="28"/>
      <c r="AD376" s="28"/>
      <c r="AE376" s="28"/>
      <c r="AF376" s="28"/>
    </row>
    <row r="377" spans="1:32" ht="15.75" customHeight="1">
      <c r="A377" s="28" t="s">
        <v>792</v>
      </c>
      <c r="B377" s="28" t="s">
        <v>1635</v>
      </c>
      <c r="C377" s="28" t="str">
        <f t="shared" si="16"/>
        <v>q377: Does your child walk either up or down at least two steps by herself? he/she may hold onto the railing or wall.</v>
      </c>
      <c r="D377" s="28" t="str">
        <f t="shared" si="17"/>
        <v xml:space="preserve">q377: Ese umwana wawe ashobora kuzamuka cyangwa kumanuka ku kabaraza cyangwa ku kagunguzi nibura intambwe ebyiri we ubwe? Ashobora gufata ku mpande cyangwa ku rukuta. </v>
      </c>
      <c r="E377" s="28" t="s">
        <v>2583</v>
      </c>
      <c r="F377" s="28" t="s">
        <v>1636</v>
      </c>
      <c r="G377" s="28" t="s">
        <v>1482</v>
      </c>
      <c r="H377" s="28"/>
      <c r="I377" s="28"/>
      <c r="J377" s="28"/>
      <c r="K377" s="28"/>
      <c r="L377" s="28"/>
      <c r="M377" s="28"/>
      <c r="N377" s="28"/>
      <c r="O377" s="28"/>
      <c r="P377" s="28"/>
      <c r="Q377" s="28" t="s">
        <v>716</v>
      </c>
      <c r="R377" s="28"/>
      <c r="S377" s="28"/>
      <c r="T377" s="28"/>
      <c r="U377" s="28"/>
      <c r="V377" s="28"/>
      <c r="W377" s="28"/>
      <c r="X377" s="28"/>
      <c r="Y377" s="28"/>
      <c r="Z377" s="28"/>
      <c r="AA377" s="28"/>
      <c r="AB377" s="28"/>
      <c r="AC377" s="28"/>
      <c r="AD377" s="28"/>
      <c r="AE377" s="28"/>
      <c r="AF377" s="28"/>
    </row>
    <row r="378" spans="1:32" ht="15.75" customHeight="1">
      <c r="A378" s="28" t="s">
        <v>792</v>
      </c>
      <c r="B378" s="28" t="s">
        <v>1637</v>
      </c>
      <c r="C378" s="28" t="str">
        <f t="shared" si="16"/>
        <v>q378: Does your child run fairly well, stopping herself without bumping into things or falling?</v>
      </c>
      <c r="D378" s="28" t="str">
        <f t="shared" si="17"/>
        <v>q378: Ese umwana wawe yiruka neza, agahagarara ubwe nta gutegwa mu bintu cyangwa kubigwamo?</v>
      </c>
      <c r="E378" s="28" t="s">
        <v>1477</v>
      </c>
      <c r="F378" s="28" t="s">
        <v>1478</v>
      </c>
      <c r="G378" s="28" t="s">
        <v>1479</v>
      </c>
      <c r="H378" s="28"/>
      <c r="I378" s="28"/>
      <c r="J378" s="28"/>
      <c r="K378" s="28"/>
      <c r="L378" s="28"/>
      <c r="M378" s="28"/>
      <c r="N378" s="28"/>
      <c r="O378" s="28"/>
      <c r="P378" s="28"/>
      <c r="Q378" s="28" t="s">
        <v>716</v>
      </c>
      <c r="R378" s="28"/>
      <c r="S378" s="28"/>
      <c r="T378" s="28"/>
      <c r="U378" s="28"/>
      <c r="V378" s="28"/>
      <c r="W378" s="28"/>
      <c r="X378" s="28"/>
      <c r="Y378" s="28"/>
      <c r="Z378" s="28"/>
      <c r="AA378" s="28"/>
      <c r="AB378" s="28"/>
      <c r="AC378" s="28"/>
      <c r="AD378" s="28"/>
      <c r="AE378" s="28"/>
      <c r="AF378" s="28"/>
    </row>
    <row r="379" spans="1:32" ht="15.75" customHeight="1">
      <c r="A379" s="28" t="s">
        <v>792</v>
      </c>
      <c r="B379" s="28" t="s">
        <v>1638</v>
      </c>
      <c r="C379" s="28" t="str">
        <f t="shared" si="16"/>
        <v>q379: Does your child jump with both feet leaving the floor at the same time?</v>
      </c>
      <c r="D379" s="28" t="str">
        <f t="shared" si="17"/>
        <v>q379: Ese umwana wawe asimbuka n’ibirenge byombi bikavira hasi icyarimwe?</v>
      </c>
      <c r="E379" s="28" t="s">
        <v>1568</v>
      </c>
      <c r="F379" s="28" t="s">
        <v>1569</v>
      </c>
      <c r="G379" s="28" t="s">
        <v>1570</v>
      </c>
      <c r="H379" s="28"/>
      <c r="I379" s="28" t="s">
        <v>1571</v>
      </c>
      <c r="J379" s="28"/>
      <c r="K379" s="28"/>
      <c r="L379" s="28"/>
      <c r="M379" s="28"/>
      <c r="N379" s="28"/>
      <c r="O379" s="28"/>
      <c r="P379" s="28"/>
      <c r="Q379" s="28" t="s">
        <v>716</v>
      </c>
      <c r="R379" s="28"/>
      <c r="S379" s="28"/>
      <c r="T379" s="28"/>
      <c r="U379" s="28"/>
      <c r="V379" s="28"/>
      <c r="W379" s="28"/>
      <c r="X379" s="28"/>
      <c r="Y379" s="28"/>
      <c r="Z379" s="28"/>
      <c r="AA379" s="28"/>
      <c r="AB379" s="28"/>
      <c r="AC379" s="28"/>
      <c r="AD379" s="28"/>
      <c r="AE379" s="28"/>
      <c r="AF379" s="28"/>
    </row>
    <row r="380" spans="1:32" ht="15.75" customHeight="1">
      <c r="A380" s="28" t="s">
        <v>792</v>
      </c>
      <c r="B380" s="28" t="s">
        <v>1639</v>
      </c>
      <c r="C380" s="28" t="str">
        <f t="shared" si="16"/>
        <v>q380: Without holding onto anything for support, does your child kick a ball by swinging his/her leg forward?</v>
      </c>
      <c r="D380" s="28" t="str">
        <f t="shared" si="17"/>
        <v xml:space="preserve">q380: Nta kintu yishingikirije ngo kimufashe, ese umwana wawe atera umupira asa n’utera ishoti (ukuguru akujyana imbere)? </v>
      </c>
      <c r="E380" s="28" t="s">
        <v>2631</v>
      </c>
      <c r="F380" s="28" t="s">
        <v>1640</v>
      </c>
      <c r="G380" s="28" t="s">
        <v>1574</v>
      </c>
      <c r="H380" s="28"/>
      <c r="I380" s="28" t="s">
        <v>1571</v>
      </c>
      <c r="J380" s="28"/>
      <c r="K380" s="28"/>
      <c r="L380" s="28"/>
      <c r="M380" s="28"/>
      <c r="N380" s="28"/>
      <c r="O380" s="28"/>
      <c r="P380" s="28"/>
      <c r="Q380" s="28" t="s">
        <v>716</v>
      </c>
      <c r="R380" s="28"/>
      <c r="S380" s="28"/>
      <c r="T380" s="28"/>
      <c r="U380" s="28"/>
      <c r="V380" s="28"/>
      <c r="W380" s="28"/>
      <c r="X380" s="28"/>
      <c r="Y380" s="28"/>
      <c r="Z380" s="28"/>
      <c r="AA380" s="28"/>
      <c r="AB380" s="28"/>
      <c r="AC380" s="28"/>
      <c r="AD380" s="28"/>
      <c r="AE380" s="28"/>
      <c r="AF380" s="28"/>
    </row>
    <row r="381" spans="1:32" ht="15.75" customHeight="1">
      <c r="A381" s="28" t="s">
        <v>792</v>
      </c>
      <c r="B381" s="28" t="s">
        <v>1641</v>
      </c>
      <c r="C381" s="28" t="str">
        <f t="shared" si="16"/>
        <v>q381: Does your child get a spoon into his/her mouth right side up so that the food usually doesn’t spill?</v>
      </c>
      <c r="D381" s="28" t="str">
        <f t="shared" si="17"/>
        <v>q381: Ese umwana wawe ashyira ikiyiko mu kanwa ke mu buryo bwiza ku buryo mu busanwe ibiryo bitameneka?</v>
      </c>
      <c r="E381" s="28" t="s">
        <v>2633</v>
      </c>
      <c r="F381" s="28" t="s">
        <v>1576</v>
      </c>
      <c r="G381" s="28" t="s">
        <v>1414</v>
      </c>
      <c r="H381" s="28"/>
      <c r="I381" s="28"/>
      <c r="J381" s="28"/>
      <c r="K381" s="28"/>
      <c r="L381" s="28"/>
      <c r="M381" s="28"/>
      <c r="N381" s="28"/>
      <c r="O381" s="28"/>
      <c r="P381" s="28"/>
      <c r="Q381" s="28" t="s">
        <v>716</v>
      </c>
      <c r="R381" s="28"/>
      <c r="S381" s="28"/>
      <c r="T381" s="28"/>
      <c r="U381" s="28"/>
      <c r="V381" s="28"/>
      <c r="W381" s="28"/>
      <c r="X381" s="28"/>
      <c r="Y381" s="28"/>
      <c r="Z381" s="28"/>
      <c r="AA381" s="28"/>
      <c r="AB381" s="28"/>
      <c r="AC381" s="28"/>
      <c r="AD381" s="28"/>
      <c r="AE381" s="28"/>
      <c r="AF381" s="28"/>
    </row>
    <row r="382" spans="1:32" ht="15.75" customHeight="1">
      <c r="A382" s="28" t="s">
        <v>792</v>
      </c>
      <c r="B382" s="28" t="s">
        <v>1642</v>
      </c>
      <c r="C382" s="28" t="str">
        <f t="shared" si="16"/>
        <v>q382: Does your child turn the pages of a book by herself?</v>
      </c>
      <c r="D382" s="28" t="str">
        <f t="shared" si="17"/>
        <v>q382: Ese umwana wawe ahinduranya impapuro z’igitabo we ubwe?</v>
      </c>
      <c r="E382" s="28" t="s">
        <v>1643</v>
      </c>
      <c r="F382" s="28" t="s">
        <v>1323</v>
      </c>
      <c r="G382" s="28" t="s">
        <v>1324</v>
      </c>
      <c r="H382" s="28" t="s">
        <v>1644</v>
      </c>
      <c r="I382" s="28" t="s">
        <v>1326</v>
      </c>
      <c r="J382" s="28"/>
      <c r="K382" s="28"/>
      <c r="L382" s="28"/>
      <c r="M382" s="28"/>
      <c r="N382" s="28"/>
      <c r="O382" s="28"/>
      <c r="P382" s="28"/>
      <c r="Q382" s="28" t="s">
        <v>716</v>
      </c>
      <c r="R382" s="28"/>
      <c r="S382" s="28"/>
      <c r="T382" s="28"/>
      <c r="U382" s="28"/>
      <c r="V382" s="28"/>
      <c r="W382" s="28"/>
      <c r="X382" s="28"/>
      <c r="Y382" s="28"/>
      <c r="Z382" s="28"/>
      <c r="AA382" s="28"/>
      <c r="AB382" s="28"/>
      <c r="AC382" s="28"/>
      <c r="AD382" s="28"/>
      <c r="AE382" s="28"/>
      <c r="AF382" s="28"/>
    </row>
    <row r="383" spans="1:32" ht="15.75" customHeight="1">
      <c r="A383" s="28" t="s">
        <v>792</v>
      </c>
      <c r="B383" s="28" t="s">
        <v>1645</v>
      </c>
      <c r="C383" s="28" t="str">
        <f t="shared" si="16"/>
        <v>q383: Does your child use a turning motion with her hand while trying to turn doorknobs, wind up toys, twist tops, or screw lids on and off jars?</v>
      </c>
      <c r="D383" s="28" t="str">
        <f t="shared" si="17"/>
        <v>q383: Ese umwana wawe akaragisha ikiganza cye iyo agerageza gukaraga akantu gafunga kakafungura iradiyo, umupfundikizo akajerekani gato cyangwa w’icupa ry’amazi.</v>
      </c>
      <c r="E383" s="28" t="s">
        <v>1495</v>
      </c>
      <c r="F383" s="28" t="s">
        <v>1646</v>
      </c>
      <c r="G383" s="28" t="s">
        <v>1497</v>
      </c>
      <c r="H383" s="28"/>
      <c r="I383" s="28"/>
      <c r="J383" s="28"/>
      <c r="K383" s="28"/>
      <c r="L383" s="28"/>
      <c r="M383" s="28"/>
      <c r="N383" s="28"/>
      <c r="O383" s="28"/>
      <c r="P383" s="28"/>
      <c r="Q383" s="28" t="s">
        <v>716</v>
      </c>
      <c r="R383" s="28"/>
      <c r="S383" s="28"/>
      <c r="T383" s="28"/>
      <c r="U383" s="28"/>
      <c r="V383" s="28"/>
      <c r="W383" s="28"/>
      <c r="X383" s="28"/>
      <c r="Y383" s="28"/>
      <c r="Z383" s="28"/>
      <c r="AA383" s="28"/>
      <c r="AB383" s="28"/>
      <c r="AC383" s="28"/>
      <c r="AD383" s="28"/>
      <c r="AE383" s="28"/>
      <c r="AF383" s="28"/>
    </row>
    <row r="384" spans="1:32" ht="15.75" customHeight="1">
      <c r="A384" s="28" t="s">
        <v>792</v>
      </c>
      <c r="B384" s="28" t="s">
        <v>1647</v>
      </c>
      <c r="C384" s="28" t="str">
        <f t="shared" ref="C384:C447" si="18">("q"&amp;ROW()&amp;":"&amp;" "&amp;E384)</f>
        <v>q384: Does your child flip switches off and on?</v>
      </c>
      <c r="D384" s="28" t="str">
        <f t="shared" ref="D384:D447" si="19">("q"&amp;ROW()&amp;":"&amp;" "&amp;F384)</f>
        <v xml:space="preserve">q384: Ese umwana wawe ashobora gucana cyangwa kuzimya ibikoresho, urugero: iradiyo? </v>
      </c>
      <c r="E384" s="28" t="s">
        <v>1582</v>
      </c>
      <c r="F384" s="28" t="s">
        <v>1583</v>
      </c>
      <c r="G384" s="28" t="s">
        <v>1584</v>
      </c>
      <c r="H384" s="28"/>
      <c r="I384" s="28"/>
      <c r="J384" s="28"/>
      <c r="K384" s="28"/>
      <c r="L384" s="28"/>
      <c r="M384" s="28"/>
      <c r="N384" s="28"/>
      <c r="O384" s="28"/>
      <c r="P384" s="28"/>
      <c r="Q384" s="28" t="s">
        <v>716</v>
      </c>
      <c r="R384" s="28"/>
      <c r="S384" s="28"/>
      <c r="T384" s="28"/>
      <c r="U384" s="28"/>
      <c r="V384" s="28"/>
      <c r="W384" s="28"/>
      <c r="X384" s="28"/>
      <c r="Y384" s="28"/>
      <c r="Z384" s="28"/>
      <c r="AA384" s="28"/>
      <c r="AB384" s="28"/>
      <c r="AC384" s="28"/>
      <c r="AD384" s="28"/>
      <c r="AE384" s="28"/>
      <c r="AF384" s="28"/>
    </row>
    <row r="385" spans="1:32" ht="15.75" customHeight="1">
      <c r="A385" s="28" t="s">
        <v>792</v>
      </c>
      <c r="B385" s="28" t="s">
        <v>1648</v>
      </c>
      <c r="C385" s="28" t="str">
        <f t="shared" si="18"/>
        <v>q385: Does your child stack seven small blocks or toys on top of each other by herself?</v>
      </c>
      <c r="D385" s="28" t="str">
        <f t="shared" si="19"/>
        <v>q385: Ese umwana wawe agerekeranya utuntu 7 duto cyangwa udukinisho kamwe hejuru y’akandi we ubwe?</v>
      </c>
      <c r="E385" s="28" t="s">
        <v>1649</v>
      </c>
      <c r="F385" s="28" t="s">
        <v>1650</v>
      </c>
      <c r="G385" s="28" t="s">
        <v>1651</v>
      </c>
      <c r="H385" s="28" t="s">
        <v>1228</v>
      </c>
      <c r="I385" s="28" t="s">
        <v>1493</v>
      </c>
      <c r="J385" s="28"/>
      <c r="K385" s="28"/>
      <c r="L385" s="28"/>
      <c r="M385" s="28"/>
      <c r="N385" s="28"/>
      <c r="O385" s="28"/>
      <c r="P385" s="28"/>
      <c r="Q385" s="28" t="s">
        <v>716</v>
      </c>
      <c r="R385" s="28"/>
      <c r="S385" s="28"/>
      <c r="T385" s="28"/>
      <c r="U385" s="28"/>
      <c r="V385" s="28"/>
      <c r="W385" s="28"/>
      <c r="X385" s="28"/>
      <c r="Y385" s="28"/>
      <c r="Z385" s="28"/>
      <c r="AA385" s="28"/>
      <c r="AB385" s="28"/>
      <c r="AC385" s="28"/>
      <c r="AD385" s="28"/>
      <c r="AE385" s="28"/>
      <c r="AF385" s="28"/>
    </row>
    <row r="386" spans="1:32" ht="15.75" customHeight="1">
      <c r="A386" s="28" t="s">
        <v>792</v>
      </c>
      <c r="B386" s="28" t="s">
        <v>1652</v>
      </c>
      <c r="C386" s="28" t="str">
        <f t="shared" si="18"/>
        <v>q386: Does your child string small items such as beads, macaroni, or pasta “wagon wheels” onto a string or shoelace?</v>
      </c>
      <c r="D386" s="28" t="str">
        <f t="shared" si="19"/>
        <v xml:space="preserve">q386: Ese umwana wawe ashobora gutondeka utuntu duto nk’amasaro, ku bidongi by’ubudodo biriho ubusa, ku kagozi cyangwa ku mushumi w’inkweto? </v>
      </c>
      <c r="E386" s="28" t="s">
        <v>1653</v>
      </c>
      <c r="F386" s="28" t="s">
        <v>1654</v>
      </c>
      <c r="G386" s="28" t="s">
        <v>1588</v>
      </c>
      <c r="H386" s="28"/>
      <c r="I386" s="28"/>
      <c r="J386" s="28"/>
      <c r="K386" s="28"/>
      <c r="L386" s="28"/>
      <c r="M386" s="28"/>
      <c r="N386" s="28"/>
      <c r="O386" s="28"/>
      <c r="P386" s="28"/>
      <c r="Q386" s="28" t="s">
        <v>716</v>
      </c>
      <c r="R386" s="28"/>
      <c r="S386" s="28"/>
      <c r="T386" s="28"/>
      <c r="U386" s="28"/>
      <c r="V386" s="28"/>
      <c r="W386" s="28"/>
      <c r="X386" s="28"/>
      <c r="Y386" s="28"/>
      <c r="Z386" s="28"/>
      <c r="AA386" s="28"/>
      <c r="AB386" s="28"/>
      <c r="AC386" s="28"/>
      <c r="AD386" s="28"/>
      <c r="AE386" s="28"/>
      <c r="AF386" s="28"/>
    </row>
    <row r="387" spans="1:32" ht="15.75" customHeight="1">
      <c r="A387" s="28" t="s">
        <v>792</v>
      </c>
      <c r="B387" s="28" t="s">
        <v>1655</v>
      </c>
      <c r="C387" s="28" t="str">
        <f t="shared" si="18"/>
        <v>q387: After he/she watches you draw a line from the top of the paper to the bottom with a crayon (or pencil or pen), does your child copy you by drawing a single line on the paper in any direction?</v>
      </c>
      <c r="D387" s="28" t="str">
        <f t="shared" si="19"/>
        <v>q387: Nyuma yo kwitegereza uko ushushanya umurongo ku rupapuro uva hejuru ujyana hasi ukoresheje ikaramu y’igiti cyangwa indi karamu, ese umwana wawe akwigana ashushanya umurongo umwe ku rupapuro mu cyerekezo icyo aricyo cyose?</v>
      </c>
      <c r="E387" s="28" t="s">
        <v>2672</v>
      </c>
      <c r="F387" s="28" t="s">
        <v>1656</v>
      </c>
      <c r="G387" s="28" t="s">
        <v>1426</v>
      </c>
      <c r="H387" s="28" t="s">
        <v>1427</v>
      </c>
      <c r="I387" s="28" t="s">
        <v>1657</v>
      </c>
      <c r="J387" s="28"/>
      <c r="K387" s="28"/>
      <c r="L387" s="28"/>
      <c r="M387" s="28"/>
      <c r="N387" s="28"/>
      <c r="O387" s="28"/>
      <c r="P387" s="28"/>
      <c r="Q387" s="28" t="s">
        <v>716</v>
      </c>
      <c r="R387" s="28"/>
      <c r="S387" s="28"/>
      <c r="T387" s="28"/>
      <c r="U387" s="28"/>
      <c r="V387" s="28"/>
      <c r="W387" s="28"/>
      <c r="X387" s="28"/>
      <c r="Y387" s="28"/>
      <c r="Z387" s="28"/>
      <c r="AA387" s="28"/>
      <c r="AB387" s="28"/>
      <c r="AC387" s="28"/>
      <c r="AD387" s="28"/>
      <c r="AE387" s="28"/>
      <c r="AF387" s="28"/>
    </row>
    <row r="388" spans="1:32" ht="15.75" customHeight="1">
      <c r="A388" s="28" t="s">
        <v>792</v>
      </c>
      <c r="B388" s="28" t="s">
        <v>1658</v>
      </c>
      <c r="C388" s="28" t="str">
        <f t="shared" si="18"/>
        <v>q388: After a crumb or Cheerio is dropped into a small, clear bottle, does your child turn the bottle upside down to dump out the crumb or Cheerio?</v>
      </c>
      <c r="D388" s="28" t="str">
        <f t="shared" si="19"/>
        <v>q388: Nyuma yuko akamanyu kaguye mu icupa rito ribonerana, ese umwana wawe acurika icupa kugira ngo akavanemo?</v>
      </c>
      <c r="E388" s="28" t="s">
        <v>1430</v>
      </c>
      <c r="F388" s="28" t="s">
        <v>1431</v>
      </c>
      <c r="G388" s="28" t="s">
        <v>1432</v>
      </c>
      <c r="H388" s="28" t="s">
        <v>2685</v>
      </c>
      <c r="I388" s="28" t="s">
        <v>1659</v>
      </c>
      <c r="J388" s="28"/>
      <c r="K388" s="28"/>
      <c r="L388" s="28"/>
      <c r="M388" s="28"/>
      <c r="N388" s="28"/>
      <c r="O388" s="28"/>
      <c r="P388" s="28"/>
      <c r="Q388" s="28" t="s">
        <v>716</v>
      </c>
      <c r="R388" s="28"/>
      <c r="S388" s="28"/>
      <c r="T388" s="28"/>
      <c r="U388" s="28"/>
      <c r="V388" s="28"/>
      <c r="W388" s="28"/>
      <c r="X388" s="28"/>
      <c r="Y388" s="28"/>
      <c r="Z388" s="28"/>
      <c r="AA388" s="28"/>
      <c r="AB388" s="28"/>
      <c r="AC388" s="28"/>
      <c r="AD388" s="28"/>
      <c r="AE388" s="28"/>
      <c r="AF388" s="28"/>
    </row>
    <row r="389" spans="1:32" ht="15.75" customHeight="1">
      <c r="A389" s="28" t="s">
        <v>792</v>
      </c>
      <c r="B389" s="28" t="s">
        <v>1660</v>
      </c>
      <c r="C389" s="28" t="str">
        <f t="shared" si="18"/>
        <v>q389: Does your child pretend objects are something else? For example, does your child hold a cup to her ear, pretending it is a telephone? Does he/she put a box on her head, pretending it is a hat? Does he/she use a block or small toy to stir food?</v>
      </c>
      <c r="D389" s="28" t="str">
        <f t="shared" si="19"/>
        <v xml:space="preserve">q389: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E389" s="28" t="s">
        <v>2673</v>
      </c>
      <c r="F389" s="28" t="s">
        <v>1661</v>
      </c>
      <c r="G389" s="28" t="s">
        <v>1595</v>
      </c>
      <c r="H389" s="28"/>
      <c r="I389" s="28"/>
      <c r="J389" s="28"/>
      <c r="K389" s="28"/>
      <c r="L389" s="28"/>
      <c r="M389" s="28"/>
      <c r="N389" s="28"/>
      <c r="O389" s="28"/>
      <c r="P389" s="28"/>
      <c r="Q389" s="28" t="s">
        <v>716</v>
      </c>
      <c r="R389" s="28"/>
      <c r="S389" s="28"/>
      <c r="T389" s="28"/>
      <c r="U389" s="28"/>
      <c r="V389" s="28"/>
      <c r="W389" s="28"/>
      <c r="X389" s="28"/>
      <c r="Y389" s="28"/>
      <c r="Z389" s="28"/>
      <c r="AA389" s="28"/>
      <c r="AB389" s="28"/>
      <c r="AC389" s="28"/>
      <c r="AD389" s="28"/>
      <c r="AE389" s="28"/>
      <c r="AF389" s="28"/>
    </row>
    <row r="390" spans="1:32" ht="15.75" customHeight="1">
      <c r="A390" s="28" t="s">
        <v>792</v>
      </c>
      <c r="B390" s="28" t="s">
        <v>1662</v>
      </c>
      <c r="C390" s="28" t="str">
        <f t="shared" si="18"/>
        <v>q390: Does your child put things away where they belong? For example, does he/she know his/her toys belong on the toy shelf, his/her blanket goes on his/her bed, and dishes go in the kitchen?</v>
      </c>
      <c r="D390" s="28" t="str">
        <f t="shared" si="19"/>
        <v xml:space="preserve">q390: Ese umwana wawe ashyira ibintu aho bigomba kubikwa, urugero ese azi ko ibikinisho bijya mu kabati kabyo, ikiringiti kikajya ku buriri, n’amasahani akajya mu gikoni? </v>
      </c>
      <c r="E390" s="28" t="s">
        <v>2634</v>
      </c>
      <c r="F390" s="28" t="s">
        <v>1663</v>
      </c>
      <c r="G390" s="28" t="s">
        <v>1664</v>
      </c>
      <c r="H390" s="28"/>
      <c r="I390" s="28"/>
      <c r="J390" s="28"/>
      <c r="K390" s="28"/>
      <c r="L390" s="28"/>
      <c r="M390" s="28"/>
      <c r="N390" s="28"/>
      <c r="O390" s="28"/>
      <c r="P390" s="28"/>
      <c r="Q390" s="28" t="s">
        <v>716</v>
      </c>
      <c r="R390" s="28"/>
      <c r="S390" s="28"/>
      <c r="T390" s="28"/>
      <c r="U390" s="28"/>
      <c r="V390" s="28"/>
      <c r="W390" s="28"/>
      <c r="X390" s="28"/>
      <c r="Y390" s="28"/>
      <c r="Z390" s="28"/>
      <c r="AA390" s="28"/>
      <c r="AB390" s="28"/>
      <c r="AC390" s="28"/>
      <c r="AD390" s="28"/>
      <c r="AE390" s="28"/>
      <c r="AF390" s="28"/>
    </row>
    <row r="391" spans="1:32" ht="15.75" customHeight="1">
      <c r="A391" s="28" t="s">
        <v>792</v>
      </c>
      <c r="B391" s="28" t="s">
        <v>1665</v>
      </c>
      <c r="C391" s="28" t="str">
        <f t="shared" si="18"/>
        <v>q391: If your child wants something he/she cannot reach, does he/she find a chair or box to stand on to reach it?</v>
      </c>
      <c r="D391" s="28" t="str">
        <f t="shared" si="19"/>
        <v>q391: Niba umwana wawe ashaka ikintu atabasha gushyikira, ese ashakisha intebe cyangwa agarito ko guhagararaho ngo akigereho cyangwa afata inkoni akagikubitaho ngo kimanuke?</v>
      </c>
      <c r="E391" s="28" t="s">
        <v>2582</v>
      </c>
      <c r="F391" s="28" t="s">
        <v>1666</v>
      </c>
      <c r="G391" s="28" t="s">
        <v>1515</v>
      </c>
      <c r="H391" s="28" t="s">
        <v>1516</v>
      </c>
      <c r="I391" s="28" t="s">
        <v>1517</v>
      </c>
      <c r="J391" s="28"/>
      <c r="K391" s="28"/>
      <c r="L391" s="28"/>
      <c r="M391" s="28"/>
      <c r="N391" s="28"/>
      <c r="O391" s="28"/>
      <c r="P391" s="28"/>
      <c r="Q391" s="28" t="s">
        <v>716</v>
      </c>
      <c r="R391" s="28"/>
      <c r="S391" s="28"/>
      <c r="T391" s="28"/>
      <c r="U391" s="28"/>
      <c r="V391" s="28"/>
      <c r="W391" s="28"/>
      <c r="X391" s="28"/>
      <c r="Y391" s="28"/>
      <c r="Z391" s="28"/>
      <c r="AA391" s="28"/>
      <c r="AB391" s="28"/>
      <c r="AC391" s="28"/>
      <c r="AD391" s="28"/>
      <c r="AE391" s="28"/>
      <c r="AF391" s="28"/>
    </row>
    <row r="392" spans="1:32" ht="15.75" customHeight="1">
      <c r="A392" s="28" t="s">
        <v>792</v>
      </c>
      <c r="B392" s="28" t="s">
        <v>1667</v>
      </c>
      <c r="C392" s="28" t="str">
        <f t="shared" si="18"/>
        <v>q392: While your child watches, line up four objects like blocks or cars in a row. Does your child copy or imitate you and line up four objects in a row?</v>
      </c>
      <c r="D392" s="28" t="str">
        <f t="shared" si="19"/>
        <v>q392: Mu gihe umwana wawe yitegereza, utondeka ku murongo umwe ibikoresaho 4 nk’udutafari cyangwa utumodoka? Ese uwo mwana wawe abisubiramo cyangwa akakwigana hanyuma agatondeka ibikoresho 4 ku murongo.</v>
      </c>
      <c r="E392" s="28" t="s">
        <v>1668</v>
      </c>
      <c r="F392" s="28" t="s">
        <v>1669</v>
      </c>
      <c r="G392" s="28" t="s">
        <v>1510</v>
      </c>
      <c r="H392" s="28" t="s">
        <v>1511</v>
      </c>
      <c r="I392" s="28" t="s">
        <v>1512</v>
      </c>
      <c r="J392" s="28"/>
      <c r="K392" s="28"/>
      <c r="L392" s="28"/>
      <c r="M392" s="28"/>
      <c r="N392" s="28"/>
      <c r="O392" s="28"/>
      <c r="P392" s="28"/>
      <c r="Q392" s="28" t="s">
        <v>716</v>
      </c>
      <c r="R392" s="28"/>
      <c r="S392" s="28"/>
      <c r="T392" s="28"/>
      <c r="U392" s="28"/>
      <c r="V392" s="28"/>
      <c r="W392" s="28"/>
      <c r="X392" s="28"/>
      <c r="Y392" s="28"/>
      <c r="Z392" s="28"/>
      <c r="AA392" s="28"/>
      <c r="AB392" s="28"/>
      <c r="AC392" s="28"/>
      <c r="AD392" s="28"/>
      <c r="AE392" s="28"/>
      <c r="AF392" s="28"/>
    </row>
    <row r="393" spans="1:32" ht="15.75" customHeight="1">
      <c r="A393" s="28" t="s">
        <v>792</v>
      </c>
      <c r="B393" s="28" t="s">
        <v>1670</v>
      </c>
      <c r="C393" s="28" t="str">
        <f t="shared" si="18"/>
        <v>q393: Does your child drink from a cup or glass, putting it down again with little spilling?</v>
      </c>
      <c r="D393" s="28" t="str">
        <f t="shared" si="19"/>
        <v xml:space="preserve">q393: Ese umwana wawe anywesha igikombe cyangwa ikirahuri agenda agitereka hasi hakameneka duke? </v>
      </c>
      <c r="E393" s="28" t="s">
        <v>1440</v>
      </c>
      <c r="F393" s="28" t="s">
        <v>1607</v>
      </c>
      <c r="G393" s="28" t="s">
        <v>976</v>
      </c>
      <c r="H393" s="28"/>
      <c r="I393" s="28"/>
      <c r="J393" s="28"/>
      <c r="K393" s="28"/>
      <c r="L393" s="28"/>
      <c r="M393" s="28"/>
      <c r="N393" s="28"/>
      <c r="O393" s="28"/>
      <c r="P393" s="28"/>
      <c r="Q393" s="28" t="s">
        <v>716</v>
      </c>
      <c r="R393" s="28"/>
      <c r="S393" s="28"/>
      <c r="T393" s="28"/>
      <c r="U393" s="28"/>
      <c r="V393" s="28"/>
      <c r="W393" s="28"/>
      <c r="X393" s="28"/>
      <c r="Y393" s="28"/>
      <c r="Z393" s="28"/>
      <c r="AA393" s="28"/>
      <c r="AB393" s="28"/>
      <c r="AC393" s="28"/>
      <c r="AD393" s="28"/>
      <c r="AE393" s="28"/>
      <c r="AF393" s="28"/>
    </row>
    <row r="394" spans="1:32" ht="15.75" customHeight="1">
      <c r="A394" s="28" t="s">
        <v>792</v>
      </c>
      <c r="B394" s="28" t="s">
        <v>1671</v>
      </c>
      <c r="C394" s="28" t="str">
        <f t="shared" si="18"/>
        <v>q394: Does your child copy activities you do, such as wipe up a spill, sweep, shave, or comb hair?</v>
      </c>
      <c r="D394" s="28" t="str">
        <f t="shared" si="19"/>
        <v xml:space="preserve">q394: Ese umwana wawe yigana imirimo ukora; nko guhanagura, gukoropa, gukubura, kogosha cyangwa gusokoza umusatsi? </v>
      </c>
      <c r="E394" s="28" t="s">
        <v>1672</v>
      </c>
      <c r="F394" s="28" t="s">
        <v>1602</v>
      </c>
      <c r="G394" s="28" t="s">
        <v>1445</v>
      </c>
      <c r="H394" s="28"/>
      <c r="I394" s="28"/>
      <c r="J394" s="28"/>
      <c r="K394" s="28"/>
      <c r="L394" s="28"/>
      <c r="M394" s="28"/>
      <c r="N394" s="28"/>
      <c r="O394" s="28"/>
      <c r="P394" s="28"/>
      <c r="Q394" s="28" t="s">
        <v>716</v>
      </c>
      <c r="R394" s="28"/>
      <c r="S394" s="28"/>
      <c r="T394" s="28"/>
      <c r="U394" s="28"/>
      <c r="V394" s="28"/>
      <c r="W394" s="28"/>
      <c r="X394" s="28"/>
      <c r="Y394" s="28"/>
      <c r="Z394" s="28"/>
      <c r="AA394" s="28"/>
      <c r="AB394" s="28"/>
      <c r="AC394" s="28"/>
      <c r="AD394" s="28"/>
      <c r="AE394" s="28"/>
      <c r="AF394" s="28"/>
    </row>
    <row r="395" spans="1:32" ht="15.75" customHeight="1">
      <c r="A395" s="28" t="s">
        <v>792</v>
      </c>
      <c r="B395" s="28" t="s">
        <v>1673</v>
      </c>
      <c r="C395" s="28" t="str">
        <f t="shared" si="18"/>
        <v>q395: Does your child eat with a fork?</v>
      </c>
      <c r="D395" s="28" t="str">
        <f t="shared" si="19"/>
        <v>q395: Ese umwana wawe arisha ikanya?</v>
      </c>
      <c r="E395" s="28" t="s">
        <v>1528</v>
      </c>
      <c r="F395" s="28" t="s">
        <v>1529</v>
      </c>
      <c r="G395" s="28" t="s">
        <v>1530</v>
      </c>
      <c r="H395" s="28"/>
      <c r="I395" s="28"/>
      <c r="J395" s="28"/>
      <c r="K395" s="28"/>
      <c r="L395" s="28"/>
      <c r="M395" s="28"/>
      <c r="N395" s="28"/>
      <c r="O395" s="28"/>
      <c r="P395" s="28"/>
      <c r="Q395" s="28" t="s">
        <v>716</v>
      </c>
      <c r="R395" s="28"/>
      <c r="S395" s="28"/>
      <c r="T395" s="28"/>
      <c r="U395" s="28"/>
      <c r="V395" s="28"/>
      <c r="W395" s="28"/>
      <c r="X395" s="28"/>
      <c r="Y395" s="28"/>
      <c r="Z395" s="28"/>
      <c r="AA395" s="28"/>
      <c r="AB395" s="28"/>
      <c r="AC395" s="28"/>
      <c r="AD395" s="28"/>
      <c r="AE395" s="28"/>
      <c r="AF395" s="28"/>
    </row>
    <row r="396" spans="1:32" ht="15.75" customHeight="1">
      <c r="A396" s="28" t="s">
        <v>792</v>
      </c>
      <c r="B396" s="28" t="s">
        <v>1674</v>
      </c>
      <c r="C396" s="28" t="str">
        <f t="shared" si="18"/>
        <v>q396: When playing with either a stuffed animal or doll, does your child pretend to rock it, feed it, change its diapers, put it to bed, and so forth?</v>
      </c>
      <c r="D396" s="28" t="str">
        <f t="shared" si="19"/>
        <v>q396: Igihe umwana wawe akina n’igikinisho cy’inyamwaswa cyangwa igipupe, ese umwana wawe asa n’ukizembagiza, akigaburira, agihindurira amaranje, akiryamisha ku buriri n’ibindi?</v>
      </c>
      <c r="E396" s="28" t="s">
        <v>1675</v>
      </c>
      <c r="F396" s="28" t="s">
        <v>1525</v>
      </c>
      <c r="G396" s="28" t="s">
        <v>1526</v>
      </c>
      <c r="H396" s="28"/>
      <c r="I396" s="28"/>
      <c r="J396" s="28"/>
      <c r="K396" s="28"/>
      <c r="L396" s="28"/>
      <c r="M396" s="28"/>
      <c r="N396" s="28"/>
      <c r="O396" s="28"/>
      <c r="P396" s="28"/>
      <c r="Q396" s="28" t="s">
        <v>716</v>
      </c>
      <c r="R396" s="28"/>
      <c r="S396" s="28"/>
      <c r="T396" s="28"/>
      <c r="U396" s="28"/>
      <c r="V396" s="28"/>
      <c r="W396" s="28"/>
      <c r="X396" s="28"/>
      <c r="Y396" s="28"/>
      <c r="Z396" s="28"/>
      <c r="AA396" s="28"/>
      <c r="AB396" s="28"/>
      <c r="AC396" s="28"/>
      <c r="AD396" s="28"/>
      <c r="AE396" s="28"/>
      <c r="AF396" s="28"/>
    </row>
    <row r="397" spans="1:32" ht="15.75" customHeight="1">
      <c r="A397" s="28" t="s">
        <v>792</v>
      </c>
      <c r="B397" s="28" t="s">
        <v>1676</v>
      </c>
      <c r="C397" s="28" t="str">
        <f t="shared" si="18"/>
        <v>q397: Does your child push a little wagon, stroller, or other toy on wheels, steering it around objects and backing out of corners if he/she cannot turn?</v>
      </c>
      <c r="D397" s="28" t="str">
        <f t="shared" si="19"/>
        <v xml:space="preserve">q397: Ese umwana wawe asunika akanyabiziga gato nk’akagurudumu, agakinisho kagenda cyangwa ikindi gikinisho gifite amapine akiyobora impande y'ibikoresho ndetse ava no mu nguni igihe adashora guhindukira? </v>
      </c>
      <c r="E397" s="28" t="s">
        <v>2586</v>
      </c>
      <c r="F397" s="28" t="s">
        <v>1677</v>
      </c>
      <c r="G397" s="28" t="s">
        <v>1612</v>
      </c>
      <c r="H397" s="28"/>
      <c r="I397" s="28"/>
      <c r="J397" s="28"/>
      <c r="K397" s="28"/>
      <c r="L397" s="28"/>
      <c r="M397" s="28"/>
      <c r="N397" s="28"/>
      <c r="O397" s="28"/>
      <c r="P397" s="28"/>
      <c r="Q397" s="28" t="s">
        <v>716</v>
      </c>
      <c r="R397" s="28"/>
      <c r="S397" s="28"/>
      <c r="T397" s="28"/>
      <c r="U397" s="28"/>
      <c r="V397" s="28"/>
      <c r="W397" s="28"/>
      <c r="X397" s="28"/>
      <c r="Y397" s="28"/>
      <c r="Z397" s="28"/>
      <c r="AA397" s="28"/>
      <c r="AB397" s="28"/>
      <c r="AC397" s="28"/>
      <c r="AD397" s="28"/>
      <c r="AE397" s="28"/>
      <c r="AF397" s="28"/>
    </row>
    <row r="398" spans="1:32" ht="15.75" customHeight="1">
      <c r="A398" s="28" t="s">
        <v>792</v>
      </c>
      <c r="B398" s="28" t="s">
        <v>1678</v>
      </c>
      <c r="C398" s="28" t="str">
        <f t="shared" si="18"/>
        <v>q398: Does your child call herself “I” or “me” more often than her own name?</v>
      </c>
      <c r="D398" s="28" t="str">
        <f t="shared" si="19"/>
        <v xml:space="preserve">q398: Ese umwana wawe yiyita “jye” cyangwa “njyewe” inshuro nyinshi kuruta kuvuga izina rye? </v>
      </c>
      <c r="E398" s="28" t="s">
        <v>1679</v>
      </c>
      <c r="F398" s="28" t="s">
        <v>1680</v>
      </c>
      <c r="G398" s="28" t="s">
        <v>1681</v>
      </c>
      <c r="H398" s="28" t="s">
        <v>1682</v>
      </c>
      <c r="I398" s="28" t="s">
        <v>1683</v>
      </c>
      <c r="J398" s="28"/>
      <c r="K398" s="28"/>
      <c r="L398" s="28"/>
      <c r="M398" s="28"/>
      <c r="N398" s="28"/>
      <c r="O398" s="28"/>
      <c r="P398" s="28"/>
      <c r="Q398" s="28" t="s">
        <v>716</v>
      </c>
      <c r="R398" s="28"/>
      <c r="S398" s="28"/>
      <c r="T398" s="28"/>
      <c r="U398" s="28"/>
      <c r="V398" s="28"/>
      <c r="W398" s="28"/>
      <c r="X398" s="28"/>
      <c r="Y398" s="28"/>
      <c r="Z398" s="28"/>
      <c r="AA398" s="28"/>
      <c r="AB398" s="28"/>
      <c r="AC398" s="28"/>
      <c r="AD398" s="28"/>
      <c r="AE398" s="28"/>
      <c r="AF398" s="28"/>
    </row>
    <row r="399" spans="1:32" ht="15.75" customHeight="1">
      <c r="A399" s="28" t="s">
        <v>572</v>
      </c>
      <c r="B399" s="28" t="s">
        <v>1613</v>
      </c>
      <c r="C399" s="28" t="str">
        <f t="shared" si="18"/>
        <v xml:space="preserve">q399: </v>
      </c>
      <c r="D399" s="28" t="str">
        <f t="shared" si="19"/>
        <v xml:space="preserve">q399: </v>
      </c>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row>
    <row r="400" spans="1:32" ht="15.75" customHeight="1">
      <c r="A400" s="28" t="s">
        <v>568</v>
      </c>
      <c r="B400" s="28" t="s">
        <v>1684</v>
      </c>
      <c r="C400" s="28" t="str">
        <f t="shared" si="18"/>
        <v>q400: Module 3.11 ASQ - 27 month (asq27)</v>
      </c>
      <c r="D400" s="28" t="str">
        <f t="shared" si="19"/>
        <v>q400: Module 3.11 ASQ - 27 month (asq27)</v>
      </c>
      <c r="E400" s="28" t="s">
        <v>1685</v>
      </c>
      <c r="F400" s="28" t="s">
        <v>1685</v>
      </c>
      <c r="G400" s="28"/>
      <c r="H400" s="28"/>
      <c r="I400" s="28"/>
      <c r="J400" s="28"/>
      <c r="K400" s="28"/>
      <c r="L400" s="28"/>
      <c r="M400" s="28"/>
      <c r="N400" s="28"/>
      <c r="O400" s="28" t="s">
        <v>1686</v>
      </c>
      <c r="P400" s="28"/>
      <c r="Q400" s="28"/>
      <c r="R400" s="28"/>
      <c r="S400" s="28"/>
      <c r="T400" s="28"/>
      <c r="U400" s="28"/>
      <c r="V400" s="28"/>
      <c r="W400" s="28"/>
      <c r="X400" s="28"/>
      <c r="Y400" s="28"/>
      <c r="Z400" s="28"/>
      <c r="AA400" s="28"/>
      <c r="AB400" s="28"/>
      <c r="AC400" s="28"/>
      <c r="AD400" s="28" t="s">
        <v>1687</v>
      </c>
      <c r="AE400" s="28"/>
      <c r="AF400" s="28"/>
    </row>
    <row r="401" spans="1:32" ht="15.75" customHeight="1">
      <c r="A401" s="28" t="s">
        <v>449</v>
      </c>
      <c r="B401" s="28" t="s">
        <v>1688</v>
      </c>
      <c r="C401" s="28" t="str">
        <f t="shared" si="18"/>
        <v>q401: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401" s="28" t="str">
        <f t="shared" si="19"/>
        <v xml:space="preserve">q401: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401" s="28" t="s">
        <v>789</v>
      </c>
      <c r="F401" s="28" t="s">
        <v>790</v>
      </c>
      <c r="G401" s="28" t="s">
        <v>1689</v>
      </c>
      <c r="H401" s="28"/>
      <c r="I401" s="28"/>
      <c r="J401" s="28"/>
      <c r="K401" s="28"/>
      <c r="L401" s="28"/>
      <c r="M401" s="28"/>
      <c r="N401" s="28"/>
      <c r="O401" s="28"/>
      <c r="P401" s="28"/>
      <c r="Q401" s="28" t="s">
        <v>779</v>
      </c>
      <c r="R401" s="28"/>
      <c r="S401" s="28"/>
      <c r="T401" s="28"/>
      <c r="U401" s="28"/>
      <c r="V401" s="28"/>
      <c r="W401" s="28"/>
      <c r="X401" s="28"/>
      <c r="Y401" s="28"/>
      <c r="Z401" s="28"/>
      <c r="AA401" s="28"/>
      <c r="AB401" s="28"/>
      <c r="AC401" s="28"/>
      <c r="AD401" s="28"/>
      <c r="AE401" s="28"/>
      <c r="AF401" s="28"/>
    </row>
    <row r="402" spans="1:32" ht="15.75" customHeight="1">
      <c r="A402" s="28" t="s">
        <v>792</v>
      </c>
      <c r="B402" s="28" t="s">
        <v>1690</v>
      </c>
      <c r="C402" s="28" t="str">
        <f t="shared" si="18"/>
        <v>q402: Without giving her clues by pointing or using gestures, can your child carry out at least three of these kinds of directions?
A. Put the toy on the table.
B. Close the door.
C. Bring me a towel.
D. Find your coat.
E. Take my hand.
F. Get your book.</v>
      </c>
      <c r="D402" s="28" t="str">
        <f t="shared" si="19"/>
        <v>q402: Nta kumwerekera utunga urutoki cyangwa ngo ukoreshe amarenga, umwana wawe ashobora gukurikiza nibura amabwiriza 3 muri aya akurikira? 
A. Shyira ikintu ku meza.
B. Kinga urugi.
C. Mpereza igitambaro.
D. Shaka ikoti ryawe.
E. Fata ikiganza cyanjye.
F. Fata igitabo cyawe.</v>
      </c>
      <c r="E402" s="28" t="s">
        <v>1540</v>
      </c>
      <c r="F402" s="28" t="s">
        <v>1691</v>
      </c>
      <c r="G402" s="28" t="s">
        <v>1463</v>
      </c>
      <c r="H402" s="28"/>
      <c r="I402" s="28"/>
      <c r="J402" s="28"/>
      <c r="K402" s="28"/>
      <c r="L402" s="28"/>
      <c r="M402" s="28"/>
      <c r="N402" s="28"/>
      <c r="O402" s="28"/>
      <c r="P402" s="28"/>
      <c r="Q402" s="28" t="s">
        <v>716</v>
      </c>
      <c r="R402" s="28"/>
      <c r="S402" s="28"/>
      <c r="T402" s="28"/>
      <c r="U402" s="28"/>
      <c r="V402" s="28"/>
      <c r="W402" s="28"/>
      <c r="X402" s="28"/>
      <c r="Y402" s="28"/>
      <c r="Z402" s="28"/>
      <c r="AA402" s="28"/>
      <c r="AB402" s="28"/>
      <c r="AC402" s="28"/>
      <c r="AD402" s="28"/>
      <c r="AE402" s="28"/>
      <c r="AF402" s="28"/>
    </row>
    <row r="403" spans="1:32" ht="15.75" customHeight="1">
      <c r="A403" s="28" t="s">
        <v>792</v>
      </c>
      <c r="B403" s="28" t="s">
        <v>1692</v>
      </c>
      <c r="C403" s="28" t="str">
        <f t="shared" si="18"/>
        <v>q403: If you point to a picture of a ball (kitty, cup, hat, etc.) and ask your child, “What is this?” does your child correctly name at least one picture?</v>
      </c>
      <c r="D403" s="28" t="str">
        <f t="shared" si="19"/>
        <v xml:space="preserve">q403: Niba utunze urutoki igishushanyo cy’umupira, (injangwe, igikombe n’ingofero cyangwa ikindi) hanyuma ukabaza umwana wawe “Iki ni iki?”, ese umwana wawe avuga nibura izina ry’igishushanyo kmwe? </v>
      </c>
      <c r="E403" s="28" t="s">
        <v>1457</v>
      </c>
      <c r="F403" s="28" t="s">
        <v>1458</v>
      </c>
      <c r="G403" s="28" t="s">
        <v>1459</v>
      </c>
      <c r="H403" s="28"/>
      <c r="I403" s="28"/>
      <c r="J403" s="28"/>
      <c r="K403" s="28"/>
      <c r="L403" s="28"/>
      <c r="M403" s="28"/>
      <c r="N403" s="28"/>
      <c r="O403" s="28"/>
      <c r="P403" s="28"/>
      <c r="Q403" s="28" t="s">
        <v>716</v>
      </c>
      <c r="R403" s="28"/>
      <c r="S403" s="28"/>
      <c r="T403" s="28"/>
      <c r="U403" s="28"/>
      <c r="V403" s="28"/>
      <c r="W403" s="28"/>
      <c r="X403" s="28"/>
      <c r="Y403" s="28"/>
      <c r="Z403" s="28"/>
      <c r="AA403" s="28"/>
      <c r="AB403" s="28"/>
      <c r="AC403" s="28"/>
      <c r="AD403" s="28"/>
      <c r="AE403" s="28"/>
      <c r="AF403" s="28"/>
    </row>
    <row r="404" spans="1:32" ht="15.75" customHeight="1">
      <c r="A404" s="28" t="s">
        <v>792</v>
      </c>
      <c r="B404" s="28" t="s">
        <v>1693</v>
      </c>
      <c r="C404" s="28" t="str">
        <f t="shared" si="18"/>
        <v>q404: When you ask your child to point to her nose, eyes, hair, feet, ears, and so forth, does he/she correctly point to at least seven body parts?</v>
      </c>
      <c r="D404" s="28" t="str">
        <f t="shared" si="19"/>
        <v>q404: Igihe usabye umwana gutunga urutoki izuru rye, amaso, umusatsi, ibirenge, amatwi n’ibindi, ese atunga urutoki neza nibura ibice 7 by’umubiri?</v>
      </c>
      <c r="E404" s="28" t="s">
        <v>2670</v>
      </c>
      <c r="F404" s="28" t="s">
        <v>1694</v>
      </c>
      <c r="G404" s="28" t="s">
        <v>1695</v>
      </c>
      <c r="H404" s="28" t="s">
        <v>2720</v>
      </c>
      <c r="I404" s="28" t="s">
        <v>1696</v>
      </c>
      <c r="J404" s="28"/>
      <c r="K404" s="28"/>
      <c r="L404" s="28"/>
      <c r="M404" s="28"/>
      <c r="N404" s="28"/>
      <c r="O404" s="28"/>
      <c r="P404" s="28"/>
      <c r="Q404" s="28" t="s">
        <v>716</v>
      </c>
      <c r="R404" s="28"/>
      <c r="S404" s="28"/>
      <c r="T404" s="28"/>
      <c r="U404" s="28"/>
      <c r="V404" s="28"/>
      <c r="W404" s="28"/>
      <c r="X404" s="28"/>
      <c r="Y404" s="28"/>
      <c r="Z404" s="28"/>
      <c r="AA404" s="28"/>
      <c r="AB404" s="28"/>
      <c r="AC404" s="28"/>
      <c r="AD404" s="28"/>
      <c r="AE404" s="28"/>
      <c r="AF404" s="28"/>
    </row>
    <row r="405" spans="1:32" ht="15.75" customHeight="1">
      <c r="A405" s="28" t="s">
        <v>792</v>
      </c>
      <c r="B405" s="28" t="s">
        <v>1697</v>
      </c>
      <c r="C405" s="28" t="str">
        <f t="shared" si="18"/>
        <v>q405: Does your child correctly use at least two words like “me,” “I,” “mine,” and “you”?</v>
      </c>
      <c r="D405" s="28" t="str">
        <f t="shared" si="19"/>
        <v xml:space="preserve">q405: Ese umwana wawe akoresha neza nibura amagambo abiri nka ‘Jyewe’, “Jye”, “ibyanjye” na “wowe”? </v>
      </c>
      <c r="E405" s="28" t="s">
        <v>1551</v>
      </c>
      <c r="F405" s="28" t="s">
        <v>1552</v>
      </c>
      <c r="G405" s="28" t="s">
        <v>1631</v>
      </c>
      <c r="H405" s="28"/>
      <c r="I405" s="28"/>
      <c r="J405" s="28"/>
      <c r="K405" s="28"/>
      <c r="L405" s="28"/>
      <c r="M405" s="28"/>
      <c r="N405" s="28"/>
      <c r="O405" s="28"/>
      <c r="P405" s="28"/>
      <c r="Q405" s="28" t="s">
        <v>716</v>
      </c>
      <c r="R405" s="28"/>
      <c r="S405" s="28"/>
      <c r="T405" s="28"/>
      <c r="U405" s="28"/>
      <c r="V405" s="28"/>
      <c r="W405" s="28"/>
      <c r="X405" s="28"/>
      <c r="Y405" s="28"/>
      <c r="Z405" s="28"/>
      <c r="AA405" s="28"/>
      <c r="AB405" s="28"/>
      <c r="AC405" s="28"/>
      <c r="AD405" s="28"/>
      <c r="AE405" s="28"/>
      <c r="AF405" s="28"/>
    </row>
    <row r="406" spans="1:32" ht="15.75" customHeight="1">
      <c r="A406" s="28" t="s">
        <v>792</v>
      </c>
      <c r="B406" s="28" t="s">
        <v>1698</v>
      </c>
      <c r="C406" s="28" t="str">
        <f t="shared" si="18"/>
        <v xml:space="preserve">q406: Does your child make sentences that are three or four words long? </v>
      </c>
      <c r="D406" s="28" t="str">
        <f t="shared" si="19"/>
        <v xml:space="preserve">q406: Ese umwana wawe akora interuro igizwe n’amagambo 3 cyangwa 4? </v>
      </c>
      <c r="E406" s="28" t="s">
        <v>1699</v>
      </c>
      <c r="F406" s="28" t="s">
        <v>1700</v>
      </c>
      <c r="G406" s="28" t="s">
        <v>1701</v>
      </c>
      <c r="H406" s="28"/>
      <c r="I406" s="28"/>
      <c r="J406" s="28"/>
      <c r="K406" s="28"/>
      <c r="L406" s="28"/>
      <c r="M406" s="28"/>
      <c r="N406" s="28"/>
      <c r="O406" s="28"/>
      <c r="P406" s="28"/>
      <c r="Q406" s="28" t="s">
        <v>716</v>
      </c>
      <c r="R406" s="28"/>
      <c r="S406" s="28"/>
      <c r="T406" s="28"/>
      <c r="U406" s="28"/>
      <c r="V406" s="28"/>
      <c r="W406" s="28"/>
      <c r="X406" s="28"/>
      <c r="Y406" s="28"/>
      <c r="Z406" s="28"/>
      <c r="AA406" s="28"/>
      <c r="AB406" s="28"/>
      <c r="AC406" s="28"/>
      <c r="AD406" s="28"/>
      <c r="AE406" s="28"/>
      <c r="AF406" s="28"/>
    </row>
    <row r="407" spans="1:32" ht="15.75" customHeight="1">
      <c r="A407" s="28" t="s">
        <v>792</v>
      </c>
      <c r="B407" s="28" t="s">
        <v>1702</v>
      </c>
      <c r="C407" s="28" t="str">
        <f t="shared" si="18"/>
        <v>q407: Without giving your child help by pointing or using gestures, ask him/her to “Put the shoe on the table” and “Put the book under the chair.” Does your child carry out both of these directions correctly?</v>
      </c>
      <c r="D407" s="28" t="str">
        <f t="shared" si="19"/>
        <v xml:space="preserve">q407: Udafashije umwana mu gutunga agatoki cg ukoresheje amarenga, musabe “ gushyira inkweto ku meza, no gushyira igitabo munsi y’intebe” umwana wawe ajya akurikiza aya mabwiriza yombi neza? </v>
      </c>
      <c r="E407" s="28" t="s">
        <v>2598</v>
      </c>
      <c r="F407" s="28" t="s">
        <v>1703</v>
      </c>
      <c r="G407" s="28" t="s">
        <v>1704</v>
      </c>
      <c r="H407" s="28"/>
      <c r="I407" s="28"/>
      <c r="J407" s="28"/>
      <c r="K407" s="28"/>
      <c r="L407" s="28"/>
      <c r="M407" s="28"/>
      <c r="N407" s="28"/>
      <c r="O407" s="28"/>
      <c r="P407" s="28"/>
      <c r="Q407" s="28" t="s">
        <v>716</v>
      </c>
      <c r="R407" s="28"/>
      <c r="S407" s="28"/>
      <c r="T407" s="28"/>
      <c r="U407" s="28"/>
      <c r="V407" s="28"/>
      <c r="W407" s="28"/>
      <c r="X407" s="28"/>
      <c r="Y407" s="28"/>
      <c r="Z407" s="28"/>
      <c r="AA407" s="28"/>
      <c r="AB407" s="28"/>
      <c r="AC407" s="28"/>
      <c r="AD407" s="28"/>
      <c r="AE407" s="28"/>
      <c r="AF407" s="28"/>
    </row>
    <row r="408" spans="1:32" ht="15.75" customHeight="1">
      <c r="A408" s="28" t="s">
        <v>792</v>
      </c>
      <c r="B408" s="28" t="s">
        <v>1705</v>
      </c>
      <c r="C408" s="28" t="str">
        <f t="shared" si="18"/>
        <v>q408: Does your child walk either up or down at least two steps by himself? he/she may hold onto the railing of wall.</v>
      </c>
      <c r="D408" s="28" t="str">
        <f t="shared" si="19"/>
        <v xml:space="preserve">q408: Ese umwana wawe ashobora kuzamuka cyangwa kumanuka ku kabaraza cyangwa ku kagunguzi nibura intambwe ebyiri we ubwe? Ashobora gufata ku mpande cyangwa ku rukuta. </v>
      </c>
      <c r="E408" s="28" t="s">
        <v>2587</v>
      </c>
      <c r="F408" s="28" t="s">
        <v>1706</v>
      </c>
      <c r="G408" s="28" t="s">
        <v>1482</v>
      </c>
      <c r="H408" s="28" t="s">
        <v>1396</v>
      </c>
      <c r="I408" s="28" t="s">
        <v>1707</v>
      </c>
      <c r="J408" s="28"/>
      <c r="K408" s="28"/>
      <c r="L408" s="28"/>
      <c r="M408" s="28"/>
      <c r="N408" s="28"/>
      <c r="O408" s="28"/>
      <c r="P408" s="28"/>
      <c r="Q408" s="28" t="s">
        <v>716</v>
      </c>
      <c r="R408" s="28"/>
      <c r="S408" s="28"/>
      <c r="T408" s="28"/>
      <c r="U408" s="28"/>
      <c r="V408" s="28"/>
      <c r="W408" s="28"/>
      <c r="X408" s="28"/>
      <c r="Y408" s="28"/>
      <c r="Z408" s="28"/>
      <c r="AA408" s="28"/>
      <c r="AB408" s="28"/>
      <c r="AC408" s="28"/>
      <c r="AD408" s="28"/>
      <c r="AE408" s="28"/>
      <c r="AF408" s="28"/>
    </row>
    <row r="409" spans="1:32" ht="15.75" customHeight="1">
      <c r="A409" s="28" t="s">
        <v>792</v>
      </c>
      <c r="B409" s="28" t="s">
        <v>1708</v>
      </c>
      <c r="C409" s="28" t="str">
        <f t="shared" si="18"/>
        <v>q409: Does your child run fairly well, stopping herself without bumping into things or falling?</v>
      </c>
      <c r="D409" s="28" t="str">
        <f t="shared" si="19"/>
        <v>q409: Ese umwana wawe yiruka neza, agahagarara ubwe nta gutegwa mu bintu cyangwa kubigwamo?</v>
      </c>
      <c r="E409" s="28" t="s">
        <v>1477</v>
      </c>
      <c r="F409" s="28" t="s">
        <v>1478</v>
      </c>
      <c r="G409" s="28" t="s">
        <v>1479</v>
      </c>
      <c r="H409" s="28"/>
      <c r="I409" s="28"/>
      <c r="J409" s="28"/>
      <c r="K409" s="28"/>
      <c r="L409" s="28"/>
      <c r="M409" s="28"/>
      <c r="N409" s="28"/>
      <c r="O409" s="28"/>
      <c r="P409" s="28"/>
      <c r="Q409" s="28" t="s">
        <v>716</v>
      </c>
      <c r="R409" s="28"/>
      <c r="S409" s="28"/>
      <c r="T409" s="28"/>
      <c r="U409" s="28"/>
      <c r="V409" s="28"/>
      <c r="W409" s="28"/>
      <c r="X409" s="28"/>
      <c r="Y409" s="28"/>
      <c r="Z409" s="28"/>
      <c r="AA409" s="28"/>
      <c r="AB409" s="28"/>
      <c r="AC409" s="28"/>
      <c r="AD409" s="28"/>
      <c r="AE409" s="28"/>
      <c r="AF409" s="28"/>
    </row>
    <row r="410" spans="1:32" ht="15.75" customHeight="1">
      <c r="A410" s="28" t="s">
        <v>792</v>
      </c>
      <c r="B410" s="28" t="s">
        <v>1709</v>
      </c>
      <c r="C410" s="28" t="str">
        <f t="shared" si="18"/>
        <v>q410: Does your child jump with both feet leaving the floor at the same time?</v>
      </c>
      <c r="D410" s="28" t="str">
        <f t="shared" si="19"/>
        <v>q410: Ese umwana wawe asimbuka n’ibirenge byombi bikavira hasi icyarimwe?</v>
      </c>
      <c r="E410" s="28" t="s">
        <v>1568</v>
      </c>
      <c r="F410" s="28" t="s">
        <v>1569</v>
      </c>
      <c r="G410" s="28" t="s">
        <v>1570</v>
      </c>
      <c r="H410" s="28"/>
      <c r="I410" s="28" t="s">
        <v>1571</v>
      </c>
      <c r="J410" s="28"/>
      <c r="K410" s="28"/>
      <c r="L410" s="28"/>
      <c r="M410" s="28"/>
      <c r="N410" s="28"/>
      <c r="O410" s="28"/>
      <c r="P410" s="28"/>
      <c r="Q410" s="28" t="s">
        <v>716</v>
      </c>
      <c r="R410" s="28"/>
      <c r="S410" s="28"/>
      <c r="T410" s="28"/>
      <c r="U410" s="28"/>
      <c r="V410" s="28"/>
      <c r="W410" s="28"/>
      <c r="X410" s="28"/>
      <c r="Y410" s="28"/>
      <c r="Z410" s="28"/>
      <c r="AA410" s="28"/>
      <c r="AB410" s="28"/>
      <c r="AC410" s="28"/>
      <c r="AD410" s="28"/>
      <c r="AE410" s="28"/>
      <c r="AF410" s="28"/>
    </row>
    <row r="411" spans="1:32" ht="15.75" customHeight="1">
      <c r="A411" s="28" t="s">
        <v>792</v>
      </c>
      <c r="B411" s="28" t="s">
        <v>1710</v>
      </c>
      <c r="C411" s="28" t="str">
        <f t="shared" si="18"/>
        <v>q411: Without holding onto anything for support, does your child kick a ball by swinging his/her leg forward?</v>
      </c>
      <c r="D411" s="28" t="str">
        <f t="shared" si="19"/>
        <v xml:space="preserve">q411: Nta kintu yishingikirije ngo kimufashe, ese umwana wawe atera umupira asa n’utera ishoti (ukuguru akujyana imbere)? </v>
      </c>
      <c r="E411" s="28" t="s">
        <v>2631</v>
      </c>
      <c r="F411" s="28" t="s">
        <v>1711</v>
      </c>
      <c r="G411" s="28" t="s">
        <v>1574</v>
      </c>
      <c r="H411" s="28"/>
      <c r="I411" s="28" t="s">
        <v>1571</v>
      </c>
      <c r="J411" s="28"/>
      <c r="K411" s="28"/>
      <c r="L411" s="28"/>
      <c r="M411" s="28"/>
      <c r="N411" s="28"/>
      <c r="O411" s="28"/>
      <c r="P411" s="28"/>
      <c r="Q411" s="28" t="s">
        <v>716</v>
      </c>
      <c r="R411" s="28"/>
      <c r="S411" s="28"/>
      <c r="T411" s="28"/>
      <c r="U411" s="28"/>
      <c r="V411" s="28"/>
      <c r="W411" s="28"/>
      <c r="X411" s="28"/>
      <c r="Y411" s="28"/>
      <c r="Z411" s="28"/>
      <c r="AA411" s="28"/>
      <c r="AB411" s="28"/>
      <c r="AC411" s="28"/>
      <c r="AD411" s="28"/>
      <c r="AE411" s="28"/>
      <c r="AF411" s="28"/>
    </row>
    <row r="412" spans="1:32" ht="15.75" customHeight="1">
      <c r="A412" s="28" t="s">
        <v>792</v>
      </c>
      <c r="B412" s="28" t="s">
        <v>1712</v>
      </c>
      <c r="C412" s="28" t="str">
        <f t="shared" si="18"/>
        <v>q412: Does your child jump forward at least 8 centimeters ( 3 inches) with both feet leaving the ground at the same time?</v>
      </c>
      <c r="D412" s="28" t="str">
        <f t="shared" si="19"/>
        <v xml:space="preserve">q412: Umwana wawe ajya asimbuka agana imbere sentimetero 8, amaguru yombi n'  ibirenge byombi abiterurira rimwe? </v>
      </c>
      <c r="E412" s="28" t="s">
        <v>1713</v>
      </c>
      <c r="F412" s="28" t="s">
        <v>1714</v>
      </c>
      <c r="G412" s="28" t="s">
        <v>1715</v>
      </c>
      <c r="H412" s="28"/>
      <c r="I412" s="28"/>
      <c r="J412" s="28"/>
      <c r="K412" s="28"/>
      <c r="L412" s="28"/>
      <c r="M412" s="28"/>
      <c r="N412" s="28"/>
      <c r="O412" s="28"/>
      <c r="P412" s="28"/>
      <c r="Q412" s="28" t="s">
        <v>716</v>
      </c>
      <c r="R412" s="28"/>
      <c r="S412" s="28"/>
      <c r="T412" s="28"/>
      <c r="U412" s="28"/>
      <c r="V412" s="28"/>
      <c r="W412" s="28"/>
      <c r="X412" s="28"/>
      <c r="Y412" s="28"/>
      <c r="Z412" s="28"/>
      <c r="AA412" s="28"/>
      <c r="AB412" s="28"/>
      <c r="AC412" s="28"/>
      <c r="AD412" s="28"/>
      <c r="AE412" s="28"/>
      <c r="AF412" s="28"/>
    </row>
    <row r="413" spans="1:32" ht="15.75" customHeight="1">
      <c r="A413" s="28" t="s">
        <v>792</v>
      </c>
      <c r="B413" s="28" t="s">
        <v>1716</v>
      </c>
      <c r="C413" s="28" t="str">
        <f t="shared" si="18"/>
        <v>q413: Does your child walk up stairs, using only one foot on each stair? he/she may hold onto the railing or wall.</v>
      </c>
      <c r="D413" s="28" t="str">
        <f t="shared" si="19"/>
        <v xml:space="preserve">q413: Umwana wawe ashobora kuzamuka ingazi/esikariye, akoresheje intambwe zisanzwe? wenda yifashishije urukuta. </v>
      </c>
      <c r="E413" s="28" t="s">
        <v>2674</v>
      </c>
      <c r="F413" s="28" t="s">
        <v>1717</v>
      </c>
      <c r="G413" s="28" t="s">
        <v>1718</v>
      </c>
      <c r="H413" s="28" t="s">
        <v>1719</v>
      </c>
      <c r="I413" s="28" t="s">
        <v>1720</v>
      </c>
      <c r="J413" s="28"/>
      <c r="K413" s="28"/>
      <c r="L413" s="28"/>
      <c r="M413" s="28"/>
      <c r="N413" s="28"/>
      <c r="O413" s="28"/>
      <c r="P413" s="28"/>
      <c r="Q413" s="28" t="s">
        <v>716</v>
      </c>
      <c r="R413" s="28"/>
      <c r="S413" s="28"/>
      <c r="T413" s="28"/>
      <c r="U413" s="28"/>
      <c r="V413" s="28"/>
      <c r="W413" s="28"/>
      <c r="X413" s="28"/>
      <c r="Y413" s="28"/>
      <c r="Z413" s="28"/>
      <c r="AA413" s="28"/>
      <c r="AB413" s="28"/>
      <c r="AC413" s="28"/>
      <c r="AD413" s="28"/>
      <c r="AE413" s="28"/>
      <c r="AF413" s="28"/>
    </row>
    <row r="414" spans="1:32" ht="15.75" customHeight="1">
      <c r="A414" s="28" t="s">
        <v>792</v>
      </c>
      <c r="B414" s="28" t="s">
        <v>1721</v>
      </c>
      <c r="C414" s="28" t="str">
        <f t="shared" si="18"/>
        <v>q414: Does your child use a turning motion with her hand while trying to turn doorknobs, wind up toys, twist tops, or screw lids on and off jars?</v>
      </c>
      <c r="D414" s="28" t="str">
        <f t="shared" si="19"/>
        <v>q414: Ese umwana wawe akaragisha ikiganza cye iyo agerageza gukaraga akantu gafunga kakafungura iradiyo, ibikinisho, umupfundikizo akajerekani gato cyangwa w’icupa ry’amazi.</v>
      </c>
      <c r="E414" s="28" t="s">
        <v>1495</v>
      </c>
      <c r="F414" s="28" t="s">
        <v>1722</v>
      </c>
      <c r="G414" s="28" t="s">
        <v>1497</v>
      </c>
      <c r="H414" s="28"/>
      <c r="I414" s="28"/>
      <c r="J414" s="28"/>
      <c r="K414" s="28"/>
      <c r="L414" s="28"/>
      <c r="M414" s="28"/>
      <c r="N414" s="28"/>
      <c r="O414" s="28"/>
      <c r="P414" s="28"/>
      <c r="Q414" s="28" t="s">
        <v>716</v>
      </c>
      <c r="R414" s="28"/>
      <c r="S414" s="28"/>
      <c r="T414" s="28"/>
      <c r="U414" s="28"/>
      <c r="V414" s="28"/>
      <c r="W414" s="28"/>
      <c r="X414" s="28"/>
      <c r="Y414" s="28"/>
      <c r="Z414" s="28"/>
      <c r="AA414" s="28"/>
      <c r="AB414" s="28"/>
      <c r="AC414" s="28"/>
      <c r="AD414" s="28"/>
      <c r="AE414" s="28"/>
      <c r="AF414" s="28"/>
    </row>
    <row r="415" spans="1:32" ht="15.75" customHeight="1">
      <c r="A415" s="28" t="s">
        <v>792</v>
      </c>
      <c r="B415" s="28" t="s">
        <v>1723</v>
      </c>
      <c r="C415" s="28" t="str">
        <f t="shared" si="18"/>
        <v>q415: Does your child flip switches off and on?</v>
      </c>
      <c r="D415" s="28" t="str">
        <f t="shared" si="19"/>
        <v xml:space="preserve">q415: Ese umwana wawe ashobora gucana cyangwa kuzimya ibikoresho, urugero: iradiyo? </v>
      </c>
      <c r="E415" s="28" t="s">
        <v>1582</v>
      </c>
      <c r="F415" s="28" t="s">
        <v>1583</v>
      </c>
      <c r="G415" s="28" t="s">
        <v>1584</v>
      </c>
      <c r="H415" s="28"/>
      <c r="I415" s="28"/>
      <c r="J415" s="28"/>
      <c r="K415" s="28"/>
      <c r="L415" s="28"/>
      <c r="M415" s="28"/>
      <c r="N415" s="28"/>
      <c r="O415" s="28"/>
      <c r="P415" s="28"/>
      <c r="Q415" s="28" t="s">
        <v>716</v>
      </c>
      <c r="R415" s="28"/>
      <c r="S415" s="28"/>
      <c r="T415" s="28"/>
      <c r="U415" s="28"/>
      <c r="V415" s="28"/>
      <c r="W415" s="28"/>
      <c r="X415" s="28"/>
      <c r="Y415" s="28"/>
      <c r="Z415" s="28"/>
      <c r="AA415" s="28"/>
      <c r="AB415" s="28"/>
      <c r="AC415" s="28"/>
      <c r="AD415" s="28"/>
      <c r="AE415" s="28"/>
      <c r="AF415" s="28"/>
    </row>
    <row r="416" spans="1:32" ht="15.75" customHeight="1">
      <c r="A416" s="28" t="s">
        <v>792</v>
      </c>
      <c r="B416" s="28" t="s">
        <v>1724</v>
      </c>
      <c r="C416" s="28" t="str">
        <f t="shared" si="18"/>
        <v>q416: After your child watches you draw a line from the top of the paper to the bottom with a pencil, crayon, or pen, ask him/her to make a line like yours. Do not let your child trace your line. Does your child copy you by drawing a single line in a vertical direction?</v>
      </c>
      <c r="D416" s="28" t="str">
        <f t="shared" si="19"/>
        <v>q416: Nyuma y’uko umwana wawe akwitegereje uriguca umurongo kurupapuro kuva hejuru kugera hasi, akoresheje ikaramu isanzwe cg iyigiti, musabe guca umurongo nk’uwo waciye, ntumureke ngo anyuze mu murongo waciye. Umwana ajya yigana uko wabikoze, agaca umurongo umwe kandi uhagaze?</v>
      </c>
      <c r="E416" s="28" t="s">
        <v>2599</v>
      </c>
      <c r="F416" s="28" t="s">
        <v>1725</v>
      </c>
      <c r="G416" s="28" t="s">
        <v>1426</v>
      </c>
      <c r="H416" s="28"/>
      <c r="I416" s="28"/>
      <c r="J416" s="28"/>
      <c r="K416" s="28"/>
      <c r="L416" s="28"/>
      <c r="M416" s="28"/>
      <c r="N416" s="28"/>
      <c r="O416" s="28"/>
      <c r="P416" s="28"/>
      <c r="Q416" s="28" t="s">
        <v>716</v>
      </c>
      <c r="R416" s="28"/>
      <c r="S416" s="28"/>
      <c r="T416" s="28"/>
      <c r="U416" s="28"/>
      <c r="V416" s="28"/>
      <c r="W416" s="28"/>
      <c r="X416" s="28"/>
      <c r="Y416" s="28"/>
      <c r="Z416" s="28"/>
      <c r="AA416" s="28"/>
      <c r="AB416" s="28"/>
      <c r="AC416" s="28"/>
      <c r="AD416" s="28"/>
      <c r="AE416" s="28"/>
      <c r="AF416" s="28"/>
    </row>
    <row r="417" spans="1:32" ht="15.75" customHeight="1">
      <c r="A417" s="28" t="s">
        <v>792</v>
      </c>
      <c r="B417" s="28" t="s">
        <v>1726</v>
      </c>
      <c r="C417" s="28" t="str">
        <f t="shared" si="18"/>
        <v>q417: Does your child stack seven small blocks or toys on top of each other by herself?</v>
      </c>
      <c r="D417" s="28" t="str">
        <f t="shared" si="19"/>
        <v>q417: Ese umwana wawe agerekeranya udutafari 7 duto cyangwa udukinisho kamwe hejuru y’akandi we ubwe?</v>
      </c>
      <c r="E417" s="28" t="s">
        <v>1649</v>
      </c>
      <c r="F417" s="28" t="s">
        <v>1727</v>
      </c>
      <c r="G417" s="28" t="s">
        <v>1651</v>
      </c>
      <c r="H417" s="28" t="s">
        <v>1228</v>
      </c>
      <c r="I417" s="28" t="s">
        <v>1493</v>
      </c>
      <c r="J417" s="28"/>
      <c r="K417" s="28"/>
      <c r="L417" s="28"/>
      <c r="M417" s="28"/>
      <c r="N417" s="28"/>
      <c r="O417" s="28"/>
      <c r="P417" s="28"/>
      <c r="Q417" s="28" t="s">
        <v>716</v>
      </c>
      <c r="R417" s="28"/>
      <c r="S417" s="28"/>
      <c r="T417" s="28"/>
      <c r="U417" s="28"/>
      <c r="V417" s="28"/>
      <c r="W417" s="28"/>
      <c r="X417" s="28"/>
      <c r="Y417" s="28"/>
      <c r="Z417" s="28"/>
      <c r="AA417" s="28"/>
      <c r="AB417" s="28"/>
      <c r="AC417" s="28"/>
      <c r="AD417" s="28"/>
      <c r="AE417" s="28"/>
      <c r="AF417" s="28"/>
    </row>
    <row r="418" spans="1:32" ht="15.75" customHeight="1">
      <c r="A418" s="28" t="s">
        <v>792</v>
      </c>
      <c r="B418" s="28" t="s">
        <v>1728</v>
      </c>
      <c r="C418" s="28" t="str">
        <f t="shared" si="18"/>
        <v>q418: Does your child string small items such as beads, macaroni, or pasta “wagon wheels” onto a string or shoelace?</v>
      </c>
      <c r="D418" s="28" t="str">
        <f t="shared" si="19"/>
        <v xml:space="preserve">q418: Ese umwana wawe ashobora gutondeka utuntu duto nk’amasaro ku bidongi by’ubudodo biriho ubusa, ku kagozi cyangwa ku mushumi w’inkweto? </v>
      </c>
      <c r="E418" s="28" t="s">
        <v>1653</v>
      </c>
      <c r="F418" s="28" t="s">
        <v>1729</v>
      </c>
      <c r="G418" s="28" t="s">
        <v>1588</v>
      </c>
      <c r="H418" s="28"/>
      <c r="I418" s="28"/>
      <c r="J418" s="28"/>
      <c r="K418" s="28"/>
      <c r="L418" s="28"/>
      <c r="M418" s="28"/>
      <c r="N418" s="28"/>
      <c r="O418" s="28"/>
      <c r="P418" s="28"/>
      <c r="Q418" s="28" t="s">
        <v>716</v>
      </c>
      <c r="R418" s="28"/>
      <c r="S418" s="28"/>
      <c r="T418" s="28"/>
      <c r="U418" s="28"/>
      <c r="V418" s="28"/>
      <c r="W418" s="28"/>
      <c r="X418" s="28"/>
      <c r="Y418" s="28"/>
      <c r="Z418" s="28"/>
      <c r="AA418" s="28"/>
      <c r="AB418" s="28"/>
      <c r="AC418" s="28"/>
      <c r="AD418" s="28"/>
      <c r="AE418" s="28"/>
      <c r="AF418" s="28"/>
    </row>
    <row r="419" spans="1:32" ht="15.75" customHeight="1">
      <c r="A419" s="28" t="s">
        <v>792</v>
      </c>
      <c r="B419" s="28" t="s">
        <v>1730</v>
      </c>
      <c r="C419" s="28" t="str">
        <f t="shared" si="18"/>
        <v>q419: After your child watches you draw a line from one side of the paper to the other side, ask her to make a line like yours. Do not let your child trace your line. Does your child copy you by drawing a single line in a horizontal direction?</v>
      </c>
      <c r="D419" s="28" t="str">
        <f t="shared" si="19"/>
        <v xml:space="preserve">q419: Nyuma y’uko umwana wawe akwitegereje uriguca umurongo ku rupapuro utambitse, akoresheje ikaramu isanzwe cg iy'igiti, musabe guca umurongo nk’uwo waciye, ntumureke ngo anyuze mu murongo waciye. Umwana ajya yigana uko wabikoze, agaca umurongo umwe kandi utambitse? </v>
      </c>
      <c r="E419" s="28" t="s">
        <v>1731</v>
      </c>
      <c r="F419" s="28" t="s">
        <v>1732</v>
      </c>
      <c r="G419" s="28" t="s">
        <v>1733</v>
      </c>
      <c r="H419" s="28"/>
      <c r="I419" s="28"/>
      <c r="J419" s="28"/>
      <c r="K419" s="28"/>
      <c r="L419" s="28"/>
      <c r="M419" s="28"/>
      <c r="N419" s="28"/>
      <c r="O419" s="28"/>
      <c r="P419" s="28"/>
      <c r="Q419" s="28" t="s">
        <v>716</v>
      </c>
      <c r="R419" s="28"/>
      <c r="S419" s="28"/>
      <c r="T419" s="28"/>
      <c r="U419" s="28"/>
      <c r="V419" s="28"/>
      <c r="W419" s="28"/>
      <c r="X419" s="28"/>
      <c r="Y419" s="28"/>
      <c r="Z419" s="28"/>
      <c r="AA419" s="28"/>
      <c r="AB419" s="28"/>
      <c r="AC419" s="28"/>
      <c r="AD419" s="28"/>
      <c r="AE419" s="28"/>
      <c r="AF419" s="28"/>
    </row>
    <row r="420" spans="1:32" ht="15.75" customHeight="1">
      <c r="A420" s="28" t="s">
        <v>792</v>
      </c>
      <c r="B420" s="28" t="s">
        <v>1734</v>
      </c>
      <c r="C420" s="28" t="str">
        <f t="shared" si="18"/>
        <v>q420: Does your child pretend objects are something else? For example, does your child hold a cup to her ear, pretending it is a telephone? Does he/she put a box on her head, pretending it is a hat? Does he/she use a block or small toy to stir food?</v>
      </c>
      <c r="D420" s="28" t="str">
        <f t="shared" si="19"/>
        <v xml:space="preserve">q420: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E420" s="28" t="s">
        <v>2673</v>
      </c>
      <c r="F420" s="28" t="s">
        <v>1661</v>
      </c>
      <c r="G420" s="28" t="s">
        <v>1595</v>
      </c>
      <c r="H420" s="28"/>
      <c r="I420" s="28"/>
      <c r="J420" s="28"/>
      <c r="K420" s="28"/>
      <c r="L420" s="28"/>
      <c r="M420" s="28"/>
      <c r="N420" s="28"/>
      <c r="O420" s="28"/>
      <c r="P420" s="28"/>
      <c r="Q420" s="28" t="s">
        <v>716</v>
      </c>
      <c r="R420" s="28"/>
      <c r="S420" s="28"/>
      <c r="T420" s="28"/>
      <c r="U420" s="28"/>
      <c r="V420" s="28"/>
      <c r="W420" s="28"/>
      <c r="X420" s="28"/>
      <c r="Y420" s="28"/>
      <c r="Z420" s="28"/>
      <c r="AA420" s="28"/>
      <c r="AB420" s="28"/>
      <c r="AC420" s="28"/>
      <c r="AD420" s="28"/>
      <c r="AE420" s="28"/>
      <c r="AF420" s="28"/>
    </row>
    <row r="421" spans="1:32" ht="15.75" customHeight="1">
      <c r="A421" s="28" t="s">
        <v>792</v>
      </c>
      <c r="B421" s="28" t="s">
        <v>1735</v>
      </c>
      <c r="C421" s="28" t="str">
        <f t="shared" si="18"/>
        <v>q421: Does your child put things away where they belong? For example, does he/she know his/her toys belong on the toy shelf, his/her blanket goes on his/her bed, and dishes go in the kitchen?</v>
      </c>
      <c r="D421" s="28" t="str">
        <f t="shared" si="19"/>
        <v xml:space="preserve">q421: Ese umwana wawe ashyira ibintu aho bigomba kubikwa, urugero ese azi ko ikiringiti kikajya ku buriri, n’amasahani akajya mu gikoni? </v>
      </c>
      <c r="E421" s="28" t="s">
        <v>2634</v>
      </c>
      <c r="F421" s="28" t="s">
        <v>1736</v>
      </c>
      <c r="G421" s="28" t="s">
        <v>1664</v>
      </c>
      <c r="H421" s="28"/>
      <c r="I421" s="28"/>
      <c r="J421" s="28"/>
      <c r="K421" s="28"/>
      <c r="L421" s="28"/>
      <c r="M421" s="28"/>
      <c r="N421" s="28"/>
      <c r="O421" s="28"/>
      <c r="P421" s="28"/>
      <c r="Q421" s="28" t="s">
        <v>716</v>
      </c>
      <c r="R421" s="28"/>
      <c r="S421" s="28"/>
      <c r="T421" s="28"/>
      <c r="U421" s="28"/>
      <c r="V421" s="28"/>
      <c r="W421" s="28"/>
      <c r="X421" s="28"/>
      <c r="Y421" s="28"/>
      <c r="Z421" s="28"/>
      <c r="AA421" s="28"/>
      <c r="AB421" s="28"/>
      <c r="AC421" s="28"/>
      <c r="AD421" s="28"/>
      <c r="AE421" s="28"/>
      <c r="AF421" s="28"/>
    </row>
    <row r="422" spans="1:32" ht="15.75" customHeight="1">
      <c r="A422" s="28" t="s">
        <v>792</v>
      </c>
      <c r="B422" s="28" t="s">
        <v>1737</v>
      </c>
      <c r="C422" s="28" t="str">
        <f t="shared" si="18"/>
        <v>q422: When looking in the mirror, ask “Where is ${child_name}?” Does your child point to his/her image in the mirror?</v>
      </c>
      <c r="D422" s="28" t="str">
        <f t="shared" si="19"/>
        <v xml:space="preserve">q422: Iyo ari kureba mundorerwamo mubaze “arihe ${child_name}? umwana wawe ajya yerekeza urutoki kw’ishusho ye mu ndorerwamu?       </v>
      </c>
      <c r="E422" s="28" t="s">
        <v>2635</v>
      </c>
      <c r="F422" s="28" t="s">
        <v>1738</v>
      </c>
      <c r="G422" s="28" t="s">
        <v>1739</v>
      </c>
      <c r="H422" s="28" t="s">
        <v>886</v>
      </c>
      <c r="I422" s="28" t="s">
        <v>887</v>
      </c>
      <c r="J422" s="28"/>
      <c r="K422" s="28"/>
      <c r="L422" s="28"/>
      <c r="M422" s="28"/>
      <c r="N422" s="28"/>
      <c r="O422" s="28"/>
      <c r="P422" s="28"/>
      <c r="Q422" s="28" t="s">
        <v>716</v>
      </c>
      <c r="R422" s="28"/>
      <c r="S422" s="28"/>
      <c r="T422" s="28"/>
      <c r="U422" s="28"/>
      <c r="V422" s="28"/>
      <c r="W422" s="28"/>
      <c r="X422" s="28"/>
      <c r="Y422" s="28"/>
      <c r="Z422" s="28"/>
      <c r="AA422" s="28"/>
      <c r="AB422" s="28"/>
      <c r="AC422" s="28"/>
      <c r="AD422" s="28"/>
      <c r="AE422" s="28"/>
      <c r="AF422" s="28"/>
    </row>
    <row r="423" spans="1:32" ht="15.75" customHeight="1">
      <c r="A423" s="28" t="s">
        <v>792</v>
      </c>
      <c r="B423" s="28" t="s">
        <v>1740</v>
      </c>
      <c r="C423" s="28" t="str">
        <f t="shared" si="18"/>
        <v>q423: If your child wants something he/she cannot reach, does he/she find a chair or box to stand on to reach it?</v>
      </c>
      <c r="D423" s="28" t="str">
        <f t="shared" si="19"/>
        <v>q423: Niba umwana wawe ashaka ikintu atabasha gushyikira, ese ashakisha intebe cyangwa agarito ko guhagararaho ngo akigereho cyangwa afata inkoni akagikubitaho ngo kimanuke?</v>
      </c>
      <c r="E423" s="28" t="s">
        <v>2582</v>
      </c>
      <c r="F423" s="28" t="s">
        <v>1741</v>
      </c>
      <c r="G423" s="28" t="s">
        <v>1515</v>
      </c>
      <c r="H423" s="28" t="s">
        <v>1516</v>
      </c>
      <c r="I423" s="28" t="s">
        <v>1742</v>
      </c>
      <c r="J423" s="28"/>
      <c r="K423" s="28"/>
      <c r="L423" s="28"/>
      <c r="M423" s="28"/>
      <c r="N423" s="28"/>
      <c r="O423" s="28"/>
      <c r="P423" s="28"/>
      <c r="Q423" s="28" t="s">
        <v>716</v>
      </c>
      <c r="R423" s="28"/>
      <c r="S423" s="28"/>
      <c r="T423" s="28"/>
      <c r="U423" s="28"/>
      <c r="V423" s="28"/>
      <c r="W423" s="28"/>
      <c r="X423" s="28"/>
      <c r="Y423" s="28"/>
      <c r="Z423" s="28"/>
      <c r="AA423" s="28"/>
      <c r="AB423" s="28"/>
      <c r="AC423" s="28"/>
      <c r="AD423" s="28"/>
      <c r="AE423" s="28"/>
      <c r="AF423" s="28"/>
    </row>
    <row r="424" spans="1:32" ht="15.75" customHeight="1">
      <c r="A424" s="28" t="s">
        <v>792</v>
      </c>
      <c r="B424" s="28" t="s">
        <v>1743</v>
      </c>
      <c r="C424" s="28" t="str">
        <f t="shared" si="18"/>
        <v xml:space="preserve">q424: While your child watches, line up four objects like blocks or cars in a row. Does your child copy or imitate you and line up four objects in a row? </v>
      </c>
      <c r="D424" s="28" t="str">
        <f t="shared" si="19"/>
        <v>q424: Mu gihe umwana wawe yitegereza, utondeka ku murongo umwe ibikoresaho 4 nk’udutafari cyangwa utumodoka? Ese uwo mwana wawe abisubiramo cyangwa akakwigana hanyuma agatondeka ibikoresho 4 ku murongo.</v>
      </c>
      <c r="E424" s="28" t="s">
        <v>1744</v>
      </c>
      <c r="F424" s="28" t="s">
        <v>1669</v>
      </c>
      <c r="G424" s="28" t="s">
        <v>1510</v>
      </c>
      <c r="H424" s="28" t="s">
        <v>1511</v>
      </c>
      <c r="I424" s="28" t="s">
        <v>1512</v>
      </c>
      <c r="J424" s="28"/>
      <c r="K424" s="28"/>
      <c r="L424" s="28"/>
      <c r="M424" s="28"/>
      <c r="N424" s="28"/>
      <c r="O424" s="28"/>
      <c r="P424" s="28"/>
      <c r="Q424" s="28" t="s">
        <v>716</v>
      </c>
      <c r="R424" s="28"/>
      <c r="S424" s="28"/>
      <c r="T424" s="28"/>
      <c r="U424" s="28"/>
      <c r="V424" s="28"/>
      <c r="W424" s="28"/>
      <c r="X424" s="28"/>
      <c r="Y424" s="28"/>
      <c r="Z424" s="28"/>
      <c r="AA424" s="28"/>
      <c r="AB424" s="28"/>
      <c r="AC424" s="28"/>
      <c r="AD424" s="28"/>
      <c r="AE424" s="28"/>
      <c r="AF424" s="28"/>
    </row>
    <row r="425" spans="1:32" ht="15.75" customHeight="1">
      <c r="A425" s="28" t="s">
        <v>792</v>
      </c>
      <c r="B425" s="28" t="s">
        <v>1745</v>
      </c>
      <c r="C425" s="28" t="str">
        <f t="shared" si="18"/>
        <v>q425: When you point to the figure and ask your child, “What is this?” does your child say a word that means a person or something similar?</v>
      </c>
      <c r="D425" s="28" t="str">
        <f t="shared" si="19"/>
        <v xml:space="preserve">q425: Igihe utunze urutoki ku gishushanyo hanyuma ukabaza umwana wawe uti “iki ni igiki”, ese avuga ijambo ryerekeza cyangwa risbonaura umuntu cyangwa ikintu bisa?
</v>
      </c>
      <c r="E425" s="28" t="s">
        <v>1746</v>
      </c>
      <c r="F425" s="28" t="s">
        <v>1747</v>
      </c>
      <c r="G425" s="28" t="s">
        <v>1748</v>
      </c>
      <c r="H425" s="28" t="s">
        <v>1749</v>
      </c>
      <c r="I425" s="28" t="s">
        <v>1750</v>
      </c>
      <c r="J425" s="28"/>
      <c r="K425" s="28"/>
      <c r="L425" s="28"/>
      <c r="M425" s="28"/>
      <c r="N425" s="28"/>
      <c r="O425" s="28"/>
      <c r="P425" s="28"/>
      <c r="Q425" s="28" t="s">
        <v>716</v>
      </c>
      <c r="R425" s="28"/>
      <c r="S425" s="28"/>
      <c r="T425" s="28"/>
      <c r="U425" s="28"/>
      <c r="V425" s="28" t="s">
        <v>1751</v>
      </c>
      <c r="W425" s="28"/>
      <c r="X425" s="28"/>
      <c r="Y425" s="28"/>
      <c r="Z425" s="28"/>
      <c r="AA425" s="28"/>
      <c r="AB425" s="28"/>
      <c r="AC425" s="28"/>
      <c r="AD425" s="28"/>
      <c r="AE425" s="28"/>
      <c r="AF425" s="28"/>
    </row>
    <row r="426" spans="1:32" ht="15.75" customHeight="1">
      <c r="A426" s="28" t="s">
        <v>792</v>
      </c>
      <c r="B426" s="28" t="s">
        <v>1752</v>
      </c>
      <c r="C426" s="28" t="str">
        <f t="shared" si="18"/>
        <v xml:space="preserve">q426: If you do any of the following gestures, does your child copy at least one of them?
A. Open and close your mouth.
B. Blink your eyes. 
C. Pull on your earlobe.
D. Pat your cheek. </v>
      </c>
      <c r="D426" s="28" t="str">
        <f t="shared" si="19"/>
        <v>q426: Iyo ukoze amwe muri aya marenga (Ibimenyetso)  akurikira umwana wawe ajya nibura yigana kimwe muri ibi? 
A. Kubumbura no gufunga umunwa
B. Guhumbya amaso
C. Gukurura ugutwi
D. Gukubita ku kananwa</v>
      </c>
      <c r="E426" s="28" t="s">
        <v>1501</v>
      </c>
      <c r="F426" s="28" t="s">
        <v>1502</v>
      </c>
      <c r="G426" s="28" t="s">
        <v>1753</v>
      </c>
      <c r="H426" s="28"/>
      <c r="I426" s="28"/>
      <c r="J426" s="28"/>
      <c r="K426" s="28"/>
      <c r="L426" s="28"/>
      <c r="M426" s="28"/>
      <c r="N426" s="28"/>
      <c r="O426" s="28"/>
      <c r="P426" s="28"/>
      <c r="Q426" s="28" t="s">
        <v>716</v>
      </c>
      <c r="R426" s="28"/>
      <c r="S426" s="28"/>
      <c r="T426" s="28"/>
      <c r="U426" s="28"/>
      <c r="V426" s="28"/>
      <c r="W426" s="28"/>
      <c r="X426" s="28"/>
      <c r="Y426" s="28"/>
      <c r="Z426" s="28"/>
      <c r="AA426" s="28"/>
      <c r="AB426" s="28"/>
      <c r="AC426" s="28"/>
      <c r="AD426" s="28"/>
      <c r="AE426" s="28"/>
      <c r="AF426" s="28"/>
    </row>
    <row r="427" spans="1:32" ht="30.75" customHeight="1">
      <c r="A427" s="28" t="s">
        <v>792</v>
      </c>
      <c r="B427" s="28" t="s">
        <v>1754</v>
      </c>
      <c r="C427" s="28" t="str">
        <f t="shared" si="18"/>
        <v>q427: Does your child eat with a knife/spoon and fork?</v>
      </c>
      <c r="D427" s="28" t="str">
        <f t="shared" si="19"/>
        <v>q427: Ese umwana wawe arisha icyuma/ikiyiko n'ikanya?</v>
      </c>
      <c r="E427" s="28" t="s">
        <v>1755</v>
      </c>
      <c r="F427" s="28" t="s">
        <v>1756</v>
      </c>
      <c r="G427" s="28" t="s">
        <v>1530</v>
      </c>
      <c r="H427" s="28"/>
      <c r="I427" s="28"/>
      <c r="J427" s="28"/>
      <c r="K427" s="28"/>
      <c r="L427" s="28"/>
      <c r="M427" s="28"/>
      <c r="N427" s="28"/>
      <c r="O427" s="28"/>
      <c r="P427" s="28"/>
      <c r="Q427" s="28" t="s">
        <v>716</v>
      </c>
      <c r="R427" s="28"/>
      <c r="S427" s="28"/>
      <c r="T427" s="28"/>
      <c r="U427" s="28"/>
      <c r="V427" s="28"/>
      <c r="W427" s="28"/>
      <c r="X427" s="28"/>
      <c r="Y427" s="28"/>
      <c r="Z427" s="28"/>
      <c r="AA427" s="28"/>
      <c r="AB427" s="28"/>
      <c r="AC427" s="28"/>
      <c r="AD427" s="28"/>
      <c r="AE427" s="28"/>
      <c r="AF427" s="28"/>
    </row>
    <row r="428" spans="1:32" ht="15.75" customHeight="1">
      <c r="A428" s="28" t="s">
        <v>792</v>
      </c>
      <c r="B428" s="28" t="s">
        <v>1757</v>
      </c>
      <c r="C428" s="28" t="str">
        <f t="shared" si="18"/>
        <v>q428: When playing with either a stuffed animal or doll, does your child pretend to rock it, feed it, change its diapers, put it to bed, and so forth?</v>
      </c>
      <c r="D428" s="28" t="str">
        <f t="shared" si="19"/>
        <v>q428: Igihe umwana wawe akina n’igikinisho cy’inyamwaswa cyangwa igipupe, ese umwana wawe asa n’ukizembagiza, akigaburira, agihindurira amaranje, akiryamisha ku buriri n’ibindi?</v>
      </c>
      <c r="E428" s="28" t="s">
        <v>1675</v>
      </c>
      <c r="F428" s="28" t="s">
        <v>1525</v>
      </c>
      <c r="G428" s="28" t="s">
        <v>1526</v>
      </c>
      <c r="H428" s="28"/>
      <c r="I428" s="28"/>
      <c r="J428" s="28"/>
      <c r="K428" s="28"/>
      <c r="L428" s="28"/>
      <c r="M428" s="28"/>
      <c r="N428" s="28"/>
      <c r="O428" s="28"/>
      <c r="P428" s="28"/>
      <c r="Q428" s="28" t="s">
        <v>716</v>
      </c>
      <c r="R428" s="28"/>
      <c r="S428" s="28"/>
      <c r="T428" s="28"/>
      <c r="U428" s="28"/>
      <c r="V428" s="28"/>
      <c r="W428" s="28"/>
      <c r="X428" s="28"/>
      <c r="Y428" s="28"/>
      <c r="Z428" s="28"/>
      <c r="AA428" s="28"/>
      <c r="AB428" s="28"/>
      <c r="AC428" s="28"/>
      <c r="AD428" s="28"/>
      <c r="AE428" s="28"/>
      <c r="AF428" s="28"/>
    </row>
    <row r="429" spans="1:32" ht="15.75" customHeight="1">
      <c r="A429" s="28" t="s">
        <v>792</v>
      </c>
      <c r="B429" s="28" t="s">
        <v>1758</v>
      </c>
      <c r="C429" s="28" t="str">
        <f t="shared" si="18"/>
        <v>q429: Does your child push a little wagon, stroller, or other toy on wheels, steering it around objects and backing out of corners if he/she cannot turn?</v>
      </c>
      <c r="D429" s="28" t="str">
        <f t="shared" si="19"/>
        <v xml:space="preserve">q429: Ese umwana wawe asunika akanyabiziga gato nk’akagurudumu, agakinisho kagenda cyangwa ikindi gikinisho gifite amapine akiyobora impande y'ibikoresho ndetse ava no mu nguni igihe adashora guhindukira? </v>
      </c>
      <c r="E429" s="28" t="s">
        <v>2586</v>
      </c>
      <c r="F429" s="28" t="s">
        <v>1677</v>
      </c>
      <c r="G429" s="28" t="s">
        <v>1612</v>
      </c>
      <c r="H429" s="28"/>
      <c r="I429" s="28"/>
      <c r="J429" s="28"/>
      <c r="K429" s="28"/>
      <c r="L429" s="28"/>
      <c r="M429" s="28"/>
      <c r="N429" s="28"/>
      <c r="O429" s="28"/>
      <c r="P429" s="28"/>
      <c r="Q429" s="28" t="s">
        <v>716</v>
      </c>
      <c r="R429" s="28"/>
      <c r="S429" s="28"/>
      <c r="T429" s="28"/>
      <c r="U429" s="28"/>
      <c r="V429" s="28"/>
      <c r="W429" s="28"/>
      <c r="X429" s="28"/>
      <c r="Y429" s="28"/>
      <c r="Z429" s="28"/>
      <c r="AA429" s="28"/>
      <c r="AB429" s="28"/>
      <c r="AC429" s="28"/>
      <c r="AD429" s="28"/>
      <c r="AE429" s="28"/>
      <c r="AF429" s="28"/>
    </row>
    <row r="430" spans="1:32" ht="15.75" customHeight="1">
      <c r="A430" s="28" t="s">
        <v>792</v>
      </c>
      <c r="B430" s="28" t="s">
        <v>1759</v>
      </c>
      <c r="C430" s="28" t="str">
        <f t="shared" si="18"/>
        <v>q430: Does your child call herself “I” or “me” more often than her own name? For example, “I do it,” more often than “Juanita do it.”</v>
      </c>
      <c r="D430" s="28" t="str">
        <f t="shared" si="19"/>
        <v>q430: Ese umwana wawe yiyita “jye” cyangwa “njyewe” inshuro nyinshi kuruta kuvuga izina rye? Urugero avuga “ndabikora” inshuro nyinshi kurusha “Yohanita arabikora.”</v>
      </c>
      <c r="E430" s="28" t="s">
        <v>1760</v>
      </c>
      <c r="F430" s="28" t="s">
        <v>1761</v>
      </c>
      <c r="G430" s="28" t="s">
        <v>1681</v>
      </c>
      <c r="H430" s="28"/>
      <c r="I430" s="28"/>
      <c r="J430" s="28"/>
      <c r="K430" s="28"/>
      <c r="L430" s="28"/>
      <c r="M430" s="28"/>
      <c r="N430" s="28"/>
      <c r="O430" s="28"/>
      <c r="P430" s="28"/>
      <c r="Q430" s="28" t="s">
        <v>716</v>
      </c>
      <c r="R430" s="28"/>
      <c r="S430" s="28"/>
      <c r="T430" s="28"/>
      <c r="U430" s="28"/>
      <c r="V430" s="28"/>
      <c r="W430" s="28"/>
      <c r="X430" s="28"/>
      <c r="Y430" s="28"/>
      <c r="Z430" s="28"/>
      <c r="AA430" s="28"/>
      <c r="AB430" s="28"/>
      <c r="AC430" s="28"/>
      <c r="AD430" s="28"/>
      <c r="AE430" s="28"/>
      <c r="AF430" s="28"/>
    </row>
    <row r="431" spans="1:32" ht="15.75" customHeight="1">
      <c r="A431" s="28" t="s">
        <v>792</v>
      </c>
      <c r="B431" s="28" t="s">
        <v>1762</v>
      </c>
      <c r="C431" s="28" t="str">
        <f t="shared" si="18"/>
        <v>q431: Can your child put on a coat, jacket, or shirt by himself?</v>
      </c>
      <c r="D431" s="28" t="str">
        <f t="shared" si="19"/>
        <v xml:space="preserve">q431: Ese umwana wawe yiyambika ikoti, ijaketi cyangwa ishati we ubwe? </v>
      </c>
      <c r="E431" s="28" t="s">
        <v>1763</v>
      </c>
      <c r="F431" s="28" t="s">
        <v>1764</v>
      </c>
      <c r="G431" s="28" t="s">
        <v>1765</v>
      </c>
      <c r="H431" s="28"/>
      <c r="I431" s="28"/>
      <c r="J431" s="28"/>
      <c r="K431" s="28"/>
      <c r="L431" s="28"/>
      <c r="M431" s="28"/>
      <c r="N431" s="28"/>
      <c r="O431" s="28"/>
      <c r="P431" s="28"/>
      <c r="Q431" s="28" t="s">
        <v>716</v>
      </c>
      <c r="R431" s="28"/>
      <c r="S431" s="28"/>
      <c r="T431" s="28"/>
      <c r="U431" s="28"/>
      <c r="V431" s="28"/>
      <c r="W431" s="28"/>
      <c r="X431" s="28"/>
      <c r="Y431" s="28"/>
      <c r="Z431" s="28"/>
      <c r="AA431" s="28"/>
      <c r="AB431" s="28"/>
      <c r="AC431" s="28"/>
      <c r="AD431" s="28"/>
      <c r="AE431" s="28"/>
      <c r="AF431" s="28"/>
    </row>
    <row r="432" spans="1:32" ht="15.75" customHeight="1">
      <c r="A432" s="28" t="s">
        <v>572</v>
      </c>
      <c r="B432" s="28" t="s">
        <v>1684</v>
      </c>
      <c r="C432" s="28" t="str">
        <f t="shared" si="18"/>
        <v xml:space="preserve">q432: </v>
      </c>
      <c r="D432" s="28" t="str">
        <f t="shared" si="19"/>
        <v xml:space="preserve">q432: </v>
      </c>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row>
    <row r="433" spans="1:32" ht="15.75" customHeight="1">
      <c r="A433" s="28" t="s">
        <v>568</v>
      </c>
      <c r="B433" s="28" t="s">
        <v>1766</v>
      </c>
      <c r="C433" s="28" t="str">
        <f t="shared" si="18"/>
        <v>q433: Module 3.12 ASQ - 30 months (asq30)</v>
      </c>
      <c r="D433" s="28" t="str">
        <f t="shared" si="19"/>
        <v>q433: Module 3.12 ASQ - 30 months (asq30)</v>
      </c>
      <c r="E433" s="28" t="s">
        <v>1767</v>
      </c>
      <c r="F433" s="28" t="s">
        <v>1767</v>
      </c>
      <c r="G433" s="28"/>
      <c r="H433" s="28"/>
      <c r="I433" s="28"/>
      <c r="J433" s="28"/>
      <c r="K433" s="28"/>
      <c r="L433" s="28"/>
      <c r="M433" s="28"/>
      <c r="N433" s="28"/>
      <c r="O433" s="28" t="s">
        <v>1768</v>
      </c>
      <c r="P433" s="28"/>
      <c r="Q433" s="28"/>
      <c r="R433" s="28"/>
      <c r="S433" s="28"/>
      <c r="T433" s="28"/>
      <c r="U433" s="28"/>
      <c r="V433" s="28"/>
      <c r="W433" s="28"/>
      <c r="X433" s="28"/>
      <c r="Y433" s="28"/>
      <c r="Z433" s="28"/>
      <c r="AA433" s="28"/>
      <c r="AB433" s="28"/>
      <c r="AC433" s="28"/>
      <c r="AD433" s="28" t="s">
        <v>1769</v>
      </c>
      <c r="AE433" s="28"/>
      <c r="AF433" s="28"/>
    </row>
    <row r="434" spans="1:32" ht="15.75" customHeight="1">
      <c r="A434" s="28" t="s">
        <v>449</v>
      </c>
      <c r="B434" s="28" t="s">
        <v>1770</v>
      </c>
      <c r="C434" s="28" t="str">
        <f t="shared" si="18"/>
        <v>q434: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434" s="28" t="str">
        <f t="shared" si="19"/>
        <v xml:space="preserve">q434: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434" s="28" t="s">
        <v>789</v>
      </c>
      <c r="F434" s="28" t="s">
        <v>790</v>
      </c>
      <c r="G434" s="28" t="s">
        <v>1771</v>
      </c>
      <c r="H434" s="28"/>
      <c r="I434" s="28"/>
      <c r="J434" s="28"/>
      <c r="K434" s="28"/>
      <c r="L434" s="28"/>
      <c r="M434" s="28"/>
      <c r="N434" s="28"/>
      <c r="O434" s="28"/>
      <c r="P434" s="28"/>
      <c r="Q434" s="28" t="s">
        <v>779</v>
      </c>
      <c r="R434" s="28"/>
      <c r="S434" s="28"/>
      <c r="T434" s="28"/>
      <c r="U434" s="28"/>
      <c r="V434" s="28"/>
      <c r="W434" s="28"/>
      <c r="X434" s="28"/>
      <c r="Y434" s="28"/>
      <c r="Z434" s="28"/>
      <c r="AA434" s="28"/>
      <c r="AB434" s="28"/>
      <c r="AC434" s="28"/>
      <c r="AD434" s="28"/>
      <c r="AE434" s="28"/>
      <c r="AF434" s="28"/>
    </row>
    <row r="435" spans="1:32" ht="15.75" customHeight="1">
      <c r="A435" s="28" t="s">
        <v>792</v>
      </c>
      <c r="B435" s="28" t="s">
        <v>1772</v>
      </c>
      <c r="C435" s="28" t="str">
        <f t="shared" si="18"/>
        <v>q435: If you point to a picture of a ball (kitty, cup, hat, etc.) and ask your child, “What is this?” does your child correctly name at least one picture?</v>
      </c>
      <c r="D435" s="28" t="str">
        <f t="shared" si="19"/>
        <v xml:space="preserve">q435: Niba utunze urutoki igishushanyo cy’umupira, (injangwe, igikombe n’ingofero cyangwa ikindi) hanyuma ukabaza umwana wawe “Iki ni iki?”, ese umwana wawe avuga nibura izina ry’igishushanyo kmwe? </v>
      </c>
      <c r="E435" s="28" t="s">
        <v>1457</v>
      </c>
      <c r="F435" s="28" t="s">
        <v>1458</v>
      </c>
      <c r="G435" s="28" t="s">
        <v>1459</v>
      </c>
      <c r="H435" s="28"/>
      <c r="I435" s="28"/>
      <c r="J435" s="28"/>
      <c r="K435" s="28"/>
      <c r="L435" s="28"/>
      <c r="M435" s="28"/>
      <c r="N435" s="28"/>
      <c r="O435" s="28"/>
      <c r="P435" s="28"/>
      <c r="Q435" s="28" t="s">
        <v>716</v>
      </c>
      <c r="R435" s="28"/>
      <c r="S435" s="28"/>
      <c r="T435" s="28"/>
      <c r="U435" s="28"/>
      <c r="V435" s="28"/>
      <c r="W435" s="28"/>
      <c r="X435" s="28"/>
      <c r="Y435" s="28"/>
      <c r="Z435" s="28"/>
      <c r="AA435" s="28"/>
      <c r="AB435" s="28"/>
      <c r="AC435" s="28"/>
      <c r="AD435" s="28"/>
      <c r="AE435" s="28"/>
      <c r="AF435" s="28"/>
    </row>
    <row r="436" spans="1:32" ht="15.75" customHeight="1">
      <c r="A436" s="28" t="s">
        <v>792</v>
      </c>
      <c r="B436" s="28" t="s">
        <v>1773</v>
      </c>
      <c r="C436" s="28" t="str">
        <f t="shared" si="18"/>
        <v>q436: Without giving her clues by pointing or using gestures, can your child carry out at least three of these kinds of directions?
A. Put the toy on the table.
B. Close the door.
C. Bring me a towel.
D. Find your coat.
E. Take my hand.
F. Get your book.</v>
      </c>
      <c r="D436" s="28" t="str">
        <f t="shared" si="19"/>
        <v xml:space="preserve">q436: Nta kumwerekera utunga urutoki cyangwa ngo ukoreshe amarenga, umwana wawe ashobora gukurikiza nibura amabwiriza 3 muri aya akurikira? 
A. “Shyira ikintu ku meza.”
B. “Kinga urugi.”
C. "Mpereza igitambaro"
D. “Shaka ikoti ryawe.”
E. “Fata ikiganza cyanjye.”
F. “Fata igitabo cyawe.” </v>
      </c>
      <c r="E436" s="28" t="s">
        <v>1540</v>
      </c>
      <c r="F436" s="28" t="s">
        <v>1774</v>
      </c>
      <c r="G436" s="28" t="s">
        <v>1463</v>
      </c>
      <c r="H436" s="28"/>
      <c r="I436" s="28"/>
      <c r="J436" s="28"/>
      <c r="K436" s="28"/>
      <c r="L436" s="28"/>
      <c r="M436" s="28"/>
      <c r="N436" s="28"/>
      <c r="O436" s="28"/>
      <c r="P436" s="28"/>
      <c r="Q436" s="28" t="s">
        <v>716</v>
      </c>
      <c r="R436" s="28"/>
      <c r="S436" s="28"/>
      <c r="T436" s="28"/>
      <c r="U436" s="28"/>
      <c r="V436" s="28"/>
      <c r="W436" s="28"/>
      <c r="X436" s="28"/>
      <c r="Y436" s="28"/>
      <c r="Z436" s="28"/>
      <c r="AA436" s="28"/>
      <c r="AB436" s="28"/>
      <c r="AC436" s="28"/>
      <c r="AD436" s="28"/>
      <c r="AE436" s="28"/>
      <c r="AF436" s="28"/>
    </row>
    <row r="437" spans="1:32" ht="15.75" customHeight="1">
      <c r="A437" s="28" t="s">
        <v>792</v>
      </c>
      <c r="B437" s="28" t="s">
        <v>1775</v>
      </c>
      <c r="C437" s="28" t="str">
        <f t="shared" si="18"/>
        <v>q437: When you ask your child to point to her nose, eyes, hair, feet, ears, and so forth, does he/she correctly point to at least seven body parts?</v>
      </c>
      <c r="D437" s="28" t="str">
        <f t="shared" si="19"/>
        <v>q437: I gihe usabye umwana gutunga urutoki izuru rye, amaso, umusatsi, ibirenge, amatwi n’ibindi, ese atunga urutoki neza nibura ibice 7 by’umubiri?</v>
      </c>
      <c r="E437" s="28" t="s">
        <v>2670</v>
      </c>
      <c r="F437" s="28" t="s">
        <v>1543</v>
      </c>
      <c r="G437" s="28" t="s">
        <v>1695</v>
      </c>
      <c r="H437" s="28" t="s">
        <v>2720</v>
      </c>
      <c r="I437" s="28" t="s">
        <v>1545</v>
      </c>
      <c r="J437" s="28"/>
      <c r="K437" s="28"/>
      <c r="L437" s="28"/>
      <c r="M437" s="28"/>
      <c r="N437" s="28"/>
      <c r="O437" s="28"/>
      <c r="P437" s="28"/>
      <c r="Q437" s="28" t="s">
        <v>716</v>
      </c>
      <c r="R437" s="28"/>
      <c r="S437" s="28"/>
      <c r="T437" s="28"/>
      <c r="U437" s="28"/>
      <c r="V437" s="28"/>
      <c r="W437" s="28"/>
      <c r="X437" s="28"/>
      <c r="Y437" s="28"/>
      <c r="Z437" s="28"/>
      <c r="AA437" s="28"/>
      <c r="AB437" s="28"/>
      <c r="AC437" s="28"/>
      <c r="AD437" s="28"/>
      <c r="AE437" s="28"/>
      <c r="AF437" s="28"/>
    </row>
    <row r="438" spans="1:32" ht="15.75" customHeight="1">
      <c r="A438" s="28" t="s">
        <v>792</v>
      </c>
      <c r="B438" s="28" t="s">
        <v>1776</v>
      </c>
      <c r="C438" s="28" t="str">
        <f t="shared" si="18"/>
        <v xml:space="preserve">q438: Does your child make sentences that are three or four words long? </v>
      </c>
      <c r="D438" s="28" t="str">
        <f t="shared" si="19"/>
        <v xml:space="preserve">q438: Ese umwana wawe akora interuro igizwe n’amagambo 3 cyangwa 4? </v>
      </c>
      <c r="E438" s="28" t="s">
        <v>1699</v>
      </c>
      <c r="F438" s="28" t="s">
        <v>1700</v>
      </c>
      <c r="G438" s="28" t="s">
        <v>1701</v>
      </c>
      <c r="H438" s="28"/>
      <c r="I438" s="28"/>
      <c r="J438" s="28"/>
      <c r="K438" s="28"/>
      <c r="L438" s="28"/>
      <c r="M438" s="28"/>
      <c r="N438" s="28"/>
      <c r="O438" s="28"/>
      <c r="P438" s="28"/>
      <c r="Q438" s="28" t="s">
        <v>716</v>
      </c>
      <c r="R438" s="28"/>
      <c r="S438" s="28"/>
      <c r="T438" s="28"/>
      <c r="U438" s="28"/>
      <c r="V438" s="28"/>
      <c r="W438" s="28"/>
      <c r="X438" s="28"/>
      <c r="Y438" s="28"/>
      <c r="Z438" s="28"/>
      <c r="AA438" s="28"/>
      <c r="AB438" s="28"/>
      <c r="AC438" s="28"/>
      <c r="AD438" s="28"/>
      <c r="AE438" s="28"/>
      <c r="AF438" s="28"/>
    </row>
    <row r="439" spans="1:32" ht="15.75" customHeight="1">
      <c r="A439" s="28" t="s">
        <v>792</v>
      </c>
      <c r="B439" s="28" t="s">
        <v>1777</v>
      </c>
      <c r="C439" s="28" t="str">
        <f t="shared" si="18"/>
        <v>q439: Without giving your child help by pointing or using gestures, ask him/her to “Put the book on the table” and “Put the shoe under the chair.” Does your child carry out both of these directions correctly?</v>
      </c>
      <c r="D439" s="28" t="str">
        <f t="shared" si="19"/>
        <v>q439: Nta kumufasha ukoresheje gutunga urutoki cyangwa ukoresheje ibimenyetso umusaba “gushyira igitabo ku meza” no “gushyira inkweto mu nsi y’intebe”? Ese umwana wawe akora ibyo bikorwa byombi neza nk’uko wabimusabye?</v>
      </c>
      <c r="E439" s="28" t="s">
        <v>2600</v>
      </c>
      <c r="F439" s="28" t="s">
        <v>1778</v>
      </c>
      <c r="G439" s="28" t="s">
        <v>1704</v>
      </c>
      <c r="H439" s="28"/>
      <c r="I439" s="28"/>
      <c r="J439" s="28"/>
      <c r="K439" s="28"/>
      <c r="L439" s="28"/>
      <c r="M439" s="28"/>
      <c r="N439" s="28"/>
      <c r="O439" s="28"/>
      <c r="P439" s="28"/>
      <c r="Q439" s="28" t="s">
        <v>716</v>
      </c>
      <c r="R439" s="28"/>
      <c r="S439" s="28"/>
      <c r="T439" s="28"/>
      <c r="U439" s="28"/>
      <c r="V439" s="28"/>
      <c r="W439" s="28"/>
      <c r="X439" s="28"/>
      <c r="Y439" s="28"/>
      <c r="Z439" s="28"/>
      <c r="AA439" s="28"/>
      <c r="AB439" s="28"/>
      <c r="AC439" s="28"/>
      <c r="AD439" s="28"/>
      <c r="AE439" s="28"/>
      <c r="AF439" s="28"/>
    </row>
    <row r="440" spans="1:32" ht="15.75" customHeight="1">
      <c r="A440" s="28" t="s">
        <v>792</v>
      </c>
      <c r="B440" s="28" t="s">
        <v>1779</v>
      </c>
      <c r="C440" s="28" t="str">
        <f t="shared" si="18"/>
        <v>q440: When looking at a picture book, does your child tell you what is happening or what action is taking place in the picture (for example, “barking,” “running,” “eating,” and “crying”)? You may ask, “What is the dog (or boy) doing?”</v>
      </c>
      <c r="D440" s="28" t="str">
        <f t="shared" si="19"/>
        <v>q440: Igihe mureba mu gitabo cy’amashusho, ese umwana wawe akubwira ibirimo kuba cyangwa ibikorwa biri muri iryo shusho (urugero: “kumoka kw’imbwa”, “kwirukanka”, “kurya” cyangwa “kurira”)? Ushobora kubaza uti “Ni iki imbwa (cyangwa umuhungu) irimo/arimo gukora?”</v>
      </c>
      <c r="E440" s="28" t="s">
        <v>1780</v>
      </c>
      <c r="F440" s="28" t="s">
        <v>1781</v>
      </c>
      <c r="G440" s="28" t="s">
        <v>1782</v>
      </c>
      <c r="H440" s="28"/>
      <c r="I440" s="28"/>
      <c r="J440" s="28"/>
      <c r="K440" s="28"/>
      <c r="L440" s="28"/>
      <c r="M440" s="28"/>
      <c r="N440" s="28"/>
      <c r="O440" s="28"/>
      <c r="P440" s="28"/>
      <c r="Q440" s="28" t="s">
        <v>716</v>
      </c>
      <c r="R440" s="28"/>
      <c r="S440" s="28"/>
      <c r="T440" s="28"/>
      <c r="U440" s="28"/>
      <c r="V440" s="28"/>
      <c r="W440" s="28"/>
      <c r="X440" s="28"/>
      <c r="Y440" s="28"/>
      <c r="Z440" s="28"/>
      <c r="AA440" s="28"/>
      <c r="AB440" s="28"/>
      <c r="AC440" s="28"/>
      <c r="AD440" s="28"/>
      <c r="AE440" s="28"/>
      <c r="AF440" s="28"/>
    </row>
    <row r="441" spans="1:32" ht="15.75" customHeight="1">
      <c r="A441" s="28" t="s">
        <v>792</v>
      </c>
      <c r="B441" s="28" t="s">
        <v>1783</v>
      </c>
      <c r="C441" s="28" t="str">
        <f t="shared" si="18"/>
        <v>q441: Does your child run fairly well, stopping herself without bumping into things or falling?</v>
      </c>
      <c r="D441" s="28" t="str">
        <f t="shared" si="19"/>
        <v>q441: Ese umwana wawe yiruka neza, agahagarara ubwe nta gutegwa mu bintu cyangwa kubigwamo?</v>
      </c>
      <c r="E441" s="28" t="s">
        <v>1477</v>
      </c>
      <c r="F441" s="28" t="s">
        <v>1478</v>
      </c>
      <c r="G441" s="28" t="s">
        <v>1479</v>
      </c>
      <c r="H441" s="28"/>
      <c r="I441" s="28"/>
      <c r="J441" s="28"/>
      <c r="K441" s="28"/>
      <c r="L441" s="28"/>
      <c r="M441" s="28"/>
      <c r="N441" s="28"/>
      <c r="O441" s="28"/>
      <c r="P441" s="28"/>
      <c r="Q441" s="28" t="s">
        <v>716</v>
      </c>
      <c r="R441" s="28"/>
      <c r="S441" s="28"/>
      <c r="T441" s="28"/>
      <c r="U441" s="28"/>
      <c r="V441" s="28"/>
      <c r="W441" s="28"/>
      <c r="X441" s="28"/>
      <c r="Y441" s="28"/>
      <c r="Z441" s="28"/>
      <c r="AA441" s="28"/>
      <c r="AB441" s="28"/>
      <c r="AC441" s="28"/>
      <c r="AD441" s="28"/>
      <c r="AE441" s="28"/>
      <c r="AF441" s="28"/>
    </row>
    <row r="442" spans="1:32" ht="15.75" customHeight="1">
      <c r="A442" s="28" t="s">
        <v>792</v>
      </c>
      <c r="B442" s="28" t="s">
        <v>1784</v>
      </c>
      <c r="C442" s="28" t="str">
        <f t="shared" si="18"/>
        <v>q442: Does your child walk either up or down at least two steps by himself? he/she may hold onto the railing or wall.</v>
      </c>
      <c r="D442" s="28" t="str">
        <f t="shared" si="19"/>
        <v xml:space="preserve">q442: Ese umwana wawe ashobora kuzamuka cyangwa kumanuka ku kabaraza cyangwa ku kagunguzi nibura intambwe ebyiri we ubwe? Ashobora gufata ku mpande cyangwa ku rukuta. </v>
      </c>
      <c r="E442" s="28" t="s">
        <v>2588</v>
      </c>
      <c r="F442" s="28" t="s">
        <v>1706</v>
      </c>
      <c r="G442" s="28" t="s">
        <v>1785</v>
      </c>
      <c r="H442" s="28" t="s">
        <v>1786</v>
      </c>
      <c r="I442" s="28" t="s">
        <v>1787</v>
      </c>
      <c r="J442" s="28"/>
      <c r="K442" s="28"/>
      <c r="L442" s="28"/>
      <c r="M442" s="28"/>
      <c r="N442" s="28"/>
      <c r="O442" s="28"/>
      <c r="P442" s="28"/>
      <c r="Q442" s="28" t="s">
        <v>716</v>
      </c>
      <c r="R442" s="28"/>
      <c r="S442" s="28"/>
      <c r="T442" s="28"/>
      <c r="U442" s="28"/>
      <c r="V442" s="28"/>
      <c r="W442" s="28"/>
      <c r="X442" s="28"/>
      <c r="Y442" s="28"/>
      <c r="Z442" s="28"/>
      <c r="AA442" s="28"/>
      <c r="AB442" s="28"/>
      <c r="AC442" s="28"/>
      <c r="AD442" s="28"/>
      <c r="AE442" s="28"/>
      <c r="AF442" s="28"/>
    </row>
    <row r="443" spans="1:32" ht="15.75" customHeight="1">
      <c r="A443" s="28" t="s">
        <v>792</v>
      </c>
      <c r="B443" s="28" t="s">
        <v>1788</v>
      </c>
      <c r="C443" s="28" t="str">
        <f t="shared" si="18"/>
        <v>q443: Without holding onto anything for support, does your child kick a ball by swinging his/her leg forward?</v>
      </c>
      <c r="D443" s="28" t="str">
        <f t="shared" si="19"/>
        <v xml:space="preserve">q443: Nta kwifashisha ku kintu icyo ari cyo cyose, ese umwana wawe atera umupira ajyana ukuguru kwe imbere? </v>
      </c>
      <c r="E443" s="28" t="s">
        <v>2631</v>
      </c>
      <c r="F443" s="28" t="s">
        <v>1789</v>
      </c>
      <c r="G443" s="28" t="s">
        <v>1574</v>
      </c>
      <c r="H443" s="28"/>
      <c r="I443" s="28"/>
      <c r="J443" s="28"/>
      <c r="K443" s="28"/>
      <c r="L443" s="28"/>
      <c r="M443" s="28"/>
      <c r="N443" s="28"/>
      <c r="O443" s="28"/>
      <c r="P443" s="28"/>
      <c r="Q443" s="28" t="s">
        <v>716</v>
      </c>
      <c r="R443" s="28"/>
      <c r="S443" s="28"/>
      <c r="T443" s="28"/>
      <c r="U443" s="28"/>
      <c r="V443" s="28"/>
      <c r="W443" s="28"/>
      <c r="X443" s="28"/>
      <c r="Y443" s="28"/>
      <c r="Z443" s="28"/>
      <c r="AA443" s="28"/>
      <c r="AB443" s="28"/>
      <c r="AC443" s="28"/>
      <c r="AD443" s="28"/>
      <c r="AE443" s="28"/>
      <c r="AF443" s="28"/>
    </row>
    <row r="444" spans="1:32" ht="15.75" customHeight="1">
      <c r="A444" s="28" t="s">
        <v>792</v>
      </c>
      <c r="B444" s="28" t="s">
        <v>1790</v>
      </c>
      <c r="C444" s="28" t="str">
        <f t="shared" si="18"/>
        <v>q444: Does your child jump with both feet leaving the floor at the same time?</v>
      </c>
      <c r="D444" s="28" t="str">
        <f t="shared" si="19"/>
        <v xml:space="preserve">q444: Iyo umwana wawe asimbuka, ese azamurira rimwe ibirenge bye? </v>
      </c>
      <c r="E444" s="28" t="s">
        <v>1568</v>
      </c>
      <c r="F444" s="28" t="s">
        <v>1791</v>
      </c>
      <c r="G444" s="28" t="s">
        <v>1715</v>
      </c>
      <c r="H444" s="28"/>
      <c r="I444" s="28"/>
      <c r="J444" s="28"/>
      <c r="K444" s="28"/>
      <c r="L444" s="28"/>
      <c r="M444" s="28"/>
      <c r="N444" s="28"/>
      <c r="O444" s="28"/>
      <c r="P444" s="28"/>
      <c r="Q444" s="28" t="s">
        <v>716</v>
      </c>
      <c r="R444" s="28"/>
      <c r="S444" s="28"/>
      <c r="T444" s="28"/>
      <c r="U444" s="28"/>
      <c r="V444" s="28"/>
      <c r="W444" s="28"/>
      <c r="X444" s="28"/>
      <c r="Y444" s="28"/>
      <c r="Z444" s="28"/>
      <c r="AA444" s="28"/>
      <c r="AB444" s="28"/>
      <c r="AC444" s="28"/>
      <c r="AD444" s="28"/>
      <c r="AE444" s="28"/>
      <c r="AF444" s="28"/>
    </row>
    <row r="445" spans="1:32" ht="15.75" customHeight="1">
      <c r="A445" s="28" t="s">
        <v>792</v>
      </c>
      <c r="B445" s="28" t="s">
        <v>1792</v>
      </c>
      <c r="C445" s="28" t="str">
        <f t="shared" si="18"/>
        <v>q445: Does your child walk up stairs, using only one foot on each stair? he/she may hold onto the railing or wall.</v>
      </c>
      <c r="D445" s="28" t="str">
        <f t="shared" si="19"/>
        <v>q445: Ese umwana wawe azamuka ku kabaraza/ akagunguzi/esikariye akoresha gusa ukuguru kumwe kumwe kuri buri esikariye? Ashobora gufata ku dukikizangazi cyangwa ku rukuta.</v>
      </c>
      <c r="E445" s="28" t="s">
        <v>2674</v>
      </c>
      <c r="F445" s="28" t="s">
        <v>1793</v>
      </c>
      <c r="G445" s="28" t="s">
        <v>1718</v>
      </c>
      <c r="H445" s="28" t="s">
        <v>1794</v>
      </c>
      <c r="I445" s="28" t="s">
        <v>1795</v>
      </c>
      <c r="J445" s="28"/>
      <c r="K445" s="28"/>
      <c r="L445" s="28"/>
      <c r="M445" s="28"/>
      <c r="N445" s="28"/>
      <c r="O445" s="28"/>
      <c r="P445" s="28"/>
      <c r="Q445" s="28" t="s">
        <v>716</v>
      </c>
      <c r="R445" s="28"/>
      <c r="S445" s="28"/>
      <c r="T445" s="28"/>
      <c r="U445" s="28"/>
      <c r="V445" s="28"/>
      <c r="W445" s="28"/>
      <c r="X445" s="28"/>
      <c r="Y445" s="28"/>
      <c r="Z445" s="28"/>
      <c r="AA445" s="28"/>
      <c r="AB445" s="28"/>
      <c r="AC445" s="28"/>
      <c r="AD445" s="28"/>
      <c r="AE445" s="28"/>
      <c r="AF445" s="28"/>
    </row>
    <row r="446" spans="1:32" ht="15.75" customHeight="1">
      <c r="A446" s="28" t="s">
        <v>792</v>
      </c>
      <c r="B446" s="28" t="s">
        <v>1796</v>
      </c>
      <c r="C446" s="28" t="str">
        <f t="shared" si="18"/>
        <v>q446: Does your child stand on one foot for about 1 second without holding onto anything?</v>
      </c>
      <c r="D446" s="28" t="str">
        <f t="shared" si="19"/>
        <v>q446: Ese umwana wawe ahagarara ku kaguru kamwe mu gihe cy’ isogonda imwe nta gufata ku kintu icyo ari cyo cyose?</v>
      </c>
      <c r="E446" s="28" t="s">
        <v>1797</v>
      </c>
      <c r="F446" s="28" t="s">
        <v>1798</v>
      </c>
      <c r="G446" s="28" t="s">
        <v>1799</v>
      </c>
      <c r="H446" s="28"/>
      <c r="I446" s="28"/>
      <c r="J446" s="28"/>
      <c r="K446" s="28"/>
      <c r="L446" s="28"/>
      <c r="M446" s="28"/>
      <c r="N446" s="28"/>
      <c r="O446" s="28"/>
      <c r="P446" s="28"/>
      <c r="Q446" s="28" t="s">
        <v>716</v>
      </c>
      <c r="R446" s="28"/>
      <c r="S446" s="28"/>
      <c r="T446" s="28"/>
      <c r="U446" s="28"/>
      <c r="V446" s="28"/>
      <c r="W446" s="28"/>
      <c r="X446" s="28"/>
      <c r="Y446" s="28"/>
      <c r="Z446" s="28"/>
      <c r="AA446" s="28"/>
      <c r="AB446" s="28"/>
      <c r="AC446" s="28"/>
      <c r="AD446" s="28"/>
      <c r="AE446" s="28"/>
      <c r="AF446" s="28"/>
    </row>
    <row r="447" spans="1:32" ht="15.75" customHeight="1">
      <c r="A447" s="28" t="s">
        <v>792</v>
      </c>
      <c r="B447" s="28" t="s">
        <v>1800</v>
      </c>
      <c r="C447" s="28" t="str">
        <f t="shared" si="18"/>
        <v>q447: Does your child use a turning motion with her hand while trying to turn doorknobs, wind up toys, twist tops, or screw lids on and off jars?</v>
      </c>
      <c r="D447" s="28" t="str">
        <f t="shared" si="19"/>
        <v>q447: Ese umwana wawe akaragisha ikiganza cye iyo agerageza gukaraga akantu gafunga kakafungura iradiyo, ibikinisho, umupfundikizo akajerekani gato cyangwa w’icupa ry’amazi.</v>
      </c>
      <c r="E447" s="28" t="s">
        <v>1495</v>
      </c>
      <c r="F447" s="28" t="s">
        <v>1722</v>
      </c>
      <c r="G447" s="28" t="s">
        <v>1497</v>
      </c>
      <c r="H447" s="28"/>
      <c r="I447" s="28"/>
      <c r="J447" s="28"/>
      <c r="K447" s="28"/>
      <c r="L447" s="28"/>
      <c r="M447" s="28"/>
      <c r="N447" s="28"/>
      <c r="O447" s="28"/>
      <c r="P447" s="28"/>
      <c r="Q447" s="28" t="s">
        <v>716</v>
      </c>
      <c r="R447" s="28"/>
      <c r="S447" s="28"/>
      <c r="T447" s="28"/>
      <c r="U447" s="28"/>
      <c r="V447" s="28"/>
      <c r="W447" s="28"/>
      <c r="X447" s="28"/>
      <c r="Y447" s="28"/>
      <c r="Z447" s="28"/>
      <c r="AA447" s="28"/>
      <c r="AB447" s="28"/>
      <c r="AC447" s="28"/>
      <c r="AD447" s="28"/>
      <c r="AE447" s="28"/>
      <c r="AF447" s="28"/>
    </row>
    <row r="448" spans="1:32" ht="15.75" customHeight="1">
      <c r="A448" s="28" t="s">
        <v>792</v>
      </c>
      <c r="B448" s="28" t="s">
        <v>1801</v>
      </c>
      <c r="C448" s="28" t="str">
        <f t="shared" ref="C448:C511" si="20">("q"&amp;ROW()&amp;":"&amp;" "&amp;E448)</f>
        <v>q448: After your child watches you draw a line from the top of the paper to the bottom with a pencil, crayon, or pen, ask her to make a line like yours. Do not let your child trace your line. Does your child copy you by drawing a single line in a vertical direction?</v>
      </c>
      <c r="D448" s="28" t="str">
        <f t="shared" ref="D448:D511" si="21">("q"&amp;ROW()&amp;":"&amp;" "&amp;F448)</f>
        <v xml:space="preserve">q448: Nyuma y’uko umwana wawe akwitegereje uriguca umurongo kurupapuro kuva hejuru kugera hasi, akoresheje ikaramu cg agati, musabe guca umurongo nk’uwo waciye, ntumureke ngo anyuze mu murongo waciye. Umwana ajya yigana uko wabikoze umurongo umwe umanutse? </v>
      </c>
      <c r="E448" s="28" t="s">
        <v>1802</v>
      </c>
      <c r="F448" s="28" t="s">
        <v>1803</v>
      </c>
      <c r="G448" s="28" t="s">
        <v>1426</v>
      </c>
      <c r="H448" s="28"/>
      <c r="I448" s="28"/>
      <c r="J448" s="28"/>
      <c r="K448" s="28"/>
      <c r="L448" s="28"/>
      <c r="M448" s="28"/>
      <c r="N448" s="28"/>
      <c r="O448" s="28"/>
      <c r="P448" s="28"/>
      <c r="Q448" s="28" t="s">
        <v>716</v>
      </c>
      <c r="R448" s="28"/>
      <c r="S448" s="28"/>
      <c r="T448" s="28"/>
      <c r="U448" s="28"/>
      <c r="V448" s="28"/>
      <c r="W448" s="28"/>
      <c r="X448" s="28"/>
      <c r="Y448" s="28"/>
      <c r="Z448" s="28"/>
      <c r="AA448" s="28"/>
      <c r="AB448" s="28"/>
      <c r="AC448" s="28"/>
      <c r="AD448" s="28"/>
      <c r="AE448" s="28"/>
      <c r="AF448" s="28"/>
    </row>
    <row r="449" spans="1:32" ht="15.75" customHeight="1">
      <c r="A449" s="28" t="s">
        <v>792</v>
      </c>
      <c r="B449" s="28" t="s">
        <v>1804</v>
      </c>
      <c r="C449" s="28" t="str">
        <f t="shared" si="20"/>
        <v>q449: Can your child string small items such as beads, macaroni, or pasta “wagon wheels” onto a string or shoelace?</v>
      </c>
      <c r="D449" s="28" t="str">
        <f t="shared" si="21"/>
        <v>q449: Ese umwana wawe ashobora gutondeka utuntu duto nk’amasaro, mu kagozi cyangwa mu mushumi w’inkweto.</v>
      </c>
      <c r="E449" s="28" t="s">
        <v>1586</v>
      </c>
      <c r="F449" s="28" t="s">
        <v>1805</v>
      </c>
      <c r="G449" s="28" t="s">
        <v>1588</v>
      </c>
      <c r="H449" s="28"/>
      <c r="I449" s="28"/>
      <c r="J449" s="28"/>
      <c r="K449" s="28"/>
      <c r="L449" s="28"/>
      <c r="M449" s="28"/>
      <c r="N449" s="28"/>
      <c r="O449" s="28"/>
      <c r="P449" s="28"/>
      <c r="Q449" s="28" t="s">
        <v>716</v>
      </c>
      <c r="R449" s="28"/>
      <c r="S449" s="28"/>
      <c r="T449" s="28"/>
      <c r="U449" s="28"/>
      <c r="V449" s="28"/>
      <c r="W449" s="28"/>
      <c r="X449" s="28"/>
      <c r="Y449" s="28"/>
      <c r="Z449" s="28"/>
      <c r="AA449" s="28"/>
      <c r="AB449" s="28"/>
      <c r="AC449" s="28"/>
      <c r="AD449" s="28"/>
      <c r="AE449" s="28"/>
      <c r="AF449" s="28"/>
    </row>
    <row r="450" spans="1:32" ht="15.75" customHeight="1">
      <c r="A450" s="28" t="s">
        <v>792</v>
      </c>
      <c r="B450" s="28" t="s">
        <v>1806</v>
      </c>
      <c r="C450" s="28" t="str">
        <f t="shared" si="20"/>
        <v>q450: After your child watches you draw a line from one side of the paper to the other side, ask her to make a line like yours. Do not let your child trace your line. Does your child copy you by drawing a single line in a horizontal direction?</v>
      </c>
      <c r="D450" s="28" t="str">
        <f t="shared" si="21"/>
        <v>q450: Nyuma y’uko umwana wawe yitegereza ushushanya umurongo uva ku ruhande rumwe rw’urupapuro ugana ku rundi ruhande, musabe gukora umurongo nk’uwawe. Ntureke umwana ashushanyiriza mu umurongo wawe. Ese umwana wawe arakwigana agashushanya umurongo utambitse?</v>
      </c>
      <c r="E450" s="28" t="s">
        <v>1731</v>
      </c>
      <c r="F450" s="28" t="s">
        <v>1807</v>
      </c>
      <c r="G450" s="28" t="s">
        <v>1733</v>
      </c>
      <c r="H450" s="28"/>
      <c r="I450" s="28"/>
      <c r="J450" s="28"/>
      <c r="K450" s="28"/>
      <c r="L450" s="28"/>
      <c r="M450" s="28"/>
      <c r="N450" s="28"/>
      <c r="O450" s="28"/>
      <c r="P450" s="28"/>
      <c r="Q450" s="28" t="s">
        <v>716</v>
      </c>
      <c r="R450" s="28"/>
      <c r="S450" s="28"/>
      <c r="T450" s="28"/>
      <c r="U450" s="28"/>
      <c r="V450" s="28"/>
      <c r="W450" s="28"/>
      <c r="X450" s="28"/>
      <c r="Y450" s="28"/>
      <c r="Z450" s="28"/>
      <c r="AA450" s="28"/>
      <c r="AB450" s="28"/>
      <c r="AC450" s="28"/>
      <c r="AD450" s="28"/>
      <c r="AE450" s="28"/>
      <c r="AF450" s="28"/>
    </row>
    <row r="451" spans="1:32" ht="15.75" customHeight="1">
      <c r="A451" s="28" t="s">
        <v>792</v>
      </c>
      <c r="B451" s="28" t="s">
        <v>1808</v>
      </c>
      <c r="C451" s="28" t="str">
        <f t="shared" si="20"/>
        <v xml:space="preserve">q451: After your child watches you draw a single circle, ask him/her to make a circle like yours. Do not let him/her trace your circle. Does your child copy you by drawing a circle? </v>
      </c>
      <c r="D451" s="28" t="str">
        <f t="shared" si="21"/>
        <v xml:space="preserve">q451: Nyuma y’uko umwana wawe akwitegereza ushushanya uruziga rumwe, musabe akore uruziga nk’urwawe. Ntumureke ngo ashushanyirize/anyuze ikaramu mu rwawe Ese umwana yaba akwigana agashushanya uruziga? </v>
      </c>
      <c r="E451" s="28" t="s">
        <v>2601</v>
      </c>
      <c r="F451" s="28" t="s">
        <v>1809</v>
      </c>
      <c r="G451" s="28" t="s">
        <v>1810</v>
      </c>
      <c r="H451" s="28"/>
      <c r="I451" s="28"/>
      <c r="J451" s="28"/>
      <c r="K451" s="28"/>
      <c r="L451" s="28"/>
      <c r="M451" s="28"/>
      <c r="N451" s="28"/>
      <c r="O451" s="28"/>
      <c r="P451" s="28"/>
      <c r="Q451" s="28" t="s">
        <v>716</v>
      </c>
      <c r="R451" s="28"/>
      <c r="S451" s="28"/>
      <c r="T451" s="28"/>
      <c r="U451" s="28"/>
      <c r="V451" s="28"/>
      <c r="W451" s="28"/>
      <c r="X451" s="28"/>
      <c r="Y451" s="28"/>
      <c r="Z451" s="28"/>
      <c r="AA451" s="28"/>
      <c r="AB451" s="28"/>
      <c r="AC451" s="28"/>
      <c r="AD451" s="28"/>
      <c r="AE451" s="28"/>
      <c r="AF451" s="28"/>
    </row>
    <row r="452" spans="1:32" ht="15.75" customHeight="1">
      <c r="A452" s="28" t="s">
        <v>792</v>
      </c>
      <c r="B452" s="28" t="s">
        <v>1811</v>
      </c>
      <c r="C452" s="28" t="str">
        <f t="shared" si="20"/>
        <v>q452: Does your child turn pages in a book, one page at a time?</v>
      </c>
      <c r="D452" s="28" t="str">
        <f t="shared" si="21"/>
        <v xml:space="preserve">q452: Umwana wawe ajya ahinduranya impapuro z’igitabo, urupapuro ku rupapuro? </v>
      </c>
      <c r="E452" s="28" t="s">
        <v>1812</v>
      </c>
      <c r="F452" s="28" t="s">
        <v>1813</v>
      </c>
      <c r="G452" s="28" t="s">
        <v>1814</v>
      </c>
      <c r="H452" s="28"/>
      <c r="I452" s="28"/>
      <c r="J452" s="28"/>
      <c r="K452" s="28"/>
      <c r="L452" s="28"/>
      <c r="M452" s="28"/>
      <c r="N452" s="28"/>
      <c r="O452" s="28"/>
      <c r="P452" s="28"/>
      <c r="Q452" s="28" t="s">
        <v>716</v>
      </c>
      <c r="R452" s="28"/>
      <c r="S452" s="28"/>
      <c r="T452" s="28"/>
      <c r="U452" s="28"/>
      <c r="V452" s="28"/>
      <c r="W452" s="28"/>
      <c r="X452" s="28"/>
      <c r="Y452" s="28"/>
      <c r="Z452" s="28"/>
      <c r="AA452" s="28"/>
      <c r="AB452" s="28"/>
      <c r="AC452" s="28"/>
      <c r="AD452" s="28"/>
      <c r="AE452" s="28"/>
      <c r="AF452" s="28"/>
    </row>
    <row r="453" spans="1:32" ht="15.75" customHeight="1">
      <c r="A453" s="28" t="s">
        <v>792</v>
      </c>
      <c r="B453" s="28" t="s">
        <v>1815</v>
      </c>
      <c r="C453" s="28" t="str">
        <f t="shared" si="20"/>
        <v>q453: When looking in the mirror, ask, “Where is ${child_name}?" Does your child point to her image in the mirror?</v>
      </c>
      <c r="D453" s="28" t="str">
        <f t="shared" si="21"/>
        <v xml:space="preserve">q453: Iyo ari kureba mundorerwamo mubaze “${child_name} arihe?” umwana wawe ajya yerekeza urutoki kw’ishusho ye mu ndorerwamu?       </v>
      </c>
      <c r="E453" s="28" t="s">
        <v>1816</v>
      </c>
      <c r="F453" s="28" t="s">
        <v>1817</v>
      </c>
      <c r="G453" s="28" t="s">
        <v>1739</v>
      </c>
      <c r="H453" s="28" t="s">
        <v>886</v>
      </c>
      <c r="I453" s="28" t="s">
        <v>887</v>
      </c>
      <c r="J453" s="28"/>
      <c r="K453" s="28"/>
      <c r="L453" s="28"/>
      <c r="M453" s="28"/>
      <c r="N453" s="28"/>
      <c r="O453" s="28"/>
      <c r="P453" s="28"/>
      <c r="Q453" s="28" t="s">
        <v>716</v>
      </c>
      <c r="R453" s="28"/>
      <c r="S453" s="28"/>
      <c r="T453" s="28"/>
      <c r="U453" s="28"/>
      <c r="V453" s="28"/>
      <c r="W453" s="28"/>
      <c r="X453" s="28"/>
      <c r="Y453" s="28"/>
      <c r="Z453" s="28"/>
      <c r="AA453" s="28"/>
      <c r="AB453" s="28"/>
      <c r="AC453" s="28"/>
      <c r="AD453" s="28"/>
      <c r="AE453" s="28"/>
      <c r="AF453" s="28"/>
    </row>
    <row r="454" spans="1:32" ht="15.75" customHeight="1">
      <c r="A454" s="28" t="s">
        <v>792</v>
      </c>
      <c r="B454" s="28" t="s">
        <v>1818</v>
      </c>
      <c r="C454" s="28" t="str">
        <f t="shared" si="20"/>
        <v>q454: If your child wants something he/she cannot reach, does he/she find a chair or box to stand on to reach it?</v>
      </c>
      <c r="D454" s="28" t="str">
        <f t="shared" si="21"/>
        <v>q454: Niba umwana wawe ashaka ikintu adashyikira, ese ashakisha intebe cyangwa agakarito ko guhagararaho ngo akigereho?</v>
      </c>
      <c r="E454" s="28" t="s">
        <v>2582</v>
      </c>
      <c r="F454" s="28" t="s">
        <v>1819</v>
      </c>
      <c r="G454" s="28" t="s">
        <v>1515</v>
      </c>
      <c r="H454" s="28" t="s">
        <v>1516</v>
      </c>
      <c r="I454" s="28" t="s">
        <v>1820</v>
      </c>
      <c r="J454" s="28"/>
      <c r="K454" s="28"/>
      <c r="L454" s="28"/>
      <c r="M454" s="28"/>
      <c r="N454" s="28"/>
      <c r="O454" s="28"/>
      <c r="P454" s="28"/>
      <c r="Q454" s="28" t="s">
        <v>716</v>
      </c>
      <c r="R454" s="28"/>
      <c r="S454" s="28"/>
      <c r="T454" s="28"/>
      <c r="U454" s="28"/>
      <c r="V454" s="28"/>
      <c r="W454" s="28"/>
      <c r="X454" s="28"/>
      <c r="Y454" s="28"/>
      <c r="Z454" s="28"/>
      <c r="AA454" s="28"/>
      <c r="AB454" s="28"/>
      <c r="AC454" s="28"/>
      <c r="AD454" s="28"/>
      <c r="AE454" s="28"/>
      <c r="AF454" s="28"/>
    </row>
    <row r="455" spans="1:32" ht="15.75" customHeight="1">
      <c r="A455" s="28" t="s">
        <v>792</v>
      </c>
      <c r="B455" s="28" t="s">
        <v>1821</v>
      </c>
      <c r="C455" s="28" t="str">
        <f t="shared" si="20"/>
        <v xml:space="preserve">q455: While your child watches, line up four objects like blocks or cars in a row. Does your child copy or imitate you and line up four objects in a row? </v>
      </c>
      <c r="D455" s="28" t="str">
        <f t="shared" si="21"/>
        <v>q455: Mu gihe umwana wawe yitegereza, utondeka ku murongo umwe ibikoresaho 4 nk’udutafari cyangwa utumodoka? Ese uwo mwana wawe abisubiramo cyangwa akakwigana hanyuma agatondeka ibikoresho 4 ku murongo.</v>
      </c>
      <c r="E455" s="28" t="s">
        <v>1744</v>
      </c>
      <c r="F455" s="28" t="s">
        <v>1669</v>
      </c>
      <c r="G455" s="28" t="s">
        <v>1515</v>
      </c>
      <c r="H455" s="28" t="s">
        <v>1511</v>
      </c>
      <c r="I455" s="28" t="s">
        <v>1512</v>
      </c>
      <c r="J455" s="28"/>
      <c r="K455" s="28"/>
      <c r="L455" s="28"/>
      <c r="M455" s="28"/>
      <c r="N455" s="28"/>
      <c r="O455" s="28"/>
      <c r="P455" s="28"/>
      <c r="Q455" s="28" t="s">
        <v>716</v>
      </c>
      <c r="R455" s="28"/>
      <c r="S455" s="28"/>
      <c r="T455" s="28"/>
      <c r="U455" s="28"/>
      <c r="V455" s="28"/>
      <c r="W455" s="28"/>
      <c r="X455" s="28"/>
      <c r="Y455" s="28"/>
      <c r="Z455" s="28"/>
      <c r="AA455" s="28"/>
      <c r="AB455" s="28"/>
      <c r="AC455" s="28"/>
      <c r="AD455" s="28"/>
      <c r="AE455" s="28"/>
      <c r="AF455" s="28"/>
    </row>
    <row r="456" spans="1:32" ht="15.75" customHeight="1">
      <c r="A456" s="28" t="s">
        <v>792</v>
      </c>
      <c r="B456" s="28" t="s">
        <v>1822</v>
      </c>
      <c r="C456" s="28" t="str">
        <f t="shared" si="20"/>
        <v>q456: When you point to the figure and ask your child, “What is this?” does your child say a word that means a person or something similar?</v>
      </c>
      <c r="D456" s="28" t="str">
        <f t="shared" si="21"/>
        <v>q456: Igihe utunze urutoki ku gishushanyo hanyuma ukabaza umwana wawe uti “iki ni igiki”, ese avuga ijambo ryerekeza cyangwa risobanura umuntu cyangwa ikintu bisa?</v>
      </c>
      <c r="E456" s="28" t="s">
        <v>1746</v>
      </c>
      <c r="F456" s="28" t="s">
        <v>1823</v>
      </c>
      <c r="G456" s="28" t="s">
        <v>1748</v>
      </c>
      <c r="H456" s="28" t="s">
        <v>1824</v>
      </c>
      <c r="I456" s="28" t="s">
        <v>1825</v>
      </c>
      <c r="J456" s="28"/>
      <c r="K456" s="28"/>
      <c r="L456" s="28"/>
      <c r="M456" s="28"/>
      <c r="N456" s="28"/>
      <c r="O456" s="28"/>
      <c r="P456" s="28"/>
      <c r="Q456" s="28" t="s">
        <v>716</v>
      </c>
      <c r="R456" s="28"/>
      <c r="S456" s="28"/>
      <c r="T456" s="28"/>
      <c r="U456" s="28"/>
      <c r="V456" s="28" t="s">
        <v>1751</v>
      </c>
      <c r="W456" s="28"/>
      <c r="X456" s="28"/>
      <c r="Y456" s="28"/>
      <c r="Z456" s="28"/>
      <c r="AA456" s="28"/>
      <c r="AB456" s="28"/>
      <c r="AC456" s="28"/>
      <c r="AD456" s="28"/>
      <c r="AE456" s="28"/>
      <c r="AF456" s="28"/>
    </row>
    <row r="457" spans="1:32" ht="15.75" customHeight="1">
      <c r="A457" s="28" t="s">
        <v>792</v>
      </c>
      <c r="B457" s="28" t="s">
        <v>1826</v>
      </c>
      <c r="C457" s="28" t="str">
        <f t="shared" si="20"/>
        <v>q457: When you say, “Say ‘seven three,’” does your child repeat just the two numbers in the same order? Do not repeat the numbers. If necessary, try another pair of numbers and say, “Say ‘eight two.’”</v>
      </c>
      <c r="D457" s="28" t="str">
        <f t="shared" si="21"/>
        <v>q457: Igihe uvuze uti “vuga ‘karindwi, gatatu”, ese umwana wawe asubiramo neza imibare ibiri ayikurikiranyije neza? Ntusubiremo iyo mibare. Niba ari ngombwa, gerageza indi mibare ibiri, urugero, “ vuga ‘umunani, kabiri’”.</v>
      </c>
      <c r="E457" s="28" t="s">
        <v>1827</v>
      </c>
      <c r="F457" s="28" t="s">
        <v>1828</v>
      </c>
      <c r="G457" s="28" t="s">
        <v>1829</v>
      </c>
      <c r="H457" s="28" t="s">
        <v>1830</v>
      </c>
      <c r="I457" s="28" t="s">
        <v>1831</v>
      </c>
      <c r="J457" s="28"/>
      <c r="K457" s="28"/>
      <c r="L457" s="28"/>
      <c r="M457" s="28"/>
      <c r="N457" s="28"/>
      <c r="O457" s="28"/>
      <c r="P457" s="28"/>
      <c r="Q457" s="28" t="s">
        <v>716</v>
      </c>
      <c r="R457" s="28"/>
      <c r="S457" s="28"/>
      <c r="T457" s="28"/>
      <c r="U457" s="28"/>
      <c r="V457" s="28"/>
      <c r="W457" s="28"/>
      <c r="X457" s="28"/>
      <c r="Y457" s="28"/>
      <c r="Z457" s="28"/>
      <c r="AA457" s="28"/>
      <c r="AB457" s="28"/>
      <c r="AC457" s="28"/>
      <c r="AD457" s="28"/>
      <c r="AE457" s="28"/>
      <c r="AF457" s="28"/>
    </row>
    <row r="458" spans="1:32" ht="15.75" customHeight="1">
      <c r="A458" s="28" t="s">
        <v>792</v>
      </c>
      <c r="B458" s="28" t="s">
        <v>1832</v>
      </c>
      <c r="C458" s="28" t="str">
        <f t="shared" si="20"/>
        <v>q458: After your child draws a “picture,” even a simple scribble, does your child tell you what he/she drew?</v>
      </c>
      <c r="D458" s="28" t="str">
        <f t="shared" si="21"/>
        <v>q458: Nyuma y’uko umwana wawe ashushanyije ifoto, nubwo yaba ri agashushanyo gato, umwana wawe ajya akubwira icyo yashushanyije?</v>
      </c>
      <c r="E458" s="28" t="s">
        <v>2675</v>
      </c>
      <c r="F458" s="28" t="s">
        <v>1833</v>
      </c>
      <c r="G458" s="28" t="s">
        <v>1834</v>
      </c>
      <c r="H458" s="28" t="s">
        <v>2706</v>
      </c>
      <c r="I458" s="28" t="s">
        <v>1835</v>
      </c>
      <c r="J458" s="28"/>
      <c r="K458" s="28"/>
      <c r="L458" s="28"/>
      <c r="M458" s="28"/>
      <c r="N458" s="28"/>
      <c r="O458" s="28"/>
      <c r="P458" s="28"/>
      <c r="Q458" s="28" t="s">
        <v>716</v>
      </c>
      <c r="R458" s="28"/>
      <c r="S458" s="28"/>
      <c r="T458" s="28"/>
      <c r="U458" s="28"/>
      <c r="V458" s="28"/>
      <c r="W458" s="28"/>
      <c r="X458" s="28"/>
      <c r="Y458" s="28"/>
      <c r="Z458" s="28"/>
      <c r="AA458" s="28"/>
      <c r="AB458" s="28"/>
      <c r="AC458" s="28"/>
      <c r="AD458" s="28"/>
      <c r="AE458" s="28"/>
      <c r="AF458" s="28"/>
    </row>
    <row r="459" spans="1:32" ht="15.75" customHeight="1">
      <c r="A459" s="28" t="s">
        <v>792</v>
      </c>
      <c r="B459" s="28" t="s">
        <v>1836</v>
      </c>
      <c r="C459" s="28" t="str">
        <f t="shared" si="20"/>
        <v xml:space="preserve">q459: If you do any of the following gestures, does your child copy at least one of them?
A. Open and close your mouth.
B. Blink your eyes. 
C. Pull on your earlobe.
D. Pat your cheek. </v>
      </c>
      <c r="D459" s="28" t="str">
        <f t="shared" si="21"/>
        <v>q459: Iyo ukoze amwe muri aya marenga ( Ibimenyetso)  akurikira umwana wawe ajya nibura yigana kimwe muri ibi? 
A. Kubumbura no gufunga umunwa
B. Gufunga no gufungura amaso
C. Gukurura ugutwi
D. Gukubita ku kananwa</v>
      </c>
      <c r="E459" s="28" t="s">
        <v>1501</v>
      </c>
      <c r="F459" s="28" t="s">
        <v>1837</v>
      </c>
      <c r="G459" s="28" t="s">
        <v>1838</v>
      </c>
      <c r="H459" s="28"/>
      <c r="I459" s="28"/>
      <c r="J459" s="28"/>
      <c r="K459" s="28"/>
      <c r="L459" s="28"/>
      <c r="M459" s="28"/>
      <c r="N459" s="28"/>
      <c r="O459" s="28"/>
      <c r="P459" s="28"/>
      <c r="Q459" s="28" t="s">
        <v>716</v>
      </c>
      <c r="R459" s="28"/>
      <c r="S459" s="28"/>
      <c r="T459" s="28"/>
      <c r="U459" s="28"/>
      <c r="V459" s="28"/>
      <c r="W459" s="28"/>
      <c r="X459" s="28"/>
      <c r="Y459" s="28"/>
      <c r="Z459" s="28"/>
      <c r="AA459" s="28"/>
      <c r="AB459" s="28"/>
      <c r="AC459" s="28"/>
      <c r="AD459" s="28"/>
      <c r="AE459" s="28"/>
      <c r="AF459" s="28"/>
    </row>
    <row r="460" spans="1:32" ht="15.75" customHeight="1">
      <c r="A460" s="28" t="s">
        <v>792</v>
      </c>
      <c r="B460" s="28" t="s">
        <v>1839</v>
      </c>
      <c r="C460" s="28" t="str">
        <f t="shared" si="20"/>
        <v>q460: Does your child use a spoon to feed herself with little spilling?</v>
      </c>
      <c r="D460" s="28" t="str">
        <f t="shared" si="21"/>
        <v xml:space="preserve">q460: Ese umwana wawe akoresha ikiyiko mu kwigaburira hanyuma hameneka duke? </v>
      </c>
      <c r="E460" s="28" t="s">
        <v>1840</v>
      </c>
      <c r="F460" s="28" t="s">
        <v>1841</v>
      </c>
      <c r="G460" s="28" t="s">
        <v>1842</v>
      </c>
      <c r="H460" s="28"/>
      <c r="I460" s="28"/>
      <c r="J460" s="28"/>
      <c r="K460" s="28"/>
      <c r="L460" s="28"/>
      <c r="M460" s="28"/>
      <c r="N460" s="28"/>
      <c r="O460" s="28"/>
      <c r="P460" s="28"/>
      <c r="Q460" s="28" t="s">
        <v>716</v>
      </c>
      <c r="R460" s="28"/>
      <c r="S460" s="28"/>
      <c r="T460" s="28"/>
      <c r="U460" s="28"/>
      <c r="V460" s="28"/>
      <c r="W460" s="28"/>
      <c r="X460" s="28"/>
      <c r="Y460" s="28"/>
      <c r="Z460" s="28"/>
      <c r="AA460" s="28"/>
      <c r="AB460" s="28"/>
      <c r="AC460" s="28"/>
      <c r="AD460" s="28"/>
      <c r="AE460" s="28"/>
      <c r="AF460" s="28"/>
    </row>
    <row r="461" spans="1:32" ht="15.75" customHeight="1">
      <c r="A461" s="28" t="s">
        <v>792</v>
      </c>
      <c r="B461" s="28" t="s">
        <v>1843</v>
      </c>
      <c r="C461" s="28" t="str">
        <f t="shared" si="20"/>
        <v>q461: Does your child push a little wagon, stroller, or toy on wheels, steering it around objects and backing out of corners if he/she cannot turn?</v>
      </c>
      <c r="D461" s="28" t="str">
        <f t="shared" si="21"/>
        <v xml:space="preserve">q461: Ese umwana wawe asunika akanyabiziga gato, nk’akagurudumu, agakinisho kagenda cyangwa ikindi gikinisho gifite amapine akiyobora impande y'ibikoresho ndetse ava no mu nguni igihe adashobora guhindukira? </v>
      </c>
      <c r="E461" s="28" t="s">
        <v>2589</v>
      </c>
      <c r="F461" s="28" t="s">
        <v>1844</v>
      </c>
      <c r="G461" s="28" t="s">
        <v>1612</v>
      </c>
      <c r="H461" s="28"/>
      <c r="I461" s="28"/>
      <c r="J461" s="28"/>
      <c r="K461" s="28"/>
      <c r="L461" s="28"/>
      <c r="M461" s="28"/>
      <c r="N461" s="28"/>
      <c r="O461" s="28"/>
      <c r="P461" s="28"/>
      <c r="Q461" s="28" t="s">
        <v>716</v>
      </c>
      <c r="R461" s="28"/>
      <c r="S461" s="28"/>
      <c r="T461" s="28"/>
      <c r="U461" s="28"/>
      <c r="V461" s="28"/>
      <c r="W461" s="28"/>
      <c r="X461" s="28"/>
      <c r="Y461" s="28"/>
      <c r="Z461" s="28"/>
      <c r="AA461" s="28"/>
      <c r="AB461" s="28"/>
      <c r="AC461" s="28"/>
      <c r="AD461" s="28"/>
      <c r="AE461" s="28"/>
      <c r="AF461" s="28"/>
    </row>
    <row r="462" spans="1:32" ht="15.75" customHeight="1">
      <c r="A462" s="28" t="s">
        <v>792</v>
      </c>
      <c r="B462" s="28" t="s">
        <v>1845</v>
      </c>
      <c r="C462" s="28" t="str">
        <f t="shared" si="20"/>
        <v>q462: Can your child put on a coat, jacket, or shirt by himself?</v>
      </c>
      <c r="D462" s="28" t="str">
        <f t="shared" si="21"/>
        <v xml:space="preserve">q462: Ese umwana wawe yiyambika ikoti, ijaketi cyangwa ishati we ubwe? </v>
      </c>
      <c r="E462" s="28" t="s">
        <v>1763</v>
      </c>
      <c r="F462" s="28" t="s">
        <v>1764</v>
      </c>
      <c r="G462" s="28" t="s">
        <v>1765</v>
      </c>
      <c r="H462" s="28"/>
      <c r="I462" s="28"/>
      <c r="J462" s="28"/>
      <c r="K462" s="28"/>
      <c r="L462" s="28"/>
      <c r="M462" s="28"/>
      <c r="N462" s="28"/>
      <c r="O462" s="28"/>
      <c r="P462" s="28"/>
      <c r="Q462" s="28" t="s">
        <v>716</v>
      </c>
      <c r="R462" s="28"/>
      <c r="S462" s="28"/>
      <c r="T462" s="28"/>
      <c r="U462" s="28"/>
      <c r="V462" s="28"/>
      <c r="W462" s="28"/>
      <c r="X462" s="28"/>
      <c r="Y462" s="28"/>
      <c r="Z462" s="28"/>
      <c r="AA462" s="28"/>
      <c r="AB462" s="28"/>
      <c r="AC462" s="28"/>
      <c r="AD462" s="28"/>
      <c r="AE462" s="28"/>
      <c r="AF462" s="28"/>
    </row>
    <row r="463" spans="1:32" ht="15.75" customHeight="1">
      <c r="A463" s="28" t="s">
        <v>792</v>
      </c>
      <c r="B463" s="28" t="s">
        <v>1846</v>
      </c>
      <c r="C463" s="28" t="str">
        <f t="shared" si="20"/>
        <v>q463: After you put on loose-fitting pants around her feet, does your child pull them completely up to her waist?</v>
      </c>
      <c r="D463" s="28" t="str">
        <f t="shared" si="21"/>
        <v xml:space="preserve">q463: Iyo umwambitse ikabutura mu maguru, umwana abasha kuyizamura akayambara uko bigomba? </v>
      </c>
      <c r="E463" s="28" t="s">
        <v>1847</v>
      </c>
      <c r="F463" s="28" t="s">
        <v>1848</v>
      </c>
      <c r="G463" s="28" t="s">
        <v>1849</v>
      </c>
      <c r="H463" s="28"/>
      <c r="I463" s="28"/>
      <c r="J463" s="28"/>
      <c r="K463" s="28"/>
      <c r="L463" s="28"/>
      <c r="M463" s="28"/>
      <c r="N463" s="28"/>
      <c r="O463" s="28"/>
      <c r="P463" s="28"/>
      <c r="Q463" s="28" t="s">
        <v>716</v>
      </c>
      <c r="R463" s="28"/>
      <c r="S463" s="28"/>
      <c r="T463" s="28"/>
      <c r="U463" s="28"/>
      <c r="V463" s="28"/>
      <c r="W463" s="28"/>
      <c r="X463" s="28"/>
      <c r="Y463" s="28"/>
      <c r="Z463" s="28"/>
      <c r="AA463" s="28"/>
      <c r="AB463" s="28"/>
      <c r="AC463" s="28"/>
      <c r="AD463" s="28"/>
      <c r="AE463" s="28"/>
      <c r="AF463" s="28"/>
    </row>
    <row r="464" spans="1:32" ht="15.75" customHeight="1">
      <c r="A464" s="28" t="s">
        <v>792</v>
      </c>
      <c r="B464" s="28" t="s">
        <v>1850</v>
      </c>
      <c r="C464" s="28" t="str">
        <f t="shared" si="20"/>
        <v>q464: When your child is looking in a mirror and you ask, “Who is in the mirror?” does your child say either “me” or her own name?</v>
      </c>
      <c r="D464" s="28" t="str">
        <f t="shared" si="21"/>
        <v xml:space="preserve">q464: Igihe umwana wawe yireba mu ndorerwamo ukamubaza uti “Ni nde uri mu ndorerwamo” ese aravuga ati “ni jyewe” cyangwa akavuga izina rye bwite? </v>
      </c>
      <c r="E464" s="28" t="s">
        <v>1851</v>
      </c>
      <c r="F464" s="28" t="s">
        <v>1852</v>
      </c>
      <c r="G464" s="28" t="s">
        <v>1853</v>
      </c>
      <c r="H464" s="28" t="s">
        <v>886</v>
      </c>
      <c r="I464" s="28" t="s">
        <v>887</v>
      </c>
      <c r="J464" s="28"/>
      <c r="K464" s="28"/>
      <c r="L464" s="28"/>
      <c r="M464" s="28"/>
      <c r="N464" s="28"/>
      <c r="O464" s="28"/>
      <c r="P464" s="28"/>
      <c r="Q464" s="28" t="s">
        <v>716</v>
      </c>
      <c r="R464" s="28"/>
      <c r="S464" s="28"/>
      <c r="T464" s="28"/>
      <c r="U464" s="28"/>
      <c r="V464" s="28"/>
      <c r="W464" s="28"/>
      <c r="X464" s="28"/>
      <c r="Y464" s="28"/>
      <c r="Z464" s="28"/>
      <c r="AA464" s="28"/>
      <c r="AB464" s="28"/>
      <c r="AC464" s="28"/>
      <c r="AD464" s="28"/>
      <c r="AE464" s="28"/>
      <c r="AF464" s="28"/>
    </row>
    <row r="465" spans="1:32" ht="15.75" customHeight="1">
      <c r="A465" s="28" t="s">
        <v>572</v>
      </c>
      <c r="B465" s="28" t="s">
        <v>1766</v>
      </c>
      <c r="C465" s="28" t="str">
        <f t="shared" si="20"/>
        <v xml:space="preserve">q465: </v>
      </c>
      <c r="D465" s="28" t="str">
        <f t="shared" si="21"/>
        <v xml:space="preserve">q465: </v>
      </c>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row>
    <row r="466" spans="1:32" ht="15.75" customHeight="1">
      <c r="A466" s="28" t="s">
        <v>568</v>
      </c>
      <c r="B466" s="28" t="s">
        <v>1854</v>
      </c>
      <c r="C466" s="28" t="str">
        <f t="shared" si="20"/>
        <v>q466: Module 3.13 ASQ - 33 month (asq33)</v>
      </c>
      <c r="D466" s="28" t="str">
        <f t="shared" si="21"/>
        <v>q466: Module 3.13 ASQ - 33 month (asq33)</v>
      </c>
      <c r="E466" s="28" t="s">
        <v>1855</v>
      </c>
      <c r="F466" s="28" t="s">
        <v>1855</v>
      </c>
      <c r="G466" s="28"/>
      <c r="H466" s="28"/>
      <c r="I466" s="28"/>
      <c r="J466" s="28"/>
      <c r="K466" s="28"/>
      <c r="L466" s="28"/>
      <c r="M466" s="28"/>
      <c r="N466" s="28"/>
      <c r="O466" s="28" t="s">
        <v>1856</v>
      </c>
      <c r="P466" s="28"/>
      <c r="Q466" s="28"/>
      <c r="R466" s="28"/>
      <c r="S466" s="28"/>
      <c r="T466" s="28"/>
      <c r="U466" s="28"/>
      <c r="V466" s="28"/>
      <c r="W466" s="28"/>
      <c r="X466" s="28"/>
      <c r="Y466" s="28"/>
      <c r="Z466" s="28"/>
      <c r="AA466" s="28"/>
      <c r="AB466" s="28"/>
      <c r="AC466" s="28"/>
      <c r="AD466" s="28" t="s">
        <v>1857</v>
      </c>
      <c r="AE466" s="28"/>
      <c r="AF466" s="28"/>
    </row>
    <row r="467" spans="1:32" ht="15.75" customHeight="1">
      <c r="A467" s="28" t="s">
        <v>449</v>
      </c>
      <c r="B467" s="28" t="s">
        <v>1858</v>
      </c>
      <c r="C467" s="28" t="str">
        <f t="shared" si="20"/>
        <v>q467: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467" s="28" t="str">
        <f t="shared" si="21"/>
        <v xml:space="preserve">q467: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467" s="28" t="s">
        <v>789</v>
      </c>
      <c r="F467" s="28" t="s">
        <v>790</v>
      </c>
      <c r="G467" s="28" t="s">
        <v>1859</v>
      </c>
      <c r="H467" s="28"/>
      <c r="I467" s="28"/>
      <c r="J467" s="28"/>
      <c r="K467" s="28"/>
      <c r="L467" s="28"/>
      <c r="M467" s="28"/>
      <c r="N467" s="28"/>
      <c r="O467" s="28"/>
      <c r="P467" s="28"/>
      <c r="Q467" s="28" t="s">
        <v>779</v>
      </c>
      <c r="R467" s="28"/>
      <c r="S467" s="28"/>
      <c r="T467" s="28"/>
      <c r="U467" s="28"/>
      <c r="V467" s="28"/>
      <c r="W467" s="28"/>
      <c r="X467" s="28"/>
      <c r="Y467" s="28"/>
      <c r="Z467" s="28"/>
      <c r="AA467" s="28"/>
      <c r="AB467" s="28"/>
      <c r="AC467" s="28"/>
      <c r="AD467" s="28"/>
      <c r="AE467" s="28"/>
      <c r="AF467" s="28"/>
    </row>
    <row r="468" spans="1:32" ht="15.75" customHeight="1">
      <c r="A468" s="28" t="s">
        <v>792</v>
      </c>
      <c r="B468" s="28" t="s">
        <v>1860</v>
      </c>
      <c r="C468" s="28" t="str">
        <f t="shared" si="20"/>
        <v>q468: When you ask your child to point to her nose, eyes, hair, feet, ears, and so forth, does he/she correctly point to at least seven body parts?</v>
      </c>
      <c r="D468" s="28" t="str">
        <f t="shared" si="21"/>
        <v>q468: I gihe usabye umwana gutunga urutoki izuru rye, amaso, umusatsi, ibirenge, amatwi n’ibindi, ese atunga urutoki neza nibura ibice 7 by’umubiri?</v>
      </c>
      <c r="E468" s="28" t="s">
        <v>2670</v>
      </c>
      <c r="F468" s="28" t="s">
        <v>1543</v>
      </c>
      <c r="G468" s="28" t="s">
        <v>1695</v>
      </c>
      <c r="H468" s="28" t="s">
        <v>2720</v>
      </c>
      <c r="I468" s="28" t="s">
        <v>1545</v>
      </c>
      <c r="J468" s="28"/>
      <c r="K468" s="28"/>
      <c r="L468" s="28"/>
      <c r="M468" s="28"/>
      <c r="N468" s="28"/>
      <c r="O468" s="28"/>
      <c r="P468" s="28"/>
      <c r="Q468" s="28" t="s">
        <v>716</v>
      </c>
      <c r="R468" s="28"/>
      <c r="S468" s="28"/>
      <c r="T468" s="28"/>
      <c r="U468" s="28"/>
      <c r="V468" s="28"/>
      <c r="W468" s="28"/>
      <c r="X468" s="28"/>
      <c r="Y468" s="28"/>
      <c r="Z468" s="28"/>
      <c r="AA468" s="28"/>
      <c r="AB468" s="28"/>
      <c r="AC468" s="28"/>
      <c r="AD468" s="28"/>
      <c r="AE468" s="28"/>
      <c r="AF468" s="28"/>
    </row>
    <row r="469" spans="1:32" ht="15.75" customHeight="1">
      <c r="A469" s="28" t="s">
        <v>792</v>
      </c>
      <c r="B469" s="28" t="s">
        <v>1861</v>
      </c>
      <c r="C469" s="28" t="str">
        <f t="shared" si="20"/>
        <v xml:space="preserve">q469: Does your child make sentences that are three or four words long? </v>
      </c>
      <c r="D469" s="28" t="str">
        <f t="shared" si="21"/>
        <v xml:space="preserve">q469: Ese umwana wawe akora interuro igizwe n’amagambo 3 cyangwa 4? </v>
      </c>
      <c r="E469" s="28" t="s">
        <v>1699</v>
      </c>
      <c r="F469" s="28" t="s">
        <v>1700</v>
      </c>
      <c r="G469" s="28" t="s">
        <v>1701</v>
      </c>
      <c r="H469" s="28"/>
      <c r="I469" s="28"/>
      <c r="J469" s="28"/>
      <c r="K469" s="28"/>
      <c r="L469" s="28"/>
      <c r="M469" s="28"/>
      <c r="N469" s="28"/>
      <c r="O469" s="28"/>
      <c r="P469" s="28"/>
      <c r="Q469" s="28" t="s">
        <v>716</v>
      </c>
      <c r="R469" s="28"/>
      <c r="S469" s="28"/>
      <c r="T469" s="28"/>
      <c r="U469" s="28"/>
      <c r="V469" s="28"/>
      <c r="W469" s="28"/>
      <c r="X469" s="28"/>
      <c r="Y469" s="28"/>
      <c r="Z469" s="28"/>
      <c r="AA469" s="28"/>
      <c r="AB469" s="28"/>
      <c r="AC469" s="28"/>
      <c r="AD469" s="28"/>
      <c r="AE469" s="28"/>
      <c r="AF469" s="28"/>
    </row>
    <row r="470" spans="1:32" ht="15.75" customHeight="1">
      <c r="A470" s="28" t="s">
        <v>792</v>
      </c>
      <c r="B470" s="28" t="s">
        <v>1862</v>
      </c>
      <c r="C470" s="28" t="str">
        <f t="shared" si="20"/>
        <v>q470: Without giving your child help by pointing or using gestures, ask him/her to “Put the book on the table” and “Put the shoe under the chair.” Does your child carry out both of these directions correctly?</v>
      </c>
      <c r="D470" s="28" t="str">
        <f t="shared" si="21"/>
        <v>q470: Nta kumufasha ukoresheje gutunga urutoki cyangwa ukoresheje ibimenyetso umusaba “gushyira igitabo ku meza” no “gushyira inkweto mu nsi y’intebe”? Ese umwana wawe akora ibyo bikorwa byombi neza nk’uko wabimusabye?</v>
      </c>
      <c r="E470" s="28" t="s">
        <v>2600</v>
      </c>
      <c r="F470" s="28" t="s">
        <v>1778</v>
      </c>
      <c r="G470" s="28" t="s">
        <v>1704</v>
      </c>
      <c r="H470" s="28"/>
      <c r="I470" s="28"/>
      <c r="J470" s="28"/>
      <c r="K470" s="28"/>
      <c r="L470" s="28"/>
      <c r="M470" s="28"/>
      <c r="N470" s="28"/>
      <c r="O470" s="28"/>
      <c r="P470" s="28"/>
      <c r="Q470" s="28" t="s">
        <v>716</v>
      </c>
      <c r="R470" s="28"/>
      <c r="S470" s="28"/>
      <c r="T470" s="28"/>
      <c r="U470" s="28"/>
      <c r="V470" s="28"/>
      <c r="W470" s="28"/>
      <c r="X470" s="28"/>
      <c r="Y470" s="28"/>
      <c r="Z470" s="28"/>
      <c r="AA470" s="28"/>
      <c r="AB470" s="28"/>
      <c r="AC470" s="28"/>
      <c r="AD470" s="28"/>
      <c r="AE470" s="28"/>
      <c r="AF470" s="28"/>
    </row>
    <row r="471" spans="1:32" ht="15.75" customHeight="1">
      <c r="A471" s="28" t="s">
        <v>792</v>
      </c>
      <c r="B471" s="28" t="s">
        <v>1863</v>
      </c>
      <c r="C471" s="28" t="str">
        <f t="shared" si="20"/>
        <v xml:space="preserve">q471: When looking at a picture book, does your child tell you what is happening or what action is taking place in the picture (for example, “barking,” “running,” “eating,” and “crying”)? </v>
      </c>
      <c r="D471" s="28" t="str">
        <f t="shared" si="21"/>
        <v xml:space="preserve">q471: Igihe mureba mu gitabo cy’amashusho, ese umwana wawe akubwira ibirimo kuba cyangwa ibikorwa biri muri iryo shusho (urugero: “kumoka kw’imbwa”, “kwirukanka”, “kurya” cyangwa “kurira”)? </v>
      </c>
      <c r="E471" s="28" t="s">
        <v>1864</v>
      </c>
      <c r="F471" s="28" t="s">
        <v>1865</v>
      </c>
      <c r="G471" s="28" t="s">
        <v>1782</v>
      </c>
      <c r="H471" s="28" t="s">
        <v>1866</v>
      </c>
      <c r="I471" s="28" t="s">
        <v>1867</v>
      </c>
      <c r="J471" s="28"/>
      <c r="K471" s="28"/>
      <c r="L471" s="28"/>
      <c r="M471" s="28"/>
      <c r="N471" s="28"/>
      <c r="O471" s="28"/>
      <c r="P471" s="28"/>
      <c r="Q471" s="28" t="s">
        <v>716</v>
      </c>
      <c r="R471" s="28"/>
      <c r="S471" s="28"/>
      <c r="T471" s="28"/>
      <c r="U471" s="28"/>
      <c r="V471" s="28"/>
      <c r="W471" s="28"/>
      <c r="X471" s="28"/>
      <c r="Y471" s="28"/>
      <c r="Z471" s="28"/>
      <c r="AA471" s="28"/>
      <c r="AB471" s="28"/>
      <c r="AC471" s="28"/>
      <c r="AD471" s="28"/>
      <c r="AE471" s="28"/>
      <c r="AF471" s="28"/>
    </row>
    <row r="472" spans="1:32" ht="15.75" customHeight="1">
      <c r="A472" s="28" t="s">
        <v>792</v>
      </c>
      <c r="B472" s="28" t="s">
        <v>1868</v>
      </c>
      <c r="C472" s="28" t="str">
        <f t="shared" si="20"/>
        <v>q472: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D472" s="28" t="str">
        <f t="shared" si="21"/>
        <v xml:space="preserve">q472: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E472" s="28" t="s">
        <v>1869</v>
      </c>
      <c r="F472" s="28" t="s">
        <v>1870</v>
      </c>
      <c r="G472" s="28" t="s">
        <v>1871</v>
      </c>
      <c r="H472" s="28"/>
      <c r="I472" s="28"/>
      <c r="J472" s="28"/>
      <c r="K472" s="28"/>
      <c r="L472" s="28"/>
      <c r="M472" s="28"/>
      <c r="N472" s="28"/>
      <c r="O472" s="28"/>
      <c r="P472" s="28"/>
      <c r="Q472" s="28" t="s">
        <v>716</v>
      </c>
      <c r="R472" s="28"/>
      <c r="S472" s="28"/>
      <c r="T472" s="28"/>
      <c r="U472" s="28"/>
      <c r="V472" s="28"/>
      <c r="W472" s="28"/>
      <c r="X472" s="28"/>
      <c r="Y472" s="28"/>
      <c r="Z472" s="28"/>
      <c r="AA472" s="28"/>
      <c r="AB472" s="28"/>
      <c r="AC472" s="28"/>
      <c r="AD472" s="28"/>
      <c r="AE472" s="28"/>
      <c r="AF472" s="28"/>
    </row>
    <row r="473" spans="1:32" ht="15.75" customHeight="1">
      <c r="A473" s="28" t="s">
        <v>792</v>
      </c>
      <c r="B473" s="28" t="s">
        <v>1872</v>
      </c>
      <c r="C473" s="28" t="str">
        <f t="shared" si="20"/>
        <v>q473: "When you ask, "What is your name? does your child say either his/her first name or his/her nickname?"</v>
      </c>
      <c r="D473" s="28" t="str">
        <f t="shared" si="21"/>
        <v xml:space="preserve">q473: Igihe umubajije “Witwa nde?” ese umwana wawe akubwira izina rye rya gikirisitu cyangwa irindi zina mumwita? </v>
      </c>
      <c r="E473" s="28" t="s">
        <v>2636</v>
      </c>
      <c r="F473" s="28" t="s">
        <v>1873</v>
      </c>
      <c r="G473" s="28" t="s">
        <v>1874</v>
      </c>
      <c r="H473" s="28"/>
      <c r="I473" s="28"/>
      <c r="J473" s="28"/>
      <c r="K473" s="28"/>
      <c r="L473" s="28"/>
      <c r="M473" s="28"/>
      <c r="N473" s="28"/>
      <c r="O473" s="28"/>
      <c r="P473" s="28"/>
      <c r="Q473" s="28" t="s">
        <v>716</v>
      </c>
      <c r="R473" s="28"/>
      <c r="S473" s="28"/>
      <c r="T473" s="28"/>
      <c r="U473" s="28"/>
      <c r="V473" s="28"/>
      <c r="W473" s="28"/>
      <c r="X473" s="28"/>
      <c r="Y473" s="28"/>
      <c r="Z473" s="28"/>
      <c r="AA473" s="28"/>
      <c r="AB473" s="28"/>
      <c r="AC473" s="28"/>
      <c r="AD473" s="28"/>
      <c r="AE473" s="28"/>
      <c r="AF473" s="28"/>
    </row>
    <row r="474" spans="1:32" ht="15.75" customHeight="1">
      <c r="A474" s="28" t="s">
        <v>792</v>
      </c>
      <c r="B474" s="28" t="s">
        <v>1875</v>
      </c>
      <c r="C474" s="28" t="str">
        <f t="shared" si="20"/>
        <v>q474: Does your child run fairly well, stopping herself without bumping into things or falling?</v>
      </c>
      <c r="D474" s="28" t="str">
        <f t="shared" si="21"/>
        <v>q474: Ese umwana wawe yiruka neza, agahagarara ubwe nta gutegwa mu bintu cyangwa kubigwamo?</v>
      </c>
      <c r="E474" s="28" t="s">
        <v>1477</v>
      </c>
      <c r="F474" s="28" t="s">
        <v>1478</v>
      </c>
      <c r="G474" s="28" t="s">
        <v>1876</v>
      </c>
      <c r="H474" s="28"/>
      <c r="I474" s="28"/>
      <c r="J474" s="28"/>
      <c r="K474" s="28"/>
      <c r="L474" s="28"/>
      <c r="M474" s="28"/>
      <c r="N474" s="28"/>
      <c r="O474" s="28"/>
      <c r="P474" s="28"/>
      <c r="Q474" s="28" t="s">
        <v>716</v>
      </c>
      <c r="R474" s="28"/>
      <c r="S474" s="28"/>
      <c r="T474" s="28"/>
      <c r="U474" s="28"/>
      <c r="V474" s="28"/>
      <c r="W474" s="28"/>
      <c r="X474" s="28"/>
      <c r="Y474" s="28"/>
      <c r="Z474" s="28"/>
      <c r="AA474" s="28"/>
      <c r="AB474" s="28"/>
      <c r="AC474" s="28"/>
      <c r="AD474" s="28"/>
      <c r="AE474" s="28"/>
      <c r="AF474" s="28"/>
    </row>
    <row r="475" spans="1:32" ht="15.75" customHeight="1">
      <c r="A475" s="28" t="s">
        <v>792</v>
      </c>
      <c r="B475" s="28" t="s">
        <v>1877</v>
      </c>
      <c r="C475" s="28" t="str">
        <f t="shared" si="20"/>
        <v>q475: Without holding onto anything for support, does your child kick a ball by swinging his/her leg forward?</v>
      </c>
      <c r="D475" s="28" t="str">
        <f t="shared" si="21"/>
        <v xml:space="preserve">q475: Nta kwifashisha ku kintu icyo ari cyo cyose, ese umwana wawe atera umupira ajyana ukuguru kwe imbere? </v>
      </c>
      <c r="E475" s="28" t="s">
        <v>2631</v>
      </c>
      <c r="F475" s="28" t="s">
        <v>1789</v>
      </c>
      <c r="G475" s="28" t="s">
        <v>1574</v>
      </c>
      <c r="H475" s="28"/>
      <c r="I475" s="28"/>
      <c r="J475" s="28"/>
      <c r="K475" s="28"/>
      <c r="L475" s="28"/>
      <c r="M475" s="28"/>
      <c r="N475" s="28"/>
      <c r="O475" s="28"/>
      <c r="P475" s="28"/>
      <c r="Q475" s="28" t="s">
        <v>716</v>
      </c>
      <c r="R475" s="28"/>
      <c r="S475" s="28"/>
      <c r="T475" s="28"/>
      <c r="U475" s="28"/>
      <c r="V475" s="28"/>
      <c r="W475" s="28"/>
      <c r="X475" s="28"/>
      <c r="Y475" s="28"/>
      <c r="Z475" s="28"/>
      <c r="AA475" s="28"/>
      <c r="AB475" s="28"/>
      <c r="AC475" s="28"/>
      <c r="AD475" s="28"/>
      <c r="AE475" s="28"/>
      <c r="AF475" s="28"/>
    </row>
    <row r="476" spans="1:32" ht="15.75" customHeight="1">
      <c r="A476" s="28" t="s">
        <v>792</v>
      </c>
      <c r="B476" s="28" t="s">
        <v>1878</v>
      </c>
      <c r="C476" s="28" t="str">
        <f t="shared" si="20"/>
        <v>q476: Does your child jump with both feet leaving the floor at the same time?</v>
      </c>
      <c r="D476" s="28" t="str">
        <f t="shared" si="21"/>
        <v xml:space="preserve">q476: Iyo Umwana wawe asimbuka, ese azamurira rimwe ibirenge bye? </v>
      </c>
      <c r="E476" s="28" t="s">
        <v>1568</v>
      </c>
      <c r="F476" s="28" t="s">
        <v>1879</v>
      </c>
      <c r="G476" s="28" t="s">
        <v>1570</v>
      </c>
      <c r="H476" s="28"/>
      <c r="I476" s="28"/>
      <c r="J476" s="28"/>
      <c r="K476" s="28"/>
      <c r="L476" s="28"/>
      <c r="M476" s="28"/>
      <c r="N476" s="28"/>
      <c r="O476" s="28"/>
      <c r="P476" s="28"/>
      <c r="Q476" s="28" t="s">
        <v>716</v>
      </c>
      <c r="R476" s="28"/>
      <c r="S476" s="28"/>
      <c r="T476" s="28"/>
      <c r="U476" s="28"/>
      <c r="V476" s="28"/>
      <c r="W476" s="28"/>
      <c r="X476" s="28"/>
      <c r="Y476" s="28"/>
      <c r="Z476" s="28"/>
      <c r="AA476" s="28"/>
      <c r="AB476" s="28"/>
      <c r="AC476" s="28"/>
      <c r="AD476" s="28"/>
      <c r="AE476" s="28"/>
      <c r="AF476" s="28"/>
    </row>
    <row r="477" spans="1:32" ht="15.75" customHeight="1">
      <c r="A477" s="28" t="s">
        <v>792</v>
      </c>
      <c r="B477" s="28" t="s">
        <v>1880</v>
      </c>
      <c r="C477" s="28" t="str">
        <f t="shared" si="20"/>
        <v xml:space="preserve">q477: Does your child walk up stairs, using only one foot on each stair? he/she may hold onto the railing or wall. </v>
      </c>
      <c r="D477" s="28" t="str">
        <f t="shared" si="21"/>
        <v>q477: Ese umwana wawe azamuka ku kabaraza cyangwa ku kagunguzi akoresha gusa ukuguru kumwe kuri buri baraza/kagunguzi/esikariye? Ashobora gufata ku dukikizangazi cyangwa ku rukuta.</v>
      </c>
      <c r="E477" s="28" t="s">
        <v>2592</v>
      </c>
      <c r="F477" s="28" t="s">
        <v>1881</v>
      </c>
      <c r="G477" s="28" t="s">
        <v>1882</v>
      </c>
      <c r="H477" s="28" t="s">
        <v>1883</v>
      </c>
      <c r="I477" s="28" t="s">
        <v>1884</v>
      </c>
      <c r="J477" s="28"/>
      <c r="K477" s="28"/>
      <c r="L477" s="28"/>
      <c r="M477" s="28"/>
      <c r="N477" s="28"/>
      <c r="O477" s="28"/>
      <c r="P477" s="28"/>
      <c r="Q477" s="28" t="s">
        <v>716</v>
      </c>
      <c r="R477" s="28"/>
      <c r="S477" s="28"/>
      <c r="T477" s="28"/>
      <c r="U477" s="28"/>
      <c r="V477" s="28"/>
      <c r="W477" s="28"/>
      <c r="X477" s="28"/>
      <c r="Y477" s="28"/>
      <c r="Z477" s="28"/>
      <c r="AA477" s="28"/>
      <c r="AB477" s="28"/>
      <c r="AC477" s="28"/>
      <c r="AD477" s="28"/>
      <c r="AE477" s="28"/>
      <c r="AF477" s="28"/>
    </row>
    <row r="478" spans="1:32" ht="15.75" customHeight="1">
      <c r="A478" s="28" t="s">
        <v>792</v>
      </c>
      <c r="B478" s="28" t="s">
        <v>1885</v>
      </c>
      <c r="C478" s="28" t="str">
        <f t="shared" si="20"/>
        <v>q478: Does your child stand on one foot for about 1 second without holding onto anything?</v>
      </c>
      <c r="D478" s="28" t="str">
        <f t="shared" si="21"/>
        <v>q478: Ese umwana wawe ahagarara ku kaguru kamwe mu gihe cy’isogonda imwe nta gufata ku kintu icyo ari cyo cyose?</v>
      </c>
      <c r="E478" s="28" t="s">
        <v>1797</v>
      </c>
      <c r="F478" s="28" t="s">
        <v>1886</v>
      </c>
      <c r="G478" s="28" t="s">
        <v>1799</v>
      </c>
      <c r="H478" s="28"/>
      <c r="I478" s="28"/>
      <c r="J478" s="28"/>
      <c r="K478" s="28"/>
      <c r="L478" s="28"/>
      <c r="M478" s="28"/>
      <c r="N478" s="28"/>
      <c r="O478" s="28"/>
      <c r="P478" s="28"/>
      <c r="Q478" s="28" t="s">
        <v>716</v>
      </c>
      <c r="R478" s="28"/>
      <c r="S478" s="28"/>
      <c r="T478" s="28"/>
      <c r="U478" s="28"/>
      <c r="V478" s="28"/>
      <c r="W478" s="28"/>
      <c r="X478" s="28"/>
      <c r="Y478" s="28"/>
      <c r="Z478" s="28"/>
      <c r="AA478" s="28"/>
      <c r="AB478" s="28"/>
      <c r="AC478" s="28"/>
      <c r="AD478" s="28"/>
      <c r="AE478" s="28"/>
      <c r="AF478" s="28"/>
    </row>
    <row r="479" spans="1:32" ht="15.75" customHeight="1">
      <c r="A479" s="28" t="s">
        <v>792</v>
      </c>
      <c r="B479" s="28" t="s">
        <v>1887</v>
      </c>
      <c r="C479" s="28" t="str">
        <f t="shared" si="20"/>
        <v>q479: While standing, does your child throw a ball overhand by raising his/her arm to shoulder height and throwing the ball forward?</v>
      </c>
      <c r="D479" s="28" t="str">
        <f t="shared" si="21"/>
        <v>q479: Mu gihe ahagaze, ese umwana wawe ajugunya umupira yazamuye ukuboko ku buryo kuringanira n’urutugu akajugunya umupira imbere.</v>
      </c>
      <c r="E479" s="28" t="s">
        <v>2637</v>
      </c>
      <c r="F479" s="28" t="s">
        <v>1888</v>
      </c>
      <c r="G479" s="28" t="s">
        <v>1889</v>
      </c>
      <c r="H479" s="28" t="s">
        <v>1890</v>
      </c>
      <c r="I479" s="28" t="s">
        <v>1891</v>
      </c>
      <c r="J479" s="28"/>
      <c r="K479" s="28"/>
      <c r="L479" s="28"/>
      <c r="M479" s="28"/>
      <c r="N479" s="28"/>
      <c r="O479" s="28"/>
      <c r="P479" s="28"/>
      <c r="Q479" s="28" t="s">
        <v>716</v>
      </c>
      <c r="R479" s="28"/>
      <c r="S479" s="28"/>
      <c r="T479" s="28"/>
      <c r="U479" s="28"/>
      <c r="V479" s="28"/>
      <c r="W479" s="28"/>
      <c r="X479" s="28"/>
      <c r="Y479" s="28"/>
      <c r="Z479" s="28"/>
      <c r="AA479" s="28"/>
      <c r="AB479" s="28"/>
      <c r="AC479" s="28"/>
      <c r="AD479" s="28"/>
      <c r="AE479" s="28"/>
      <c r="AF479" s="28"/>
    </row>
    <row r="480" spans="1:32" ht="15.75" customHeight="1">
      <c r="A480" s="28" t="s">
        <v>792</v>
      </c>
      <c r="B480" s="28" t="s">
        <v>1892</v>
      </c>
      <c r="C480" s="28" t="str">
        <f t="shared" si="20"/>
        <v>q480: After your child watches you draw a line from the top of the paper to the bottom with a pencil, crayon, or pen, ask her to make a line like yours. Do not let your child trace your line. Does your child copy you by drawing a single line in a vertical direction?</v>
      </c>
      <c r="D480" s="28" t="str">
        <f t="shared" si="21"/>
        <v xml:space="preserve">q480: Nyuma y’uko umwana wawe akwitegereje uriguca umurongo kurupapuro kuva hejuru kugera hasi, akoresheje ikaramu isanzwe cg iy'igiti, musabe guca umurongo nk’uwo waciye, ntumureke ngo anyuze mu murongo waciye. Ese umwana ajya yigana uko wabikoze, agaca umurongo umwe kaindi uhagaze? </v>
      </c>
      <c r="E480" s="28" t="s">
        <v>1802</v>
      </c>
      <c r="F480" s="28" t="s">
        <v>1893</v>
      </c>
      <c r="G480" s="28" t="s">
        <v>1426</v>
      </c>
      <c r="H480" s="28"/>
      <c r="I480" s="28"/>
      <c r="J480" s="28"/>
      <c r="K480" s="28"/>
      <c r="L480" s="28"/>
      <c r="M480" s="28"/>
      <c r="N480" s="28"/>
      <c r="O480" s="28"/>
      <c r="P480" s="28"/>
      <c r="Q480" s="28" t="s">
        <v>716</v>
      </c>
      <c r="R480" s="28"/>
      <c r="S480" s="28"/>
      <c r="T480" s="28"/>
      <c r="U480" s="28"/>
      <c r="V480" s="28"/>
      <c r="W480" s="28"/>
      <c r="X480" s="28"/>
      <c r="Y480" s="28"/>
      <c r="Z480" s="28"/>
      <c r="AA480" s="28"/>
      <c r="AB480" s="28"/>
      <c r="AC480" s="28"/>
      <c r="AD480" s="28"/>
      <c r="AE480" s="28"/>
      <c r="AF480" s="28"/>
    </row>
    <row r="481" spans="1:32" ht="15.75" customHeight="1">
      <c r="A481" s="28" t="s">
        <v>792</v>
      </c>
      <c r="B481" s="28" t="s">
        <v>1894</v>
      </c>
      <c r="C481" s="28" t="str">
        <f t="shared" si="20"/>
        <v>q481: Can your child string small items such as beads, macaroni, or pasta “wagon wheels” onto a string or shoelace?</v>
      </c>
      <c r="D481" s="28" t="str">
        <f t="shared" si="21"/>
        <v>q481: Ese umwana wawe ashobora gutondeka utuntu duto nk’amasaro, mu kagozi cyangwa mu mushumi w’inkweto.</v>
      </c>
      <c r="E481" s="28" t="s">
        <v>1586</v>
      </c>
      <c r="F481" s="28" t="s">
        <v>1805</v>
      </c>
      <c r="G481" s="28" t="s">
        <v>1588</v>
      </c>
      <c r="H481" s="28"/>
      <c r="I481" s="28"/>
      <c r="J481" s="28"/>
      <c r="K481" s="28"/>
      <c r="L481" s="28"/>
      <c r="M481" s="28"/>
      <c r="N481" s="28"/>
      <c r="O481" s="28"/>
      <c r="P481" s="28"/>
      <c r="Q481" s="28" t="s">
        <v>716</v>
      </c>
      <c r="R481" s="28"/>
      <c r="S481" s="28"/>
      <c r="T481" s="28"/>
      <c r="U481" s="28"/>
      <c r="V481" s="28"/>
      <c r="W481" s="28"/>
      <c r="X481" s="28"/>
      <c r="Y481" s="28"/>
      <c r="Z481" s="28"/>
      <c r="AA481" s="28"/>
      <c r="AB481" s="28"/>
      <c r="AC481" s="28"/>
      <c r="AD481" s="28"/>
      <c r="AE481" s="28"/>
      <c r="AF481" s="28"/>
    </row>
    <row r="482" spans="1:32" ht="15.75" customHeight="1">
      <c r="A482" s="28" t="s">
        <v>792</v>
      </c>
      <c r="B482" s="28" t="s">
        <v>1895</v>
      </c>
      <c r="C482" s="28" t="str">
        <f t="shared" si="20"/>
        <v>q482: After your child watches you draw a line from one side of the paper to the other side, ask her to make a line like yours. Do not let your child trace your line. Does your child copy you by drawing a single line in a horizontal direction?</v>
      </c>
      <c r="D482" s="28" t="str">
        <f t="shared" si="21"/>
        <v xml:space="preserve">q482: Nyuma y’uko umwana wawe akwitegereje uriguca umurongo ku rupapuro utambitse, akoresheje ikaramu isanzwe cg iy'igiti, musabe guca umurongo nk’uwo waciye, ntumureke ngo anyuze mu murongo waciye. Umwana ajya yigana uko wabikoze maze agaca umurongo umwe kandi utambitse? </v>
      </c>
      <c r="E482" s="28" t="s">
        <v>1731</v>
      </c>
      <c r="F482" s="28" t="s">
        <v>1896</v>
      </c>
      <c r="G482" s="28" t="s">
        <v>1733</v>
      </c>
      <c r="H482" s="28"/>
      <c r="I482" s="28"/>
      <c r="J482" s="28"/>
      <c r="K482" s="28"/>
      <c r="L482" s="28"/>
      <c r="M482" s="28"/>
      <c r="N482" s="28"/>
      <c r="O482" s="28"/>
      <c r="P482" s="28"/>
      <c r="Q482" s="28" t="s">
        <v>716</v>
      </c>
      <c r="R482" s="28"/>
      <c r="S482" s="28"/>
      <c r="T482" s="28"/>
      <c r="U482" s="28"/>
      <c r="V482" s="28"/>
      <c r="W482" s="28"/>
      <c r="X482" s="28"/>
      <c r="Y482" s="28"/>
      <c r="Z482" s="28"/>
      <c r="AA482" s="28"/>
      <c r="AB482" s="28"/>
      <c r="AC482" s="28"/>
      <c r="AD482" s="28"/>
      <c r="AE482" s="28"/>
      <c r="AF482" s="28"/>
    </row>
    <row r="483" spans="1:32" ht="15.75" customHeight="1">
      <c r="A483" s="28" t="s">
        <v>792</v>
      </c>
      <c r="B483" s="28" t="s">
        <v>1897</v>
      </c>
      <c r="C483" s="28" t="str">
        <f t="shared" si="20"/>
        <v>q483: After your child watches you draw a single circle, ask him/her to make a circle like yours. Do not let him/her trace your circle. Does your child copy you by drawing a circle?</v>
      </c>
      <c r="D483" s="28" t="str">
        <f t="shared" si="21"/>
        <v xml:space="preserve">q483: Nyuma y’uko umwana wawe akwitegereza ushushanya uruziga rumwe, musabe akore uruziga nk’urwawe. Ntumureke ngo ashushanyirize/anyuze ikaramu mu rwawe. Ese umwana yaba akwigana agashushanya uruziga? </v>
      </c>
      <c r="E483" s="28" t="s">
        <v>2602</v>
      </c>
      <c r="F483" s="28" t="s">
        <v>1898</v>
      </c>
      <c r="G483" s="28" t="s">
        <v>1810</v>
      </c>
      <c r="H483" s="28"/>
      <c r="I483" s="28"/>
      <c r="J483" s="28"/>
      <c r="K483" s="28"/>
      <c r="L483" s="28"/>
      <c r="M483" s="28"/>
      <c r="N483" s="28"/>
      <c r="O483" s="28"/>
      <c r="P483" s="28"/>
      <c r="Q483" s="28" t="s">
        <v>716</v>
      </c>
      <c r="R483" s="28"/>
      <c r="S483" s="28"/>
      <c r="T483" s="28"/>
      <c r="U483" s="28"/>
      <c r="V483" s="28"/>
      <c r="W483" s="28"/>
      <c r="X483" s="28"/>
      <c r="Y483" s="28"/>
      <c r="Z483" s="28"/>
      <c r="AA483" s="28"/>
      <c r="AB483" s="28"/>
      <c r="AC483" s="28"/>
      <c r="AD483" s="28"/>
      <c r="AE483" s="28"/>
      <c r="AF483" s="28"/>
    </row>
    <row r="484" spans="1:32" ht="15.75" customHeight="1">
      <c r="A484" s="28" t="s">
        <v>792</v>
      </c>
      <c r="B484" s="28" t="s">
        <v>1899</v>
      </c>
      <c r="C484" s="28" t="str">
        <f t="shared" si="20"/>
        <v>q484: Does your child turn pages in a book, one page at a time?</v>
      </c>
      <c r="D484" s="28" t="str">
        <f t="shared" si="21"/>
        <v xml:space="preserve">q484:  Umwana wawe ajya ahinduranya impapuro z’igitabo, urupapuro ku rupapuro? </v>
      </c>
      <c r="E484" s="28" t="s">
        <v>1812</v>
      </c>
      <c r="F484" s="28" t="s">
        <v>1900</v>
      </c>
      <c r="G484" s="28" t="s">
        <v>1814</v>
      </c>
      <c r="H484" s="28"/>
      <c r="I484" s="28"/>
      <c r="J484" s="28"/>
      <c r="K484" s="28"/>
      <c r="L484" s="28"/>
      <c r="M484" s="28"/>
      <c r="N484" s="28"/>
      <c r="O484" s="28"/>
      <c r="P484" s="28"/>
      <c r="Q484" s="28" t="s">
        <v>716</v>
      </c>
      <c r="R484" s="28"/>
      <c r="S484" s="28"/>
      <c r="T484" s="28"/>
      <c r="U484" s="28"/>
      <c r="V484" s="28"/>
      <c r="W484" s="28"/>
      <c r="X484" s="28"/>
      <c r="Y484" s="28"/>
      <c r="Z484" s="28"/>
      <c r="AA484" s="28"/>
      <c r="AB484" s="28"/>
      <c r="AC484" s="28"/>
      <c r="AD484" s="28"/>
      <c r="AE484" s="28"/>
      <c r="AF484" s="28"/>
    </row>
    <row r="485" spans="1:32" ht="15.75" customHeight="1">
      <c r="A485" s="28" t="s">
        <v>792</v>
      </c>
      <c r="B485" s="28" t="s">
        <v>1901</v>
      </c>
      <c r="C485" s="28" t="str">
        <f t="shared" si="20"/>
        <v>q485: Does your child try to cut paper with child-safe scissors? he/she does not need to cut the paper but must get the blades to open and close while holding the paper with the other hand.</v>
      </c>
      <c r="D485" s="28" t="str">
        <f t="shared" si="21"/>
        <v>q485: Ese umwana wawe agerageza gukata urupapuro n’umukasi? Si ngombwa gukata urupapuro ahubwo reba niba yasamura no akanafunga umukasi anafashe urupapuro mu kindi kiganza.</v>
      </c>
      <c r="E485" s="28" t="s">
        <v>2590</v>
      </c>
      <c r="F485" s="28" t="s">
        <v>1902</v>
      </c>
      <c r="G485" s="28" t="s">
        <v>1903</v>
      </c>
      <c r="H485" s="28" t="s">
        <v>1904</v>
      </c>
      <c r="I485" s="28" t="s">
        <v>1905</v>
      </c>
      <c r="J485" s="28"/>
      <c r="K485" s="28"/>
      <c r="L485" s="28"/>
      <c r="M485" s="28"/>
      <c r="N485" s="28"/>
      <c r="O485" s="28"/>
      <c r="P485" s="28"/>
      <c r="Q485" s="28" t="s">
        <v>716</v>
      </c>
      <c r="R485" s="28"/>
      <c r="S485" s="28"/>
      <c r="T485" s="28"/>
      <c r="U485" s="28"/>
      <c r="V485" s="28"/>
      <c r="W485" s="28"/>
      <c r="X485" s="28"/>
      <c r="Y485" s="28"/>
      <c r="Z485" s="28"/>
      <c r="AA485" s="28"/>
      <c r="AB485" s="28"/>
      <c r="AC485" s="28"/>
      <c r="AD485" s="28"/>
      <c r="AE485" s="28"/>
      <c r="AF485" s="28"/>
    </row>
    <row r="486" spans="1:32" ht="15.75" customHeight="1">
      <c r="A486" s="28" t="s">
        <v>792</v>
      </c>
      <c r="B486" s="28" t="s">
        <v>1906</v>
      </c>
      <c r="C486" s="28" t="str">
        <f t="shared" si="20"/>
        <v>q486: When looking in the mirror, ask, “Where is ${child_name}?” Does your child point to her image in the mirror?</v>
      </c>
      <c r="D486" s="28" t="str">
        <f t="shared" si="21"/>
        <v xml:space="preserve">q486: Iyo ari kureba mundorerwamo mubaze “${child_name} arihe” umwana wawe ajya yerekeza urutoki kw’ishusho ye mu ndorerwamu?       </v>
      </c>
      <c r="E486" s="28" t="s">
        <v>1907</v>
      </c>
      <c r="F486" s="28" t="s">
        <v>1908</v>
      </c>
      <c r="G486" s="28" t="s">
        <v>1909</v>
      </c>
      <c r="H486" s="28" t="s">
        <v>886</v>
      </c>
      <c r="I486" s="28" t="s">
        <v>887</v>
      </c>
      <c r="J486" s="28"/>
      <c r="K486" s="28"/>
      <c r="L486" s="28"/>
      <c r="M486" s="28"/>
      <c r="N486" s="28"/>
      <c r="O486" s="28"/>
      <c r="P486" s="28"/>
      <c r="Q486" s="28" t="s">
        <v>716</v>
      </c>
      <c r="R486" s="28"/>
      <c r="S486" s="28"/>
      <c r="T486" s="28"/>
      <c r="U486" s="28"/>
      <c r="V486" s="28"/>
      <c r="W486" s="28"/>
      <c r="X486" s="28"/>
      <c r="Y486" s="28"/>
      <c r="Z486" s="28"/>
      <c r="AA486" s="28"/>
      <c r="AB486" s="28"/>
      <c r="AC486" s="28"/>
      <c r="AD486" s="28"/>
      <c r="AE486" s="28"/>
      <c r="AF486" s="28"/>
    </row>
    <row r="487" spans="1:32" ht="15.75" customHeight="1">
      <c r="A487" s="28" t="s">
        <v>792</v>
      </c>
      <c r="B487" s="28" t="s">
        <v>1910</v>
      </c>
      <c r="C487" s="28" t="str">
        <f t="shared" si="20"/>
        <v>q487: While your child watches, line up four objects like blocks or cars in a row. Does your child copy or imitate you and line up four objects in a row?</v>
      </c>
      <c r="D487" s="28" t="str">
        <f t="shared" si="21"/>
        <v xml:space="preserve">q487: Mu gihe umwana wawe yitegereza, utondeka ku murongo umwe ibikoresaho 4 nk’udutafari cyangwa utumodoka? Ese uwo mwana wawe abisubiramo cyangwa akakwigana hanyuma agatondeka ibikoresho 4 ku murongo. </v>
      </c>
      <c r="E487" s="28" t="s">
        <v>1668</v>
      </c>
      <c r="F487" s="28" t="s">
        <v>1911</v>
      </c>
      <c r="G487" s="28" t="s">
        <v>1510</v>
      </c>
      <c r="H487" s="28" t="s">
        <v>1511</v>
      </c>
      <c r="I487" s="28" t="s">
        <v>1512</v>
      </c>
      <c r="J487" s="28"/>
      <c r="K487" s="28"/>
      <c r="L487" s="28"/>
      <c r="M487" s="28"/>
      <c r="N487" s="28"/>
      <c r="O487" s="28"/>
      <c r="P487" s="28"/>
      <c r="Q487" s="28" t="s">
        <v>716</v>
      </c>
      <c r="R487" s="28"/>
      <c r="S487" s="28"/>
      <c r="T487" s="28"/>
      <c r="U487" s="28"/>
      <c r="V487" s="28"/>
      <c r="W487" s="28"/>
      <c r="X487" s="28"/>
      <c r="Y487" s="28"/>
      <c r="Z487" s="28"/>
      <c r="AA487" s="28"/>
      <c r="AB487" s="28"/>
      <c r="AC487" s="28"/>
      <c r="AD487" s="28"/>
      <c r="AE487" s="28"/>
      <c r="AF487" s="28"/>
    </row>
    <row r="488" spans="1:32" ht="15.75" customHeight="1">
      <c r="A488" s="28" t="s">
        <v>792</v>
      </c>
      <c r="B488" s="28" t="s">
        <v>1912</v>
      </c>
      <c r="C488" s="28" t="str">
        <f t="shared" si="20"/>
        <v>q488: If your child wants something he/she cannot reach, does he/she find a chair or box to stand on to reach it?</v>
      </c>
      <c r="D488" s="28" t="str">
        <f t="shared" si="21"/>
        <v>q488: Niba umwana wawe ashaka ikintu adashyikira, ese ashakisha intebe cyangwa agarito ko guhagararaho ngo akigereho?</v>
      </c>
      <c r="E488" s="28" t="s">
        <v>2582</v>
      </c>
      <c r="F488" s="28" t="s">
        <v>1913</v>
      </c>
      <c r="G488" s="28" t="s">
        <v>1515</v>
      </c>
      <c r="H488" s="28" t="s">
        <v>1516</v>
      </c>
      <c r="I488" s="28" t="s">
        <v>1820</v>
      </c>
      <c r="J488" s="28"/>
      <c r="K488" s="28"/>
      <c r="L488" s="28"/>
      <c r="M488" s="28"/>
      <c r="N488" s="28"/>
      <c r="O488" s="28"/>
      <c r="P488" s="28"/>
      <c r="Q488" s="28" t="s">
        <v>716</v>
      </c>
      <c r="R488" s="28"/>
      <c r="S488" s="28"/>
      <c r="T488" s="28"/>
      <c r="U488" s="28"/>
      <c r="V488" s="28"/>
      <c r="W488" s="28"/>
      <c r="X488" s="28"/>
      <c r="Y488" s="28"/>
      <c r="Z488" s="28"/>
      <c r="AA488" s="28"/>
      <c r="AB488" s="28"/>
      <c r="AC488" s="28"/>
      <c r="AD488" s="28"/>
      <c r="AE488" s="28"/>
      <c r="AF488" s="28"/>
    </row>
    <row r="489" spans="1:32" ht="15.75" customHeight="1">
      <c r="A489" s="28" t="s">
        <v>792</v>
      </c>
      <c r="B489" s="28" t="s">
        <v>1914</v>
      </c>
      <c r="C489" s="28" t="str">
        <f t="shared" si="20"/>
        <v>q489: When you point to the figure and ask your child, “What is this?” does your child say a word that means a person or something similar?</v>
      </c>
      <c r="D489" s="28" t="str">
        <f t="shared" si="21"/>
        <v>q489: Igihe utunze urutoki ku gishushanyo hanyuma ukabaza umwana wawe uti “iki ni igiki”, ese avuga ijambo ryerekeza cyangwa risobanura umuntu cyangwa ikintu bisa?</v>
      </c>
      <c r="E489" s="28" t="s">
        <v>1746</v>
      </c>
      <c r="F489" s="28" t="s">
        <v>1823</v>
      </c>
      <c r="G489" s="28" t="s">
        <v>1748</v>
      </c>
      <c r="H489" s="28" t="s">
        <v>1824</v>
      </c>
      <c r="I489" s="28" t="s">
        <v>1825</v>
      </c>
      <c r="J489" s="28"/>
      <c r="K489" s="28"/>
      <c r="L489" s="28"/>
      <c r="M489" s="28"/>
      <c r="N489" s="28"/>
      <c r="O489" s="28"/>
      <c r="P489" s="28"/>
      <c r="Q489" s="28" t="s">
        <v>716</v>
      </c>
      <c r="R489" s="28"/>
      <c r="S489" s="28"/>
      <c r="T489" s="28"/>
      <c r="U489" s="28"/>
      <c r="V489" s="28" t="s">
        <v>1751</v>
      </c>
      <c r="W489" s="28"/>
      <c r="X489" s="28"/>
      <c r="Y489" s="28"/>
      <c r="Z489" s="28"/>
      <c r="AA489" s="28"/>
      <c r="AB489" s="28"/>
      <c r="AC489" s="28"/>
      <c r="AD489" s="28"/>
      <c r="AE489" s="28"/>
      <c r="AF489" s="28"/>
    </row>
    <row r="490" spans="1:32" ht="15.75" customHeight="1">
      <c r="A490" s="28" t="s">
        <v>792</v>
      </c>
      <c r="B490" s="28" t="s">
        <v>1915</v>
      </c>
      <c r="C490" s="28" t="str">
        <f t="shared" si="20"/>
        <v>q490: When you say, “Say ‘seven three,’” does your child repeat just the two numbers in the same order? Do not repeat the numbers. If necessary, try another pair of numbers and say, “Say ‘eight two.’”</v>
      </c>
      <c r="D490" s="28" t="str">
        <f t="shared" si="21"/>
        <v>q490: Igihe uvuze uti “vuga ‘karindwi, gatatu”, ese umwana wawe asubiramo neza imibare ibiri ayikurikiranyije neza? Ntusubiremo iyo mibare. Niba ari ngombwa, gerageza indi mibare ibiri, urugero, “ vuga ‘umunani, kabiri’”.</v>
      </c>
      <c r="E490" s="28" t="s">
        <v>1827</v>
      </c>
      <c r="F490" s="28" t="s">
        <v>1916</v>
      </c>
      <c r="G490" s="28" t="s">
        <v>1829</v>
      </c>
      <c r="H490" s="28" t="s">
        <v>1830</v>
      </c>
      <c r="I490" s="28" t="s">
        <v>1917</v>
      </c>
      <c r="J490" s="28"/>
      <c r="K490" s="28"/>
      <c r="L490" s="28"/>
      <c r="M490" s="28"/>
      <c r="N490" s="28"/>
      <c r="O490" s="28"/>
      <c r="P490" s="28"/>
      <c r="Q490" s="28" t="s">
        <v>716</v>
      </c>
      <c r="R490" s="28"/>
      <c r="S490" s="28"/>
      <c r="T490" s="28"/>
      <c r="U490" s="28"/>
      <c r="V490" s="28"/>
      <c r="W490" s="28"/>
      <c r="X490" s="28"/>
      <c r="Y490" s="28"/>
      <c r="Z490" s="28"/>
      <c r="AA490" s="28"/>
      <c r="AB490" s="28"/>
      <c r="AC490" s="28"/>
      <c r="AD490" s="28"/>
      <c r="AE490" s="28"/>
      <c r="AF490" s="28"/>
    </row>
    <row r="491" spans="1:32" ht="15.75" customHeight="1">
      <c r="A491" s="28" t="s">
        <v>792</v>
      </c>
      <c r="B491" s="28" t="s">
        <v>1918</v>
      </c>
      <c r="C491" s="28" t="str">
        <f t="shared" si="20"/>
        <v>q491: After your child draws a “picture,” even a simple scribble, does he/she tell you what he/she drew?</v>
      </c>
      <c r="D491" s="28" t="str">
        <f t="shared" si="21"/>
        <v>q491: Nyuma y’uko umwana wawe ashushanyije ifoto, nubwo yaba ri agashushanyo gato, umwana wawe ajya akubwira icyo yashushanyije?</v>
      </c>
      <c r="E491" s="28" t="s">
        <v>2676</v>
      </c>
      <c r="F491" s="28" t="s">
        <v>1833</v>
      </c>
      <c r="G491" s="28" t="s">
        <v>1919</v>
      </c>
      <c r="H491" s="28" t="s">
        <v>2706</v>
      </c>
      <c r="I491" s="28" t="s">
        <v>1835</v>
      </c>
      <c r="J491" s="28"/>
      <c r="K491" s="28"/>
      <c r="L491" s="28"/>
      <c r="M491" s="28"/>
      <c r="N491" s="28"/>
      <c r="O491" s="28"/>
      <c r="P491" s="28"/>
      <c r="Q491" s="28" t="s">
        <v>716</v>
      </c>
      <c r="R491" s="28"/>
      <c r="S491" s="28"/>
      <c r="T491" s="28"/>
      <c r="U491" s="28"/>
      <c r="V491" s="28"/>
      <c r="W491" s="28"/>
      <c r="X491" s="28"/>
      <c r="Y491" s="28"/>
      <c r="Z491" s="28"/>
      <c r="AA491" s="28"/>
      <c r="AB491" s="28"/>
      <c r="AC491" s="28"/>
      <c r="AD491" s="28"/>
      <c r="AE491" s="28"/>
      <c r="AF491" s="28"/>
    </row>
    <row r="492" spans="1:32" ht="15.75" customHeight="1">
      <c r="A492" s="28" t="s">
        <v>792</v>
      </c>
      <c r="B492" s="28" t="s">
        <v>1920</v>
      </c>
      <c r="C492" s="28" t="str">
        <f t="shared" si="20"/>
        <v>q492: does your child use a knife/fork and spoon to feed herself with little spilling.?</v>
      </c>
      <c r="D492" s="28" t="str">
        <f t="shared" si="21"/>
        <v xml:space="preserve">q492: q645: Ese umwana wawe akoresha icyuma/ikanya n'ikiyiko mu kwigaburira ariko hameneka duke? </v>
      </c>
      <c r="E492" s="28" t="s">
        <v>1921</v>
      </c>
      <c r="F492" s="28" t="s">
        <v>1922</v>
      </c>
      <c r="G492" s="28" t="s">
        <v>1842</v>
      </c>
      <c r="H492" s="28"/>
      <c r="I492" s="28"/>
      <c r="J492" s="28"/>
      <c r="K492" s="28"/>
      <c r="L492" s="28"/>
      <c r="M492" s="28"/>
      <c r="N492" s="28"/>
      <c r="O492" s="28"/>
      <c r="P492" s="28"/>
      <c r="Q492" s="28" t="s">
        <v>716</v>
      </c>
      <c r="R492" s="28"/>
      <c r="S492" s="28"/>
      <c r="T492" s="28"/>
      <c r="U492" s="28"/>
      <c r="V492" s="28"/>
      <c r="W492" s="28"/>
      <c r="X492" s="28"/>
      <c r="Y492" s="28"/>
      <c r="Z492" s="28"/>
      <c r="AA492" s="28"/>
      <c r="AB492" s="28"/>
      <c r="AC492" s="28"/>
      <c r="AD492" s="28"/>
      <c r="AE492" s="28"/>
      <c r="AF492" s="28"/>
    </row>
    <row r="493" spans="1:32" ht="15.75" customHeight="1">
      <c r="A493" s="28" t="s">
        <v>792</v>
      </c>
      <c r="B493" s="28" t="s">
        <v>1923</v>
      </c>
      <c r="C493" s="28" t="str">
        <f t="shared" si="20"/>
        <v>q493: Does your child push a little wagon, stroller, or toy on wheels, steering it around objects and backing out of corners if he/she cannot turn?</v>
      </c>
      <c r="D493" s="28" t="str">
        <f t="shared" si="21"/>
        <v xml:space="preserve">q493: Ese umwana wawe asunika akanyabiziga gato, nk’akagurudumu, agakinisho kagenda cyangwa ikindi gikinisho gifite amapine akiyobora impande abererekera ibikoresho ava mu nguni iyo idashobora guhindukira? </v>
      </c>
      <c r="E493" s="28" t="s">
        <v>2589</v>
      </c>
      <c r="F493" s="28" t="s">
        <v>1924</v>
      </c>
      <c r="G493" s="28" t="s">
        <v>1612</v>
      </c>
      <c r="H493" s="28"/>
      <c r="I493" s="28"/>
      <c r="J493" s="28"/>
      <c r="K493" s="28"/>
      <c r="L493" s="28"/>
      <c r="M493" s="28"/>
      <c r="N493" s="28"/>
      <c r="O493" s="28"/>
      <c r="P493" s="28"/>
      <c r="Q493" s="28" t="s">
        <v>716</v>
      </c>
      <c r="R493" s="28"/>
      <c r="S493" s="28"/>
      <c r="T493" s="28"/>
      <c r="U493" s="28"/>
      <c r="V493" s="28"/>
      <c r="W493" s="28"/>
      <c r="X493" s="28"/>
      <c r="Y493" s="28"/>
      <c r="Z493" s="28"/>
      <c r="AA493" s="28"/>
      <c r="AB493" s="28"/>
      <c r="AC493" s="28"/>
      <c r="AD493" s="28"/>
      <c r="AE493" s="28"/>
      <c r="AF493" s="28"/>
    </row>
    <row r="494" spans="1:32" ht="15.75" customHeight="1">
      <c r="A494" s="28" t="s">
        <v>792</v>
      </c>
      <c r="B494" s="28" t="s">
        <v>1925</v>
      </c>
      <c r="C494" s="28" t="str">
        <f t="shared" si="20"/>
        <v>q494: Does your child put on a coat, jacket, or shirt by herself?</v>
      </c>
      <c r="D494" s="28" t="str">
        <f t="shared" si="21"/>
        <v xml:space="preserve">q494: Ese umwana wawe yiyambika ikoti, ijaketi cyangwa ishati we ubwe? </v>
      </c>
      <c r="E494" s="28" t="s">
        <v>1926</v>
      </c>
      <c r="F494" s="28" t="s">
        <v>1764</v>
      </c>
      <c r="G494" s="28" t="s">
        <v>1765</v>
      </c>
      <c r="H494" s="28"/>
      <c r="I494" s="28"/>
      <c r="J494" s="28"/>
      <c r="K494" s="28"/>
      <c r="L494" s="28"/>
      <c r="M494" s="28"/>
      <c r="N494" s="28"/>
      <c r="O494" s="28"/>
      <c r="P494" s="28"/>
      <c r="Q494" s="28" t="s">
        <v>716</v>
      </c>
      <c r="R494" s="28"/>
      <c r="S494" s="28"/>
      <c r="T494" s="28"/>
      <c r="U494" s="28"/>
      <c r="V494" s="28"/>
      <c r="W494" s="28"/>
      <c r="X494" s="28"/>
      <c r="Y494" s="28"/>
      <c r="Z494" s="28"/>
      <c r="AA494" s="28"/>
      <c r="AB494" s="28"/>
      <c r="AC494" s="28"/>
      <c r="AD494" s="28"/>
      <c r="AE494" s="28"/>
      <c r="AF494" s="28"/>
    </row>
    <row r="495" spans="1:32" ht="15.75" customHeight="1">
      <c r="A495" s="28" t="s">
        <v>792</v>
      </c>
      <c r="B495" s="28" t="s">
        <v>1927</v>
      </c>
      <c r="C495" s="28" t="str">
        <f t="shared" si="20"/>
        <v>q495: After you put on loose-fitting pants around his/her feet, does your child pull them completely up to his/her waist?</v>
      </c>
      <c r="D495" s="28" t="str">
        <f t="shared" si="21"/>
        <v xml:space="preserve">q495: Iyo umwambitse ikabutura mu maguru, umwana abasha kuyizamura akayambara neza? </v>
      </c>
      <c r="E495" s="28" t="s">
        <v>2638</v>
      </c>
      <c r="F495" s="28" t="s">
        <v>1928</v>
      </c>
      <c r="G495" s="28" t="s">
        <v>1849</v>
      </c>
      <c r="H495" s="28"/>
      <c r="I495" s="28"/>
      <c r="J495" s="28"/>
      <c r="K495" s="28"/>
      <c r="L495" s="28"/>
      <c r="M495" s="28"/>
      <c r="N495" s="28"/>
      <c r="O495" s="28"/>
      <c r="P495" s="28"/>
      <c r="Q495" s="28" t="s">
        <v>716</v>
      </c>
      <c r="R495" s="28"/>
      <c r="S495" s="28"/>
      <c r="T495" s="28"/>
      <c r="U495" s="28"/>
      <c r="V495" s="28"/>
      <c r="W495" s="28"/>
      <c r="X495" s="28"/>
      <c r="Y495" s="28"/>
      <c r="Z495" s="28"/>
      <c r="AA495" s="28"/>
      <c r="AB495" s="28"/>
      <c r="AC495" s="28"/>
      <c r="AD495" s="28"/>
      <c r="AE495" s="28"/>
      <c r="AF495" s="28"/>
    </row>
    <row r="496" spans="1:32" ht="15.75" customHeight="1">
      <c r="A496" s="28" t="s">
        <v>792</v>
      </c>
      <c r="B496" s="28" t="s">
        <v>1929</v>
      </c>
      <c r="C496" s="28" t="str">
        <f t="shared" si="20"/>
        <v>q496: When your child is looking in a mirror and you ask, “Who is in the mirror?” does your child say either “me” or her own name?</v>
      </c>
      <c r="D496" s="28" t="str">
        <f t="shared" si="21"/>
        <v xml:space="preserve">q496: Igihe umwana wawe yireba mu ndorerwamo ukamubaza uti “Ni nde uri mu ndorerwamo” ese aravuga ati “ni jyewe” cyangwa akavuga izina rye bwite? </v>
      </c>
      <c r="E496" s="28" t="s">
        <v>1851</v>
      </c>
      <c r="F496" s="28" t="s">
        <v>1852</v>
      </c>
      <c r="G496" s="28" t="s">
        <v>1853</v>
      </c>
      <c r="H496" s="28" t="s">
        <v>886</v>
      </c>
      <c r="I496" s="28" t="s">
        <v>887</v>
      </c>
      <c r="J496" s="28"/>
      <c r="K496" s="28"/>
      <c r="L496" s="28"/>
      <c r="M496" s="28"/>
      <c r="N496" s="28"/>
      <c r="O496" s="28"/>
      <c r="P496" s="28"/>
      <c r="Q496" s="28" t="s">
        <v>716</v>
      </c>
      <c r="R496" s="28"/>
      <c r="S496" s="28"/>
      <c r="T496" s="28"/>
      <c r="U496" s="28"/>
      <c r="V496" s="28"/>
      <c r="W496" s="28"/>
      <c r="X496" s="28"/>
      <c r="Y496" s="28"/>
      <c r="Z496" s="28"/>
      <c r="AA496" s="28"/>
      <c r="AB496" s="28"/>
      <c r="AC496" s="28"/>
      <c r="AD496" s="28"/>
      <c r="AE496" s="28"/>
      <c r="AF496" s="28"/>
    </row>
    <row r="497" spans="1:32" ht="15.75" customHeight="1">
      <c r="A497" s="28" t="s">
        <v>792</v>
      </c>
      <c r="B497" s="28" t="s">
        <v>1930</v>
      </c>
      <c r="C497" s="28" t="str">
        <f t="shared" si="20"/>
        <v>q497: Using these exact words, ask your child, “Are you a girl or a boy?” Does your child answer correctly?</v>
      </c>
      <c r="D497" s="28" t="str">
        <f t="shared" si="21"/>
        <v xml:space="preserve">q497: Ukoresheje amagambo nyayo baza, umwana wawe uti “uri umukobwa cyangwa umuhungu?” Ese umwana wawe agusubiza icyo ari cyo atibeshye? </v>
      </c>
      <c r="E497" s="28" t="s">
        <v>1931</v>
      </c>
      <c r="F497" s="28" t="s">
        <v>1932</v>
      </c>
      <c r="G497" s="28" t="s">
        <v>1933</v>
      </c>
      <c r="H497" s="28"/>
      <c r="I497" s="28"/>
      <c r="J497" s="28"/>
      <c r="K497" s="28"/>
      <c r="L497" s="28"/>
      <c r="M497" s="28"/>
      <c r="N497" s="28"/>
      <c r="O497" s="28"/>
      <c r="P497" s="28"/>
      <c r="Q497" s="28" t="s">
        <v>716</v>
      </c>
      <c r="R497" s="28"/>
      <c r="S497" s="28"/>
      <c r="T497" s="28"/>
      <c r="U497" s="28"/>
      <c r="V497" s="28"/>
      <c r="W497" s="28"/>
      <c r="X497" s="28"/>
      <c r="Y497" s="28"/>
      <c r="Z497" s="28"/>
      <c r="AA497" s="28"/>
      <c r="AB497" s="28"/>
      <c r="AC497" s="28"/>
      <c r="AD497" s="28"/>
      <c r="AE497" s="28"/>
      <c r="AF497" s="28"/>
    </row>
    <row r="498" spans="1:32" ht="15.75" customHeight="1">
      <c r="A498" s="28" t="s">
        <v>572</v>
      </c>
      <c r="B498" s="28" t="s">
        <v>1854</v>
      </c>
      <c r="C498" s="28" t="str">
        <f t="shared" si="20"/>
        <v xml:space="preserve">q498: </v>
      </c>
      <c r="D498" s="28" t="str">
        <f t="shared" si="21"/>
        <v xml:space="preserve">q498: </v>
      </c>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row>
    <row r="499" spans="1:32" ht="15.75" customHeight="1">
      <c r="A499" s="28" t="s">
        <v>568</v>
      </c>
      <c r="B499" s="28" t="s">
        <v>1934</v>
      </c>
      <c r="C499" s="28" t="str">
        <f t="shared" si="20"/>
        <v>q499: Module 3.14 ASQ - 36 month (asq36)</v>
      </c>
      <c r="D499" s="28" t="str">
        <f t="shared" si="21"/>
        <v>q499: Module 3.14 ASQ - 36 month (asq36)</v>
      </c>
      <c r="E499" s="28" t="s">
        <v>1935</v>
      </c>
      <c r="F499" s="28" t="s">
        <v>1935</v>
      </c>
      <c r="G499" s="28"/>
      <c r="H499" s="28"/>
      <c r="I499" s="28"/>
      <c r="J499" s="28"/>
      <c r="K499" s="28"/>
      <c r="L499" s="28"/>
      <c r="M499" s="28"/>
      <c r="N499" s="28"/>
      <c r="O499" s="28" t="s">
        <v>1936</v>
      </c>
      <c r="P499" s="28"/>
      <c r="Q499" s="28"/>
      <c r="R499" s="28"/>
      <c r="S499" s="28"/>
      <c r="T499" s="28"/>
      <c r="U499" s="28"/>
      <c r="V499" s="28"/>
      <c r="W499" s="28"/>
      <c r="X499" s="28"/>
      <c r="Y499" s="28"/>
      <c r="Z499" s="28"/>
      <c r="AA499" s="28"/>
      <c r="AB499" s="28"/>
      <c r="AC499" s="28"/>
      <c r="AD499" s="28" t="s">
        <v>1937</v>
      </c>
      <c r="AE499" s="28"/>
      <c r="AF499" s="28"/>
    </row>
    <row r="500" spans="1:32" ht="15.75" customHeight="1">
      <c r="A500" s="28" t="s">
        <v>449</v>
      </c>
      <c r="B500" s="28" t="s">
        <v>1938</v>
      </c>
      <c r="C500" s="28" t="str">
        <f t="shared" si="20"/>
        <v>q500: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00" s="28" t="str">
        <f t="shared" si="21"/>
        <v xml:space="preserve">q500: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00" s="28" t="s">
        <v>789</v>
      </c>
      <c r="F500" s="28" t="s">
        <v>790</v>
      </c>
      <c r="G500" s="28" t="s">
        <v>1939</v>
      </c>
      <c r="H500" s="28"/>
      <c r="I500" s="28"/>
      <c r="J500" s="28"/>
      <c r="K500" s="28"/>
      <c r="L500" s="28"/>
      <c r="M500" s="28"/>
      <c r="N500" s="28"/>
      <c r="O500" s="28"/>
      <c r="P500" s="28"/>
      <c r="Q500" s="28" t="s">
        <v>779</v>
      </c>
      <c r="R500" s="28"/>
      <c r="S500" s="28"/>
      <c r="T500" s="28"/>
      <c r="U500" s="28"/>
      <c r="V500" s="28"/>
      <c r="W500" s="28"/>
      <c r="X500" s="28"/>
      <c r="Y500" s="28"/>
      <c r="Z500" s="28"/>
      <c r="AA500" s="28"/>
      <c r="AB500" s="28"/>
      <c r="AC500" s="28"/>
      <c r="AD500" s="28"/>
      <c r="AE500" s="28"/>
      <c r="AF500" s="28"/>
    </row>
    <row r="501" spans="1:32" ht="15.75" customHeight="1">
      <c r="A501" s="28" t="s">
        <v>792</v>
      </c>
      <c r="B501" s="28" t="s">
        <v>1940</v>
      </c>
      <c r="C501" s="28" t="str">
        <f t="shared" si="20"/>
        <v>q501: When you ask your child to point to her nose, eyes, hair, feet, ears, and so forth, does he/she correctly point to at least seven body parts?</v>
      </c>
      <c r="D501" s="28" t="str">
        <f t="shared" si="21"/>
        <v>q501: I gihe usabye umwana gutunga urutoki izuru rye, amaso, umusatsi, ibirenge, amatwi n’ibindi, ese atunga urutoki neza nibura ibice 7 by’umubiri?</v>
      </c>
      <c r="E501" s="28" t="s">
        <v>2670</v>
      </c>
      <c r="F501" s="28" t="s">
        <v>1543</v>
      </c>
      <c r="G501" s="28" t="s">
        <v>1695</v>
      </c>
      <c r="H501" s="28" t="s">
        <v>2720</v>
      </c>
      <c r="I501" s="28" t="s">
        <v>1545</v>
      </c>
      <c r="J501" s="28"/>
      <c r="K501" s="28"/>
      <c r="L501" s="28"/>
      <c r="M501" s="28"/>
      <c r="N501" s="28"/>
      <c r="O501" s="28"/>
      <c r="P501" s="28"/>
      <c r="Q501" s="28" t="s">
        <v>716</v>
      </c>
      <c r="R501" s="28"/>
      <c r="S501" s="28"/>
      <c r="T501" s="28"/>
      <c r="U501" s="28"/>
      <c r="V501" s="28"/>
      <c r="W501" s="28"/>
      <c r="X501" s="28"/>
      <c r="Y501" s="28"/>
      <c r="Z501" s="28"/>
      <c r="AA501" s="28"/>
      <c r="AB501" s="28"/>
      <c r="AC501" s="28"/>
      <c r="AD501" s="28"/>
      <c r="AE501" s="28"/>
      <c r="AF501" s="28"/>
    </row>
    <row r="502" spans="1:32" ht="15.75" customHeight="1">
      <c r="A502" s="28" t="s">
        <v>792</v>
      </c>
      <c r="B502" s="28" t="s">
        <v>1941</v>
      </c>
      <c r="C502" s="28" t="str">
        <f t="shared" si="20"/>
        <v xml:space="preserve">q502: Does your child make sentences that are three or four words long? </v>
      </c>
      <c r="D502" s="28" t="str">
        <f t="shared" si="21"/>
        <v xml:space="preserve">q502: Ese umwana wawe akora interuro igizwe n’amagambo 3 cyangwa 4? </v>
      </c>
      <c r="E502" s="28" t="s">
        <v>1699</v>
      </c>
      <c r="F502" s="28" t="s">
        <v>1700</v>
      </c>
      <c r="G502" s="28" t="s">
        <v>1701</v>
      </c>
      <c r="H502" s="28"/>
      <c r="I502" s="28"/>
      <c r="J502" s="28"/>
      <c r="K502" s="28"/>
      <c r="L502" s="28"/>
      <c r="M502" s="28"/>
      <c r="N502" s="28"/>
      <c r="O502" s="28"/>
      <c r="P502" s="28"/>
      <c r="Q502" s="28" t="s">
        <v>716</v>
      </c>
      <c r="R502" s="28"/>
      <c r="S502" s="28"/>
      <c r="T502" s="28"/>
      <c r="U502" s="28"/>
      <c r="V502" s="28"/>
      <c r="W502" s="28"/>
      <c r="X502" s="28"/>
      <c r="Y502" s="28"/>
      <c r="Z502" s="28"/>
      <c r="AA502" s="28"/>
      <c r="AB502" s="28"/>
      <c r="AC502" s="28"/>
      <c r="AD502" s="28"/>
      <c r="AE502" s="28"/>
      <c r="AF502" s="28"/>
    </row>
    <row r="503" spans="1:32" ht="15.75" customHeight="1">
      <c r="A503" s="28" t="s">
        <v>792</v>
      </c>
      <c r="B503" s="28" t="s">
        <v>1942</v>
      </c>
      <c r="C503" s="28" t="str">
        <f t="shared" si="20"/>
        <v>q503: Without giving your child help by pointing or using gestures, ask him/her to “Put the book on the table” and “Put the shoe under the chair.” Does your child carry out both of these directions correctly?</v>
      </c>
      <c r="D503" s="28" t="str">
        <f t="shared" si="21"/>
        <v>q503: Nta kumufasha ukoresheje gutunga urutoki cyangwa ukoresheje ibimenyetso umusaba “gushyira igitabo ku meza” no “gushyira inkweto mu nsi y’intebe”? Ese umwana wawe akora ibyo bikorwa byombi neza nk’uko wabimusabye?</v>
      </c>
      <c r="E503" s="28" t="s">
        <v>2600</v>
      </c>
      <c r="F503" s="28" t="s">
        <v>1778</v>
      </c>
      <c r="G503" s="28" t="s">
        <v>1704</v>
      </c>
      <c r="H503" s="28"/>
      <c r="I503" s="28"/>
      <c r="J503" s="28"/>
      <c r="K503" s="28"/>
      <c r="L503" s="28"/>
      <c r="M503" s="28"/>
      <c r="N503" s="28"/>
      <c r="O503" s="28"/>
      <c r="P503" s="28"/>
      <c r="Q503" s="28" t="s">
        <v>716</v>
      </c>
      <c r="R503" s="28"/>
      <c r="S503" s="28"/>
      <c r="T503" s="28"/>
      <c r="U503" s="28"/>
      <c r="V503" s="28"/>
      <c r="W503" s="28"/>
      <c r="X503" s="28"/>
      <c r="Y503" s="28"/>
      <c r="Z503" s="28"/>
      <c r="AA503" s="28"/>
      <c r="AB503" s="28"/>
      <c r="AC503" s="28"/>
      <c r="AD503" s="28"/>
      <c r="AE503" s="28"/>
      <c r="AF503" s="28"/>
    </row>
    <row r="504" spans="1:32" ht="15.75" customHeight="1">
      <c r="A504" s="28" t="s">
        <v>792</v>
      </c>
      <c r="B504" s="28" t="s">
        <v>1943</v>
      </c>
      <c r="C504" s="28" t="str">
        <f t="shared" si="20"/>
        <v>q504: When looking at a picture book, does your child tell you what is happening or what action is taking place in the picture (for example, “barking,” “running,” “eating,” and “crying”)? You may ask, “What is the dog (or boy) doing?”</v>
      </c>
      <c r="D504" s="28" t="str">
        <f t="shared" si="21"/>
        <v>q504: Igihe mureba mu gitabo cy’amashusho, ese umwana wawe akubwira ibirimo kuba cyangwa ibikorwa biri muri iryo shusho (urugero: “kumoka kw’imbwa”, “kwirukanka”, “kurya” cyangwa “kurira”)? Ushobora kubaza uti “Ni iki imbwa (cyangwa umuhungu) irimo/arimo gukora?”</v>
      </c>
      <c r="E504" s="28" t="s">
        <v>1780</v>
      </c>
      <c r="F504" s="28" t="s">
        <v>1781</v>
      </c>
      <c r="G504" s="28" t="s">
        <v>1782</v>
      </c>
      <c r="H504" s="28"/>
      <c r="I504" s="28"/>
      <c r="J504" s="28"/>
      <c r="K504" s="28"/>
      <c r="L504" s="28"/>
      <c r="M504" s="28"/>
      <c r="N504" s="28"/>
      <c r="O504" s="28"/>
      <c r="P504" s="28"/>
      <c r="Q504" s="28" t="s">
        <v>716</v>
      </c>
      <c r="R504" s="28"/>
      <c r="S504" s="28"/>
      <c r="T504" s="28"/>
      <c r="U504" s="28"/>
      <c r="V504" s="28"/>
      <c r="W504" s="28"/>
      <c r="X504" s="28"/>
      <c r="Y504" s="28"/>
      <c r="Z504" s="28"/>
      <c r="AA504" s="28"/>
      <c r="AB504" s="28"/>
      <c r="AC504" s="28"/>
      <c r="AD504" s="28"/>
      <c r="AE504" s="28"/>
      <c r="AF504" s="28"/>
    </row>
    <row r="505" spans="1:32" ht="15.75" customHeight="1">
      <c r="A505" s="28" t="s">
        <v>792</v>
      </c>
      <c r="B505" s="28" t="s">
        <v>1944</v>
      </c>
      <c r="C505" s="28" t="str">
        <f t="shared" si="20"/>
        <v>q505: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D505" s="28" t="str">
        <f t="shared" si="21"/>
        <v xml:space="preserve">q505: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E505" s="28" t="s">
        <v>1869</v>
      </c>
      <c r="F505" s="28" t="s">
        <v>1870</v>
      </c>
      <c r="G505" s="28" t="s">
        <v>1871</v>
      </c>
      <c r="H505" s="28"/>
      <c r="I505" s="28"/>
      <c r="J505" s="28"/>
      <c r="K505" s="28"/>
      <c r="L505" s="28"/>
      <c r="M505" s="28"/>
      <c r="N505" s="28"/>
      <c r="O505" s="28"/>
      <c r="P505" s="28"/>
      <c r="Q505" s="28" t="s">
        <v>716</v>
      </c>
      <c r="R505" s="28"/>
      <c r="S505" s="28"/>
      <c r="T505" s="28"/>
      <c r="U505" s="28"/>
      <c r="V505" s="28"/>
      <c r="W505" s="28"/>
      <c r="X505" s="28"/>
      <c r="Y505" s="28"/>
      <c r="Z505" s="28"/>
      <c r="AA505" s="28"/>
      <c r="AB505" s="28"/>
      <c r="AC505" s="28"/>
      <c r="AD505" s="28"/>
      <c r="AE505" s="28"/>
      <c r="AF505" s="28"/>
    </row>
    <row r="506" spans="1:32" ht="15.75" customHeight="1">
      <c r="A506" s="28" t="s">
        <v>792</v>
      </c>
      <c r="B506" s="28" t="s">
        <v>1945</v>
      </c>
      <c r="C506" s="28" t="str">
        <f t="shared" si="20"/>
        <v>q506: When you ask, “What is your name?” does your child say both her first and last names?</v>
      </c>
      <c r="D506" s="28" t="str">
        <f t="shared" si="21"/>
        <v xml:space="preserve">q506: Igihe umubajije “Witwa nde?” ese umwana wawe akubwira amazina ye yose? </v>
      </c>
      <c r="E506" s="28" t="s">
        <v>1946</v>
      </c>
      <c r="F506" s="28" t="s">
        <v>1947</v>
      </c>
      <c r="G506" s="28" t="s">
        <v>1874</v>
      </c>
      <c r="H506" s="28"/>
      <c r="I506" s="28"/>
      <c r="J506" s="28"/>
      <c r="K506" s="28"/>
      <c r="L506" s="28"/>
      <c r="M506" s="28"/>
      <c r="N506" s="28"/>
      <c r="O506" s="28"/>
      <c r="P506" s="28"/>
      <c r="Q506" s="28" t="s">
        <v>716</v>
      </c>
      <c r="R506" s="28"/>
      <c r="S506" s="28"/>
      <c r="T506" s="28"/>
      <c r="U506" s="28"/>
      <c r="V506" s="28"/>
      <c r="W506" s="28"/>
      <c r="X506" s="28"/>
      <c r="Y506" s="28"/>
      <c r="Z506" s="28"/>
      <c r="AA506" s="28"/>
      <c r="AB506" s="28"/>
      <c r="AC506" s="28"/>
      <c r="AD506" s="28"/>
      <c r="AE506" s="28"/>
      <c r="AF506" s="28"/>
    </row>
    <row r="507" spans="1:32" ht="15.75" customHeight="1">
      <c r="A507" s="28" t="s">
        <v>792</v>
      </c>
      <c r="B507" s="28" t="s">
        <v>1948</v>
      </c>
      <c r="C507" s="28" t="str">
        <f t="shared" si="20"/>
        <v>q507: Without holding onto anything for support, does your child kick a ball by swinging his/her leg forward?</v>
      </c>
      <c r="D507" s="28" t="str">
        <f t="shared" si="21"/>
        <v xml:space="preserve">q507: Nta kintu yishingikirije ngo kimufashe, ese umwana wawe atera umupira asa n’utera ishoti (ukuguru akujyana imbere)? (Banza ubikore werekere umwana.) </v>
      </c>
      <c r="E507" s="28" t="s">
        <v>2631</v>
      </c>
      <c r="F507" s="28" t="s">
        <v>1949</v>
      </c>
      <c r="G507" s="28" t="s">
        <v>1574</v>
      </c>
      <c r="H507" s="28"/>
      <c r="I507" s="28"/>
      <c r="J507" s="28"/>
      <c r="K507" s="28"/>
      <c r="L507" s="28"/>
      <c r="M507" s="28"/>
      <c r="N507" s="28"/>
      <c r="O507" s="28"/>
      <c r="P507" s="28"/>
      <c r="Q507" s="28" t="s">
        <v>716</v>
      </c>
      <c r="R507" s="28"/>
      <c r="S507" s="28"/>
      <c r="T507" s="28"/>
      <c r="U507" s="28"/>
      <c r="V507" s="28"/>
      <c r="W507" s="28"/>
      <c r="X507" s="28"/>
      <c r="Y507" s="28"/>
      <c r="Z507" s="28"/>
      <c r="AA507" s="28"/>
      <c r="AB507" s="28"/>
      <c r="AC507" s="28"/>
      <c r="AD507" s="28"/>
      <c r="AE507" s="28"/>
      <c r="AF507" s="28"/>
    </row>
    <row r="508" spans="1:32" ht="15.75" customHeight="1">
      <c r="A508" s="28" t="s">
        <v>792</v>
      </c>
      <c r="B508" s="28" t="s">
        <v>1950</v>
      </c>
      <c r="C508" s="28" t="str">
        <f t="shared" si="20"/>
        <v>q508: Does your child jump with both feet leaving the floor at the same time?</v>
      </c>
      <c r="D508" s="28" t="str">
        <f t="shared" si="21"/>
        <v xml:space="preserve">q508: Iyo Umwana wawe asimbuka, ese azamurira rimwe ibirenge bye? </v>
      </c>
      <c r="E508" s="28" t="s">
        <v>1568</v>
      </c>
      <c r="F508" s="28" t="s">
        <v>1879</v>
      </c>
      <c r="G508" s="28" t="s">
        <v>1570</v>
      </c>
      <c r="H508" s="28"/>
      <c r="I508" s="28"/>
      <c r="J508" s="28"/>
      <c r="K508" s="28"/>
      <c r="L508" s="28"/>
      <c r="M508" s="28"/>
      <c r="N508" s="28"/>
      <c r="O508" s="28"/>
      <c r="P508" s="28"/>
      <c r="Q508" s="28" t="s">
        <v>716</v>
      </c>
      <c r="R508" s="28"/>
      <c r="S508" s="28"/>
      <c r="T508" s="28"/>
      <c r="U508" s="28"/>
      <c r="V508" s="28"/>
      <c r="W508" s="28"/>
      <c r="X508" s="28"/>
      <c r="Y508" s="28"/>
      <c r="Z508" s="28"/>
      <c r="AA508" s="28"/>
      <c r="AB508" s="28"/>
      <c r="AC508" s="28"/>
      <c r="AD508" s="28"/>
      <c r="AE508" s="28"/>
      <c r="AF508" s="28"/>
    </row>
    <row r="509" spans="1:32" ht="15.75" customHeight="1">
      <c r="A509" s="28" t="s">
        <v>792</v>
      </c>
      <c r="B509" s="28" t="s">
        <v>1951</v>
      </c>
      <c r="C509" s="28" t="str">
        <f t="shared" si="20"/>
        <v>q509: Does your child walk up stairs, using only one foot on each stair? he/she may hold onto the railing or wall.</v>
      </c>
      <c r="D509" s="28" t="str">
        <f t="shared" si="21"/>
        <v>q509: Ese umwana wawe azamuka ku kabaraza cyangwa ku kagunguzi akoresha gusa ukuguru kumwe kuri buri baraza/kagunguzi/esikariye? Ashobora gufata ku dukikizangazi cyangwa ku rukuta.</v>
      </c>
      <c r="E509" s="28" t="s">
        <v>2674</v>
      </c>
      <c r="F509" s="28" t="s">
        <v>1881</v>
      </c>
      <c r="G509" s="28" t="s">
        <v>1882</v>
      </c>
      <c r="H509" s="28" t="s">
        <v>1794</v>
      </c>
      <c r="I509" s="28" t="s">
        <v>1884</v>
      </c>
      <c r="J509" s="28"/>
      <c r="K509" s="28"/>
      <c r="L509" s="28"/>
      <c r="M509" s="28"/>
      <c r="N509" s="28"/>
      <c r="O509" s="28"/>
      <c r="P509" s="28"/>
      <c r="Q509" s="28" t="s">
        <v>716</v>
      </c>
      <c r="R509" s="28"/>
      <c r="S509" s="28"/>
      <c r="T509" s="28"/>
      <c r="U509" s="28"/>
      <c r="V509" s="28"/>
      <c r="W509" s="28"/>
      <c r="X509" s="28"/>
      <c r="Y509" s="28"/>
      <c r="Z509" s="28"/>
      <c r="AA509" s="28"/>
      <c r="AB509" s="28"/>
      <c r="AC509" s="28"/>
      <c r="AD509" s="28"/>
      <c r="AE509" s="28"/>
      <c r="AF509" s="28"/>
    </row>
    <row r="510" spans="1:32" ht="15.75" customHeight="1">
      <c r="A510" s="28" t="s">
        <v>792</v>
      </c>
      <c r="B510" s="28" t="s">
        <v>1952</v>
      </c>
      <c r="C510" s="28" t="str">
        <f t="shared" si="20"/>
        <v>q510: Does your child stand on one foot for about 1 second without holding onto anything?</v>
      </c>
      <c r="D510" s="28" t="str">
        <f t="shared" si="21"/>
        <v>q510: Ese umwana wawe ahagarara ku kaguru kamwe mu gihe cy’ isogonda imwe nta gufata ku kintu icyo ari cyo cyose?</v>
      </c>
      <c r="E510" s="28" t="s">
        <v>1797</v>
      </c>
      <c r="F510" s="28" t="s">
        <v>1798</v>
      </c>
      <c r="G510" s="28" t="s">
        <v>1799</v>
      </c>
      <c r="H510" s="28"/>
      <c r="I510" s="28"/>
      <c r="J510" s="28"/>
      <c r="K510" s="28"/>
      <c r="L510" s="28"/>
      <c r="M510" s="28"/>
      <c r="N510" s="28"/>
      <c r="O510" s="28"/>
      <c r="P510" s="28"/>
      <c r="Q510" s="28" t="s">
        <v>716</v>
      </c>
      <c r="R510" s="28"/>
      <c r="S510" s="28"/>
      <c r="T510" s="28"/>
      <c r="U510" s="28"/>
      <c r="V510" s="28"/>
      <c r="W510" s="28"/>
      <c r="X510" s="28"/>
      <c r="Y510" s="28"/>
      <c r="Z510" s="28"/>
      <c r="AA510" s="28"/>
      <c r="AB510" s="28"/>
      <c r="AC510" s="28"/>
      <c r="AD510" s="28"/>
      <c r="AE510" s="28"/>
      <c r="AF510" s="28"/>
    </row>
    <row r="511" spans="1:32" ht="15.75" customHeight="1">
      <c r="A511" s="28" t="s">
        <v>792</v>
      </c>
      <c r="B511" s="28" t="s">
        <v>1953</v>
      </c>
      <c r="C511" s="28" t="str">
        <f t="shared" si="20"/>
        <v>q511: While standing, does your child throw a ball overhand by raising his/her arm to shoulder height and throwing the ball forward?</v>
      </c>
      <c r="D511" s="28" t="str">
        <f t="shared" si="21"/>
        <v>q511: Mu gihe ahagaze, ese umwana wawe ajugunya umupira yazamuye ukuboko ku buryo kuringanira n’urutugu akajugunya umupira imbere.</v>
      </c>
      <c r="E511" s="28" t="s">
        <v>2637</v>
      </c>
      <c r="F511" s="28" t="s">
        <v>1888</v>
      </c>
      <c r="G511" s="28" t="s">
        <v>1889</v>
      </c>
      <c r="H511" s="28" t="s">
        <v>1890</v>
      </c>
      <c r="I511" s="28" t="s">
        <v>1891</v>
      </c>
      <c r="J511" s="28"/>
      <c r="K511" s="28"/>
      <c r="L511" s="28"/>
      <c r="M511" s="28"/>
      <c r="N511" s="28"/>
      <c r="O511" s="28"/>
      <c r="P511" s="28"/>
      <c r="Q511" s="28" t="s">
        <v>716</v>
      </c>
      <c r="R511" s="28"/>
      <c r="S511" s="28"/>
      <c r="T511" s="28"/>
      <c r="U511" s="28"/>
      <c r="V511" s="28"/>
      <c r="W511" s="28"/>
      <c r="X511" s="28"/>
      <c r="Y511" s="28"/>
      <c r="Z511" s="28"/>
      <c r="AA511" s="28"/>
      <c r="AB511" s="28"/>
      <c r="AC511" s="28"/>
      <c r="AD511" s="28"/>
      <c r="AE511" s="28"/>
      <c r="AF511" s="28"/>
    </row>
    <row r="512" spans="1:32" ht="15.75" customHeight="1">
      <c r="A512" s="28" t="s">
        <v>792</v>
      </c>
      <c r="B512" s="28" t="s">
        <v>1954</v>
      </c>
      <c r="C512" s="28" t="str">
        <f t="shared" ref="C512:C575" si="22">("q"&amp;ROW()&amp;":"&amp;" "&amp;E512)</f>
        <v>q512: Does your child jump forward at least 15 centimeters with both feet leaving the ground at the same time?</v>
      </c>
      <c r="D512" s="28" t="str">
        <f t="shared" ref="D512:D575" si="23">("q"&amp;ROW()&amp;":"&amp;" "&amp;F512)</f>
        <v>q512: Ese umwana wawe asimbuka ajya imbere nibura muri sentimetero 15 Ibirenge bye byombi byaviriye hasi rimwe?</v>
      </c>
      <c r="E512" s="28" t="s">
        <v>1955</v>
      </c>
      <c r="F512" s="28" t="s">
        <v>1956</v>
      </c>
      <c r="G512" s="28" t="s">
        <v>1715</v>
      </c>
      <c r="H512" s="28"/>
      <c r="I512" s="28"/>
      <c r="J512" s="28"/>
      <c r="K512" s="28"/>
      <c r="L512" s="28"/>
      <c r="M512" s="28"/>
      <c r="N512" s="28"/>
      <c r="O512" s="28"/>
      <c r="P512" s="28"/>
      <c r="Q512" s="28" t="s">
        <v>716</v>
      </c>
      <c r="R512" s="28"/>
      <c r="S512" s="28"/>
      <c r="T512" s="28"/>
      <c r="U512" s="28"/>
      <c r="V512" s="28"/>
      <c r="W512" s="28"/>
      <c r="X512" s="28"/>
      <c r="Y512" s="28"/>
      <c r="Z512" s="28"/>
      <c r="AA512" s="28"/>
      <c r="AB512" s="28"/>
      <c r="AC512" s="28"/>
      <c r="AD512" s="28"/>
      <c r="AE512" s="28"/>
      <c r="AF512" s="28"/>
    </row>
    <row r="513" spans="1:32" ht="15.75" customHeight="1">
      <c r="A513" s="28" t="s">
        <v>792</v>
      </c>
      <c r="B513" s="28" t="s">
        <v>1957</v>
      </c>
      <c r="C513" s="28" t="str">
        <f t="shared" si="22"/>
        <v>q513: After your child watches you draw a line from the top of the paper to the bottom with a pencil, crayon, or pen, ask her to make a line like yours. Do not let your child trace your line. Does your child copy you by drawing a single line in a vertical direction?</v>
      </c>
      <c r="D513" s="28" t="str">
        <f t="shared" si="23"/>
        <v xml:space="preserve">q513: Nyuma y’uko umwana wawe akwitegereje uriguca umurongo kurupapuro kuva hejuru kugera hasi, akoresheje ikaramu isanzwe cg iy'igiti, musabe guca umurongo nk’uwo waciye, ntumureke ngo anyuze mu murongo waciye. Umwana ajya yigana uko wabikoze umurongo umwe uhagaze? </v>
      </c>
      <c r="E513" s="28" t="s">
        <v>1802</v>
      </c>
      <c r="F513" s="28" t="s">
        <v>1958</v>
      </c>
      <c r="G513" s="28" t="s">
        <v>1426</v>
      </c>
      <c r="H513" s="28"/>
      <c r="I513" s="28"/>
      <c r="J513" s="28"/>
      <c r="K513" s="28"/>
      <c r="L513" s="28"/>
      <c r="M513" s="28"/>
      <c r="N513" s="28"/>
      <c r="O513" s="28"/>
      <c r="P513" s="28"/>
      <c r="Q513" s="28" t="s">
        <v>716</v>
      </c>
      <c r="R513" s="28"/>
      <c r="S513" s="28"/>
      <c r="T513" s="28"/>
      <c r="U513" s="28"/>
      <c r="V513" s="28"/>
      <c r="W513" s="28"/>
      <c r="X513" s="28"/>
      <c r="Y513" s="28"/>
      <c r="Z513" s="28"/>
      <c r="AA513" s="28"/>
      <c r="AB513" s="28"/>
      <c r="AC513" s="28"/>
      <c r="AD513" s="28"/>
      <c r="AE513" s="28"/>
      <c r="AF513" s="28"/>
    </row>
    <row r="514" spans="1:32" ht="15.75" customHeight="1">
      <c r="A514" s="28" t="s">
        <v>792</v>
      </c>
      <c r="B514" s="28" t="s">
        <v>1959</v>
      </c>
      <c r="C514" s="28" t="str">
        <f t="shared" si="22"/>
        <v>q514: Can your child string small items such as beads, macaroni, or pasta “wagon wheels” onto a string or shoelace?</v>
      </c>
      <c r="D514" s="28" t="str">
        <f t="shared" si="23"/>
        <v>q514: Ese umwana wawe ashobora gutondeka utuntu duto nk’amasaro, mu kagozi cyangwa mu mushumi w’inkweto.</v>
      </c>
      <c r="E514" s="28" t="s">
        <v>1586</v>
      </c>
      <c r="F514" s="28" t="s">
        <v>1805</v>
      </c>
      <c r="G514" s="28" t="s">
        <v>1588</v>
      </c>
      <c r="H514" s="28"/>
      <c r="I514" s="28"/>
      <c r="J514" s="28"/>
      <c r="K514" s="28"/>
      <c r="L514" s="28"/>
      <c r="M514" s="28"/>
      <c r="N514" s="28"/>
      <c r="O514" s="28"/>
      <c r="P514" s="28"/>
      <c r="Q514" s="28" t="s">
        <v>716</v>
      </c>
      <c r="R514" s="28"/>
      <c r="S514" s="28"/>
      <c r="T514" s="28"/>
      <c r="U514" s="28"/>
      <c r="V514" s="28"/>
      <c r="W514" s="28"/>
      <c r="X514" s="28"/>
      <c r="Y514" s="28"/>
      <c r="Z514" s="28"/>
      <c r="AA514" s="28"/>
      <c r="AB514" s="28"/>
      <c r="AC514" s="28"/>
      <c r="AD514" s="28"/>
      <c r="AE514" s="28"/>
      <c r="AF514" s="28"/>
    </row>
    <row r="515" spans="1:32" ht="15.75" customHeight="1">
      <c r="A515" s="28" t="s">
        <v>792</v>
      </c>
      <c r="B515" s="28" t="s">
        <v>1960</v>
      </c>
      <c r="C515" s="28" t="str">
        <f t="shared" si="22"/>
        <v>q515: After your child watches you draw a single circle, ask him/her to make a circle like yours. Do not let him/her trace your circle. Does your child copy you by drawing a circle?</v>
      </c>
      <c r="D515" s="28" t="str">
        <f t="shared" si="23"/>
        <v xml:space="preserve">q515: Nyuma y’uko umwana wawe akwitegereza ushushanya uruziga rumwe, musabe akore uruziga nk’urwawe Ntumureke ngo ashushanyirize mu rwawe Ese umwana yaba akwigana agashushanya uruziga? </v>
      </c>
      <c r="E515" s="28" t="s">
        <v>2602</v>
      </c>
      <c r="F515" s="28" t="s">
        <v>1961</v>
      </c>
      <c r="G515" s="28" t="s">
        <v>1810</v>
      </c>
      <c r="H515" s="28"/>
      <c r="I515" s="28"/>
      <c r="J515" s="28"/>
      <c r="K515" s="28"/>
      <c r="L515" s="28"/>
      <c r="M515" s="28"/>
      <c r="N515" s="28"/>
      <c r="O515" s="28"/>
      <c r="P515" s="28"/>
      <c r="Q515" s="28" t="s">
        <v>716</v>
      </c>
      <c r="R515" s="28"/>
      <c r="S515" s="28"/>
      <c r="T515" s="28"/>
      <c r="U515" s="28"/>
      <c r="V515" s="28"/>
      <c r="W515" s="28"/>
      <c r="X515" s="28"/>
      <c r="Y515" s="28"/>
      <c r="Z515" s="28"/>
      <c r="AA515" s="28"/>
      <c r="AB515" s="28"/>
      <c r="AC515" s="28"/>
      <c r="AD515" s="28"/>
      <c r="AE515" s="28"/>
      <c r="AF515" s="28"/>
    </row>
    <row r="516" spans="1:32" ht="15.75" customHeight="1">
      <c r="A516" s="28" t="s">
        <v>792</v>
      </c>
      <c r="B516" s="28" t="s">
        <v>1962</v>
      </c>
      <c r="C516" s="28" t="str">
        <f t="shared" si="22"/>
        <v>q516: After your child watches you draw a line from one side of the paper to the other side, ask her to make a line like yours. Do not let your child trace your line. Does your child copy you by drawing a single line in a horizontal direction?</v>
      </c>
      <c r="D516" s="28" t="str">
        <f t="shared" si="23"/>
        <v xml:space="preserve">q516: Nyuma y’uko umwana wawe akwitegereje uriguca umurongo ku rupapuro utambitse, akoresheje ikaramu cg agati, musabe guca umurongo nk’uwo waciye, ntumureke ngo anyuze mu murongo waciye. Umwana ajya yigana uko wabikoze umurongo umwe utambitse? </v>
      </c>
      <c r="E516" s="28" t="s">
        <v>1731</v>
      </c>
      <c r="F516" s="28" t="s">
        <v>1963</v>
      </c>
      <c r="G516" s="28" t="s">
        <v>1733</v>
      </c>
      <c r="H516" s="28"/>
      <c r="I516" s="28"/>
      <c r="J516" s="28"/>
      <c r="K516" s="28"/>
      <c r="L516" s="28"/>
      <c r="M516" s="28"/>
      <c r="N516" s="28"/>
      <c r="O516" s="28"/>
      <c r="P516" s="28"/>
      <c r="Q516" s="28" t="s">
        <v>716</v>
      </c>
      <c r="R516" s="28"/>
      <c r="S516" s="28"/>
      <c r="T516" s="28"/>
      <c r="U516" s="28"/>
      <c r="V516" s="28"/>
      <c r="W516" s="28"/>
      <c r="X516" s="28"/>
      <c r="Y516" s="28"/>
      <c r="Z516" s="28"/>
      <c r="AA516" s="28"/>
      <c r="AB516" s="28"/>
      <c r="AC516" s="28"/>
      <c r="AD516" s="28"/>
      <c r="AE516" s="28"/>
      <c r="AF516" s="28"/>
    </row>
    <row r="517" spans="1:32" ht="15.75" customHeight="1">
      <c r="A517" s="28" t="s">
        <v>792</v>
      </c>
      <c r="B517" s="28" t="s">
        <v>1964</v>
      </c>
      <c r="C517" s="28" t="str">
        <f t="shared" si="22"/>
        <v>q517: Does your child try to cut paper with child-safe scissors? he/she does not need to cut the paper but must get the blades to open and close while holding the paper with the other hand.</v>
      </c>
      <c r="D517" s="28" t="str">
        <f t="shared" si="23"/>
        <v>q517: Ese umwana wawe agerageza gukata urupapuro n’umukasi? Si ngombwa gukata urupapuro ahubwo reba niba yasamura no akanafunga umukasi anafashe urupapuro mu kindi kiganza.</v>
      </c>
      <c r="E517" s="28" t="s">
        <v>2590</v>
      </c>
      <c r="F517" s="28" t="s">
        <v>1902</v>
      </c>
      <c r="G517" s="28" t="s">
        <v>1903</v>
      </c>
      <c r="H517" s="28" t="s">
        <v>1965</v>
      </c>
      <c r="I517" s="28" t="s">
        <v>1905</v>
      </c>
      <c r="J517" s="28"/>
      <c r="K517" s="28"/>
      <c r="L517" s="28"/>
      <c r="M517" s="28"/>
      <c r="N517" s="28"/>
      <c r="O517" s="28"/>
      <c r="P517" s="28"/>
      <c r="Q517" s="28" t="s">
        <v>716</v>
      </c>
      <c r="R517" s="28"/>
      <c r="S517" s="28"/>
      <c r="T517" s="28"/>
      <c r="U517" s="28"/>
      <c r="V517" s="28"/>
      <c r="W517" s="28"/>
      <c r="X517" s="28"/>
      <c r="Y517" s="28"/>
      <c r="Z517" s="28"/>
      <c r="AA517" s="28"/>
      <c r="AB517" s="28"/>
      <c r="AC517" s="28"/>
      <c r="AD517" s="28"/>
      <c r="AE517" s="28"/>
      <c r="AF517" s="28"/>
    </row>
    <row r="518" spans="1:32" ht="15.75" customHeight="1">
      <c r="A518" s="28" t="s">
        <v>792</v>
      </c>
      <c r="B518" s="28" t="s">
        <v>1966</v>
      </c>
      <c r="C518" s="28" t="str">
        <f t="shared" si="22"/>
        <v>q518: When drawing, does your child hold a pencil, crayon, or pen between her fingers and thumb like an adult does?</v>
      </c>
      <c r="D518" s="28" t="str">
        <f t="shared" si="23"/>
        <v>q518: Mu gihe ashushanya, ese umwana wawe afatira ikaramu y’igiti cyangwa ikaramu isanzwe hagati y’intoki ze n’igikumwe nk’uko umuntu mukuru abikora?</v>
      </c>
      <c r="E518" s="28" t="s">
        <v>1967</v>
      </c>
      <c r="F518" s="28" t="s">
        <v>1968</v>
      </c>
      <c r="G518" s="28" t="s">
        <v>1969</v>
      </c>
      <c r="H518" s="28"/>
      <c r="I518" s="28"/>
      <c r="J518" s="28"/>
      <c r="K518" s="28"/>
      <c r="L518" s="28"/>
      <c r="M518" s="28"/>
      <c r="N518" s="28"/>
      <c r="O518" s="28"/>
      <c r="P518" s="28"/>
      <c r="Q518" s="28" t="s">
        <v>716</v>
      </c>
      <c r="R518" s="28"/>
      <c r="S518" s="28"/>
      <c r="T518" s="28"/>
      <c r="U518" s="28"/>
      <c r="V518" s="28"/>
      <c r="W518" s="28"/>
      <c r="X518" s="28"/>
      <c r="Y518" s="28"/>
      <c r="Z518" s="28"/>
      <c r="AA518" s="28"/>
      <c r="AB518" s="28"/>
      <c r="AC518" s="28"/>
      <c r="AD518" s="28"/>
      <c r="AE518" s="28"/>
      <c r="AF518" s="28"/>
    </row>
    <row r="519" spans="1:32" ht="15.75" customHeight="1">
      <c r="A519" s="28" t="s">
        <v>792</v>
      </c>
      <c r="B519" s="28" t="s">
        <v>1970</v>
      </c>
      <c r="C519" s="28" t="str">
        <f t="shared" si="22"/>
        <v>q519: While your child watches, line up four objects like blocks or cars in a row. Does your child copy or imitate you and line up four objects in a row?</v>
      </c>
      <c r="D519" s="28" t="str">
        <f t="shared" si="23"/>
        <v xml:space="preserve">q519: Mu gihe umwana wawe yitegereza, tondeka ibintu 4 yaba udutafari cyangwa utumodoka kumurongo? Ese uwo mwana wawe  ashoboye gusubiramo cyangwa kukwigana atondeka ibintu 4 k'umurongo? </v>
      </c>
      <c r="E519" s="28" t="s">
        <v>1668</v>
      </c>
      <c r="F519" s="28" t="s">
        <v>1971</v>
      </c>
      <c r="G519" s="28" t="s">
        <v>1510</v>
      </c>
      <c r="H519" s="28" t="s">
        <v>1511</v>
      </c>
      <c r="I519" s="28" t="s">
        <v>1512</v>
      </c>
      <c r="J519" s="28"/>
      <c r="K519" s="28"/>
      <c r="L519" s="28"/>
      <c r="M519" s="28"/>
      <c r="N519" s="28"/>
      <c r="O519" s="28"/>
      <c r="P519" s="28"/>
      <c r="Q519" s="28" t="s">
        <v>716</v>
      </c>
      <c r="R519" s="28"/>
      <c r="S519" s="28"/>
      <c r="T519" s="28"/>
      <c r="U519" s="28"/>
      <c r="V519" s="28"/>
      <c r="W519" s="28"/>
      <c r="X519" s="28"/>
      <c r="Y519" s="28"/>
      <c r="Z519" s="28"/>
      <c r="AA519" s="28"/>
      <c r="AB519" s="28"/>
      <c r="AC519" s="28"/>
      <c r="AD519" s="28"/>
      <c r="AE519" s="28"/>
      <c r="AF519" s="28"/>
    </row>
    <row r="520" spans="1:32" ht="15.75" customHeight="1">
      <c r="A520" s="28" t="s">
        <v>792</v>
      </c>
      <c r="B520" s="28" t="s">
        <v>1972</v>
      </c>
      <c r="C520" s="28" t="str">
        <f t="shared" si="22"/>
        <v>q520: If your child wants something he/she cannot reach, does he/she find a chair or box to stand on to reach it (for example, to get a toy on a counter or to “help” you in the kitchen)?</v>
      </c>
      <c r="D520" s="28" t="str">
        <f t="shared" si="23"/>
        <v>q520: Niba umwana wawe ashaka ikintu adashyikira, ese ashakisha intebe cyangwa agarito ko guhagararaho ngo akigereho?</v>
      </c>
      <c r="E520" s="28" t="s">
        <v>2591</v>
      </c>
      <c r="F520" s="28" t="s">
        <v>1973</v>
      </c>
      <c r="G520" s="28" t="s">
        <v>1515</v>
      </c>
      <c r="H520" s="28"/>
      <c r="I520" s="28"/>
      <c r="J520" s="28"/>
      <c r="K520" s="28"/>
      <c r="L520" s="28"/>
      <c r="M520" s="28"/>
      <c r="N520" s="28"/>
      <c r="O520" s="28"/>
      <c r="P520" s="28"/>
      <c r="Q520" s="28" t="s">
        <v>716</v>
      </c>
      <c r="R520" s="28"/>
      <c r="S520" s="28"/>
      <c r="T520" s="28"/>
      <c r="U520" s="28"/>
      <c r="V520" s="28"/>
      <c r="W520" s="28"/>
      <c r="X520" s="28"/>
      <c r="Y520" s="28"/>
      <c r="Z520" s="28"/>
      <c r="AA520" s="28"/>
      <c r="AB520" s="28"/>
      <c r="AC520" s="28"/>
      <c r="AD520" s="28"/>
      <c r="AE520" s="28"/>
      <c r="AF520" s="28"/>
    </row>
    <row r="521" spans="1:32" ht="15.75" customHeight="1">
      <c r="A521" s="28" t="s">
        <v>792</v>
      </c>
      <c r="B521" s="28" t="s">
        <v>1974</v>
      </c>
      <c r="C521" s="28" t="str">
        <f t="shared" si="22"/>
        <v>q521: When you point to the figure and ask your child, “What is this?” does your child say a word that means a person or something similar?</v>
      </c>
      <c r="D521" s="28" t="str">
        <f t="shared" si="23"/>
        <v>q521: Igihe utunze urutoki ku gishushanyo hanyuma ukabaza umwana wawe uti “iki ni igiki”, ese avuga ijambo ryerekeza cyangwa risbonaura umuntu cyangwa ikintu bisa?</v>
      </c>
      <c r="E521" s="28" t="s">
        <v>1746</v>
      </c>
      <c r="F521" s="28" t="s">
        <v>1975</v>
      </c>
      <c r="G521" s="28" t="s">
        <v>1748</v>
      </c>
      <c r="H521" s="28" t="s">
        <v>1749</v>
      </c>
      <c r="I521" s="28" t="s">
        <v>1825</v>
      </c>
      <c r="J521" s="28"/>
      <c r="K521" s="28"/>
      <c r="L521" s="28"/>
      <c r="M521" s="28"/>
      <c r="N521" s="28"/>
      <c r="O521" s="28"/>
      <c r="P521" s="28"/>
      <c r="Q521" s="28" t="s">
        <v>716</v>
      </c>
      <c r="R521" s="28"/>
      <c r="S521" s="28"/>
      <c r="T521" s="28"/>
      <c r="U521" s="28"/>
      <c r="V521" s="28" t="s">
        <v>1751</v>
      </c>
      <c r="W521" s="28"/>
      <c r="X521" s="28"/>
      <c r="Y521" s="28"/>
      <c r="Z521" s="28"/>
      <c r="AA521" s="28"/>
      <c r="AB521" s="28"/>
      <c r="AC521" s="28"/>
      <c r="AD521" s="28"/>
      <c r="AE521" s="28"/>
      <c r="AF521" s="28"/>
    </row>
    <row r="522" spans="1:32" ht="15.75" customHeight="1">
      <c r="A522" s="28" t="s">
        <v>792</v>
      </c>
      <c r="B522" s="28" t="s">
        <v>1976</v>
      </c>
      <c r="C522" s="28" t="str">
        <f t="shared" si="22"/>
        <v>q522: When you say, “Say ‘seven three,’” does your child repeat just the two numbers in the same order? Do not repeat the numbers. If necessary, try another pair of numbers and say, “Say ‘eight two.’” (Your child must repeat just one series of two numbers for you to answer “yes” to this question.)</v>
      </c>
      <c r="D522" s="28" t="str">
        <f t="shared" si="23"/>
        <v>q522: Igihe uvuze uti “vuga ‘karindwi, gatatu”, ese umwana wawe asubiramo neza imibare ibiri ayikurikiranyije neza? Ntusubiremo iyo mibare. Niba ari ngombwa, gerageza indi mibare ibiri, urugero, “ vuga ‘umunani, kabiri’”.</v>
      </c>
      <c r="E522" s="28" t="s">
        <v>1977</v>
      </c>
      <c r="F522" s="28" t="s">
        <v>1828</v>
      </c>
      <c r="G522" s="28" t="s">
        <v>1829</v>
      </c>
      <c r="H522" s="28" t="s">
        <v>1830</v>
      </c>
      <c r="I522" s="28" t="s">
        <v>1917</v>
      </c>
      <c r="J522" s="28"/>
      <c r="K522" s="28"/>
      <c r="L522" s="28"/>
      <c r="M522" s="28"/>
      <c r="N522" s="28"/>
      <c r="O522" s="28"/>
      <c r="P522" s="28"/>
      <c r="Q522" s="28" t="s">
        <v>716</v>
      </c>
      <c r="R522" s="28"/>
      <c r="S522" s="28"/>
      <c r="T522" s="28"/>
      <c r="U522" s="28"/>
      <c r="V522" s="28"/>
      <c r="W522" s="28"/>
      <c r="X522" s="28"/>
      <c r="Y522" s="28"/>
      <c r="Z522" s="28"/>
      <c r="AA522" s="28"/>
      <c r="AB522" s="28"/>
      <c r="AC522" s="28"/>
      <c r="AD522" s="28"/>
      <c r="AE522" s="28"/>
      <c r="AF522" s="28"/>
    </row>
    <row r="523" spans="1:32" ht="15.75" customHeight="1">
      <c r="A523" s="28" t="s">
        <v>792</v>
      </c>
      <c r="B523" s="28" t="s">
        <v>1978</v>
      </c>
      <c r="C523" s="28" t="str">
        <f t="shared" si="22"/>
        <v>q523: Show your child how to make a bridge with blocks, boxes, or cans, like the example. Does your child copy you by making one like it?</v>
      </c>
      <c r="D523" s="28" t="str">
        <f t="shared" si="23"/>
        <v xml:space="preserve">q523: Ereka umwana wawe uko bakora urutindo/ikiraro yifashishije amatafari, udukarito, cyangwa udukebe, nk’ingero. Ese umwana wawe agusubiriramo agakora urutindo/ikiraro nk’urwo/icyo wakoze? </v>
      </c>
      <c r="E523" s="28" t="s">
        <v>1979</v>
      </c>
      <c r="F523" s="28" t="s">
        <v>1980</v>
      </c>
      <c r="G523" s="28" t="s">
        <v>1981</v>
      </c>
      <c r="H523" s="28"/>
      <c r="I523" s="28"/>
      <c r="J523" s="28"/>
      <c r="K523" s="28"/>
      <c r="L523" s="28"/>
      <c r="M523" s="28"/>
      <c r="N523" s="28"/>
      <c r="O523" s="28"/>
      <c r="P523" s="28"/>
      <c r="Q523" s="28" t="s">
        <v>716</v>
      </c>
      <c r="R523" s="28"/>
      <c r="S523" s="28"/>
      <c r="T523" s="28"/>
      <c r="U523" s="28"/>
      <c r="V523" s="28"/>
      <c r="W523" s="28"/>
      <c r="X523" s="28"/>
      <c r="Y523" s="28"/>
      <c r="Z523" s="28"/>
      <c r="AA523" s="28"/>
      <c r="AB523" s="28"/>
      <c r="AC523" s="28"/>
      <c r="AD523" s="28"/>
      <c r="AE523" s="28"/>
      <c r="AF523" s="28"/>
    </row>
    <row r="524" spans="1:32" ht="15.75" customHeight="1">
      <c r="A524" s="28" t="s">
        <v>792</v>
      </c>
      <c r="B524" s="28" t="s">
        <v>1982</v>
      </c>
      <c r="C524" s="28" t="str">
        <f t="shared" si="22"/>
        <v>q524: When you say, “Say ‘five eight three,’” does your child repeat just the three numbers in the same order? Do not repeat these numbers. If necessary, try another series of numbers and say, “Say ‘six nine two.’”</v>
      </c>
      <c r="D524" s="28" t="str">
        <f t="shared" si="23"/>
        <v>q524: Igihe uvuze uti “vuga gatanu, umunani, gatatu” ese umwana wawe asubiramo ako kanya iyo mibare 3 mu murongo umwe? Ntumusubiriremo iyo mibare. Niba ari ngombwa gerageza ikindi kiciro cy’imibare “vuga ‘gatandatu, icyenda, kabiri’”.</v>
      </c>
      <c r="E524" s="28" t="s">
        <v>1983</v>
      </c>
      <c r="F524" s="28" t="s">
        <v>1984</v>
      </c>
      <c r="G524" s="28" t="s">
        <v>1985</v>
      </c>
      <c r="H524" s="28" t="s">
        <v>1986</v>
      </c>
      <c r="I524" s="28" t="s">
        <v>1917</v>
      </c>
      <c r="J524" s="28"/>
      <c r="K524" s="28"/>
      <c r="L524" s="28"/>
      <c r="M524" s="28"/>
      <c r="N524" s="28"/>
      <c r="O524" s="28"/>
      <c r="P524" s="28"/>
      <c r="Q524" s="28" t="s">
        <v>716</v>
      </c>
      <c r="R524" s="28"/>
      <c r="S524" s="28"/>
      <c r="T524" s="28"/>
      <c r="U524" s="28"/>
      <c r="V524" s="28"/>
      <c r="W524" s="28"/>
      <c r="X524" s="28"/>
      <c r="Y524" s="28"/>
      <c r="Z524" s="28"/>
      <c r="AA524" s="28"/>
      <c r="AB524" s="28"/>
      <c r="AC524" s="28"/>
      <c r="AD524" s="28"/>
      <c r="AE524" s="28"/>
      <c r="AF524" s="28"/>
    </row>
    <row r="525" spans="1:32" ht="15.75" customHeight="1">
      <c r="A525" s="28" t="s">
        <v>792</v>
      </c>
      <c r="B525" s="28" t="s">
        <v>1987</v>
      </c>
      <c r="C525" s="28" t="str">
        <f t="shared" si="22"/>
        <v>q525: Does your child use a spoon to feed herself with little spilling?</v>
      </c>
      <c r="D525" s="28" t="str">
        <f t="shared" si="23"/>
        <v xml:space="preserve">q525: Ese umwana wawe akoresha ikiyiko mu kwigaburira hanyuma hameneka duke? </v>
      </c>
      <c r="E525" s="28" t="s">
        <v>1840</v>
      </c>
      <c r="F525" s="28" t="s">
        <v>1841</v>
      </c>
      <c r="G525" s="28" t="s">
        <v>1842</v>
      </c>
      <c r="H525" s="28"/>
      <c r="I525" s="28"/>
      <c r="J525" s="28"/>
      <c r="K525" s="28"/>
      <c r="L525" s="28"/>
      <c r="M525" s="28"/>
      <c r="N525" s="28"/>
      <c r="O525" s="28"/>
      <c r="P525" s="28"/>
      <c r="Q525" s="28" t="s">
        <v>716</v>
      </c>
      <c r="R525" s="28"/>
      <c r="S525" s="28"/>
      <c r="T525" s="28"/>
      <c r="U525" s="28"/>
      <c r="V525" s="28"/>
      <c r="W525" s="28"/>
      <c r="X525" s="28"/>
      <c r="Y525" s="28"/>
      <c r="Z525" s="28"/>
      <c r="AA525" s="28"/>
      <c r="AB525" s="28"/>
      <c r="AC525" s="28"/>
      <c r="AD525" s="28"/>
      <c r="AE525" s="28"/>
      <c r="AF525" s="28"/>
    </row>
    <row r="526" spans="1:32" ht="15.75" customHeight="1">
      <c r="A526" s="28" t="s">
        <v>792</v>
      </c>
      <c r="B526" s="28" t="s">
        <v>1988</v>
      </c>
      <c r="C526" s="28" t="str">
        <f t="shared" si="22"/>
        <v>q526: Does your child push a little wagon, stroller, or toy on wheels, steering it around objects and backing out of corners if he/she cannot turn?</v>
      </c>
      <c r="D526" s="28" t="str">
        <f t="shared" si="23"/>
        <v xml:space="preserve">q526: Ese umwana wawe asunika akanyabiziga gato, nk’akagurudumu, agakinisho kagenda cyangwa ikindi gikinisho gifite amapine akiyobora impande abererekera ibikoresho ava mu nguni iyo idashobora guhindukira? </v>
      </c>
      <c r="E526" s="28" t="s">
        <v>2589</v>
      </c>
      <c r="F526" s="28" t="s">
        <v>1924</v>
      </c>
      <c r="G526" s="28" t="s">
        <v>1612</v>
      </c>
      <c r="H526" s="28"/>
      <c r="I526" s="28"/>
      <c r="J526" s="28"/>
      <c r="K526" s="28"/>
      <c r="L526" s="28"/>
      <c r="M526" s="28"/>
      <c r="N526" s="28"/>
      <c r="O526" s="28"/>
      <c r="P526" s="28"/>
      <c r="Q526" s="28" t="s">
        <v>716</v>
      </c>
      <c r="R526" s="28"/>
      <c r="S526" s="28"/>
      <c r="T526" s="28"/>
      <c r="U526" s="28"/>
      <c r="V526" s="28"/>
      <c r="W526" s="28"/>
      <c r="X526" s="28"/>
      <c r="Y526" s="28"/>
      <c r="Z526" s="28"/>
      <c r="AA526" s="28"/>
      <c r="AB526" s="28"/>
      <c r="AC526" s="28"/>
      <c r="AD526" s="28"/>
      <c r="AE526" s="28"/>
      <c r="AF526" s="28"/>
    </row>
    <row r="527" spans="1:32" ht="15.75" customHeight="1">
      <c r="A527" s="28" t="s">
        <v>792</v>
      </c>
      <c r="B527" s="28" t="s">
        <v>1989</v>
      </c>
      <c r="C527" s="28" t="str">
        <f t="shared" si="22"/>
        <v>q527: When your child is looking in a mirror and you ask, “Who is in the mirror?” does your child say either “me” or her own name?</v>
      </c>
      <c r="D527" s="28" t="str">
        <f t="shared" si="23"/>
        <v xml:space="preserve">q527: Igihe umwana wawe yireba mu ndorerwamo ukamubaza uti “Ni nde uri mu ndorerwamo” ese aravuga ati “ni jyewe” cyangwa akavuga izina rye bwite? </v>
      </c>
      <c r="E527" s="28" t="s">
        <v>1851</v>
      </c>
      <c r="F527" s="28" t="s">
        <v>1990</v>
      </c>
      <c r="G527" s="28" t="s">
        <v>1853</v>
      </c>
      <c r="H527" s="28" t="s">
        <v>886</v>
      </c>
      <c r="I527" s="28" t="s">
        <v>887</v>
      </c>
      <c r="J527" s="28"/>
      <c r="K527" s="28"/>
      <c r="L527" s="28"/>
      <c r="M527" s="28"/>
      <c r="N527" s="28"/>
      <c r="O527" s="28"/>
      <c r="P527" s="28"/>
      <c r="Q527" s="28" t="s">
        <v>716</v>
      </c>
      <c r="R527" s="28"/>
      <c r="S527" s="28"/>
      <c r="T527" s="28"/>
      <c r="U527" s="28"/>
      <c r="V527" s="28"/>
      <c r="W527" s="28"/>
      <c r="X527" s="28"/>
      <c r="Y527" s="28"/>
      <c r="Z527" s="28"/>
      <c r="AA527" s="28"/>
      <c r="AB527" s="28"/>
      <c r="AC527" s="28"/>
      <c r="AD527" s="28"/>
      <c r="AE527" s="28"/>
      <c r="AF527" s="28"/>
    </row>
    <row r="528" spans="1:32" ht="15.75" customHeight="1">
      <c r="A528" s="28" t="s">
        <v>792</v>
      </c>
      <c r="B528" s="28" t="s">
        <v>1991</v>
      </c>
      <c r="C528" s="28" t="str">
        <f t="shared" si="22"/>
        <v>q528: Can your child put on a coat, jacket, or shirt by himself?</v>
      </c>
      <c r="D528" s="28" t="str">
        <f t="shared" si="23"/>
        <v xml:space="preserve">q528: Ese umwana wawe yiyambika ikoti, ijaketi cyangwa ishati we ubwe? </v>
      </c>
      <c r="E528" s="28" t="s">
        <v>1763</v>
      </c>
      <c r="F528" s="28" t="s">
        <v>1764</v>
      </c>
      <c r="G528" s="28" t="s">
        <v>1765</v>
      </c>
      <c r="H528" s="28"/>
      <c r="I528" s="28"/>
      <c r="J528" s="28"/>
      <c r="K528" s="28"/>
      <c r="L528" s="28"/>
      <c r="M528" s="28"/>
      <c r="N528" s="28"/>
      <c r="O528" s="28"/>
      <c r="P528" s="28"/>
      <c r="Q528" s="28" t="s">
        <v>716</v>
      </c>
      <c r="R528" s="28"/>
      <c r="S528" s="28"/>
      <c r="T528" s="28"/>
      <c r="U528" s="28"/>
      <c r="V528" s="28"/>
      <c r="W528" s="28"/>
      <c r="X528" s="28"/>
      <c r="Y528" s="28"/>
      <c r="Z528" s="28"/>
      <c r="AA528" s="28"/>
      <c r="AB528" s="28"/>
      <c r="AC528" s="28"/>
      <c r="AD528" s="28"/>
      <c r="AE528" s="28"/>
      <c r="AF528" s="28"/>
    </row>
    <row r="529" spans="1:32" ht="15.75" customHeight="1">
      <c r="A529" s="28" t="s">
        <v>792</v>
      </c>
      <c r="B529" s="28" t="s">
        <v>1992</v>
      </c>
      <c r="C529" s="28" t="str">
        <f t="shared" si="22"/>
        <v>q529: Using these exact words, ask your child, “Are you a girl or a boy?” Does your child answer correctly?</v>
      </c>
      <c r="D529" s="28" t="str">
        <f t="shared" si="23"/>
        <v xml:space="preserve">q529: Ukoresheje amagambo nyayo baza, umwana wawe uti “uri umukobwa cyangwa umuhungu?” Ese umwana wawe agusubiza icyo ari cyo atibeshye? </v>
      </c>
      <c r="E529" s="28" t="s">
        <v>1931</v>
      </c>
      <c r="F529" s="28" t="s">
        <v>1932</v>
      </c>
      <c r="G529" s="28" t="s">
        <v>1933</v>
      </c>
      <c r="H529" s="28"/>
      <c r="I529" s="28"/>
      <c r="J529" s="28"/>
      <c r="K529" s="28"/>
      <c r="L529" s="28"/>
      <c r="M529" s="28"/>
      <c r="N529" s="28"/>
      <c r="O529" s="28"/>
      <c r="P529" s="28"/>
      <c r="Q529" s="28" t="s">
        <v>716</v>
      </c>
      <c r="R529" s="28"/>
      <c r="S529" s="28"/>
      <c r="T529" s="28"/>
      <c r="U529" s="28"/>
      <c r="V529" s="28"/>
      <c r="W529" s="28"/>
      <c r="X529" s="28"/>
      <c r="Y529" s="28"/>
      <c r="Z529" s="28"/>
      <c r="AA529" s="28"/>
      <c r="AB529" s="28"/>
      <c r="AC529" s="28"/>
      <c r="AD529" s="28"/>
      <c r="AE529" s="28"/>
      <c r="AF529" s="28"/>
    </row>
    <row r="530" spans="1:32" ht="15.75" customHeight="1">
      <c r="A530" s="28" t="s">
        <v>792</v>
      </c>
      <c r="B530" s="28" t="s">
        <v>1993</v>
      </c>
      <c r="C530" s="28" t="str">
        <f t="shared" si="22"/>
        <v>q530: Does your child take turns by waiting while another child or adult takes a turn?</v>
      </c>
      <c r="D530" s="28" t="str">
        <f t="shared" si="23"/>
        <v>q530: Ese umwana ajya azenguruka mu gihe ategereje undi mwana cyangwa umuntu mukuru uri gukora ikintu runaka?</v>
      </c>
      <c r="E530" s="28" t="s">
        <v>1994</v>
      </c>
      <c r="F530" s="28" t="s">
        <v>1995</v>
      </c>
      <c r="G530" s="28" t="s">
        <v>1996</v>
      </c>
      <c r="H530" s="28"/>
      <c r="I530" s="28"/>
      <c r="J530" s="28"/>
      <c r="K530" s="28"/>
      <c r="L530" s="28"/>
      <c r="M530" s="28"/>
      <c r="N530" s="28"/>
      <c r="O530" s="28"/>
      <c r="P530" s="28"/>
      <c r="Q530" s="28" t="s">
        <v>716</v>
      </c>
      <c r="R530" s="28"/>
      <c r="S530" s="28"/>
      <c r="T530" s="28"/>
      <c r="U530" s="28"/>
      <c r="V530" s="28"/>
      <c r="W530" s="28"/>
      <c r="X530" s="28"/>
      <c r="Y530" s="28"/>
      <c r="Z530" s="28"/>
      <c r="AA530" s="28"/>
      <c r="AB530" s="28"/>
      <c r="AC530" s="28"/>
      <c r="AD530" s="28"/>
      <c r="AE530" s="28"/>
      <c r="AF530" s="28"/>
    </row>
    <row r="531" spans="1:32" ht="15.75" customHeight="1">
      <c r="A531" s="28" t="s">
        <v>572</v>
      </c>
      <c r="B531" s="28" t="s">
        <v>1934</v>
      </c>
      <c r="C531" s="28" t="str">
        <f t="shared" si="22"/>
        <v xml:space="preserve">q531: </v>
      </c>
      <c r="D531" s="28" t="str">
        <f t="shared" si="23"/>
        <v xml:space="preserve">q531: </v>
      </c>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row>
    <row r="532" spans="1:32" ht="15.75" customHeight="1">
      <c r="A532" s="28" t="s">
        <v>568</v>
      </c>
      <c r="B532" s="28" t="s">
        <v>1997</v>
      </c>
      <c r="C532" s="28" t="str">
        <f t="shared" si="22"/>
        <v>q532: Module 3.16 ASQ - 42 month (asq42)</v>
      </c>
      <c r="D532" s="28" t="str">
        <f t="shared" si="23"/>
        <v>q532: Module 3.16 ASQ - 42 month (asq42)</v>
      </c>
      <c r="E532" s="28" t="s">
        <v>1998</v>
      </c>
      <c r="F532" s="28" t="s">
        <v>1998</v>
      </c>
      <c r="G532" s="28"/>
      <c r="H532" s="28"/>
      <c r="I532" s="28"/>
      <c r="J532" s="28"/>
      <c r="K532" s="28"/>
      <c r="L532" s="28"/>
      <c r="M532" s="28"/>
      <c r="N532" s="28"/>
      <c r="O532" s="28" t="s">
        <v>1999</v>
      </c>
      <c r="P532" s="28"/>
      <c r="Q532" s="28"/>
      <c r="R532" s="28"/>
      <c r="S532" s="28"/>
      <c r="T532" s="28"/>
      <c r="U532" s="28"/>
      <c r="V532" s="28"/>
      <c r="W532" s="28"/>
      <c r="X532" s="28"/>
      <c r="Y532" s="28"/>
      <c r="Z532" s="28"/>
      <c r="AA532" s="28"/>
      <c r="AB532" s="28"/>
      <c r="AC532" s="28"/>
      <c r="AD532" s="28" t="s">
        <v>2000</v>
      </c>
      <c r="AE532" s="28"/>
      <c r="AF532" s="28"/>
    </row>
    <row r="533" spans="1:32" ht="15.75" customHeight="1">
      <c r="A533" s="28" t="s">
        <v>449</v>
      </c>
      <c r="B533" s="28" t="s">
        <v>2001</v>
      </c>
      <c r="C533" s="28" t="str">
        <f t="shared" si="22"/>
        <v>q533: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33" s="28" t="str">
        <f t="shared" si="23"/>
        <v xml:space="preserve">q533: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33" s="28" t="s">
        <v>789</v>
      </c>
      <c r="F533" s="28" t="s">
        <v>790</v>
      </c>
      <c r="G533" s="28" t="s">
        <v>2002</v>
      </c>
      <c r="H533" s="28"/>
      <c r="I533" s="28"/>
      <c r="J533" s="28"/>
      <c r="K533" s="28"/>
      <c r="L533" s="28"/>
      <c r="M533" s="28"/>
      <c r="N533" s="28"/>
      <c r="O533" s="28"/>
      <c r="P533" s="28"/>
      <c r="Q533" s="28" t="s">
        <v>779</v>
      </c>
      <c r="R533" s="28"/>
      <c r="S533" s="28"/>
      <c r="T533" s="28"/>
      <c r="U533" s="28"/>
      <c r="V533" s="28"/>
      <c r="W533" s="28"/>
      <c r="X533" s="28"/>
      <c r="Y533" s="28"/>
      <c r="Z533" s="28"/>
      <c r="AA533" s="28"/>
      <c r="AB533" s="28"/>
      <c r="AC533" s="28"/>
      <c r="AD533" s="28"/>
      <c r="AE533" s="28"/>
      <c r="AF533" s="28"/>
    </row>
    <row r="534" spans="1:32" ht="15.75" customHeight="1">
      <c r="A534" s="28" t="s">
        <v>792</v>
      </c>
      <c r="B534" s="28" t="s">
        <v>2003</v>
      </c>
      <c r="C534" s="28" t="str">
        <f t="shared" si="22"/>
        <v>q534: Without giving your child help by pointing or using gestures, ask him/her to “put the book on the table” and “put the shoe under the chair.” Does your child carry out both of these directions correctly?</v>
      </c>
      <c r="D534" s="28" t="str">
        <f t="shared" si="23"/>
        <v>q534: Nta kumufasha ukoresheje gutunga urutoki cyangwa ukoresheje ibimenyetso umusaba “gushyira igitabo ku meza” no “gushyira inkweto mu nsi y’intebe”? Ese umwana wawe akora ibyo bikorwa byombi neza nk’uko wabimusabye?</v>
      </c>
      <c r="E534" s="28" t="s">
        <v>2603</v>
      </c>
      <c r="F534" s="28" t="s">
        <v>1778</v>
      </c>
      <c r="G534" s="28" t="s">
        <v>1704</v>
      </c>
      <c r="H534" s="28"/>
      <c r="I534" s="28"/>
      <c r="J534" s="28"/>
      <c r="K534" s="28"/>
      <c r="L534" s="28"/>
      <c r="M534" s="28"/>
      <c r="N534" s="28"/>
      <c r="O534" s="28"/>
      <c r="P534" s="28"/>
      <c r="Q534" s="28" t="s">
        <v>716</v>
      </c>
      <c r="R534" s="28"/>
      <c r="S534" s="28"/>
      <c r="T534" s="28"/>
      <c r="U534" s="28"/>
      <c r="V534" s="28"/>
      <c r="W534" s="28"/>
      <c r="X534" s="28"/>
      <c r="Y534" s="28"/>
      <c r="Z534" s="28"/>
      <c r="AA534" s="28"/>
      <c r="AB534" s="28"/>
      <c r="AC534" s="28"/>
      <c r="AD534" s="28"/>
      <c r="AE534" s="28"/>
      <c r="AF534" s="28"/>
    </row>
    <row r="535" spans="1:32" ht="15.75" customHeight="1">
      <c r="A535" s="28" t="s">
        <v>792</v>
      </c>
      <c r="B535" s="28" t="s">
        <v>2004</v>
      </c>
      <c r="C535" s="28" t="str">
        <f t="shared" si="22"/>
        <v>q535: When looking at a picture book, does your child tell you what is happening or what action is taking place in the picture (for example, “bark- ing,” “running,” “eating,” or “crying”)? You may ask, “What is the dog (or boy) doing?”</v>
      </c>
      <c r="D535" s="28" t="str">
        <f t="shared" si="23"/>
        <v>q535: Igihe mureba mu gitabo cy’amashusho, ese umwana wawe akubwira ibirimo kuba cyangwa ibikorwa biri muri iryo shusho (urugero: “kumoka kw’imbwa”, “kwirukanka”, “kurya” cyangwa “kurira”)? Ushobora kubaza uti “Ni iki imbwa (cyangwa umuhungu) irimo/arimo gukora?”</v>
      </c>
      <c r="E535" s="28" t="s">
        <v>2005</v>
      </c>
      <c r="F535" s="28" t="s">
        <v>1781</v>
      </c>
      <c r="G535" s="28" t="s">
        <v>1782</v>
      </c>
      <c r="H535" s="28"/>
      <c r="I535" s="28"/>
      <c r="J535" s="28"/>
      <c r="K535" s="28"/>
      <c r="L535" s="28"/>
      <c r="M535" s="28"/>
      <c r="N535" s="28"/>
      <c r="O535" s="28"/>
      <c r="P535" s="28"/>
      <c r="Q535" s="28" t="s">
        <v>716</v>
      </c>
      <c r="R535" s="28"/>
      <c r="S535" s="28"/>
      <c r="T535" s="28"/>
      <c r="U535" s="28"/>
      <c r="V535" s="28"/>
      <c r="W535" s="28"/>
      <c r="X535" s="28"/>
      <c r="Y535" s="28"/>
      <c r="Z535" s="28"/>
      <c r="AA535" s="28"/>
      <c r="AB535" s="28"/>
      <c r="AC535" s="28"/>
      <c r="AD535" s="28"/>
      <c r="AE535" s="28"/>
      <c r="AF535" s="28"/>
    </row>
    <row r="536" spans="1:32" ht="15.75" customHeight="1">
      <c r="A536" s="28" t="s">
        <v>792</v>
      </c>
      <c r="B536" s="28" t="s">
        <v>2006</v>
      </c>
      <c r="C536" s="28" t="str">
        <f t="shared" si="22"/>
        <v>q536: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D536" s="28" t="str">
        <f t="shared" si="23"/>
        <v xml:space="preserve">q536: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E536" s="28" t="s">
        <v>2007</v>
      </c>
      <c r="F536" s="28" t="s">
        <v>1870</v>
      </c>
      <c r="G536" s="28" t="s">
        <v>1871</v>
      </c>
      <c r="H536" s="28"/>
      <c r="I536" s="28"/>
      <c r="J536" s="28"/>
      <c r="K536" s="28"/>
      <c r="L536" s="28"/>
      <c r="M536" s="28"/>
      <c r="N536" s="28"/>
      <c r="O536" s="28"/>
      <c r="P536" s="28"/>
      <c r="Q536" s="28" t="s">
        <v>716</v>
      </c>
      <c r="R536" s="28"/>
      <c r="S536" s="28"/>
      <c r="T536" s="28"/>
      <c r="U536" s="28"/>
      <c r="V536" s="28"/>
      <c r="W536" s="28"/>
      <c r="X536" s="28"/>
      <c r="Y536" s="28"/>
      <c r="Z536" s="28"/>
      <c r="AA536" s="28"/>
      <c r="AB536" s="28"/>
      <c r="AC536" s="28"/>
      <c r="AD536" s="28"/>
      <c r="AE536" s="28"/>
      <c r="AF536" s="28"/>
    </row>
    <row r="537" spans="1:32" ht="15.75" customHeight="1">
      <c r="A537" s="28" t="s">
        <v>792</v>
      </c>
      <c r="B537" s="28" t="s">
        <v>2008</v>
      </c>
      <c r="C537" s="28" t="str">
        <f t="shared" si="22"/>
        <v>q537: When you ask, “What is your name?” does your child say both her first and last names?</v>
      </c>
      <c r="D537" s="28" t="str">
        <f t="shared" si="23"/>
        <v xml:space="preserve">q537: Igihe umubajije “Witwa nde?” ese umwana wawe akubwira amazina ye yose? </v>
      </c>
      <c r="E537" s="28" t="s">
        <v>1946</v>
      </c>
      <c r="F537" s="28" t="s">
        <v>1947</v>
      </c>
      <c r="G537" s="28" t="s">
        <v>1874</v>
      </c>
      <c r="H537" s="28"/>
      <c r="I537" s="28"/>
      <c r="J537" s="28"/>
      <c r="K537" s="28"/>
      <c r="L537" s="28"/>
      <c r="M537" s="28"/>
      <c r="N537" s="28"/>
      <c r="O537" s="28"/>
      <c r="P537" s="28"/>
      <c r="Q537" s="28" t="s">
        <v>716</v>
      </c>
      <c r="R537" s="28"/>
      <c r="S537" s="28"/>
      <c r="T537" s="28"/>
      <c r="U537" s="28"/>
      <c r="V537" s="28"/>
      <c r="W537" s="28"/>
      <c r="X537" s="28"/>
      <c r="Y537" s="28"/>
      <c r="Z537" s="28"/>
      <c r="AA537" s="28"/>
      <c r="AB537" s="28"/>
      <c r="AC537" s="28"/>
      <c r="AD537" s="28"/>
      <c r="AE537" s="28"/>
      <c r="AF537" s="28"/>
    </row>
    <row r="538" spans="1:32" ht="15.75" customHeight="1">
      <c r="A538" s="28" t="s">
        <v>792</v>
      </c>
      <c r="B538" s="28" t="s">
        <v>2009</v>
      </c>
      <c r="C538" s="28" t="str">
        <f t="shared" si="22"/>
        <v>q538: 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v>
      </c>
      <c r="D538" s="28" t="str">
        <f t="shared" si="23"/>
        <v>q538: 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v>
      </c>
      <c r="E538" s="28" t="s">
        <v>2010</v>
      </c>
      <c r="F538" s="28" t="s">
        <v>2011</v>
      </c>
      <c r="G538" s="28" t="s">
        <v>2012</v>
      </c>
      <c r="H538" s="28"/>
      <c r="I538" s="28"/>
      <c r="J538" s="28"/>
      <c r="K538" s="28"/>
      <c r="L538" s="28"/>
      <c r="M538" s="28"/>
      <c r="N538" s="28"/>
      <c r="O538" s="28"/>
      <c r="P538" s="28"/>
      <c r="Q538" s="28" t="s">
        <v>716</v>
      </c>
      <c r="R538" s="28"/>
      <c r="S538" s="28"/>
      <c r="T538" s="28"/>
      <c r="U538" s="28"/>
      <c r="V538" s="28"/>
      <c r="W538" s="28"/>
      <c r="X538" s="28"/>
      <c r="Y538" s="28"/>
      <c r="Z538" s="28"/>
      <c r="AA538" s="28"/>
      <c r="AB538" s="28"/>
      <c r="AC538" s="28"/>
      <c r="AD538" s="28"/>
      <c r="AE538" s="28"/>
      <c r="AF538" s="28"/>
    </row>
    <row r="539" spans="1:32" ht="15.75" customHeight="1">
      <c r="A539" s="28" t="s">
        <v>792</v>
      </c>
      <c r="B539" s="28" t="s">
        <v>2013</v>
      </c>
      <c r="C539" s="28" t="str">
        <f t="shared" si="22"/>
        <v>q539: Does your child use all of the words in a sentence (for example, “a,” “the,” “am,” “is,” and “are”) to make complete sentences, such as “I am going to the park,” or “Is there a toy to play with?” or “Are you coming, too?”</v>
      </c>
      <c r="D539" s="28" t="str">
        <f t="shared" si="23"/>
        <v xml:space="preserve">q539: Ese umwana wawe akoresha amagambo yose mu nteruro? (Urugero: “umu/iki”, “ndi”,"ni",“turi”, “bari”) mu gihe ari kuvuga interuro zuzuye nka “ndi umuhungu”, “ndi umukobwa”, “ni umuhungu”, “ ni umukobwa”, “turi abakobwa”, “turi abahungu”, “haba hari igikinisho nakinisha?”, “Ese nawe uraje” </v>
      </c>
      <c r="E539" s="28" t="s">
        <v>2014</v>
      </c>
      <c r="F539" s="28" t="s">
        <v>2015</v>
      </c>
      <c r="G539" s="28" t="s">
        <v>2016</v>
      </c>
      <c r="H539" s="28"/>
      <c r="I539" s="28"/>
      <c r="J539" s="28"/>
      <c r="K539" s="28"/>
      <c r="L539" s="28"/>
      <c r="M539" s="28"/>
      <c r="N539" s="28"/>
      <c r="O539" s="28"/>
      <c r="P539" s="28"/>
      <c r="Q539" s="28" t="s">
        <v>716</v>
      </c>
      <c r="R539" s="28"/>
      <c r="S539" s="28"/>
      <c r="T539" s="28"/>
      <c r="U539" s="28"/>
      <c r="V539" s="28"/>
      <c r="W539" s="28"/>
      <c r="X539" s="28"/>
      <c r="Y539" s="28"/>
      <c r="Z539" s="28"/>
      <c r="AA539" s="28"/>
      <c r="AB539" s="28"/>
      <c r="AC539" s="28"/>
      <c r="AD539" s="28"/>
      <c r="AE539" s="28"/>
      <c r="AF539" s="28"/>
    </row>
    <row r="540" spans="1:32" ht="15.75" customHeight="1">
      <c r="A540" s="28" t="s">
        <v>792</v>
      </c>
      <c r="B540" s="28" t="s">
        <v>2017</v>
      </c>
      <c r="C540" s="28" t="str">
        <f t="shared" si="22"/>
        <v xml:space="preserve">q540: Does your child walk up stairs, using only one foot on each stair? he/she may hold onto the railing or wall. </v>
      </c>
      <c r="D540" s="28" t="str">
        <f t="shared" si="23"/>
        <v>q540: Ese umwana wawe azamuka ku kabaraza cyangwa ku kagunguzi akoresha gusa ukuguru kumwe kuri buri baraza/kagunguzi/esikariye? Ashobora gufata ku dukikizangazi cyangwa ku rukuta.</v>
      </c>
      <c r="E540" s="28" t="s">
        <v>2592</v>
      </c>
      <c r="F540" s="28" t="s">
        <v>1881</v>
      </c>
      <c r="G540" s="28" t="s">
        <v>1882</v>
      </c>
      <c r="H540" s="28" t="s">
        <v>1883</v>
      </c>
      <c r="I540" s="28" t="s">
        <v>1884</v>
      </c>
      <c r="J540" s="28"/>
      <c r="K540" s="28"/>
      <c r="L540" s="28"/>
      <c r="M540" s="28"/>
      <c r="N540" s="28"/>
      <c r="O540" s="28"/>
      <c r="P540" s="28"/>
      <c r="Q540" s="28" t="s">
        <v>716</v>
      </c>
      <c r="R540" s="28"/>
      <c r="S540" s="28"/>
      <c r="T540" s="28"/>
      <c r="U540" s="28"/>
      <c r="V540" s="28"/>
      <c r="W540" s="28"/>
      <c r="X540" s="28"/>
      <c r="Y540" s="28"/>
      <c r="Z540" s="28"/>
      <c r="AA540" s="28"/>
      <c r="AB540" s="28"/>
      <c r="AC540" s="28"/>
      <c r="AD540" s="28"/>
      <c r="AE540" s="28"/>
      <c r="AF540" s="28"/>
    </row>
    <row r="541" spans="1:32" ht="15.75" customHeight="1">
      <c r="A541" s="28" t="s">
        <v>792</v>
      </c>
      <c r="B541" s="28" t="s">
        <v>2018</v>
      </c>
      <c r="C541" s="28" t="str">
        <f t="shared" si="22"/>
        <v>q541: Does your child stand on one foot for about 1 second without holding onto anything?</v>
      </c>
      <c r="D541" s="28" t="str">
        <f t="shared" si="23"/>
        <v>q541: Ese umwana wawe ahagarara ku kaguru kamwe mu gihe cy’ isogonda imwe nta gufata ku kintu icyo ari cyo cyose?</v>
      </c>
      <c r="E541" s="28" t="s">
        <v>1797</v>
      </c>
      <c r="F541" s="28" t="s">
        <v>1798</v>
      </c>
      <c r="G541" s="28" t="s">
        <v>1799</v>
      </c>
      <c r="H541" s="28"/>
      <c r="I541" s="28"/>
      <c r="J541" s="28"/>
      <c r="K541" s="28"/>
      <c r="L541" s="28"/>
      <c r="M541" s="28"/>
      <c r="N541" s="28"/>
      <c r="O541" s="28"/>
      <c r="P541" s="28"/>
      <c r="Q541" s="28" t="s">
        <v>716</v>
      </c>
      <c r="R541" s="28"/>
      <c r="S541" s="28"/>
      <c r="T541" s="28"/>
      <c r="U541" s="28"/>
      <c r="V541" s="28"/>
      <c r="W541" s="28"/>
      <c r="X541" s="28"/>
      <c r="Y541" s="28"/>
      <c r="Z541" s="28"/>
      <c r="AA541" s="28"/>
      <c r="AB541" s="28"/>
      <c r="AC541" s="28"/>
      <c r="AD541" s="28"/>
      <c r="AE541" s="28"/>
      <c r="AF541" s="28"/>
    </row>
    <row r="542" spans="1:32" ht="15.75" customHeight="1">
      <c r="A542" s="28" t="s">
        <v>792</v>
      </c>
      <c r="B542" s="28" t="s">
        <v>2019</v>
      </c>
      <c r="C542" s="28" t="str">
        <f t="shared" si="22"/>
        <v>q542: While standing, does your child throw a ball overhand by raising his/her arm to shoulder height and throwing the ball forward?</v>
      </c>
      <c r="D542" s="28" t="str">
        <f t="shared" si="23"/>
        <v>q542: Mu gihe ahagaze, ese umwana wawe ajugunya umupira yazamuye ukuboko ku buryo kuringanira n’urutugu akajugunya umupira imbere.</v>
      </c>
      <c r="E542" s="28" t="s">
        <v>2637</v>
      </c>
      <c r="F542" s="28" t="s">
        <v>1888</v>
      </c>
      <c r="G542" s="28" t="s">
        <v>1889</v>
      </c>
      <c r="H542" s="28" t="s">
        <v>1890</v>
      </c>
      <c r="I542" s="28" t="s">
        <v>1891</v>
      </c>
      <c r="J542" s="28"/>
      <c r="K542" s="28"/>
      <c r="L542" s="28"/>
      <c r="M542" s="28"/>
      <c r="N542" s="28"/>
      <c r="O542" s="28"/>
      <c r="P542" s="28"/>
      <c r="Q542" s="28" t="s">
        <v>716</v>
      </c>
      <c r="R542" s="28"/>
      <c r="S542" s="28"/>
      <c r="T542" s="28"/>
      <c r="U542" s="28"/>
      <c r="V542" s="28"/>
      <c r="W542" s="28"/>
      <c r="X542" s="28"/>
      <c r="Y542" s="28"/>
      <c r="Z542" s="28"/>
      <c r="AA542" s="28"/>
      <c r="AB542" s="28"/>
      <c r="AC542" s="28"/>
      <c r="AD542" s="28"/>
      <c r="AE542" s="28"/>
      <c r="AF542" s="28"/>
    </row>
    <row r="543" spans="1:32" ht="15.75" customHeight="1">
      <c r="A543" s="28" t="s">
        <v>792</v>
      </c>
      <c r="B543" s="28" t="s">
        <v>2020</v>
      </c>
      <c r="C543" s="28" t="str">
        <f t="shared" si="22"/>
        <v>q543: Does your child jump forward at least 15 centimeters (6 inches) with both feet leaving the ground at the same time?</v>
      </c>
      <c r="D543" s="28" t="str">
        <f t="shared" si="23"/>
        <v>q543: Ese umwana wawe asimbuka ajya imbere nibura sentimetero 15, ibirenge bye byombi byaviriye hasi rimwe?</v>
      </c>
      <c r="E543" s="28" t="s">
        <v>2021</v>
      </c>
      <c r="F543" s="28" t="s">
        <v>2022</v>
      </c>
      <c r="G543" s="28" t="s">
        <v>1715</v>
      </c>
      <c r="H543" s="28"/>
      <c r="I543" s="28"/>
      <c r="J543" s="28"/>
      <c r="K543" s="28"/>
      <c r="L543" s="28"/>
      <c r="M543" s="28"/>
      <c r="N543" s="28"/>
      <c r="O543" s="28"/>
      <c r="P543" s="28"/>
      <c r="Q543" s="28" t="s">
        <v>716</v>
      </c>
      <c r="R543" s="28"/>
      <c r="S543" s="28"/>
      <c r="T543" s="28"/>
      <c r="U543" s="28"/>
      <c r="V543" s="28"/>
      <c r="W543" s="28"/>
      <c r="X543" s="28"/>
      <c r="Y543" s="28"/>
      <c r="Z543" s="28"/>
      <c r="AA543" s="28"/>
      <c r="AB543" s="28"/>
      <c r="AC543" s="28"/>
      <c r="AD543" s="28"/>
      <c r="AE543" s="28"/>
      <c r="AF543" s="28"/>
    </row>
    <row r="544" spans="1:32" ht="15.75" customHeight="1">
      <c r="A544" s="28" t="s">
        <v>792</v>
      </c>
      <c r="B544" s="28" t="s">
        <v>2023</v>
      </c>
      <c r="C544" s="28" t="str">
        <f t="shared" si="22"/>
        <v>q544: Does your child catch a large ball with both hands?</v>
      </c>
      <c r="D544" s="28" t="str">
        <f t="shared" si="23"/>
        <v xml:space="preserve">q544: Ese umwana wawe asama umupira munini n'ibiganza byombi? </v>
      </c>
      <c r="E544" s="28" t="s">
        <v>2024</v>
      </c>
      <c r="F544" s="28" t="s">
        <v>2025</v>
      </c>
      <c r="G544" s="28" t="s">
        <v>2026</v>
      </c>
      <c r="H544" s="28" t="s">
        <v>2027</v>
      </c>
      <c r="I544" s="28" t="s">
        <v>2028</v>
      </c>
      <c r="J544" s="28"/>
      <c r="K544" s="28"/>
      <c r="L544" s="28"/>
      <c r="M544" s="28"/>
      <c r="N544" s="28"/>
      <c r="O544" s="28"/>
      <c r="P544" s="28"/>
      <c r="Q544" s="28" t="s">
        <v>716</v>
      </c>
      <c r="R544" s="28"/>
      <c r="S544" s="28"/>
      <c r="T544" s="28"/>
      <c r="U544" s="28"/>
      <c r="V544" s="28"/>
      <c r="W544" s="28"/>
      <c r="X544" s="28"/>
      <c r="Y544" s="28"/>
      <c r="Z544" s="28"/>
      <c r="AA544" s="28"/>
      <c r="AB544" s="28"/>
      <c r="AC544" s="28"/>
      <c r="AD544" s="28"/>
      <c r="AE544" s="28"/>
      <c r="AF544" s="28"/>
    </row>
    <row r="545" spans="1:32" ht="15.75" customHeight="1">
      <c r="A545" s="28" t="s">
        <v>792</v>
      </c>
      <c r="B545" s="28" t="s">
        <v>2029</v>
      </c>
      <c r="C545" s="28" t="str">
        <f t="shared" si="22"/>
        <v>q545: Does your child climb the rungs of a ladder of a playground slide and slide down without help?</v>
      </c>
      <c r="D545" s="28" t="str">
        <f t="shared" si="23"/>
        <v>q545: Ese umwana wawe azamuka ku kabaraza cyangwa ku kagunguzi/rwego ntawe umufashije?</v>
      </c>
      <c r="E545" s="28" t="s">
        <v>2030</v>
      </c>
      <c r="F545" s="28" t="s">
        <v>2031</v>
      </c>
      <c r="G545" s="28" t="s">
        <v>2032</v>
      </c>
      <c r="H545" s="28"/>
      <c r="I545" s="28"/>
      <c r="J545" s="28"/>
      <c r="K545" s="28"/>
      <c r="L545" s="28"/>
      <c r="M545" s="28"/>
      <c r="N545" s="28"/>
      <c r="O545" s="28"/>
      <c r="P545" s="28"/>
      <c r="Q545" s="28" t="s">
        <v>716</v>
      </c>
      <c r="R545" s="28"/>
      <c r="S545" s="28"/>
      <c r="T545" s="28"/>
      <c r="U545" s="28"/>
      <c r="V545" s="28"/>
      <c r="W545" s="28"/>
      <c r="X545" s="28"/>
      <c r="Y545" s="28"/>
      <c r="Z545" s="28"/>
      <c r="AA545" s="28"/>
      <c r="AB545" s="28"/>
      <c r="AC545" s="28"/>
      <c r="AD545" s="28"/>
      <c r="AE545" s="28"/>
      <c r="AF545" s="28"/>
    </row>
    <row r="546" spans="1:32" ht="15.75" customHeight="1">
      <c r="A546" s="28" t="s">
        <v>792</v>
      </c>
      <c r="B546" s="28" t="s">
        <v>2033</v>
      </c>
      <c r="C546" s="28" t="str">
        <f t="shared" si="22"/>
        <v>q546: After your child watches you draw a single circle, ask him/her to make a circle like yours. Do not let him/her trace your circle. Does your child copy you by drawing a circle?</v>
      </c>
      <c r="D546" s="28" t="str">
        <f t="shared" si="23"/>
        <v xml:space="preserve">q546: Nyuma y’uko umwana wawe akwitegereza ushushanya uruziga rumwe, musabe akore uruziga nk’urwawe. Ntumureke ngo ashushanyirize mu rwawe. Ese umwana yaba akwigana agashushanya uruziga? </v>
      </c>
      <c r="E546" s="28" t="s">
        <v>2602</v>
      </c>
      <c r="F546" s="28" t="s">
        <v>2034</v>
      </c>
      <c r="G546" s="28" t="s">
        <v>1810</v>
      </c>
      <c r="H546" s="28"/>
      <c r="I546" s="28"/>
      <c r="J546" s="28"/>
      <c r="K546" s="28"/>
      <c r="L546" s="28"/>
      <c r="M546" s="28"/>
      <c r="N546" s="28"/>
      <c r="O546" s="28"/>
      <c r="P546" s="28"/>
      <c r="Q546" s="28" t="s">
        <v>716</v>
      </c>
      <c r="R546" s="28"/>
      <c r="S546" s="28"/>
      <c r="T546" s="28"/>
      <c r="U546" s="28"/>
      <c r="V546" s="28"/>
      <c r="W546" s="28"/>
      <c r="X546" s="28"/>
      <c r="Y546" s="28"/>
      <c r="Z546" s="28"/>
      <c r="AA546" s="28"/>
      <c r="AB546" s="28"/>
      <c r="AC546" s="28"/>
      <c r="AD546" s="28"/>
      <c r="AE546" s="28"/>
      <c r="AF546" s="28"/>
    </row>
    <row r="547" spans="1:32" ht="15.75" customHeight="1">
      <c r="A547" s="28" t="s">
        <v>792</v>
      </c>
      <c r="B547" s="28" t="s">
        <v>2035</v>
      </c>
      <c r="C547" s="28" t="str">
        <f t="shared" si="22"/>
        <v>q547: After your child watches you draw a line from one side of the paper to the other side, ask her to make a line like yours. Do not let your child trace your line. Does your child copy you by drawing a single line in a horizontal direction?</v>
      </c>
      <c r="D547" s="28" t="str">
        <f t="shared" si="23"/>
        <v xml:space="preserve">q547: Nyuma y’uko umwana wawe akwitegereje uriguca umurongo ku rupapuro utambitse, akoresheje ikaramu isanzwe cg iy'igiti, musabe guca umurongo nk’uwo waciye, ntumureke ngo anyuze mu murongo waciye. Umwana ajya yigana uko wabikoze agaca umurongo umwe kandi utambitse? </v>
      </c>
      <c r="E547" s="28" t="s">
        <v>1731</v>
      </c>
      <c r="F547" s="28" t="s">
        <v>2036</v>
      </c>
      <c r="G547" s="28" t="s">
        <v>1733</v>
      </c>
      <c r="H547" s="28"/>
      <c r="I547" s="28"/>
      <c r="J547" s="28"/>
      <c r="K547" s="28"/>
      <c r="L547" s="28"/>
      <c r="M547" s="28"/>
      <c r="N547" s="28"/>
      <c r="O547" s="28"/>
      <c r="P547" s="28"/>
      <c r="Q547" s="28" t="s">
        <v>716</v>
      </c>
      <c r="R547" s="28"/>
      <c r="S547" s="28"/>
      <c r="T547" s="28"/>
      <c r="U547" s="28"/>
      <c r="V547" s="28"/>
      <c r="W547" s="28"/>
      <c r="X547" s="28"/>
      <c r="Y547" s="28"/>
      <c r="Z547" s="28"/>
      <c r="AA547" s="28"/>
      <c r="AB547" s="28"/>
      <c r="AC547" s="28"/>
      <c r="AD547" s="28"/>
      <c r="AE547" s="28"/>
      <c r="AF547" s="28"/>
    </row>
    <row r="548" spans="1:32" ht="15.75" customHeight="1">
      <c r="A548" s="28" t="s">
        <v>792</v>
      </c>
      <c r="B548" s="28" t="s">
        <v>2037</v>
      </c>
      <c r="C548" s="28" t="str">
        <f t="shared" si="22"/>
        <v>q548: Does your child try to cut paper with child-safe scissors? he/she does not need to cut the paper but must get the blades to open and close while holding the paper with the other hand.</v>
      </c>
      <c r="D548" s="28" t="str">
        <f t="shared" si="23"/>
        <v>q548: Ese umwana wawe agerageza gukata urupapuro n’umukasi? Si ngombwa gukata urupapuro ahubwo reba niba yasamura no akanafunga umukasi anafashe urupapuro mu kindi kiganza.</v>
      </c>
      <c r="E548" s="28" t="s">
        <v>2590</v>
      </c>
      <c r="F548" s="28" t="s">
        <v>1902</v>
      </c>
      <c r="G548" s="28" t="s">
        <v>1903</v>
      </c>
      <c r="H548" s="28" t="s">
        <v>2038</v>
      </c>
      <c r="I548" s="28" t="s">
        <v>1905</v>
      </c>
      <c r="J548" s="28"/>
      <c r="K548" s="28"/>
      <c r="L548" s="28"/>
      <c r="M548" s="28"/>
      <c r="N548" s="28"/>
      <c r="O548" s="28"/>
      <c r="P548" s="28"/>
      <c r="Q548" s="28" t="s">
        <v>716</v>
      </c>
      <c r="R548" s="28"/>
      <c r="S548" s="28"/>
      <c r="T548" s="28"/>
      <c r="U548" s="28"/>
      <c r="V548" s="28"/>
      <c r="W548" s="28"/>
      <c r="X548" s="28"/>
      <c r="Y548" s="28"/>
      <c r="Z548" s="28"/>
      <c r="AA548" s="28"/>
      <c r="AB548" s="28"/>
      <c r="AC548" s="28"/>
      <c r="AD548" s="28"/>
      <c r="AE548" s="28"/>
      <c r="AF548" s="28"/>
    </row>
    <row r="549" spans="1:32" ht="15.75" customHeight="1">
      <c r="A549" s="28" t="s">
        <v>792</v>
      </c>
      <c r="B549" s="28" t="s">
        <v>2039</v>
      </c>
      <c r="C549" s="28" t="str">
        <f t="shared" si="22"/>
        <v>q549: When drawing, does your child hold a pencil, crayon, or pen between her fingers and thumb like an adult does?</v>
      </c>
      <c r="D549" s="28" t="str">
        <f t="shared" si="23"/>
        <v>q549: Mu gihe ashushanya, ese umwana wawe afatira ikaramu y’igiti cyangwa ikaramu isanzwe hagati y’intoki ze n’igikumwe nk’uko umuntu mukuru abikora?</v>
      </c>
      <c r="E549" s="28" t="s">
        <v>1967</v>
      </c>
      <c r="F549" s="28" t="s">
        <v>1968</v>
      </c>
      <c r="G549" s="28" t="s">
        <v>1969</v>
      </c>
      <c r="H549" s="28"/>
      <c r="I549" s="28"/>
      <c r="J549" s="28"/>
      <c r="K549" s="28"/>
      <c r="L549" s="28"/>
      <c r="M549" s="28"/>
      <c r="N549" s="28"/>
      <c r="O549" s="28"/>
      <c r="P549" s="28"/>
      <c r="Q549" s="28" t="s">
        <v>716</v>
      </c>
      <c r="R549" s="28"/>
      <c r="S549" s="28"/>
      <c r="T549" s="28"/>
      <c r="U549" s="28"/>
      <c r="V549" s="28"/>
      <c r="W549" s="28"/>
      <c r="X549" s="28"/>
      <c r="Y549" s="28"/>
      <c r="Z549" s="28"/>
      <c r="AA549" s="28"/>
      <c r="AB549" s="28"/>
      <c r="AC549" s="28"/>
      <c r="AD549" s="28"/>
      <c r="AE549" s="28"/>
      <c r="AF549" s="28"/>
    </row>
    <row r="550" spans="1:32" ht="15.75" customHeight="1">
      <c r="A550" s="28" t="s">
        <v>792</v>
      </c>
      <c r="B550" s="28" t="s">
        <v>2040</v>
      </c>
      <c r="C550" s="28" t="str">
        <f t="shared" si="22"/>
        <v>q550: Does your child put together a five- to seven-piece interlocking puzzle?</v>
      </c>
      <c r="D550" s="28" t="str">
        <f t="shared" si="23"/>
        <v xml:space="preserve">q550: Ese umwana wawe ashyira hamwe uduce 5 kugeza kuri 7 mu mukino wo kurema ishusho womekanya udupande? </v>
      </c>
      <c r="E550" s="28" t="s">
        <v>2041</v>
      </c>
      <c r="F550" s="28" t="s">
        <v>2042</v>
      </c>
      <c r="G550" s="28" t="s">
        <v>2043</v>
      </c>
      <c r="H550" s="28" t="s">
        <v>2044</v>
      </c>
      <c r="I550" s="28" t="s">
        <v>2045</v>
      </c>
      <c r="J550" s="28"/>
      <c r="K550" s="28"/>
      <c r="L550" s="28"/>
      <c r="M550" s="28"/>
      <c r="N550" s="28"/>
      <c r="O550" s="28"/>
      <c r="P550" s="28"/>
      <c r="Q550" s="28" t="s">
        <v>716</v>
      </c>
      <c r="R550" s="28"/>
      <c r="S550" s="28"/>
      <c r="T550" s="28"/>
      <c r="U550" s="28"/>
      <c r="V550" s="28"/>
      <c r="W550" s="28"/>
      <c r="X550" s="28"/>
      <c r="Y550" s="28"/>
      <c r="Z550" s="28"/>
      <c r="AA550" s="28"/>
      <c r="AB550" s="28"/>
      <c r="AC550" s="28"/>
      <c r="AD550" s="28"/>
      <c r="AE550" s="28"/>
      <c r="AF550" s="28"/>
    </row>
    <row r="551" spans="1:32" ht="15.75" customHeight="1">
      <c r="A551" s="28" t="s">
        <v>792</v>
      </c>
      <c r="B551" s="28" t="s">
        <v>2046</v>
      </c>
      <c r="C551" s="28" t="str">
        <f t="shared" si="22"/>
        <v>q551: Using the shape at right to look at, does your child copy it onto a large piece of paper using a pencil, crayon, or pen, without tracing?</v>
      </c>
      <c r="D551" s="28" t="str">
        <f t="shared" si="23"/>
        <v>q551: Uhereye ku gishushanyo areba, ese umwana wawe ashobora kukigana akagishushanya ku rupapuro runini akoresheje ikaramu isanzwe cg ikaramu y’igiti, atari uguca imirongo gusa?</v>
      </c>
      <c r="E551" s="28" t="s">
        <v>2047</v>
      </c>
      <c r="F551" s="28" t="s">
        <v>2048</v>
      </c>
      <c r="G551" s="28" t="s">
        <v>2049</v>
      </c>
      <c r="H551" s="28" t="s">
        <v>2050</v>
      </c>
      <c r="I551" s="28" t="s">
        <v>2051</v>
      </c>
      <c r="J551" s="28"/>
      <c r="K551" s="28"/>
      <c r="L551" s="28"/>
      <c r="M551" s="28"/>
      <c r="N551" s="28"/>
      <c r="O551" s="28"/>
      <c r="P551" s="28"/>
      <c r="Q551" s="28" t="s">
        <v>716</v>
      </c>
      <c r="R551" s="28"/>
      <c r="S551" s="28"/>
      <c r="T551" s="28"/>
      <c r="U551" s="28"/>
      <c r="V551" s="50" t="s">
        <v>2465</v>
      </c>
      <c r="W551" s="28"/>
      <c r="X551" s="28"/>
      <c r="Y551" s="28"/>
      <c r="Z551" s="28"/>
      <c r="AA551" s="28"/>
      <c r="AB551" s="28"/>
      <c r="AC551" s="28"/>
      <c r="AD551" s="28"/>
      <c r="AE551" s="28"/>
      <c r="AF551" s="28"/>
    </row>
    <row r="552" spans="1:32" ht="15.75" customHeight="1">
      <c r="A552" s="28" t="s">
        <v>792</v>
      </c>
      <c r="B552" s="28" t="s">
        <v>2052</v>
      </c>
      <c r="C552" s="28" t="str">
        <f t="shared" si="22"/>
        <v>q552: When you point to the figure and ask your child, “What is this?” does your child say a word that means a person or something similar?</v>
      </c>
      <c r="D552" s="28" t="str">
        <f t="shared" si="23"/>
        <v>q552: Igihe utunze urutoki ku gishushanyo hanyuma ukabaza umwana wawe uti “iki ni igiki”, ese avuga ijambo ryerekeza cyangwa risobanura umuntu cyangwa ikintu bisa?</v>
      </c>
      <c r="E552" s="28" t="s">
        <v>1746</v>
      </c>
      <c r="F552" s="28" t="s">
        <v>1823</v>
      </c>
      <c r="G552" s="28" t="s">
        <v>1748</v>
      </c>
      <c r="H552" s="28" t="s">
        <v>1824</v>
      </c>
      <c r="I552" s="28" t="s">
        <v>2053</v>
      </c>
      <c r="J552" s="28"/>
      <c r="K552" s="28"/>
      <c r="L552" s="28"/>
      <c r="M552" s="28"/>
      <c r="N552" s="28"/>
      <c r="O552" s="28"/>
      <c r="P552" s="28"/>
      <c r="Q552" s="28" t="s">
        <v>716</v>
      </c>
      <c r="R552" s="28"/>
      <c r="S552" s="28"/>
      <c r="T552" s="28"/>
      <c r="U552" s="28"/>
      <c r="V552" s="28"/>
      <c r="W552" s="28"/>
      <c r="X552" s="28"/>
      <c r="Y552" s="28"/>
      <c r="Z552" s="28"/>
      <c r="AA552" s="28"/>
      <c r="AB552" s="28"/>
      <c r="AC552" s="28"/>
      <c r="AD552" s="28"/>
      <c r="AE552" s="28"/>
      <c r="AF552" s="28"/>
    </row>
    <row r="553" spans="1:32" ht="15.75" customHeight="1">
      <c r="A553" s="28" t="s">
        <v>792</v>
      </c>
      <c r="B553" s="28" t="s">
        <v>2054</v>
      </c>
      <c r="C553" s="28" t="str">
        <f t="shared" si="22"/>
        <v>q553: When you say, “Say ‘seven three,’” does your child repeat just the two numbers in the same order? Do not repeat the numbers. If necessary, try another pair of numbers and say, “Say ‘eight two.’”</v>
      </c>
      <c r="D553" s="28" t="str">
        <f t="shared" si="23"/>
        <v>q553: Igihe uvuze uti “vuga ‘karindwi, gatatu”, ese umwana wawe asubiramo neza imibare ibiri ayikurikiranyije neza? Ntusubiremo iyo mibare. Niba ari ngombwa, gerageza indi mibare ibiri, urugero, “ vuga ‘umunani, kabiri’”.</v>
      </c>
      <c r="E553" s="28" t="s">
        <v>1827</v>
      </c>
      <c r="F553" s="28" t="s">
        <v>1828</v>
      </c>
      <c r="G553" s="28" t="s">
        <v>1829</v>
      </c>
      <c r="H553" s="28" t="s">
        <v>1830</v>
      </c>
      <c r="I553" s="28" t="s">
        <v>2055</v>
      </c>
      <c r="J553" s="28"/>
      <c r="K553" s="28"/>
      <c r="L553" s="28"/>
      <c r="M553" s="28"/>
      <c r="N553" s="28"/>
      <c r="O553" s="28"/>
      <c r="P553" s="28"/>
      <c r="Q553" s="28" t="s">
        <v>716</v>
      </c>
      <c r="R553" s="28"/>
      <c r="S553" s="28"/>
      <c r="T553" s="28"/>
      <c r="U553" s="28"/>
      <c r="V553" s="28"/>
      <c r="W553" s="28"/>
      <c r="X553" s="28"/>
      <c r="Y553" s="28"/>
      <c r="Z553" s="28"/>
      <c r="AA553" s="28"/>
      <c r="AB553" s="28"/>
      <c r="AC553" s="28"/>
      <c r="AD553" s="28"/>
      <c r="AE553" s="28"/>
      <c r="AF553" s="28"/>
    </row>
    <row r="554" spans="1:32" ht="15.75" customHeight="1">
      <c r="A554" s="28" t="s">
        <v>792</v>
      </c>
      <c r="B554" s="28" t="s">
        <v>2056</v>
      </c>
      <c r="C554" s="28" t="str">
        <f t="shared" si="22"/>
        <v>q554: Show your child how to make a bridge with blocks, boxes, or cans, like the example. Does your child copy you by making one like it?</v>
      </c>
      <c r="D554" s="28" t="str">
        <f t="shared" si="23"/>
        <v xml:space="preserve">q554: Ereka umwana wawe uko bakora urutindo/ikiraro yifashishije amatafari, udukarito, cyangwa udukebe, nk’urugero. Ese umwana wawe agusubiriramo agakora urutindo/ikiraro nk’urwo/icyo wakoze? </v>
      </c>
      <c r="E554" s="28" t="s">
        <v>1979</v>
      </c>
      <c r="F554" s="28" t="s">
        <v>2057</v>
      </c>
      <c r="G554" s="28" t="s">
        <v>1981</v>
      </c>
      <c r="H554" s="28"/>
      <c r="I554" s="28"/>
      <c r="J554" s="28"/>
      <c r="K554" s="28"/>
      <c r="L554" s="28"/>
      <c r="M554" s="28"/>
      <c r="N554" s="28"/>
      <c r="O554" s="28"/>
      <c r="P554" s="28"/>
      <c r="Q554" s="28" t="s">
        <v>716</v>
      </c>
      <c r="R554" s="28"/>
      <c r="S554" s="28"/>
      <c r="T554" s="28"/>
      <c r="U554" s="28"/>
      <c r="V554" s="28"/>
      <c r="W554" s="28"/>
      <c r="X554" s="28"/>
      <c r="Y554" s="28"/>
      <c r="Z554" s="28"/>
      <c r="AA554" s="28"/>
      <c r="AB554" s="28"/>
      <c r="AC554" s="28"/>
      <c r="AD554" s="28"/>
      <c r="AE554" s="28"/>
      <c r="AF554" s="28"/>
    </row>
    <row r="555" spans="1:32" ht="15.75" customHeight="1">
      <c r="A555" s="28" t="s">
        <v>792</v>
      </c>
      <c r="B555" s="28" t="s">
        <v>2058</v>
      </c>
      <c r="C555" s="28" t="str">
        <f t="shared" si="22"/>
        <v>q555: When you say, “Say ‘five eight three,’” does your child repeat just the three numbers in the same order? Do not repeat the numbers. If neces- sary, try another series of numbers and say, “Say ‘six nine two.’”</v>
      </c>
      <c r="D555" s="28" t="str">
        <f t="shared" si="23"/>
        <v>q555: Igihe uvuze uti “vuga ‘karindwi, gatatu”, ese umwana wawe asubiramo neza imibare ibiri ayikurikiranyije neza? Ntusubiremo iyo mibare. Niba ari ngombwa, gerageza indi mibare ibiri, urugero, “ vuga ‘umunani, kabiri’”.</v>
      </c>
      <c r="E555" s="28" t="s">
        <v>2059</v>
      </c>
      <c r="F555" s="28" t="s">
        <v>1828</v>
      </c>
      <c r="G555" s="28" t="s">
        <v>1985</v>
      </c>
      <c r="H555" s="28" t="s">
        <v>1986</v>
      </c>
      <c r="I555" s="28" t="s">
        <v>1917</v>
      </c>
      <c r="J555" s="28"/>
      <c r="K555" s="28"/>
      <c r="L555" s="28"/>
      <c r="M555" s="28"/>
      <c r="N555" s="28"/>
      <c r="O555" s="28"/>
      <c r="P555" s="28"/>
      <c r="Q555" s="28" t="s">
        <v>716</v>
      </c>
      <c r="R555" s="28"/>
      <c r="S555" s="28"/>
      <c r="T555" s="28"/>
      <c r="U555" s="28"/>
      <c r="V555" s="28"/>
      <c r="W555" s="28"/>
      <c r="X555" s="28"/>
      <c r="Y555" s="28"/>
      <c r="Z555" s="28"/>
      <c r="AA555" s="28"/>
      <c r="AB555" s="28"/>
      <c r="AC555" s="28"/>
      <c r="AD555" s="28"/>
      <c r="AE555" s="28"/>
      <c r="AF555" s="28"/>
    </row>
    <row r="556" spans="1:32" ht="15.75" customHeight="1">
      <c r="A556" s="28" t="s">
        <v>792</v>
      </c>
      <c r="B556" s="28" t="s">
        <v>2060</v>
      </c>
      <c r="C556" s="28" t="str">
        <f t="shared" si="22"/>
        <v>q556: When asked, “Which circle is the smallest?” does your child point to the smallest circle?</v>
      </c>
      <c r="D556" s="28" t="str">
        <f t="shared" si="23"/>
        <v xml:space="preserve">q556: I gihe abajijwe ngo ”uruziga ruto cyane muri izi ni uruhe?”, ese umwana wawe atunga urutoki ku ruziga ruto kurusha izindi? </v>
      </c>
      <c r="E556" s="28" t="s">
        <v>2061</v>
      </c>
      <c r="F556" s="28" t="s">
        <v>2062</v>
      </c>
      <c r="G556" s="28" t="s">
        <v>2063</v>
      </c>
      <c r="H556" s="28" t="s">
        <v>2707</v>
      </c>
      <c r="I556" s="28" t="s">
        <v>2064</v>
      </c>
      <c r="J556" s="28"/>
      <c r="K556" s="28"/>
      <c r="L556" s="28"/>
      <c r="M556" s="28"/>
      <c r="N556" s="28"/>
      <c r="O556" s="28"/>
      <c r="P556" s="28"/>
      <c r="Q556" s="28" t="s">
        <v>716</v>
      </c>
      <c r="R556" s="28"/>
      <c r="S556" s="28"/>
      <c r="T556" s="28"/>
      <c r="U556" s="28"/>
      <c r="V556" s="28"/>
      <c r="W556" s="28"/>
      <c r="X556" s="28"/>
      <c r="Y556" s="28"/>
      <c r="Z556" s="28"/>
      <c r="AA556" s="28"/>
      <c r="AB556" s="28"/>
      <c r="AC556" s="28"/>
      <c r="AD556" s="28"/>
      <c r="AE556" s="28"/>
      <c r="AF556" s="28"/>
    </row>
    <row r="557" spans="1:32" ht="15.75" customHeight="1">
      <c r="A557" s="28" t="s">
        <v>792</v>
      </c>
      <c r="B557" s="28" t="s">
        <v>2065</v>
      </c>
      <c r="C557" s="28" t="str">
        <f t="shared" si="22"/>
        <v xml:space="preserve">q557: Does your child dress up and “play-act,” pretending to be someone or something else? </v>
      </c>
      <c r="D557" s="28" t="str">
        <f t="shared" si="23"/>
        <v xml:space="preserve">q557: Ese umwana wawe ajya yiyambika kandi agakina agakino yigira undi umuntu cyangwa ikindi kintu? </v>
      </c>
      <c r="E557" s="28" t="s">
        <v>2066</v>
      </c>
      <c r="F557" s="28" t="s">
        <v>2067</v>
      </c>
      <c r="G557" s="28" t="s">
        <v>2068</v>
      </c>
      <c r="H557" s="28" t="s">
        <v>2069</v>
      </c>
      <c r="I557" s="28" t="s">
        <v>2070</v>
      </c>
      <c r="J557" s="28"/>
      <c r="K557" s="28"/>
      <c r="L557" s="28"/>
      <c r="M557" s="28"/>
      <c r="N557" s="28"/>
      <c r="O557" s="28"/>
      <c r="P557" s="28"/>
      <c r="Q557" s="28" t="s">
        <v>716</v>
      </c>
      <c r="R557" s="28"/>
      <c r="S557" s="28"/>
      <c r="T557" s="28"/>
      <c r="U557" s="28"/>
      <c r="V557" s="28"/>
      <c r="W557" s="28"/>
      <c r="X557" s="28"/>
      <c r="Y557" s="28"/>
      <c r="Z557" s="28"/>
      <c r="AA557" s="28"/>
      <c r="AB557" s="28"/>
      <c r="AC557" s="28"/>
      <c r="AD557" s="28"/>
      <c r="AE557" s="28"/>
      <c r="AF557" s="28"/>
    </row>
    <row r="558" spans="1:32" ht="15.75" customHeight="1">
      <c r="A558" s="28" t="s">
        <v>792</v>
      </c>
      <c r="B558" s="28" t="s">
        <v>2071</v>
      </c>
      <c r="C558" s="28" t="str">
        <f t="shared" si="22"/>
        <v>q558: When he/she is looking in a mirror and you ask, “Who is in the mirror?” does your child say either “me” or his/her own name?</v>
      </c>
      <c r="D558" s="28" t="str">
        <f t="shared" si="23"/>
        <v xml:space="preserve">q558: Igihe umwana wawe yireba mu ndorerwamo ukamubaza uti “Ni nde uri mu ndorerwamo” ese aravuga ati “ni jyewe” cyangwa akavuga izina rye bwite? </v>
      </c>
      <c r="E558" s="28" t="s">
        <v>2639</v>
      </c>
      <c r="F558" s="28" t="s">
        <v>1852</v>
      </c>
      <c r="G558" s="28" t="s">
        <v>1853</v>
      </c>
      <c r="H558" s="28" t="s">
        <v>886</v>
      </c>
      <c r="I558" s="28" t="s">
        <v>887</v>
      </c>
      <c r="J558" s="28"/>
      <c r="K558" s="28"/>
      <c r="L558" s="28"/>
      <c r="M558" s="28"/>
      <c r="N558" s="28"/>
      <c r="O558" s="28"/>
      <c r="P558" s="28"/>
      <c r="Q558" s="28" t="s">
        <v>716</v>
      </c>
      <c r="R558" s="28"/>
      <c r="S558" s="28"/>
      <c r="T558" s="28"/>
      <c r="U558" s="28"/>
      <c r="V558" s="28"/>
      <c r="W558" s="28"/>
      <c r="X558" s="28"/>
      <c r="Y558" s="28"/>
      <c r="Z558" s="28"/>
      <c r="AA558" s="28"/>
      <c r="AB558" s="28"/>
      <c r="AC558" s="28"/>
      <c r="AD558" s="28"/>
      <c r="AE558" s="28"/>
      <c r="AF558" s="28"/>
    </row>
    <row r="559" spans="1:32" ht="15.75" customHeight="1">
      <c r="A559" s="28" t="s">
        <v>792</v>
      </c>
      <c r="B559" s="28" t="s">
        <v>2072</v>
      </c>
      <c r="C559" s="28" t="str">
        <f t="shared" si="22"/>
        <v>q559: Does your child put on a coat, jacket, or shirt by herself?</v>
      </c>
      <c r="D559" s="28" t="str">
        <f t="shared" si="23"/>
        <v xml:space="preserve">q559: Ese umwana wawe yiyambika ikoti, ijaketi cyangwa ishati we ubwe? </v>
      </c>
      <c r="E559" s="28" t="s">
        <v>1926</v>
      </c>
      <c r="F559" s="28" t="s">
        <v>1764</v>
      </c>
      <c r="G559" s="28" t="s">
        <v>1765</v>
      </c>
      <c r="H559" s="28"/>
      <c r="I559" s="28"/>
      <c r="J559" s="28"/>
      <c r="K559" s="28"/>
      <c r="L559" s="28"/>
      <c r="M559" s="28"/>
      <c r="N559" s="28"/>
      <c r="O559" s="28"/>
      <c r="P559" s="28"/>
      <c r="Q559" s="28" t="s">
        <v>716</v>
      </c>
      <c r="R559" s="28"/>
      <c r="S559" s="28"/>
      <c r="T559" s="28"/>
      <c r="U559" s="28"/>
      <c r="V559" s="28"/>
      <c r="W559" s="28"/>
      <c r="X559" s="28"/>
      <c r="Y559" s="28"/>
      <c r="Z559" s="28"/>
      <c r="AA559" s="28"/>
      <c r="AB559" s="28"/>
      <c r="AC559" s="28"/>
      <c r="AD559" s="28"/>
      <c r="AE559" s="28"/>
      <c r="AF559" s="28"/>
    </row>
    <row r="560" spans="1:32" ht="15.75" customHeight="1">
      <c r="A560" s="28" t="s">
        <v>792</v>
      </c>
      <c r="B560" s="28" t="s">
        <v>2073</v>
      </c>
      <c r="C560" s="28" t="str">
        <f t="shared" si="22"/>
        <v>q560: Using these exact words, ask your child, “Are you a girl or a boy?” Does your child answer correctly?</v>
      </c>
      <c r="D560" s="28" t="str">
        <f t="shared" si="23"/>
        <v xml:space="preserve">q560: Ukoresheje amagambo nyayo baza, umwana wawe uti “uri umukobwa cyangwa umuhungu?” Ese umwana wawe agusubiza icyo ari cyo atibeshye? </v>
      </c>
      <c r="E560" s="28" t="s">
        <v>1931</v>
      </c>
      <c r="F560" s="28" t="s">
        <v>1932</v>
      </c>
      <c r="G560" s="28" t="s">
        <v>1933</v>
      </c>
      <c r="H560" s="28"/>
      <c r="I560" s="28"/>
      <c r="J560" s="28"/>
      <c r="K560" s="28"/>
      <c r="L560" s="28"/>
      <c r="M560" s="28"/>
      <c r="N560" s="28"/>
      <c r="O560" s="28"/>
      <c r="P560" s="28"/>
      <c r="Q560" s="28" t="s">
        <v>716</v>
      </c>
      <c r="R560" s="28"/>
      <c r="S560" s="28"/>
      <c r="T560" s="28"/>
      <c r="U560" s="28"/>
      <c r="V560" s="28"/>
      <c r="W560" s="28"/>
      <c r="X560" s="28"/>
      <c r="Y560" s="28"/>
      <c r="Z560" s="28"/>
      <c r="AA560" s="28"/>
      <c r="AB560" s="28"/>
      <c r="AC560" s="28"/>
      <c r="AD560" s="28"/>
      <c r="AE560" s="28"/>
      <c r="AF560" s="28"/>
    </row>
    <row r="561" spans="1:32" ht="15.75" customHeight="1">
      <c r="A561" s="28" t="s">
        <v>792</v>
      </c>
      <c r="B561" s="28" t="s">
        <v>2074</v>
      </c>
      <c r="C561" s="28" t="str">
        <f t="shared" si="22"/>
        <v>q561: Does your child take turns by waiting while another child or adult takes a turn?</v>
      </c>
      <c r="D561" s="28" t="str">
        <f t="shared" si="23"/>
        <v>q561: Ese umwana ajya azenguruka mu gihe ategereje undi mwana cyangwa umuntu mukuru uri gukora ikintu runaka?</v>
      </c>
      <c r="E561" s="28" t="s">
        <v>1994</v>
      </c>
      <c r="F561" s="28" t="s">
        <v>1995</v>
      </c>
      <c r="G561" s="28" t="s">
        <v>1996</v>
      </c>
      <c r="H561" s="28"/>
      <c r="I561" s="28"/>
      <c r="J561" s="28"/>
      <c r="K561" s="28"/>
      <c r="L561" s="28"/>
      <c r="M561" s="28"/>
      <c r="N561" s="28"/>
      <c r="O561" s="28"/>
      <c r="P561" s="28"/>
      <c r="Q561" s="28" t="s">
        <v>716</v>
      </c>
      <c r="R561" s="28"/>
      <c r="S561" s="28"/>
      <c r="T561" s="28"/>
      <c r="U561" s="28"/>
      <c r="V561" s="28"/>
      <c r="W561" s="28"/>
      <c r="X561" s="28"/>
      <c r="Y561" s="28"/>
      <c r="Z561" s="28"/>
      <c r="AA561" s="28"/>
      <c r="AB561" s="28"/>
      <c r="AC561" s="28"/>
      <c r="AD561" s="28"/>
      <c r="AE561" s="28"/>
      <c r="AF561" s="28"/>
    </row>
    <row r="562" spans="1:32" ht="15.75" customHeight="1">
      <c r="A562" s="28" t="s">
        <v>792</v>
      </c>
      <c r="B562" s="28" t="s">
        <v>2075</v>
      </c>
      <c r="C562" s="28" t="str">
        <f t="shared" si="22"/>
        <v>q562: Does your child serve himself, taking food from one container to another using utensils? For example, does your child use a large spoon to scoop applesauce from a jar into a bowl?</v>
      </c>
      <c r="D562" s="28" t="str">
        <f t="shared" si="23"/>
        <v xml:space="preserve">q562: Ese umwana wawe ariyarurira, afata ibiryo abivana mu gikoresho kimwe akabishyira mu kindi akoresheje ibikoresho byo ku meza ? Urugero ese umwana wawe akoresha ikiyiko kinini ngo adahe isosi ayivana mu isorori ayishyira ku isahani? </v>
      </c>
      <c r="E562" s="28" t="s">
        <v>2076</v>
      </c>
      <c r="F562" s="28" t="s">
        <v>2077</v>
      </c>
      <c r="G562" s="28" t="s">
        <v>2078</v>
      </c>
      <c r="H562" s="28"/>
      <c r="I562" s="28"/>
      <c r="J562" s="28"/>
      <c r="K562" s="28"/>
      <c r="L562" s="28"/>
      <c r="M562" s="28"/>
      <c r="N562" s="28"/>
      <c r="O562" s="28"/>
      <c r="P562" s="28"/>
      <c r="Q562" s="28" t="s">
        <v>716</v>
      </c>
      <c r="R562" s="28"/>
      <c r="S562" s="28"/>
      <c r="T562" s="28"/>
      <c r="U562" s="28"/>
      <c r="V562" s="28"/>
      <c r="W562" s="28"/>
      <c r="X562" s="28"/>
      <c r="Y562" s="28"/>
      <c r="Z562" s="28"/>
      <c r="AA562" s="28"/>
      <c r="AB562" s="28"/>
      <c r="AC562" s="28"/>
      <c r="AD562" s="28"/>
      <c r="AE562" s="28"/>
      <c r="AF562" s="28"/>
    </row>
    <row r="563" spans="1:32" ht="15.75" customHeight="1">
      <c r="A563" s="28" t="s">
        <v>792</v>
      </c>
      <c r="B563" s="28" t="s">
        <v>2079</v>
      </c>
      <c r="C563" s="28" t="str">
        <f t="shared" si="22"/>
        <v>q563: Does your child wash his/her hands using soap and water and dry off with a towel without help?</v>
      </c>
      <c r="D563" s="28" t="str">
        <f t="shared" si="23"/>
        <v>q563: Ese umwana wawe akaraba intoki ze akoresheje isabuni n’amazi kandi akihanagura utamufashije?</v>
      </c>
      <c r="E563" s="28" t="s">
        <v>2640</v>
      </c>
      <c r="F563" s="28" t="s">
        <v>2080</v>
      </c>
      <c r="G563" s="28" t="s">
        <v>2081</v>
      </c>
      <c r="H563" s="28"/>
      <c r="I563" s="28"/>
      <c r="J563" s="28"/>
      <c r="K563" s="28"/>
      <c r="L563" s="28"/>
      <c r="M563" s="28"/>
      <c r="N563" s="28"/>
      <c r="O563" s="28"/>
      <c r="P563" s="28"/>
      <c r="Q563" s="28" t="s">
        <v>716</v>
      </c>
      <c r="R563" s="28"/>
      <c r="S563" s="28"/>
      <c r="T563" s="28"/>
      <c r="U563" s="28"/>
      <c r="V563" s="28"/>
      <c r="W563" s="28"/>
      <c r="X563" s="28"/>
      <c r="Y563" s="28"/>
      <c r="Z563" s="28"/>
      <c r="AA563" s="28"/>
      <c r="AB563" s="28"/>
      <c r="AC563" s="28"/>
      <c r="AD563" s="28"/>
      <c r="AE563" s="28"/>
      <c r="AF563" s="28"/>
    </row>
    <row r="564" spans="1:32" ht="15.75" customHeight="1">
      <c r="A564" s="28" t="s">
        <v>572</v>
      </c>
      <c r="B564" s="28" t="s">
        <v>1997</v>
      </c>
      <c r="C564" s="28" t="str">
        <f t="shared" si="22"/>
        <v xml:space="preserve">q564: </v>
      </c>
      <c r="D564" s="28" t="str">
        <f t="shared" si="23"/>
        <v xml:space="preserve">q564: </v>
      </c>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row>
    <row r="565" spans="1:32" ht="15.75" customHeight="1">
      <c r="A565" s="28" t="s">
        <v>568</v>
      </c>
      <c r="B565" s="28" t="s">
        <v>2082</v>
      </c>
      <c r="C565" s="28" t="str">
        <f t="shared" si="22"/>
        <v>q565: Module 3.16 ASQ - 48 months (asq48)</v>
      </c>
      <c r="D565" s="28" t="str">
        <f t="shared" si="23"/>
        <v>q565: Module 3.16 ASQ - 48 months (asq48)</v>
      </c>
      <c r="E565" s="28" t="s">
        <v>2083</v>
      </c>
      <c r="F565" s="28" t="s">
        <v>2083</v>
      </c>
      <c r="G565" s="28"/>
      <c r="H565" s="28"/>
      <c r="I565" s="28"/>
      <c r="J565" s="28"/>
      <c r="K565" s="28"/>
      <c r="L565" s="28"/>
      <c r="M565" s="28"/>
      <c r="N565" s="28"/>
      <c r="O565" s="28" t="s">
        <v>2084</v>
      </c>
      <c r="P565" s="28"/>
      <c r="Q565" s="28"/>
      <c r="R565" s="28"/>
      <c r="S565" s="28"/>
      <c r="T565" s="28"/>
      <c r="U565" s="28"/>
      <c r="V565" s="28"/>
      <c r="W565" s="28"/>
      <c r="X565" s="28"/>
      <c r="Y565" s="28"/>
      <c r="Z565" s="28"/>
      <c r="AA565" s="28"/>
      <c r="AB565" s="28"/>
      <c r="AC565" s="28"/>
      <c r="AD565" s="28" t="s">
        <v>2085</v>
      </c>
      <c r="AE565" s="28"/>
      <c r="AF565" s="28"/>
    </row>
    <row r="566" spans="1:32" ht="15.75" customHeight="1">
      <c r="A566" s="28" t="s">
        <v>449</v>
      </c>
      <c r="B566" s="28" t="s">
        <v>2086</v>
      </c>
      <c r="C566" s="28" t="str">
        <f t="shared" si="22"/>
        <v>q566: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66" s="28" t="str">
        <f t="shared" si="23"/>
        <v xml:space="preserve">q566: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66" s="28" t="s">
        <v>789</v>
      </c>
      <c r="F566" s="28" t="s">
        <v>790</v>
      </c>
      <c r="G566" s="28" t="s">
        <v>2087</v>
      </c>
      <c r="H566" s="28"/>
      <c r="I566" s="28"/>
      <c r="J566" s="28"/>
      <c r="K566" s="28"/>
      <c r="L566" s="28"/>
      <c r="M566" s="28"/>
      <c r="N566" s="28"/>
      <c r="O566" s="28"/>
      <c r="P566" s="28"/>
      <c r="Q566" s="28" t="s">
        <v>779</v>
      </c>
      <c r="R566" s="28"/>
      <c r="S566" s="28"/>
      <c r="T566" s="28"/>
      <c r="U566" s="28"/>
      <c r="V566" s="28"/>
      <c r="W566" s="28"/>
      <c r="X566" s="28"/>
      <c r="Y566" s="28"/>
      <c r="Z566" s="28"/>
      <c r="AA566" s="28"/>
      <c r="AB566" s="28"/>
      <c r="AC566" s="28"/>
      <c r="AD566" s="28"/>
      <c r="AE566" s="28"/>
      <c r="AF566" s="28"/>
    </row>
    <row r="567" spans="1:32" ht="15.75" customHeight="1">
      <c r="A567" s="28" t="s">
        <v>792</v>
      </c>
      <c r="B567" s="28" t="s">
        <v>2088</v>
      </c>
      <c r="C567" s="28" t="str">
        <f t="shared" si="22"/>
        <v>q567: 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v>
      </c>
      <c r="D567" s="28" t="str">
        <f t="shared" si="23"/>
        <v xml:space="preserve">q567: 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v>
      </c>
      <c r="E567" s="28" t="s">
        <v>2089</v>
      </c>
      <c r="F567" s="28" t="s">
        <v>2090</v>
      </c>
      <c r="G567" s="28" t="s">
        <v>2091</v>
      </c>
      <c r="H567" s="28"/>
      <c r="I567" s="28"/>
      <c r="J567" s="28"/>
      <c r="K567" s="28"/>
      <c r="L567" s="28"/>
      <c r="M567" s="28"/>
      <c r="N567" s="28"/>
      <c r="O567" s="28"/>
      <c r="P567" s="28"/>
      <c r="Q567" s="28" t="s">
        <v>716</v>
      </c>
      <c r="R567" s="28"/>
      <c r="S567" s="28"/>
      <c r="T567" s="28"/>
      <c r="U567" s="28"/>
      <c r="V567" s="28"/>
      <c r="W567" s="28"/>
      <c r="X567" s="28"/>
      <c r="Y567" s="28"/>
      <c r="Z567" s="28"/>
      <c r="AA567" s="28"/>
      <c r="AB567" s="28"/>
      <c r="AC567" s="28"/>
      <c r="AD567" s="28"/>
      <c r="AE567" s="28"/>
      <c r="AF567" s="28"/>
    </row>
    <row r="568" spans="1:32" ht="15.75" customHeight="1">
      <c r="A568" s="28" t="s">
        <v>792</v>
      </c>
      <c r="B568" s="28" t="s">
        <v>2092</v>
      </c>
      <c r="C568" s="28" t="str">
        <f t="shared" si="22"/>
        <v>q568: 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v>
      </c>
      <c r="D568" s="28" t="str">
        <f t="shared" si="23"/>
        <v xml:space="preserve">q568: 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v>
      </c>
      <c r="E568" s="28" t="s">
        <v>2093</v>
      </c>
      <c r="F568" s="28" t="s">
        <v>2094</v>
      </c>
      <c r="G568" s="28" t="s">
        <v>2095</v>
      </c>
      <c r="H568" s="28" t="s">
        <v>2096</v>
      </c>
      <c r="I568" s="28" t="s">
        <v>2097</v>
      </c>
      <c r="J568" s="28"/>
      <c r="K568" s="28"/>
      <c r="L568" s="28"/>
      <c r="M568" s="28"/>
      <c r="N568" s="28"/>
      <c r="O568" s="28"/>
      <c r="P568" s="28"/>
      <c r="Q568" s="28" t="s">
        <v>716</v>
      </c>
      <c r="R568" s="28"/>
      <c r="S568" s="28"/>
      <c r="T568" s="28"/>
      <c r="U568" s="28"/>
      <c r="V568" s="28"/>
      <c r="W568" s="28"/>
      <c r="X568" s="28"/>
      <c r="Y568" s="28"/>
      <c r="Z568" s="28"/>
      <c r="AA568" s="28"/>
      <c r="AB568" s="28"/>
      <c r="AC568" s="28"/>
      <c r="AD568" s="28"/>
      <c r="AE568" s="28"/>
      <c r="AF568" s="28"/>
    </row>
    <row r="569" spans="1:32" ht="15.75" customHeight="1">
      <c r="A569" s="28" t="s">
        <v>792</v>
      </c>
      <c r="B569" s="28" t="s">
        <v>2098</v>
      </c>
      <c r="C569" s="28" t="str">
        <f t="shared" si="22"/>
        <v>q569: Does your child tell you at least two things about common objects? For example, if you say to your child, “Tell me about your ball,” does he/she say something like, “It’s round. I throw it. It’s big”?</v>
      </c>
      <c r="D569" s="28" t="str">
        <f t="shared" si="23"/>
        <v xml:space="preserve">q569: Ese umwana wawe akubwira nibura ibintu bibiri bihuriye ku kintu kimwe? Urugero niba Ubwiye umwana wawe uti “Gira icyo umbwira ku mupira wawe”, ese avuga ikintu mka “Uriburungushuye/ni nkuruziga”, “ndawutera”, “ni munini”? </v>
      </c>
      <c r="E569" s="28" t="s">
        <v>2677</v>
      </c>
      <c r="F569" s="28" t="s">
        <v>2099</v>
      </c>
      <c r="G569" s="28" t="s">
        <v>2100</v>
      </c>
      <c r="H569" s="28"/>
      <c r="I569" s="28"/>
      <c r="J569" s="28"/>
      <c r="K569" s="28"/>
      <c r="L569" s="28"/>
      <c r="M569" s="28"/>
      <c r="N569" s="28"/>
      <c r="O569" s="28"/>
      <c r="P569" s="28"/>
      <c r="Q569" s="28" t="s">
        <v>716</v>
      </c>
      <c r="R569" s="28"/>
      <c r="S569" s="28"/>
      <c r="T569" s="28"/>
      <c r="U569" s="28"/>
      <c r="V569" s="28"/>
      <c r="W569" s="28"/>
      <c r="X569" s="28"/>
      <c r="Y569" s="28"/>
      <c r="Z569" s="28"/>
      <c r="AA569" s="28"/>
      <c r="AB569" s="28"/>
      <c r="AC569" s="28"/>
      <c r="AD569" s="28"/>
      <c r="AE569" s="28"/>
      <c r="AF569" s="28"/>
    </row>
    <row r="570" spans="1:32" ht="15.75" customHeight="1">
      <c r="A570" s="28" t="s">
        <v>792</v>
      </c>
      <c r="B570" s="28" t="s">
        <v>2101</v>
      </c>
      <c r="C570" s="28" t="str">
        <f t="shared" si="22"/>
        <v>q570: Does your child use endings of words, such as “-s,” “-ed,” and “-ing”? For example, does your child say things like, “I see two cats,” “I am playing,” or “I kicked the ball”?</v>
      </c>
      <c r="D570" s="28" t="str">
        <f t="shared" si="23"/>
        <v>q570: Ese umwana wawe avuga amagambo mu bwinshi cyangwa atondagura inshinga mu mu ndagihe, injya-gihe? Urugero, ese umwana wawe avuga ibintu nka “Mfite amaso abili”, “Ndimo ndakina”cyangwa “Nakinnye umupira”?</v>
      </c>
      <c r="E570" s="28" t="s">
        <v>2102</v>
      </c>
      <c r="F570" s="28" t="s">
        <v>2103</v>
      </c>
      <c r="G570" s="28" t="s">
        <v>2104</v>
      </c>
      <c r="H570" s="28"/>
      <c r="I570" s="28"/>
      <c r="J570" s="28"/>
      <c r="K570" s="28"/>
      <c r="L570" s="28"/>
      <c r="M570" s="28"/>
      <c r="N570" s="28"/>
      <c r="O570" s="28"/>
      <c r="P570" s="28"/>
      <c r="Q570" s="28" t="s">
        <v>716</v>
      </c>
      <c r="R570" s="28"/>
      <c r="S570" s="28"/>
      <c r="T570" s="28"/>
      <c r="U570" s="28"/>
      <c r="V570" s="28"/>
      <c r="W570" s="28"/>
      <c r="X570" s="28"/>
      <c r="Y570" s="28"/>
      <c r="Z570" s="28"/>
      <c r="AA570" s="28"/>
      <c r="AB570" s="28"/>
      <c r="AC570" s="28"/>
      <c r="AD570" s="28"/>
      <c r="AE570" s="28"/>
      <c r="AF570" s="28"/>
    </row>
    <row r="571" spans="1:32" ht="15.75" customHeight="1">
      <c r="A571" s="28" t="s">
        <v>792</v>
      </c>
      <c r="B571" s="28" t="s">
        <v>2105</v>
      </c>
      <c r="C571" s="28" t="str">
        <f t="shared" si="22"/>
        <v>q571: 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v>
      </c>
      <c r="D571" s="28" t="str">
        <f t="shared" si="23"/>
        <v xml:space="preserve">q571: 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v>
      </c>
      <c r="E571" s="28" t="s">
        <v>2106</v>
      </c>
      <c r="F571" s="28" t="s">
        <v>2107</v>
      </c>
      <c r="G571" s="28" t="s">
        <v>2012</v>
      </c>
      <c r="H571" s="28"/>
      <c r="I571" s="28"/>
      <c r="J571" s="28"/>
      <c r="K571" s="28"/>
      <c r="L571" s="28"/>
      <c r="M571" s="28"/>
      <c r="N571" s="28"/>
      <c r="O571" s="28"/>
      <c r="P571" s="28"/>
      <c r="Q571" s="28" t="s">
        <v>716</v>
      </c>
      <c r="R571" s="28"/>
      <c r="S571" s="28"/>
      <c r="T571" s="28"/>
      <c r="U571" s="28"/>
      <c r="V571" s="28"/>
      <c r="W571" s="28"/>
      <c r="X571" s="28"/>
      <c r="Y571" s="28"/>
      <c r="Z571" s="28"/>
      <c r="AA571" s="28"/>
      <c r="AB571" s="28"/>
      <c r="AC571" s="28"/>
      <c r="AD571" s="28"/>
      <c r="AE571" s="28"/>
      <c r="AF571" s="28"/>
    </row>
    <row r="572" spans="1:32" ht="15.75" customHeight="1">
      <c r="A572" s="28" t="s">
        <v>792</v>
      </c>
      <c r="B572" s="28" t="s">
        <v>2108</v>
      </c>
      <c r="C572" s="28" t="str">
        <f t="shared" si="22"/>
        <v>q572: Does your child use all of the words in a sentence (for example, “a,” “the,” “am,” “is,” and “are”) to make complete sentences, such as “I am going to the park,” or “Is there a toy to play with?” or “Are you coming, too?”</v>
      </c>
      <c r="D572" s="28" t="str">
        <f t="shared" si="23"/>
        <v xml:space="preserve">q572: Ese umwana wawe akoresha amagambo yose mu nteruro? (Urugero: “umu/igi”, “ndi”, “turi”, "ni" "bari" na “haba hari”) mu gihe ari kuvuga interuro zuzuye nka “ndi umuhungu”, “ndi umukobwa”, “ni umuhungu”, “ ni umukobwa”, “turi abakobwa”, “turi abahungu”, “haba hari igikinisho nakinisha?”, “Ese nawe uraje” </v>
      </c>
      <c r="E572" s="28" t="s">
        <v>2014</v>
      </c>
      <c r="F572" s="28" t="s">
        <v>2109</v>
      </c>
      <c r="G572" s="28" t="s">
        <v>2016</v>
      </c>
      <c r="H572" s="28"/>
      <c r="I572" s="28"/>
      <c r="J572" s="28"/>
      <c r="K572" s="28"/>
      <c r="L572" s="28"/>
      <c r="M572" s="28"/>
      <c r="N572" s="28"/>
      <c r="O572" s="28"/>
      <c r="P572" s="28"/>
      <c r="Q572" s="28" t="s">
        <v>716</v>
      </c>
      <c r="R572" s="28"/>
      <c r="S572" s="28"/>
      <c r="T572" s="28"/>
      <c r="U572" s="28"/>
      <c r="V572" s="28"/>
      <c r="W572" s="28"/>
      <c r="X572" s="28"/>
      <c r="Y572" s="28"/>
      <c r="Z572" s="28"/>
      <c r="AA572" s="28"/>
      <c r="AB572" s="28"/>
      <c r="AC572" s="28"/>
      <c r="AD572" s="28"/>
      <c r="AE572" s="28"/>
      <c r="AF572" s="28"/>
    </row>
    <row r="573" spans="1:32" ht="15.75" customHeight="1">
      <c r="A573" s="28" t="s">
        <v>792</v>
      </c>
      <c r="B573" s="28" t="s">
        <v>2110</v>
      </c>
      <c r="C573" s="28" t="str">
        <f t="shared" si="22"/>
        <v>q573: Does your child catch a large ball with both hands?</v>
      </c>
      <c r="D573" s="28" t="str">
        <f t="shared" si="23"/>
        <v xml:space="preserve">q573: Ese umwana wawe asama umupira munini n'ibiganza byombi? </v>
      </c>
      <c r="E573" s="28" t="s">
        <v>2024</v>
      </c>
      <c r="F573" s="28" t="s">
        <v>2025</v>
      </c>
      <c r="G573" s="28" t="s">
        <v>2026</v>
      </c>
      <c r="H573" s="28" t="s">
        <v>2027</v>
      </c>
      <c r="I573" s="28" t="s">
        <v>2111</v>
      </c>
      <c r="J573" s="28"/>
      <c r="K573" s="28"/>
      <c r="L573" s="28"/>
      <c r="M573" s="28"/>
      <c r="N573" s="28"/>
      <c r="O573" s="28"/>
      <c r="P573" s="28"/>
      <c r="Q573" s="28" t="s">
        <v>716</v>
      </c>
      <c r="R573" s="28"/>
      <c r="S573" s="28"/>
      <c r="T573" s="28"/>
      <c r="U573" s="28"/>
      <c r="V573" s="28"/>
      <c r="W573" s="28"/>
      <c r="X573" s="28"/>
      <c r="Y573" s="28"/>
      <c r="Z573" s="28"/>
      <c r="AA573" s="28"/>
      <c r="AB573" s="28"/>
      <c r="AC573" s="28"/>
      <c r="AD573" s="28"/>
      <c r="AE573" s="28"/>
      <c r="AF573" s="28"/>
    </row>
    <row r="574" spans="1:32" ht="15.75" customHeight="1">
      <c r="A574" s="28" t="s">
        <v>792</v>
      </c>
      <c r="B574" s="28" t="s">
        <v>2112</v>
      </c>
      <c r="C574" s="28" t="str">
        <f t="shared" si="22"/>
        <v>q574: Does your child climb the rungs of a ladder of a playground slide and slide down without help?</v>
      </c>
      <c r="D574" s="28" t="str">
        <f t="shared" si="23"/>
        <v>q574: Ese umwana wawe azamuka ku kabaraza cyangwa ku kagunguzi/ urwego  nta umufashije?</v>
      </c>
      <c r="E574" s="28" t="s">
        <v>2030</v>
      </c>
      <c r="F574" s="28" t="s">
        <v>2113</v>
      </c>
      <c r="G574" s="28" t="s">
        <v>2032</v>
      </c>
      <c r="H574" s="28"/>
      <c r="I574" s="28"/>
      <c r="J574" s="28"/>
      <c r="K574" s="28"/>
      <c r="L574" s="28"/>
      <c r="M574" s="28"/>
      <c r="N574" s="28"/>
      <c r="O574" s="28"/>
      <c r="P574" s="28"/>
      <c r="Q574" s="28" t="s">
        <v>716</v>
      </c>
      <c r="R574" s="28"/>
      <c r="S574" s="28"/>
      <c r="T574" s="28"/>
      <c r="U574" s="28"/>
      <c r="V574" s="28"/>
      <c r="W574" s="28"/>
      <c r="X574" s="28"/>
      <c r="Y574" s="28"/>
      <c r="Z574" s="28"/>
      <c r="AA574" s="28"/>
      <c r="AB574" s="28"/>
      <c r="AC574" s="28"/>
      <c r="AD574" s="28"/>
      <c r="AE574" s="28"/>
      <c r="AF574" s="28"/>
    </row>
    <row r="575" spans="1:32" ht="15.75" customHeight="1">
      <c r="A575" s="28" t="s">
        <v>792</v>
      </c>
      <c r="B575" s="28" t="s">
        <v>2114</v>
      </c>
      <c r="C575" s="28" t="str">
        <f t="shared" si="22"/>
        <v>q575: While standing, does your child throw a ball overhand in the direction of a person standing at least 1.5 - 2 meters (6 feet) away? To throw overhand, your child must raise his/her arm to shoulder height and throw the ball forward.</v>
      </c>
      <c r="D575" s="28" t="str">
        <f t="shared" si="23"/>
        <v>q575: Mu gihe ahagaze, ese umwana wawe ajugunyira umupira umuntu uhagaze byibura mu ntambwe esheshatu (metero 1,5- kugeza 2)? Kugira ngo ajugunye umupira agomba kuba yazamuye ukuboko ku buryo kuringanira n’urutugu hanyuma akuwujugunya kure.</v>
      </c>
      <c r="E575" s="28" t="s">
        <v>2641</v>
      </c>
      <c r="F575" s="28" t="s">
        <v>2115</v>
      </c>
      <c r="G575" s="28" t="s">
        <v>1889</v>
      </c>
      <c r="H575" s="28" t="s">
        <v>2116</v>
      </c>
      <c r="I575" s="28" t="s">
        <v>2117</v>
      </c>
      <c r="J575" s="28"/>
      <c r="K575" s="28"/>
      <c r="L575" s="28"/>
      <c r="M575" s="28"/>
      <c r="N575" s="28"/>
      <c r="O575" s="28"/>
      <c r="P575" s="28"/>
      <c r="Q575" s="28" t="s">
        <v>716</v>
      </c>
      <c r="R575" s="28"/>
      <c r="S575" s="28"/>
      <c r="T575" s="28"/>
      <c r="U575" s="28"/>
      <c r="V575" s="28"/>
      <c r="W575" s="28"/>
      <c r="X575" s="28"/>
      <c r="Y575" s="28"/>
      <c r="Z575" s="28"/>
      <c r="AA575" s="28"/>
      <c r="AB575" s="28"/>
      <c r="AC575" s="28"/>
      <c r="AD575" s="28"/>
      <c r="AE575" s="28"/>
      <c r="AF575" s="28"/>
    </row>
    <row r="576" spans="1:32" ht="15.75" customHeight="1">
      <c r="A576" s="28" t="s">
        <v>792</v>
      </c>
      <c r="B576" s="28" t="s">
        <v>2118</v>
      </c>
      <c r="C576" s="28" t="str">
        <f t="shared" ref="C576:C639" si="24">("q"&amp;ROW()&amp;":"&amp;" "&amp;E576)</f>
        <v>q576: Does your child hop up and down on either the right or left foot at least one time without losing her balance or falling?</v>
      </c>
      <c r="D576" s="28" t="str">
        <f t="shared" ref="D576:D639" si="25">("q"&amp;ROW()&amp;":"&amp;" "&amp;F576)</f>
        <v>q576: 
Ese umwana wawe asimbuka ku kaguru kamwe k’i buryo cyangwa k’ibumoso nibura incuro imwe atadigadize/yemye cyangwa ngo agwe?</v>
      </c>
      <c r="E576" s="28" t="s">
        <v>2119</v>
      </c>
      <c r="F576" s="28" t="s">
        <v>2120</v>
      </c>
      <c r="G576" s="28" t="s">
        <v>2121</v>
      </c>
      <c r="H576" s="28"/>
      <c r="I576" s="28"/>
      <c r="J576" s="28"/>
      <c r="K576" s="28"/>
      <c r="L576" s="28"/>
      <c r="M576" s="28"/>
      <c r="N576" s="28"/>
      <c r="O576" s="28"/>
      <c r="P576" s="28"/>
      <c r="Q576" s="28" t="s">
        <v>716</v>
      </c>
      <c r="R576" s="28"/>
      <c r="S576" s="28"/>
      <c r="T576" s="28"/>
      <c r="U576" s="28"/>
      <c r="V576" s="28"/>
      <c r="W576" s="28"/>
      <c r="X576" s="28"/>
      <c r="Y576" s="28"/>
      <c r="Z576" s="28"/>
      <c r="AA576" s="28"/>
      <c r="AB576" s="28"/>
      <c r="AC576" s="28"/>
      <c r="AD576" s="28"/>
      <c r="AE576" s="28"/>
      <c r="AF576" s="28"/>
    </row>
    <row r="577" spans="1:32" ht="15.75" customHeight="1">
      <c r="A577" s="28" t="s">
        <v>792</v>
      </c>
      <c r="B577" s="28" t="s">
        <v>2122</v>
      </c>
      <c r="C577" s="28" t="str">
        <f t="shared" si="24"/>
        <v>q577: Does your child jump forward a distance of 0.5 meters (20 inches) from a standing position, starting with his/her feet together?</v>
      </c>
      <c r="D577" s="28" t="str">
        <f t="shared" si="25"/>
        <v xml:space="preserve">q577: Ese umwana wawe ajya asimbuka agana imbere nibura, (ahantu hareshya n'igice cya metero ), ahereye aho ahagaze kandi agasimbuka ibirenge byose bitangirira icyarimwe? </v>
      </c>
      <c r="E577" s="28" t="s">
        <v>2642</v>
      </c>
      <c r="F577" s="28" t="s">
        <v>2123</v>
      </c>
      <c r="G577" s="28" t="s">
        <v>2124</v>
      </c>
      <c r="H577" s="28"/>
      <c r="I577" s="28"/>
      <c r="J577" s="28"/>
      <c r="K577" s="28"/>
      <c r="L577" s="28"/>
      <c r="M577" s="28"/>
      <c r="N577" s="28"/>
      <c r="O577" s="28"/>
      <c r="P577" s="28"/>
      <c r="Q577" s="28" t="s">
        <v>716</v>
      </c>
      <c r="R577" s="28"/>
      <c r="S577" s="28"/>
      <c r="T577" s="28"/>
      <c r="U577" s="28"/>
      <c r="V577" s="28"/>
      <c r="W577" s="28"/>
      <c r="X577" s="28"/>
      <c r="Y577" s="28"/>
      <c r="Z577" s="28"/>
      <c r="AA577" s="28"/>
      <c r="AB577" s="28"/>
      <c r="AC577" s="28"/>
      <c r="AD577" s="28"/>
      <c r="AE577" s="28"/>
      <c r="AF577" s="28"/>
    </row>
    <row r="578" spans="1:32" ht="15.75" customHeight="1">
      <c r="A578" s="28" t="s">
        <v>792</v>
      </c>
      <c r="B578" s="28" t="s">
        <v>2125</v>
      </c>
      <c r="C578" s="28" t="str">
        <f t="shared" si="24"/>
        <v>q578: Without holding onto anything, does your child stand on one foot for at least 5 seconds without losing her balance and putting her foot down?</v>
      </c>
      <c r="D578" s="28" t="str">
        <f t="shared" si="25"/>
        <v>q578: Nta kintu yishingikirijeho, ese umwana wawe abasha guhagarara ku kuguru kumwe nibura amasegonda 5 atadigadize ngo ashyire ukundi kuguru kwe hasi?</v>
      </c>
      <c r="E578" s="28" t="s">
        <v>2126</v>
      </c>
      <c r="F578" s="28" t="s">
        <v>2127</v>
      </c>
      <c r="G578" s="28" t="s">
        <v>2128</v>
      </c>
      <c r="H578" s="28" t="s">
        <v>2129</v>
      </c>
      <c r="I578" s="28" t="s">
        <v>2130</v>
      </c>
      <c r="J578" s="28"/>
      <c r="K578" s="28"/>
      <c r="L578" s="28"/>
      <c r="M578" s="28"/>
      <c r="N578" s="28"/>
      <c r="O578" s="28"/>
      <c r="P578" s="28"/>
      <c r="Q578" s="28" t="s">
        <v>716</v>
      </c>
      <c r="R578" s="28"/>
      <c r="S578" s="28"/>
      <c r="T578" s="28"/>
      <c r="U578" s="28"/>
      <c r="V578" s="28"/>
      <c r="W578" s="28"/>
      <c r="X578" s="28"/>
      <c r="Y578" s="28"/>
      <c r="Z578" s="28"/>
      <c r="AA578" s="28"/>
      <c r="AB578" s="28"/>
      <c r="AC578" s="28"/>
      <c r="AD578" s="28"/>
      <c r="AE578" s="28"/>
      <c r="AF578" s="28"/>
    </row>
    <row r="579" spans="1:32" ht="15.75" customHeight="1">
      <c r="A579" s="28" t="s">
        <v>792</v>
      </c>
      <c r="B579" s="28" t="s">
        <v>2131</v>
      </c>
      <c r="C579" s="28" t="str">
        <f t="shared" si="24"/>
        <v>q579: Does your child put together a five- to seven-piece interlocking puzzle?</v>
      </c>
      <c r="D579" s="28" t="str">
        <f t="shared" si="25"/>
        <v xml:space="preserve">q579: Ese umwana wawe ashyira hamwe uduce 5 kugeza muri 7 mu mukino wo kurema ishusho womekanya udupande? </v>
      </c>
      <c r="E579" s="28" t="s">
        <v>2041</v>
      </c>
      <c r="F579" s="28" t="s">
        <v>2132</v>
      </c>
      <c r="G579" s="28" t="s">
        <v>2043</v>
      </c>
      <c r="H579" s="28" t="s">
        <v>2044</v>
      </c>
      <c r="I579" s="28" t="s">
        <v>2133</v>
      </c>
      <c r="J579" s="28"/>
      <c r="K579" s="28"/>
      <c r="L579" s="28"/>
      <c r="M579" s="28"/>
      <c r="N579" s="28"/>
      <c r="O579" s="28"/>
      <c r="P579" s="28"/>
      <c r="Q579" s="28" t="s">
        <v>716</v>
      </c>
      <c r="R579" s="28"/>
      <c r="S579" s="28"/>
      <c r="T579" s="28"/>
      <c r="U579" s="28"/>
      <c r="V579" s="28"/>
      <c r="W579" s="28"/>
      <c r="X579" s="28"/>
      <c r="Y579" s="28"/>
      <c r="Z579" s="28"/>
      <c r="AA579" s="28"/>
      <c r="AB579" s="28"/>
      <c r="AC579" s="28"/>
      <c r="AD579" s="28"/>
      <c r="AE579" s="28"/>
      <c r="AF579" s="28"/>
    </row>
    <row r="580" spans="1:32" ht="15.75" customHeight="1">
      <c r="A580" s="28" t="s">
        <v>792</v>
      </c>
      <c r="B580" s="28" t="s">
        <v>2134</v>
      </c>
      <c r="C580" s="28" t="str">
        <f t="shared" si="24"/>
        <v>q580: Using child-safe scissors, does your child cut a paper in half on a more or less straight line, making the blades go up and down?</v>
      </c>
      <c r="D580" s="28" t="str">
        <f t="shared" si="25"/>
        <v>q580: Akoresheje umukasi w’abana, ese umwana wawe akata urupapuro mo kabiri mu murongo usa n’ugororotse, yasamura akanafunga umukasi Itegereze witonze uko mwana wawe akoresha umukasi ku bw’impamvu z’umutekano we)</v>
      </c>
      <c r="E580" s="28" t="s">
        <v>2135</v>
      </c>
      <c r="F580" s="28" t="s">
        <v>2136</v>
      </c>
      <c r="G580" s="28" t="s">
        <v>1903</v>
      </c>
      <c r="H580" s="28" t="s">
        <v>2137</v>
      </c>
      <c r="I580" s="28" t="s">
        <v>2138</v>
      </c>
      <c r="J580" s="28"/>
      <c r="K580" s="28"/>
      <c r="L580" s="28"/>
      <c r="M580" s="28"/>
      <c r="N580" s="28"/>
      <c r="O580" s="28"/>
      <c r="P580" s="28"/>
      <c r="Q580" s="28" t="s">
        <v>716</v>
      </c>
      <c r="R580" s="28"/>
      <c r="S580" s="28"/>
      <c r="T580" s="28"/>
      <c r="U580" s="28"/>
      <c r="V580" s="28"/>
      <c r="W580" s="28"/>
      <c r="X580" s="28"/>
      <c r="Y580" s="28"/>
      <c r="Z580" s="28"/>
      <c r="AA580" s="28"/>
      <c r="AB580" s="28"/>
      <c r="AC580" s="28"/>
      <c r="AD580" s="28"/>
      <c r="AE580" s="28"/>
      <c r="AF580" s="28"/>
    </row>
    <row r="581" spans="1:32" ht="15.75" customHeight="1">
      <c r="A581" s="28" t="s">
        <v>792</v>
      </c>
      <c r="B581" s="28" t="s">
        <v>2139</v>
      </c>
      <c r="C581" s="28" t="str">
        <f t="shared" si="24"/>
        <v>q581: Using the shapes below to look at, does your child copy at least three shapes onto a large piece of paper using a pencil, crayon, or pen, without tracing?</v>
      </c>
      <c r="D581" s="28" t="str">
        <f t="shared" si="25"/>
        <v xml:space="preserve">q581: Ukoresheje amashusho-ngero akurikira, ese umwana wawe ashushanya atatu byibura ku gipapuro kinini akoresheje ikaramu y’igiti, ikaramu y’ibara cyangwa ikaramu isanzwe adaciye imirongo gusa? </v>
      </c>
      <c r="E581" s="28" t="s">
        <v>2140</v>
      </c>
      <c r="F581" s="28" t="s">
        <v>2141</v>
      </c>
      <c r="G581" s="28" t="s">
        <v>2049</v>
      </c>
      <c r="H581" s="28" t="s">
        <v>2142</v>
      </c>
      <c r="I581" s="28" t="s">
        <v>2143</v>
      </c>
      <c r="J581" s="28"/>
      <c r="K581" s="28"/>
      <c r="L581" s="28"/>
      <c r="M581" s="28"/>
      <c r="N581" s="28"/>
      <c r="O581" s="28"/>
      <c r="P581" s="28"/>
      <c r="Q581" s="28" t="s">
        <v>716</v>
      </c>
      <c r="R581" s="28"/>
      <c r="S581" s="28"/>
      <c r="T581" s="28"/>
      <c r="U581" s="28"/>
      <c r="V581" s="50" t="s">
        <v>2460</v>
      </c>
      <c r="W581" s="28"/>
      <c r="X581" s="28"/>
      <c r="Y581" s="28"/>
      <c r="Z581" s="28"/>
      <c r="AA581" s="28"/>
      <c r="AB581" s="28"/>
      <c r="AC581" s="28"/>
      <c r="AD581" s="28"/>
      <c r="AE581" s="28"/>
      <c r="AF581" s="28"/>
    </row>
    <row r="582" spans="1:32" ht="15.75" customHeight="1">
      <c r="A582" s="28" t="s">
        <v>792</v>
      </c>
      <c r="B582" s="28" t="s">
        <v>2144</v>
      </c>
      <c r="C582" s="28" t="str">
        <f t="shared" si="24"/>
        <v>q582: Does your child unbutton one or more buttons?</v>
      </c>
      <c r="D582" s="28" t="str">
        <f t="shared" si="25"/>
        <v>q582: Ese umwana wawe abasha gufungura igipesu kimwe cyangwa byinshi by’umwenda we?</v>
      </c>
      <c r="E582" s="28" t="s">
        <v>2145</v>
      </c>
      <c r="F582" s="28" t="s">
        <v>2146</v>
      </c>
      <c r="G582" s="28" t="s">
        <v>2147</v>
      </c>
      <c r="H582" s="28" t="s">
        <v>2729</v>
      </c>
      <c r="I582" s="28" t="s">
        <v>2148</v>
      </c>
      <c r="J582" s="28"/>
      <c r="K582" s="28"/>
      <c r="L582" s="28"/>
      <c r="M582" s="28"/>
      <c r="N582" s="28"/>
      <c r="O582" s="28"/>
      <c r="P582" s="28"/>
      <c r="Q582" s="28" t="s">
        <v>716</v>
      </c>
      <c r="R582" s="28"/>
      <c r="S582" s="28"/>
      <c r="T582" s="28"/>
      <c r="U582" s="28"/>
      <c r="V582" s="28"/>
      <c r="W582" s="28"/>
      <c r="X582" s="28"/>
      <c r="Y582" s="28"/>
      <c r="Z582" s="28"/>
      <c r="AA582" s="28"/>
      <c r="AB582" s="28"/>
      <c r="AC582" s="28"/>
      <c r="AD582" s="28"/>
      <c r="AE582" s="28"/>
      <c r="AF582" s="28"/>
    </row>
    <row r="583" spans="1:32" ht="15.75" customHeight="1">
      <c r="A583" s="28" t="s">
        <v>792</v>
      </c>
      <c r="B583" s="28" t="s">
        <v>2149</v>
      </c>
      <c r="C583" s="28" t="str">
        <f t="shared" si="24"/>
        <v>q583: Does your child draw pictures of people that have at least three of the following features: head, eyes, nose, mouth, neck, hair, trunk, arms, hands, legs, or feet?</v>
      </c>
      <c r="D583" s="28" t="str">
        <f t="shared" si="25"/>
        <v>q583: Ese umwana wawe ashushanya amashusho y’abantu afite nibura bitatu mu bice by’umubiri w’umuntu bikurikira: umutwe, amaso, izuru, umunwa, ijosi, umusatsi, igihimba, amaboko, ibiganza, amaguru, cyangwa ibirenge?</v>
      </c>
      <c r="E583" s="28" t="s">
        <v>2150</v>
      </c>
      <c r="F583" s="28" t="s">
        <v>2151</v>
      </c>
      <c r="G583" s="28" t="s">
        <v>2152</v>
      </c>
      <c r="H583" s="28"/>
      <c r="I583" s="28"/>
      <c r="J583" s="28"/>
      <c r="K583" s="28"/>
      <c r="L583" s="28"/>
      <c r="M583" s="28"/>
      <c r="N583" s="28"/>
      <c r="O583" s="28"/>
      <c r="P583" s="28"/>
      <c r="Q583" s="28" t="s">
        <v>716</v>
      </c>
      <c r="R583" s="28"/>
      <c r="S583" s="28"/>
      <c r="T583" s="28"/>
      <c r="U583" s="28"/>
      <c r="V583" s="28"/>
      <c r="W583" s="28"/>
      <c r="X583" s="28"/>
      <c r="Y583" s="28"/>
      <c r="Z583" s="28"/>
      <c r="AA583" s="28"/>
      <c r="AB583" s="28"/>
      <c r="AC583" s="28"/>
      <c r="AD583" s="28"/>
      <c r="AE583" s="28"/>
      <c r="AF583" s="28"/>
    </row>
    <row r="584" spans="1:32" ht="15.75" customHeight="1">
      <c r="A584" s="28" t="s">
        <v>792</v>
      </c>
      <c r="B584" s="28" t="s">
        <v>2153</v>
      </c>
      <c r="C584" s="28" t="str">
        <f t="shared" si="24"/>
        <v>q584: Does your child color mostly within the lines in a coloring book or within the lines of a 5 cm (2-inch) circle that you draw?</v>
      </c>
      <c r="D584" s="28" t="str">
        <f t="shared" si="25"/>
        <v xml:space="preserve">q584: Ese umwana wawe asiga amabara imirongo yo mu gitabo cy’amashusho cyangwa imirongo y’uruziga rwa cm 5 washushanyije? </v>
      </c>
      <c r="E584" s="28" t="s">
        <v>2154</v>
      </c>
      <c r="F584" s="28" t="s">
        <v>2155</v>
      </c>
      <c r="G584" s="28" t="s">
        <v>2156</v>
      </c>
      <c r="H584" s="28" t="s">
        <v>2157</v>
      </c>
      <c r="I584" s="28" t="s">
        <v>2158</v>
      </c>
      <c r="J584" s="28"/>
      <c r="K584" s="28"/>
      <c r="L584" s="28"/>
      <c r="M584" s="28"/>
      <c r="N584" s="28"/>
      <c r="O584" s="28"/>
      <c r="P584" s="28"/>
      <c r="Q584" s="28" t="s">
        <v>716</v>
      </c>
      <c r="R584" s="28"/>
      <c r="S584" s="28"/>
      <c r="T584" s="28"/>
      <c r="U584" s="28"/>
      <c r="V584" s="28"/>
      <c r="W584" s="28"/>
      <c r="X584" s="28"/>
      <c r="Y584" s="28"/>
      <c r="Z584" s="28"/>
      <c r="AA584" s="28"/>
      <c r="AB584" s="28"/>
      <c r="AC584" s="28"/>
      <c r="AD584" s="28"/>
      <c r="AE584" s="28"/>
      <c r="AF584" s="28"/>
    </row>
    <row r="585" spans="1:32" ht="15.75" customHeight="1">
      <c r="A585" s="28" t="s">
        <v>792</v>
      </c>
      <c r="B585" s="28" t="s">
        <v>2159</v>
      </c>
      <c r="C585" s="28" t="str">
        <f t="shared" si="24"/>
        <v>q585: When you say, “Say ‘five eight three,’” does your child repeat just the three numbers in the same order? Do not repeat the numbers. If neces- sary, try another series of numbers and say, “Say ‘six nine two.’”</v>
      </c>
      <c r="D585" s="28" t="str">
        <f t="shared" si="25"/>
        <v>q585: Igihe uvuze uti “vuga ‘karindwi, gatatu”, ese umwana wawe asubiramo neza imibare ibiri ayikurikiranyije neza? Ntusubiremo iyo mibare. Niba ari ngombwa, gerageza indi mibare ibiri, urugero, “ vuga ‘umunani, kabiri’”.</v>
      </c>
      <c r="E585" s="28" t="s">
        <v>2059</v>
      </c>
      <c r="F585" s="28" t="s">
        <v>1828</v>
      </c>
      <c r="G585" s="28" t="s">
        <v>1985</v>
      </c>
      <c r="H585" s="28" t="s">
        <v>2160</v>
      </c>
      <c r="I585" s="28" t="s">
        <v>2161</v>
      </c>
      <c r="J585" s="28"/>
      <c r="K585" s="28"/>
      <c r="L585" s="28"/>
      <c r="M585" s="28"/>
      <c r="N585" s="28"/>
      <c r="O585" s="28"/>
      <c r="P585" s="28"/>
      <c r="Q585" s="28" t="s">
        <v>716</v>
      </c>
      <c r="R585" s="28"/>
      <c r="S585" s="28"/>
      <c r="T585" s="28"/>
      <c r="U585" s="28"/>
      <c r="V585" s="28"/>
      <c r="W585" s="28"/>
      <c r="X585" s="28"/>
      <c r="Y585" s="28"/>
      <c r="Z585" s="28"/>
      <c r="AA585" s="28"/>
      <c r="AB585" s="28"/>
      <c r="AC585" s="28"/>
      <c r="AD585" s="28"/>
      <c r="AE585" s="28"/>
      <c r="AF585" s="28"/>
    </row>
    <row r="586" spans="1:32" ht="15.75" customHeight="1">
      <c r="A586" s="28" t="s">
        <v>792</v>
      </c>
      <c r="B586" s="28" t="s">
        <v>2162</v>
      </c>
      <c r="C586" s="28" t="str">
        <f t="shared" si="24"/>
        <v>q586: When asked, “Which circle is the smallest?” does your child point to the smallest circle?</v>
      </c>
      <c r="D586" s="28" t="str">
        <f t="shared" si="25"/>
        <v xml:space="preserve">q586: Igihe abajijwe ngo ”uruziga ruto cyane muri izi ni uruhe?”, ese umwana wawe atunga urutoki ku ruziga ruto kurusha izindi? </v>
      </c>
      <c r="E586" s="28" t="s">
        <v>2061</v>
      </c>
      <c r="F586" s="28" t="s">
        <v>2163</v>
      </c>
      <c r="G586" s="28" t="s">
        <v>2063</v>
      </c>
      <c r="H586" s="28" t="s">
        <v>2707</v>
      </c>
      <c r="I586" s="28" t="s">
        <v>2064</v>
      </c>
      <c r="J586" s="28"/>
      <c r="K586" s="28"/>
      <c r="L586" s="28"/>
      <c r="M586" s="28"/>
      <c r="N586" s="28"/>
      <c r="O586" s="28"/>
      <c r="P586" s="28"/>
      <c r="Q586" s="28" t="s">
        <v>716</v>
      </c>
      <c r="R586" s="28"/>
      <c r="S586" s="28"/>
      <c r="T586" s="28"/>
      <c r="U586" s="28"/>
      <c r="V586" s="50" t="s">
        <v>2461</v>
      </c>
      <c r="W586" s="28"/>
      <c r="X586" s="28"/>
      <c r="Y586" s="28"/>
      <c r="Z586" s="28"/>
      <c r="AA586" s="28"/>
      <c r="AB586" s="28"/>
      <c r="AC586" s="28"/>
      <c r="AD586" s="28"/>
      <c r="AE586" s="28"/>
      <c r="AF586" s="28"/>
    </row>
    <row r="587" spans="1:32" ht="15.75" customHeight="1">
      <c r="A587" s="28" t="s">
        <v>792</v>
      </c>
      <c r="B587" s="28" t="s">
        <v>2164</v>
      </c>
      <c r="C587" s="28" t="str">
        <f t="shared" si="24"/>
        <v>q587: Without your giving help by pointing, does your child follow three dif- ferent directions using the words “under,” “between,” and “middle”?</v>
      </c>
      <c r="D587" s="28" t="str">
        <f t="shared" si="25"/>
        <v xml:space="preserve">q587: Utamufashije utunga urutoki, ese umwana wawe akurikira ibyerekezo bitatu bitandukanye mu gihe ukoresheje amagambo nka “munsi”, “hagati ya” na “hagati mu”? </v>
      </c>
      <c r="E587" s="28" t="s">
        <v>2165</v>
      </c>
      <c r="F587" s="28" t="s">
        <v>2166</v>
      </c>
      <c r="G587" s="28" t="s">
        <v>2167</v>
      </c>
      <c r="H587" s="28" t="s">
        <v>2708</v>
      </c>
      <c r="I587" s="28" t="s">
        <v>2168</v>
      </c>
      <c r="J587" s="28"/>
      <c r="K587" s="28"/>
      <c r="L587" s="28"/>
      <c r="M587" s="28"/>
      <c r="N587" s="28"/>
      <c r="O587" s="28"/>
      <c r="P587" s="28"/>
      <c r="Q587" s="28" t="s">
        <v>716</v>
      </c>
      <c r="R587" s="28"/>
      <c r="S587" s="28"/>
      <c r="T587" s="28"/>
      <c r="U587" s="28"/>
      <c r="V587" s="28"/>
      <c r="W587" s="28"/>
      <c r="X587" s="28"/>
      <c r="Y587" s="28"/>
      <c r="Z587" s="28"/>
      <c r="AA587" s="28"/>
      <c r="AB587" s="28"/>
      <c r="AC587" s="28"/>
      <c r="AD587" s="28"/>
      <c r="AE587" s="28"/>
      <c r="AF587" s="28"/>
    </row>
    <row r="588" spans="1:32" ht="15.75" customHeight="1">
      <c r="A588" s="28" t="s">
        <v>792</v>
      </c>
      <c r="B588" s="28" t="s">
        <v>2169</v>
      </c>
      <c r="C588" s="28" t="str">
        <f t="shared" si="24"/>
        <v>q588: When shown objects and asked, “What color is this?” does your child name five different colors, like red, blue, yellow, orange, black, white, or pink?</v>
      </c>
      <c r="D588" s="28" t="str">
        <f t="shared" si="25"/>
        <v xml:space="preserve">q588: Igihe umwereste ibintu hanyuma ukamubaza uti “ibi bifite irihe bara?”, ese umwana wawe abasha kuvuga amabara atanu atandukanye nk’umutuku, ubururu, umuhondo, oranje, umukara, umweru, cyangwa iroza”? </v>
      </c>
      <c r="E588" s="28" t="s">
        <v>2170</v>
      </c>
      <c r="F588" s="28" t="s">
        <v>2171</v>
      </c>
      <c r="G588" s="28" t="s">
        <v>2172</v>
      </c>
      <c r="H588" s="28" t="s">
        <v>2173</v>
      </c>
      <c r="I588" s="28" t="s">
        <v>2174</v>
      </c>
      <c r="J588" s="28"/>
      <c r="K588" s="28"/>
      <c r="L588" s="28"/>
      <c r="M588" s="28"/>
      <c r="N588" s="28"/>
      <c r="O588" s="28"/>
      <c r="P588" s="28"/>
      <c r="Q588" s="28" t="s">
        <v>716</v>
      </c>
      <c r="R588" s="28"/>
      <c r="S588" s="28"/>
      <c r="T588" s="28"/>
      <c r="U588" s="28"/>
      <c r="V588" s="28"/>
      <c r="W588" s="28"/>
      <c r="X588" s="28"/>
      <c r="Y588" s="28"/>
      <c r="Z588" s="28"/>
      <c r="AA588" s="28"/>
      <c r="AB588" s="28"/>
      <c r="AC588" s="28"/>
      <c r="AD588" s="28"/>
      <c r="AE588" s="28"/>
      <c r="AF588" s="28"/>
    </row>
    <row r="589" spans="1:32" ht="15.75" customHeight="1">
      <c r="A589" s="28" t="s">
        <v>792</v>
      </c>
      <c r="B589" s="28" t="s">
        <v>2175</v>
      </c>
      <c r="C589" s="28" t="str">
        <f t="shared" si="24"/>
        <v xml:space="preserve">q589: Does your child dress up and “play-act,” pretending to be someone or something else? </v>
      </c>
      <c r="D589" s="28" t="str">
        <f t="shared" si="25"/>
        <v xml:space="preserve">q589: Ese umwana wawe ajya yiyambika kandi agakina agakino yigira undi umuntu cyangwa ikindi kintu? </v>
      </c>
      <c r="E589" s="28" t="s">
        <v>2066</v>
      </c>
      <c r="F589" s="28" t="s">
        <v>2067</v>
      </c>
      <c r="G589" s="28" t="s">
        <v>2068</v>
      </c>
      <c r="H589" s="28" t="s">
        <v>2176</v>
      </c>
      <c r="I589" s="28" t="s">
        <v>2070</v>
      </c>
      <c r="J589" s="28"/>
      <c r="K589" s="28"/>
      <c r="L589" s="28"/>
      <c r="M589" s="28"/>
      <c r="N589" s="28"/>
      <c r="O589" s="28"/>
      <c r="P589" s="28"/>
      <c r="Q589" s="28" t="s">
        <v>716</v>
      </c>
      <c r="R589" s="28"/>
      <c r="S589" s="28"/>
      <c r="T589" s="28"/>
      <c r="U589" s="28"/>
      <c r="V589" s="28"/>
      <c r="W589" s="28"/>
      <c r="X589" s="28"/>
      <c r="Y589" s="28"/>
      <c r="Z589" s="28"/>
      <c r="AA589" s="28"/>
      <c r="AB589" s="28"/>
      <c r="AC589" s="28"/>
      <c r="AD589" s="28"/>
      <c r="AE589" s="28"/>
      <c r="AF589" s="28"/>
    </row>
    <row r="590" spans="1:32" ht="15.75" customHeight="1">
      <c r="A590" s="28" t="s">
        <v>792</v>
      </c>
      <c r="B590" s="28" t="s">
        <v>2177</v>
      </c>
      <c r="C590" s="28" t="str">
        <f t="shared" si="24"/>
        <v>q590: If you place five objects in front of your child, can he/she count them by saying, “one, two, three, four, five,” in order?</v>
      </c>
      <c r="D590" s="28" t="str">
        <f t="shared" si="25"/>
        <v xml:space="preserve">q590: I yo ushyize ibintu bitanu imbere y’umwana wawe, ese ashobora kubibara avuga ati “rimwe, kabiri, gatatu, kane, gatanu” abikurikiranyije? </v>
      </c>
      <c r="E590" s="28" t="s">
        <v>2593</v>
      </c>
      <c r="F590" s="28" t="s">
        <v>2178</v>
      </c>
      <c r="G590" s="28" t="s">
        <v>2179</v>
      </c>
      <c r="H590" s="28" t="s">
        <v>2709</v>
      </c>
      <c r="I590" s="28" t="s">
        <v>2180</v>
      </c>
      <c r="J590" s="28"/>
      <c r="K590" s="28"/>
      <c r="L590" s="28"/>
      <c r="M590" s="28"/>
      <c r="N590" s="28"/>
      <c r="O590" s="28"/>
      <c r="P590" s="28"/>
      <c r="Q590" s="28" t="s">
        <v>716</v>
      </c>
      <c r="R590" s="28"/>
      <c r="S590" s="28"/>
      <c r="T590" s="28"/>
      <c r="U590" s="28"/>
      <c r="V590" s="28"/>
      <c r="W590" s="28"/>
      <c r="X590" s="28"/>
      <c r="Y590" s="28"/>
      <c r="Z590" s="28"/>
      <c r="AA590" s="28"/>
      <c r="AB590" s="28"/>
      <c r="AC590" s="28"/>
      <c r="AD590" s="28"/>
      <c r="AE590" s="28"/>
      <c r="AF590" s="28"/>
    </row>
    <row r="591" spans="1:32" ht="15.75" customHeight="1">
      <c r="A591" s="28" t="s">
        <v>792</v>
      </c>
      <c r="B591" s="28" t="s">
        <v>2181</v>
      </c>
      <c r="C591" s="28" t="str">
        <f t="shared" si="24"/>
        <v xml:space="preserve">q591: Does your child serve herself, taking food from one container to another using utensils? </v>
      </c>
      <c r="D591" s="28" t="str">
        <f t="shared" si="25"/>
        <v xml:space="preserve">q591: Ese umwana wawe ariyarurira, afata ibiryo abivana mu gikoresho kimwe akabishyira mu kindi akoresheje ibikoresho byo ku meza? </v>
      </c>
      <c r="E591" s="28" t="s">
        <v>2182</v>
      </c>
      <c r="F591" s="28" t="s">
        <v>2183</v>
      </c>
      <c r="G591" s="28" t="s">
        <v>2078</v>
      </c>
      <c r="H591" s="28" t="s">
        <v>2184</v>
      </c>
      <c r="I591" s="28" t="s">
        <v>2185</v>
      </c>
      <c r="J591" s="28"/>
      <c r="K591" s="28"/>
      <c r="L591" s="28"/>
      <c r="M591" s="28"/>
      <c r="N591" s="28"/>
      <c r="O591" s="28"/>
      <c r="P591" s="28"/>
      <c r="Q591" s="28" t="s">
        <v>716</v>
      </c>
      <c r="R591" s="28"/>
      <c r="S591" s="28"/>
      <c r="T591" s="28"/>
      <c r="U591" s="28"/>
      <c r="V591" s="28"/>
      <c r="W591" s="28"/>
      <c r="X591" s="28"/>
      <c r="Y591" s="28"/>
      <c r="Z591" s="28"/>
      <c r="AA591" s="28"/>
      <c r="AB591" s="28"/>
      <c r="AC591" s="28"/>
      <c r="AD591" s="28"/>
      <c r="AE591" s="28"/>
      <c r="AF591" s="28"/>
    </row>
    <row r="592" spans="1:32" ht="15.75" customHeight="1">
      <c r="A592" s="28" t="s">
        <v>792</v>
      </c>
      <c r="B592" s="28" t="s">
        <v>2186</v>
      </c>
      <c r="C592" s="28" t="str">
        <f t="shared" si="24"/>
        <v>q592: Does your child tell you at least four of the following?
a. First name
b. Age
c. City he/she lives in 
d. Last name
e. Boy or girl
f. Telephone number</v>
      </c>
      <c r="D592" s="28" t="str">
        <f t="shared" si="25"/>
        <v xml:space="preserve">q592: Ese umwana wawe abasha kukubwira/kugusubiza nibura bimwe muri ibi bikurikira?                                                                             a. Izina rya mbere – 
b. Imyaka –
c. Agace atuyemo – 
d. Izina rya nyuma – 
e. Umuhungu cyangwa umukobwa – 
f. Nimero ya telefoni – </v>
      </c>
      <c r="E592" s="65" t="s">
        <v>2678</v>
      </c>
      <c r="F592" s="28" t="s">
        <v>2187</v>
      </c>
      <c r="G592" s="28" t="s">
        <v>2188</v>
      </c>
      <c r="H592" s="28"/>
      <c r="I592" s="28"/>
      <c r="J592" s="28"/>
      <c r="K592" s="28"/>
      <c r="L592" s="28"/>
      <c r="M592" s="28"/>
      <c r="N592" s="28"/>
      <c r="O592" s="28"/>
      <c r="P592" s="28"/>
      <c r="Q592" s="28" t="s">
        <v>716</v>
      </c>
      <c r="R592" s="28"/>
      <c r="S592" s="28"/>
      <c r="T592" s="28"/>
      <c r="U592" s="28"/>
      <c r="V592" s="28"/>
      <c r="W592" s="28"/>
      <c r="X592" s="28"/>
      <c r="Y592" s="28"/>
      <c r="Z592" s="28"/>
      <c r="AA592" s="28"/>
      <c r="AB592" s="28"/>
      <c r="AC592" s="28"/>
      <c r="AD592" s="28"/>
      <c r="AE592" s="28"/>
      <c r="AF592" s="28"/>
    </row>
    <row r="593" spans="1:32" ht="15.75" customHeight="1">
      <c r="A593" s="28" t="s">
        <v>792</v>
      </c>
      <c r="B593" s="28" t="s">
        <v>2189</v>
      </c>
      <c r="C593" s="28" t="str">
        <f t="shared" si="24"/>
        <v>q593: Does your child wash his/her hands using soap and water and dry off with a towel without help?</v>
      </c>
      <c r="D593" s="28" t="str">
        <f t="shared" si="25"/>
        <v>q593: Ese umwana wawe akaraba intoki ze akoresheje isabuni n’amazi kandi akihanagura utamufashije?</v>
      </c>
      <c r="E593" s="28" t="s">
        <v>2640</v>
      </c>
      <c r="F593" s="28" t="s">
        <v>2080</v>
      </c>
      <c r="G593" s="28" t="s">
        <v>2081</v>
      </c>
      <c r="H593" s="28"/>
      <c r="I593" s="28"/>
      <c r="J593" s="28"/>
      <c r="K593" s="28"/>
      <c r="L593" s="28"/>
      <c r="M593" s="28"/>
      <c r="N593" s="28"/>
      <c r="O593" s="28"/>
      <c r="P593" s="28"/>
      <c r="Q593" s="28" t="s">
        <v>716</v>
      </c>
      <c r="R593" s="28"/>
      <c r="S593" s="28"/>
      <c r="T593" s="28"/>
      <c r="U593" s="28"/>
      <c r="V593" s="28"/>
      <c r="W593" s="28"/>
      <c r="X593" s="28"/>
      <c r="Y593" s="28"/>
      <c r="Z593" s="28"/>
      <c r="AA593" s="28"/>
      <c r="AB593" s="28"/>
      <c r="AC593" s="28"/>
      <c r="AD593" s="28"/>
      <c r="AE593" s="28"/>
      <c r="AF593" s="28"/>
    </row>
    <row r="594" spans="1:32" ht="15.75" customHeight="1">
      <c r="A594" s="28" t="s">
        <v>792</v>
      </c>
      <c r="B594" s="28" t="s">
        <v>2190</v>
      </c>
      <c r="C594" s="28" t="str">
        <f t="shared" si="24"/>
        <v>q594: Does your child tell you the names of two or more playmates, not including brothers and sisters?</v>
      </c>
      <c r="D594" s="28" t="str">
        <f t="shared" si="25"/>
        <v xml:space="preserve">q594: Ese umwana wawe akubwira amazina abiri cyangwa arenga y’abo bakinana atabariyemo abavandimwe be? </v>
      </c>
      <c r="E594" s="28" t="s">
        <v>2191</v>
      </c>
      <c r="F594" s="28" t="s">
        <v>2192</v>
      </c>
      <c r="G594" s="28" t="s">
        <v>2193</v>
      </c>
      <c r="H594" s="28" t="s">
        <v>2710</v>
      </c>
      <c r="I594" s="28" t="s">
        <v>2194</v>
      </c>
      <c r="J594" s="28"/>
      <c r="K594" s="28"/>
      <c r="L594" s="28"/>
      <c r="M594" s="28"/>
      <c r="N594" s="28"/>
      <c r="O594" s="28"/>
      <c r="P594" s="28"/>
      <c r="Q594" s="28" t="s">
        <v>716</v>
      </c>
      <c r="R594" s="28"/>
      <c r="S594" s="28"/>
      <c r="T594" s="28"/>
      <c r="U594" s="28"/>
      <c r="V594" s="28"/>
      <c r="W594" s="28"/>
      <c r="X594" s="28"/>
      <c r="Y594" s="28"/>
      <c r="Z594" s="28"/>
      <c r="AA594" s="28"/>
      <c r="AB594" s="28"/>
      <c r="AC594" s="28"/>
      <c r="AD594" s="28"/>
      <c r="AE594" s="28"/>
      <c r="AF594" s="28"/>
    </row>
    <row r="595" spans="1:32" ht="15.75" customHeight="1">
      <c r="A595" s="28" t="s">
        <v>792</v>
      </c>
      <c r="B595" s="28" t="s">
        <v>2195</v>
      </c>
      <c r="C595" s="28" t="str">
        <f t="shared" si="24"/>
        <v xml:space="preserve">q595: Does your child brush her teeth by putting toothpaste on the toothbrush and brushing all of her teeth without help?
</v>
      </c>
      <c r="D595" s="28" t="str">
        <f t="shared" si="25"/>
        <v xml:space="preserve">q595: Ese se umwana ashyira umuti w’amenyo ku buroso bw’amenyo hanyuma akoza amenyo ye yose utamufashije?  </v>
      </c>
      <c r="E595" s="28" t="s">
        <v>2196</v>
      </c>
      <c r="F595" s="28" t="s">
        <v>2197</v>
      </c>
      <c r="G595" s="28" t="s">
        <v>2198</v>
      </c>
      <c r="H595" s="28" t="s">
        <v>2199</v>
      </c>
      <c r="I595" s="28" t="s">
        <v>2200</v>
      </c>
      <c r="J595" s="28"/>
      <c r="K595" s="28"/>
      <c r="L595" s="28"/>
      <c r="M595" s="28"/>
      <c r="N595" s="28"/>
      <c r="O595" s="28"/>
      <c r="P595" s="28"/>
      <c r="Q595" s="28" t="s">
        <v>716</v>
      </c>
      <c r="R595" s="28"/>
      <c r="S595" s="28"/>
      <c r="T595" s="28"/>
      <c r="U595" s="28"/>
      <c r="V595" s="28"/>
      <c r="W595" s="28"/>
      <c r="X595" s="28"/>
      <c r="Y595" s="28"/>
      <c r="Z595" s="28"/>
      <c r="AA595" s="28"/>
      <c r="AB595" s="28"/>
      <c r="AC595" s="28"/>
      <c r="AD595" s="28"/>
      <c r="AE595" s="28"/>
      <c r="AF595" s="28"/>
    </row>
    <row r="596" spans="1:32" ht="15.75" customHeight="1">
      <c r="A596" s="28" t="s">
        <v>792</v>
      </c>
      <c r="B596" s="28" t="s">
        <v>2201</v>
      </c>
      <c r="C596" s="28" t="str">
        <f t="shared" si="24"/>
        <v>q596: Does your child dress or undress himself without help (except for snaps, buttons, and zippers)?</v>
      </c>
      <c r="D596" s="28" t="str">
        <f t="shared" si="25"/>
        <v>q596: Ese umwana wawe ariyambika akaniyambura nta bufasha (usibye indumane ibifungo n’imashini by’imyenda)?</v>
      </c>
      <c r="E596" s="28" t="s">
        <v>2202</v>
      </c>
      <c r="F596" s="28" t="s">
        <v>2203</v>
      </c>
      <c r="G596" s="28" t="s">
        <v>2204</v>
      </c>
      <c r="H596" s="28"/>
      <c r="I596" s="28"/>
      <c r="J596" s="28"/>
      <c r="K596" s="28"/>
      <c r="L596" s="28"/>
      <c r="M596" s="28"/>
      <c r="N596" s="28"/>
      <c r="O596" s="28"/>
      <c r="P596" s="28"/>
      <c r="Q596" s="28" t="s">
        <v>716</v>
      </c>
      <c r="R596" s="28"/>
      <c r="S596" s="28"/>
      <c r="T596" s="28"/>
      <c r="U596" s="28"/>
      <c r="V596" s="28"/>
      <c r="W596" s="28"/>
      <c r="X596" s="28"/>
      <c r="Y596" s="28"/>
      <c r="Z596" s="28"/>
      <c r="AA596" s="28"/>
      <c r="AB596" s="28"/>
      <c r="AC596" s="28"/>
      <c r="AD596" s="28"/>
      <c r="AE596" s="28"/>
      <c r="AF596" s="28"/>
    </row>
    <row r="597" spans="1:32" ht="15.75" customHeight="1">
      <c r="A597" s="28" t="s">
        <v>572</v>
      </c>
      <c r="B597" s="28" t="s">
        <v>2082</v>
      </c>
      <c r="C597" s="28" t="str">
        <f t="shared" si="24"/>
        <v xml:space="preserve">q597: </v>
      </c>
      <c r="D597" s="28" t="str">
        <f t="shared" si="25"/>
        <v xml:space="preserve">q597: </v>
      </c>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row>
    <row r="598" spans="1:32" ht="15.75" customHeight="1">
      <c r="A598" s="28" t="s">
        <v>568</v>
      </c>
      <c r="B598" s="28" t="s">
        <v>2205</v>
      </c>
      <c r="C598" s="28" t="str">
        <f t="shared" si="24"/>
        <v>q598: Module 3.17 ASQ - 54 months (asq54)</v>
      </c>
      <c r="D598" s="28" t="str">
        <f t="shared" si="25"/>
        <v>q598: Module 3.17 ASQ - 54 months (asq54)</v>
      </c>
      <c r="E598" s="28" t="s">
        <v>2206</v>
      </c>
      <c r="F598" s="28" t="s">
        <v>2206</v>
      </c>
      <c r="G598" s="28"/>
      <c r="H598" s="28"/>
      <c r="I598" s="28"/>
      <c r="J598" s="28"/>
      <c r="K598" s="28"/>
      <c r="L598" s="28"/>
      <c r="M598" s="28"/>
      <c r="N598" s="28"/>
      <c r="O598" s="28" t="s">
        <v>2207</v>
      </c>
      <c r="P598" s="28"/>
      <c r="Q598" s="28"/>
      <c r="R598" s="28"/>
      <c r="S598" s="28"/>
      <c r="T598" s="28"/>
      <c r="U598" s="28"/>
      <c r="V598" s="28"/>
      <c r="W598" s="28"/>
      <c r="X598" s="28"/>
      <c r="Y598" s="28"/>
      <c r="Z598" s="28"/>
      <c r="AA598" s="28"/>
      <c r="AB598" s="28"/>
      <c r="AC598" s="28"/>
      <c r="AD598" s="28" t="s">
        <v>2208</v>
      </c>
      <c r="AE598" s="28"/>
      <c r="AF598" s="28"/>
    </row>
    <row r="599" spans="1:32" ht="15.75" customHeight="1">
      <c r="A599" s="28" t="s">
        <v>449</v>
      </c>
      <c r="B599" s="28" t="s">
        <v>2209</v>
      </c>
      <c r="C599" s="28" t="str">
        <f t="shared" si="24"/>
        <v>q599: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99" s="28" t="str">
        <f t="shared" si="25"/>
        <v xml:space="preserve">q599: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99" s="28" t="s">
        <v>789</v>
      </c>
      <c r="F599" s="28" t="s">
        <v>790</v>
      </c>
      <c r="G599" s="28" t="s">
        <v>2210</v>
      </c>
      <c r="H599" s="28"/>
      <c r="I599" s="28"/>
      <c r="J599" s="28"/>
      <c r="K599" s="28"/>
      <c r="L599" s="28"/>
      <c r="M599" s="28"/>
      <c r="N599" s="28"/>
      <c r="O599" s="28"/>
      <c r="P599" s="28"/>
      <c r="Q599" s="28" t="s">
        <v>779</v>
      </c>
      <c r="R599" s="28"/>
      <c r="S599" s="28"/>
      <c r="T599" s="28"/>
      <c r="U599" s="28"/>
      <c r="V599" s="28"/>
      <c r="W599" s="28"/>
      <c r="X599" s="28"/>
      <c r="Y599" s="28"/>
      <c r="Z599" s="28"/>
      <c r="AA599" s="28"/>
      <c r="AB599" s="28"/>
      <c r="AC599" s="28"/>
      <c r="AD599" s="28"/>
      <c r="AE599" s="28"/>
      <c r="AF599" s="28"/>
    </row>
    <row r="600" spans="1:32" ht="15.75" customHeight="1">
      <c r="A600" s="28" t="s">
        <v>792</v>
      </c>
      <c r="B600" s="28" t="s">
        <v>2211</v>
      </c>
      <c r="C600" s="28" t="str">
        <f t="shared" si="24"/>
        <v xml:space="preserve">q600: Does your child tell you at least two things about common objects? </v>
      </c>
      <c r="D600" s="28" t="str">
        <f t="shared" si="25"/>
        <v xml:space="preserve">q600: Ese umwana wawe akubwira nibura ibintu bibiri bihuriye ku kintu kimwe? </v>
      </c>
      <c r="E600" s="28" t="s">
        <v>2212</v>
      </c>
      <c r="F600" s="28" t="s">
        <v>2213</v>
      </c>
      <c r="G600" s="28" t="s">
        <v>2100</v>
      </c>
      <c r="H600" s="28" t="s">
        <v>2721</v>
      </c>
      <c r="I600" s="28" t="s">
        <v>2214</v>
      </c>
      <c r="J600" s="28"/>
      <c r="K600" s="28"/>
      <c r="L600" s="28"/>
      <c r="M600" s="28"/>
      <c r="N600" s="28"/>
      <c r="O600" s="28"/>
      <c r="P600" s="28"/>
      <c r="Q600" s="28" t="s">
        <v>716</v>
      </c>
      <c r="R600" s="28"/>
      <c r="S600" s="28"/>
      <c r="T600" s="28"/>
      <c r="U600" s="28"/>
      <c r="V600" s="28"/>
      <c r="W600" s="28"/>
      <c r="X600" s="28"/>
      <c r="Y600" s="28"/>
      <c r="Z600" s="28"/>
      <c r="AA600" s="28"/>
      <c r="AB600" s="28"/>
      <c r="AC600" s="28"/>
      <c r="AD600" s="28"/>
      <c r="AE600" s="28"/>
      <c r="AF600" s="28"/>
    </row>
    <row r="601" spans="1:32" ht="15.75" customHeight="1">
      <c r="A601" s="28" t="s">
        <v>792</v>
      </c>
      <c r="B601" s="28" t="s">
        <v>2215</v>
      </c>
      <c r="C601" s="28" t="str">
        <f t="shared" si="24"/>
        <v xml:space="preserve">q601: Does your child use all of the words in a sentence (for example, “a,” “the,” “am,” “is,” and “are”) to make complete sentences, such as “I am going to the park,” “Is there a toy to play with?” or “Are you coming, too?” </v>
      </c>
      <c r="D601" s="28" t="str">
        <f t="shared" si="25"/>
        <v xml:space="preserve">q601: Ese umwana wawe akoresha amagambo yose mu nteruro? (Urugero: “umu/igi”, “ndi”, "ni",“turi”, "bari" na “haba hari”) mu gihe ari kuvuga interuro zuzuye nka “ndi umuhungu”, “ndi umukobwa”, “ni umuhungu”, “ ni umukobwa”, “turi abakobwa”, “turi abahungu”, “haba hari igikinisho nakinisha?”, “Ese nawe uraje” </v>
      </c>
      <c r="E601" s="28" t="s">
        <v>2216</v>
      </c>
      <c r="F601" s="28" t="s">
        <v>2217</v>
      </c>
      <c r="G601" s="28" t="s">
        <v>2016</v>
      </c>
      <c r="H601" s="28"/>
      <c r="I601" s="28"/>
      <c r="J601" s="28"/>
      <c r="K601" s="28"/>
      <c r="L601" s="28"/>
      <c r="M601" s="28"/>
      <c r="N601" s="28"/>
      <c r="O601" s="28"/>
      <c r="P601" s="28"/>
      <c r="Q601" s="28" t="s">
        <v>716</v>
      </c>
      <c r="R601" s="28"/>
      <c r="S601" s="28"/>
      <c r="T601" s="28"/>
      <c r="U601" s="28"/>
      <c r="V601" s="28"/>
      <c r="W601" s="28"/>
      <c r="X601" s="28"/>
      <c r="Y601" s="28"/>
      <c r="Z601" s="28"/>
      <c r="AA601" s="28"/>
      <c r="AB601" s="28"/>
      <c r="AC601" s="28"/>
      <c r="AD601" s="28"/>
      <c r="AE601" s="28"/>
      <c r="AF601" s="28"/>
    </row>
    <row r="602" spans="1:32" ht="15.75" customHeight="1">
      <c r="A602" s="28" t="s">
        <v>792</v>
      </c>
      <c r="B602" s="28" t="s">
        <v>2218</v>
      </c>
      <c r="C602" s="28" t="str">
        <f t="shared" si="24"/>
        <v xml:space="preserve">q602: Does your child use endings of words, such as “-s,” “-ed,” and “-ing”? </v>
      </c>
      <c r="D602" s="28" t="str">
        <f t="shared" si="25"/>
        <v xml:space="preserve">q602: Ese umwana wawe avuga amagambo mu bwinshi cyangwa atondagura inshinga mu mu ndagihe, injya-gihe? </v>
      </c>
      <c r="E602" s="28" t="s">
        <v>2219</v>
      </c>
      <c r="F602" s="28" t="s">
        <v>2220</v>
      </c>
      <c r="G602" s="28" t="s">
        <v>2104</v>
      </c>
      <c r="H602" s="28" t="s">
        <v>2221</v>
      </c>
      <c r="I602" s="28" t="s">
        <v>2222</v>
      </c>
      <c r="J602" s="28"/>
      <c r="K602" s="28"/>
      <c r="L602" s="28"/>
      <c r="M602" s="28"/>
      <c r="N602" s="28"/>
      <c r="O602" s="28"/>
      <c r="P602" s="28"/>
      <c r="Q602" s="28" t="s">
        <v>716</v>
      </c>
      <c r="R602" s="28"/>
      <c r="S602" s="28"/>
      <c r="T602" s="28"/>
      <c r="U602" s="28"/>
      <c r="V602" s="28"/>
      <c r="W602" s="28"/>
      <c r="X602" s="28"/>
      <c r="Y602" s="28"/>
      <c r="Z602" s="28"/>
      <c r="AA602" s="28"/>
      <c r="AB602" s="28"/>
      <c r="AC602" s="28"/>
      <c r="AD602" s="28"/>
      <c r="AE602" s="28"/>
      <c r="AF602" s="28"/>
    </row>
    <row r="603" spans="1:32" ht="15.75" customHeight="1">
      <c r="A603" s="28" t="s">
        <v>792</v>
      </c>
      <c r="B603" s="28" t="s">
        <v>2223</v>
      </c>
      <c r="C603" s="28" t="str">
        <f t="shared" si="24"/>
        <v xml:space="preserve">q603: Without giving your child help by pointing or repeating directions, does he/she follow three directions that are unrelated to one another? Give all three directions before your child starts. </v>
      </c>
      <c r="D603" s="28" t="str">
        <f t="shared" si="25"/>
        <v xml:space="preserve">q603: Nta kumufasha umwereka cyangwa umusubiriramo, ese umwana wawe akurikiza amabwiriza atatu atandukanye? Mubwire ayo mabwiriza atatu mbere yuko umwana wawe atangira. </v>
      </c>
      <c r="E603" s="28" t="s">
        <v>2594</v>
      </c>
      <c r="F603" s="28" t="s">
        <v>2224</v>
      </c>
      <c r="G603" s="28" t="s">
        <v>2012</v>
      </c>
      <c r="H603" s="28" t="s">
        <v>2225</v>
      </c>
      <c r="I603" s="28" t="s">
        <v>2226</v>
      </c>
      <c r="J603" s="28"/>
      <c r="K603" s="28"/>
      <c r="L603" s="28"/>
      <c r="M603" s="28"/>
      <c r="N603" s="28"/>
      <c r="O603" s="28"/>
      <c r="P603" s="28"/>
      <c r="Q603" s="28" t="s">
        <v>716</v>
      </c>
      <c r="R603" s="28"/>
      <c r="S603" s="28"/>
      <c r="T603" s="28"/>
      <c r="U603" s="28"/>
      <c r="V603" s="28"/>
      <c r="W603" s="28"/>
      <c r="X603" s="28"/>
      <c r="Y603" s="28"/>
      <c r="Z603" s="28"/>
      <c r="AA603" s="28"/>
      <c r="AB603" s="28"/>
      <c r="AC603" s="28"/>
      <c r="AD603" s="28"/>
      <c r="AE603" s="28"/>
      <c r="AF603" s="28"/>
    </row>
    <row r="604" spans="1:32" ht="15.75" customHeight="1">
      <c r="A604" s="28" t="s">
        <v>792</v>
      </c>
      <c r="B604" s="28" t="s">
        <v>2227</v>
      </c>
      <c r="C604" s="28" t="str">
        <f t="shared" si="24"/>
        <v xml:space="preserve">q604: Does your child use four- and five-word sentences? </v>
      </c>
      <c r="D604" s="28" t="str">
        <f t="shared" si="25"/>
        <v xml:space="preserve">q604: Ese umwana wawe akoresha interuro zigizwe, n’amagambo ane cyangwa atanu? </v>
      </c>
      <c r="E604" s="28" t="s">
        <v>2228</v>
      </c>
      <c r="F604" s="28" t="s">
        <v>2229</v>
      </c>
      <c r="G604" s="28" t="s">
        <v>2230</v>
      </c>
      <c r="H604" s="28" t="s">
        <v>2231</v>
      </c>
      <c r="I604" s="28" t="s">
        <v>2232</v>
      </c>
      <c r="J604" s="28"/>
      <c r="K604" s="28"/>
      <c r="L604" s="28"/>
      <c r="M604" s="28"/>
      <c r="N604" s="28"/>
      <c r="O604" s="28"/>
      <c r="P604" s="28"/>
      <c r="Q604" s="28" t="s">
        <v>716</v>
      </c>
      <c r="R604" s="28"/>
      <c r="S604" s="28"/>
      <c r="T604" s="28"/>
      <c r="U604" s="28"/>
      <c r="V604" s="28"/>
      <c r="W604" s="28"/>
      <c r="X604" s="28"/>
      <c r="Y604" s="28"/>
      <c r="Z604" s="28"/>
      <c r="AA604" s="28"/>
      <c r="AB604" s="28"/>
      <c r="AC604" s="28"/>
      <c r="AD604" s="28"/>
      <c r="AE604" s="28"/>
      <c r="AF604" s="28"/>
    </row>
    <row r="605" spans="1:32" ht="15.75" customHeight="1">
      <c r="A605" s="28" t="s">
        <v>792</v>
      </c>
      <c r="B605" s="28" t="s">
        <v>2233</v>
      </c>
      <c r="C605" s="28" t="str">
        <f t="shared" si="24"/>
        <v xml:space="preserve">q605: When talking about something that already happened, does your child use words that end in “-ed,” such as “walked,” “jumped,” or “played”? Ask your child questions, such as “How did you get to the store?” (“We walked.”) “What did you do at your friend’s house?” (“We played.”) </v>
      </c>
      <c r="D605" s="28" t="str">
        <f t="shared" si="25"/>
        <v xml:space="preserve">q605: Igihe avuga ku kintu cyabaye, ese umwana wawe akoresha amagambo arangizwa na “ye cg e”? nka “giye” “simbutse” “kinnye”? Baza umwana wawe ibibazo ka “ Mwageze gute mu bubiko?” (twagenze), Ni iki wakoze iwabo w’inshuti yawe?” (Twarakinnye). </v>
      </c>
      <c r="E605" s="28" t="s">
        <v>2234</v>
      </c>
      <c r="F605" s="28" t="s">
        <v>2235</v>
      </c>
      <c r="G605" s="28" t="s">
        <v>2236</v>
      </c>
      <c r="H605" s="28"/>
      <c r="I605" s="28"/>
      <c r="J605" s="28"/>
      <c r="K605" s="28"/>
      <c r="L605" s="28"/>
      <c r="M605" s="28"/>
      <c r="N605" s="28"/>
      <c r="O605" s="28"/>
      <c r="P605" s="28"/>
      <c r="Q605" s="28" t="s">
        <v>716</v>
      </c>
      <c r="R605" s="28"/>
      <c r="S605" s="28"/>
      <c r="T605" s="28"/>
      <c r="U605" s="28"/>
      <c r="V605" s="28"/>
      <c r="W605" s="28"/>
      <c r="X605" s="28"/>
      <c r="Y605" s="28"/>
      <c r="Z605" s="28"/>
      <c r="AA605" s="28"/>
      <c r="AB605" s="28"/>
      <c r="AC605" s="28"/>
      <c r="AD605" s="28"/>
      <c r="AE605" s="28"/>
      <c r="AF605" s="28"/>
    </row>
    <row r="606" spans="1:32" ht="15.75" customHeight="1">
      <c r="A606" s="28" t="s">
        <v>792</v>
      </c>
      <c r="B606" s="28" t="s">
        <v>2237</v>
      </c>
      <c r="C606" s="28" t="str">
        <f t="shared" si="24"/>
        <v>q606: Does your child hop up and down on either the right foot or the left foot at least one time without losing her balanace or falling?</v>
      </c>
      <c r="D606" s="28" t="str">
        <f t="shared" si="25"/>
        <v>q606: 
Ese umwana wawe asimbuka ku kaguru kamwe k’i buryo cyangwa k’ibumoso nibura incuro imwe atadigadize cyangwa ngo agwe?</v>
      </c>
      <c r="E606" s="28" t="s">
        <v>2238</v>
      </c>
      <c r="F606" s="28" t="s">
        <v>2239</v>
      </c>
      <c r="G606" s="28" t="s">
        <v>2121</v>
      </c>
      <c r="H606" s="28"/>
      <c r="I606" s="28"/>
      <c r="J606" s="28"/>
      <c r="K606" s="28"/>
      <c r="L606" s="28"/>
      <c r="M606" s="28"/>
      <c r="N606" s="28"/>
      <c r="O606" s="28"/>
      <c r="P606" s="28"/>
      <c r="Q606" s="28" t="s">
        <v>716</v>
      </c>
      <c r="R606" s="28"/>
      <c r="S606" s="28"/>
      <c r="T606" s="28"/>
      <c r="U606" s="28"/>
      <c r="V606" s="28"/>
      <c r="W606" s="28"/>
      <c r="X606" s="28"/>
      <c r="Y606" s="28"/>
      <c r="Z606" s="28"/>
      <c r="AA606" s="28"/>
      <c r="AB606" s="28"/>
      <c r="AC606" s="28"/>
      <c r="AD606" s="28"/>
      <c r="AE606" s="28"/>
      <c r="AF606" s="28"/>
    </row>
    <row r="607" spans="1:32" ht="15.75" customHeight="1">
      <c r="A607" s="28" t="s">
        <v>792</v>
      </c>
      <c r="B607" s="28" t="s">
        <v>2240</v>
      </c>
      <c r="C607" s="28" t="str">
        <f t="shared" si="24"/>
        <v xml:space="preserve">q607: While standing, does your child throw a ball overhand in the direction of a person standing at least 1.5 - 2 meters (6 feet) away? To throw overhand, your child must raise his/her arm to shoulder height and throw the ball forward.  </v>
      </c>
      <c r="D607" s="28" t="str">
        <f t="shared" si="25"/>
        <v>q607: Mu gihe ahagaze, ese umwana wawe ajugunyira umupira umuntu uhagaze byibura mu ntambwe esheshatu ( metero 1,5- kugeza 2 )? Kugira ngo ajugunye umupira agomba kuba yazamuye ukuboko ku buryo kuringanira n’urutugu hanyuma akuwujugunya kure.</v>
      </c>
      <c r="E607" s="28" t="s">
        <v>2643</v>
      </c>
      <c r="F607" s="28" t="s">
        <v>2241</v>
      </c>
      <c r="G607" s="28" t="s">
        <v>1889</v>
      </c>
      <c r="H607" s="28" t="s">
        <v>2116</v>
      </c>
      <c r="I607" s="28" t="s">
        <v>2242</v>
      </c>
      <c r="J607" s="28"/>
      <c r="K607" s="28"/>
      <c r="L607" s="28"/>
      <c r="M607" s="28"/>
      <c r="N607" s="28"/>
      <c r="O607" s="28"/>
      <c r="P607" s="28"/>
      <c r="Q607" s="28" t="s">
        <v>716</v>
      </c>
      <c r="R607" s="28"/>
      <c r="S607" s="28"/>
      <c r="T607" s="28"/>
      <c r="U607" s="28"/>
      <c r="V607" s="28"/>
      <c r="W607" s="28"/>
      <c r="X607" s="28"/>
      <c r="Y607" s="28"/>
      <c r="Z607" s="28"/>
      <c r="AA607" s="28"/>
      <c r="AB607" s="28"/>
      <c r="AC607" s="28"/>
      <c r="AD607" s="28"/>
      <c r="AE607" s="28"/>
      <c r="AF607" s="28"/>
    </row>
    <row r="608" spans="1:32" ht="15.75" customHeight="1">
      <c r="A608" s="28" t="s">
        <v>792</v>
      </c>
      <c r="B608" s="28" t="s">
        <v>2243</v>
      </c>
      <c r="C608" s="28" t="str">
        <f t="shared" si="24"/>
        <v xml:space="preserve">q608: Does your child jump forward a distance of  0.5 meters (20 inches) from a standing position, starting with her feet together? </v>
      </c>
      <c r="D608" s="28" t="str">
        <f t="shared" si="25"/>
        <v xml:space="preserve">q608: Ese umwana wawe ajya asimbuka ajya imbere nibura,( ahantu hareshya n'igice cya metero ),  ahereye aho ahagaze agasimbuka kandi ibirenge byombi bitangiriye icyarimwe? </v>
      </c>
      <c r="E608" s="28" t="s">
        <v>2244</v>
      </c>
      <c r="F608" s="28" t="s">
        <v>2245</v>
      </c>
      <c r="G608" s="28" t="s">
        <v>1715</v>
      </c>
      <c r="H608" s="28"/>
      <c r="I608" s="28"/>
      <c r="J608" s="28"/>
      <c r="K608" s="28"/>
      <c r="L608" s="28"/>
      <c r="M608" s="28"/>
      <c r="N608" s="28"/>
      <c r="O608" s="28"/>
      <c r="P608" s="28"/>
      <c r="Q608" s="28" t="s">
        <v>716</v>
      </c>
      <c r="R608" s="28"/>
      <c r="S608" s="28"/>
      <c r="T608" s="28"/>
      <c r="U608" s="28"/>
      <c r="V608" s="28"/>
      <c r="W608" s="28"/>
      <c r="X608" s="28"/>
      <c r="Y608" s="28"/>
      <c r="Z608" s="28"/>
      <c r="AA608" s="28"/>
      <c r="AB608" s="28"/>
      <c r="AC608" s="28"/>
      <c r="AD608" s="28"/>
      <c r="AE608" s="28"/>
      <c r="AF608" s="28"/>
    </row>
    <row r="609" spans="1:32" ht="15.75" customHeight="1">
      <c r="A609" s="28" t="s">
        <v>792</v>
      </c>
      <c r="B609" s="28" t="s">
        <v>2246</v>
      </c>
      <c r="C609" s="28" t="str">
        <f t="shared" si="24"/>
        <v xml:space="preserve">q609: Does your child catch a large ball with both hands? </v>
      </c>
      <c r="D609" s="28" t="str">
        <f t="shared" si="25"/>
        <v xml:space="preserve">q609: Ese umwana wawe asama umupira munini n'ibiganza byombi? </v>
      </c>
      <c r="E609" s="28" t="s">
        <v>2247</v>
      </c>
      <c r="F609" s="28" t="s">
        <v>2025</v>
      </c>
      <c r="G609" s="28" t="s">
        <v>2026</v>
      </c>
      <c r="H609" s="28" t="s">
        <v>2248</v>
      </c>
      <c r="I609" s="28" t="s">
        <v>2249</v>
      </c>
      <c r="J609" s="28"/>
      <c r="K609" s="28"/>
      <c r="L609" s="28"/>
      <c r="M609" s="28"/>
      <c r="N609" s="28"/>
      <c r="O609" s="28"/>
      <c r="P609" s="28"/>
      <c r="Q609" s="28" t="s">
        <v>716</v>
      </c>
      <c r="R609" s="28"/>
      <c r="S609" s="28"/>
      <c r="T609" s="28"/>
      <c r="U609" s="28"/>
      <c r="V609" s="28"/>
      <c r="W609" s="28"/>
      <c r="X609" s="28"/>
      <c r="Y609" s="28"/>
      <c r="Z609" s="28"/>
      <c r="AA609" s="28"/>
      <c r="AB609" s="28"/>
      <c r="AC609" s="28"/>
      <c r="AD609" s="28"/>
      <c r="AE609" s="28"/>
      <c r="AF609" s="28"/>
    </row>
    <row r="610" spans="1:32" ht="15.75" customHeight="1">
      <c r="A610" s="28" t="s">
        <v>792</v>
      </c>
      <c r="B610" s="28" t="s">
        <v>2250</v>
      </c>
      <c r="C610" s="28" t="str">
        <f t="shared" si="24"/>
        <v xml:space="preserve">q610: Without holding onto anything, does your child stand on one foot for at least 5 seconds without losing her balance and putting her foot down? </v>
      </c>
      <c r="D610" s="28" t="str">
        <f t="shared" si="25"/>
        <v xml:space="preserve">q610: Nta kintu yishingikirijeho, ese umwana wawe ahagarara ku kuguru kumwe nibura amasegonda 5 atadigadize ngo ashyire n’ikirenge cye hasi? </v>
      </c>
      <c r="E610" s="28" t="s">
        <v>2251</v>
      </c>
      <c r="F610" s="28" t="s">
        <v>2252</v>
      </c>
      <c r="G610" s="28" t="s">
        <v>2128</v>
      </c>
      <c r="H610" s="28" t="s">
        <v>2129</v>
      </c>
      <c r="I610" s="28" t="s">
        <v>2253</v>
      </c>
      <c r="J610" s="28"/>
      <c r="K610" s="28"/>
      <c r="L610" s="28"/>
      <c r="M610" s="28"/>
      <c r="N610" s="28"/>
      <c r="O610" s="28"/>
      <c r="P610" s="28"/>
      <c r="Q610" s="28" t="s">
        <v>716</v>
      </c>
      <c r="R610" s="28"/>
      <c r="S610" s="28"/>
      <c r="T610" s="28"/>
      <c r="U610" s="28"/>
      <c r="V610" s="28"/>
      <c r="W610" s="28"/>
      <c r="X610" s="28"/>
      <c r="Y610" s="28"/>
      <c r="Z610" s="28"/>
      <c r="AA610" s="28"/>
      <c r="AB610" s="28"/>
      <c r="AC610" s="28"/>
      <c r="AD610" s="28"/>
      <c r="AE610" s="28"/>
      <c r="AF610" s="28"/>
    </row>
    <row r="611" spans="1:32" ht="15.75" customHeight="1">
      <c r="A611" s="28" t="s">
        <v>792</v>
      </c>
      <c r="B611" s="28" t="s">
        <v>2254</v>
      </c>
      <c r="C611" s="28" t="str">
        <f t="shared" si="24"/>
        <v xml:space="preserve">q611: Does your child walk on his/her tiptoes for 4-5 meters (15 feet - about the length of a large car)? </v>
      </c>
      <c r="D611" s="28" t="str">
        <f t="shared" si="25"/>
        <v xml:space="preserve">q611: Ese umwana wawe agendesha imitwe y’amano ahantu hangana na metero 4-5? </v>
      </c>
      <c r="E611" s="28" t="s">
        <v>2644</v>
      </c>
      <c r="F611" s="28" t="s">
        <v>2255</v>
      </c>
      <c r="G611" s="28" t="s">
        <v>2256</v>
      </c>
      <c r="H611" s="28" t="s">
        <v>2686</v>
      </c>
      <c r="I611" s="28" t="s">
        <v>2257</v>
      </c>
      <c r="J611" s="28"/>
      <c r="K611" s="28"/>
      <c r="L611" s="28"/>
      <c r="M611" s="28"/>
      <c r="N611" s="28"/>
      <c r="O611" s="28"/>
      <c r="P611" s="28"/>
      <c r="Q611" s="28" t="s">
        <v>716</v>
      </c>
      <c r="R611" s="28"/>
      <c r="S611" s="28"/>
      <c r="T611" s="28"/>
      <c r="U611" s="28"/>
      <c r="V611" s="28"/>
      <c r="W611" s="28"/>
      <c r="X611" s="28"/>
      <c r="Y611" s="28"/>
      <c r="Z611" s="28"/>
      <c r="AA611" s="28"/>
      <c r="AB611" s="28"/>
      <c r="AC611" s="28"/>
      <c r="AD611" s="28"/>
      <c r="AE611" s="28"/>
      <c r="AF611" s="28"/>
    </row>
    <row r="612" spans="1:32" ht="15.75" customHeight="1">
      <c r="A612" s="28" t="s">
        <v>792</v>
      </c>
      <c r="B612" s="28" t="s">
        <v>2258</v>
      </c>
      <c r="C612" s="28" t="str">
        <f t="shared" si="24"/>
        <v xml:space="preserve">q612: Using the shapes below to look at, does your child copy at least three shapes onto a large piece of paper using a pencil, crayon, or pen, without tracing? </v>
      </c>
      <c r="D612" s="28" t="str">
        <f t="shared" si="25"/>
        <v>q612: Ukoresheje amashusho-ngero akurikira, ese umwana wawe ashushanya atatu byibura ku gipapuro kinini akoresheje ikaramu y’igiti, ikaramu y’ibara cyangwa ikaramu isanzwe adaciye imirongo gusa?</v>
      </c>
      <c r="E612" s="28" t="s">
        <v>2259</v>
      </c>
      <c r="F612" s="28" t="s">
        <v>2260</v>
      </c>
      <c r="G612" s="28" t="s">
        <v>2261</v>
      </c>
      <c r="H612" s="28" t="s">
        <v>2142</v>
      </c>
      <c r="I612" s="28" t="s">
        <v>2262</v>
      </c>
      <c r="J612" s="28"/>
      <c r="K612" s="28"/>
      <c r="L612" s="28"/>
      <c r="M612" s="28"/>
      <c r="N612" s="28"/>
      <c r="O612" s="28"/>
      <c r="P612" s="28"/>
      <c r="Q612" s="28" t="s">
        <v>716</v>
      </c>
      <c r="R612" s="28"/>
      <c r="S612" s="28"/>
      <c r="T612" s="28"/>
      <c r="U612" s="28"/>
      <c r="V612" s="50" t="s">
        <v>2460</v>
      </c>
      <c r="W612" s="28"/>
      <c r="X612" s="28"/>
      <c r="Y612" s="28"/>
      <c r="Z612" s="28"/>
      <c r="AA612" s="28"/>
      <c r="AB612" s="28"/>
      <c r="AC612" s="28"/>
      <c r="AD612" s="28"/>
      <c r="AE612" s="28"/>
      <c r="AF612" s="28"/>
    </row>
    <row r="613" spans="1:32" ht="15.75" customHeight="1">
      <c r="A613" s="28" t="s">
        <v>792</v>
      </c>
      <c r="B613" s="28" t="s">
        <v>2263</v>
      </c>
      <c r="C613" s="28" t="str">
        <f t="shared" si="24"/>
        <v xml:space="preserve">q613: Does your child unbutton one or more buttons? </v>
      </c>
      <c r="D613" s="28" t="str">
        <f t="shared" si="25"/>
        <v>q613: Ese umwana wawe abasha gufungura igipesu kimwe cyangwa byinshi by’umwenda we?</v>
      </c>
      <c r="E613" s="28" t="s">
        <v>2264</v>
      </c>
      <c r="F613" s="28" t="s">
        <v>2146</v>
      </c>
      <c r="G613" s="28" t="s">
        <v>2147</v>
      </c>
      <c r="H613" s="28" t="s">
        <v>2730</v>
      </c>
      <c r="I613" s="28" t="s">
        <v>2265</v>
      </c>
      <c r="J613" s="28"/>
      <c r="K613" s="28"/>
      <c r="L613" s="28"/>
      <c r="M613" s="28"/>
      <c r="N613" s="28"/>
      <c r="O613" s="28"/>
      <c r="P613" s="28"/>
      <c r="Q613" s="28" t="s">
        <v>716</v>
      </c>
      <c r="R613" s="28"/>
      <c r="S613" s="28"/>
      <c r="T613" s="28"/>
      <c r="U613" s="28"/>
      <c r="V613" s="28"/>
      <c r="W613" s="28"/>
      <c r="X613" s="28"/>
      <c r="Y613" s="28"/>
      <c r="Z613" s="28"/>
      <c r="AA613" s="28"/>
      <c r="AB613" s="28"/>
      <c r="AC613" s="28"/>
      <c r="AD613" s="28"/>
      <c r="AE613" s="28"/>
      <c r="AF613" s="28"/>
    </row>
    <row r="614" spans="1:32" ht="15.75" customHeight="1">
      <c r="A614" s="28" t="s">
        <v>792</v>
      </c>
      <c r="B614" s="28" t="s">
        <v>2266</v>
      </c>
      <c r="C614" s="28" t="str">
        <f t="shared" si="24"/>
        <v xml:space="preserve">q614: Does your child color mostly within the lines in a coloring book or within the lines of a 5 cm (2-inch) circle that you draw? </v>
      </c>
      <c r="D614" s="28" t="str">
        <f t="shared" si="25"/>
        <v>q614: Ese umwana wawe asiga amabara imirongo yo mu gitabo cy’amashusho cyangwa imirongo y’uruziga rwa cm 5 washushanyije?</v>
      </c>
      <c r="E614" s="28" t="s">
        <v>2267</v>
      </c>
      <c r="F614" s="28" t="s">
        <v>2268</v>
      </c>
      <c r="G614" s="28" t="s">
        <v>2156</v>
      </c>
      <c r="H614" s="28" t="s">
        <v>2269</v>
      </c>
      <c r="I614" s="28" t="s">
        <v>2270</v>
      </c>
      <c r="J614" s="28"/>
      <c r="K614" s="28"/>
      <c r="L614" s="28"/>
      <c r="M614" s="28"/>
      <c r="N614" s="28"/>
      <c r="O614" s="28"/>
      <c r="P614" s="28"/>
      <c r="Q614" s="28" t="s">
        <v>716</v>
      </c>
      <c r="R614" s="28"/>
      <c r="S614" s="28"/>
      <c r="T614" s="28"/>
      <c r="U614" s="28"/>
      <c r="V614" s="28"/>
      <c r="W614" s="28"/>
      <c r="X614" s="28"/>
      <c r="Y614" s="28"/>
      <c r="Z614" s="28"/>
      <c r="AA614" s="28"/>
      <c r="AB614" s="28"/>
      <c r="AC614" s="28"/>
      <c r="AD614" s="28"/>
      <c r="AE614" s="28"/>
      <c r="AF614" s="28"/>
    </row>
    <row r="615" spans="1:32" ht="15.75" customHeight="1">
      <c r="A615" s="28" t="s">
        <v>792</v>
      </c>
      <c r="B615" s="28" t="s">
        <v>2271</v>
      </c>
      <c r="C615" s="28" t="str">
        <f t="shared" si="24"/>
        <v xml:space="preserve">q615: Ask your child to trace on the line below with a pencil. Does your child trace on the line without going off the line more than two times? </v>
      </c>
      <c r="D615" s="28" t="str">
        <f t="shared" si="25"/>
        <v xml:space="preserve">q615: Saba umwana wawe guca umurongo ku murongo uri munsi akoresheje ikaramu y’igiti . Ese umwana wawe aca umurongo ku murongo nta kujya hirya y’umurongo inshuro zirenze ebyiri? </v>
      </c>
      <c r="E615" s="28" t="s">
        <v>2272</v>
      </c>
      <c r="F615" s="28" t="s">
        <v>2273</v>
      </c>
      <c r="G615" s="28" t="s">
        <v>2274</v>
      </c>
      <c r="H615" s="28" t="s">
        <v>2275</v>
      </c>
      <c r="I615" s="28" t="s">
        <v>2276</v>
      </c>
      <c r="J615" s="28"/>
      <c r="K615" s="28"/>
      <c r="L615" s="28"/>
      <c r="M615" s="28"/>
      <c r="N615" s="28"/>
      <c r="O615" s="28"/>
      <c r="P615" s="28"/>
      <c r="Q615" s="28" t="s">
        <v>716</v>
      </c>
      <c r="R615" s="28"/>
      <c r="S615" s="28"/>
      <c r="T615" s="28"/>
      <c r="U615" s="28"/>
      <c r="V615" s="28"/>
      <c r="W615" s="28"/>
      <c r="X615" s="28"/>
      <c r="Y615" s="28"/>
      <c r="Z615" s="28"/>
      <c r="AA615" s="28"/>
      <c r="AB615" s="28"/>
      <c r="AC615" s="28"/>
      <c r="AD615" s="28"/>
      <c r="AE615" s="28"/>
      <c r="AF615" s="28"/>
    </row>
    <row r="616" spans="1:32" ht="15.75" customHeight="1">
      <c r="A616" s="28" t="s">
        <v>792</v>
      </c>
      <c r="B616" s="28" t="s">
        <v>2277</v>
      </c>
      <c r="C616" s="28" t="str">
        <f t="shared" si="24"/>
        <v xml:space="preserve">q616: Ask your child to draw a picture of a person on a blank sheet of paper. You may ask your child, “Draw a picture of a girl or a boy.” </v>
      </c>
      <c r="D616" s="28" t="str">
        <f t="shared" si="25"/>
        <v xml:space="preserve">q616: Saba umwana wawe gushushanya ishusho y’umuntu ku rupapuro rutanditseho. Ushobora kumubwira uti: “shushanya umuhungu cyangwa umukobwa”. </v>
      </c>
      <c r="E616" s="28" t="s">
        <v>2278</v>
      </c>
      <c r="F616" s="28" t="s">
        <v>2279</v>
      </c>
      <c r="G616" s="28" t="s">
        <v>2280</v>
      </c>
      <c r="H616" s="28" t="s">
        <v>2711</v>
      </c>
      <c r="I616" s="28" t="s">
        <v>2281</v>
      </c>
      <c r="J616" s="28"/>
      <c r="K616" s="28"/>
      <c r="L616" s="28"/>
      <c r="M616" s="28"/>
      <c r="N616" s="28"/>
      <c r="O616" s="28"/>
      <c r="P616" s="28"/>
      <c r="Q616" s="28" t="s">
        <v>716</v>
      </c>
      <c r="R616" s="28"/>
      <c r="S616" s="28"/>
      <c r="T616" s="28"/>
      <c r="U616" s="28"/>
      <c r="V616" s="28"/>
      <c r="W616" s="28"/>
      <c r="X616" s="28"/>
      <c r="Y616" s="28"/>
      <c r="Z616" s="28"/>
      <c r="AA616" s="28"/>
      <c r="AB616" s="28"/>
      <c r="AC616" s="28"/>
      <c r="AD616" s="28"/>
      <c r="AE616" s="28"/>
      <c r="AF616" s="28"/>
    </row>
    <row r="617" spans="1:32" ht="15.75" customHeight="1">
      <c r="A617" s="28" t="s">
        <v>792</v>
      </c>
      <c r="B617" s="28" t="s">
        <v>2282</v>
      </c>
      <c r="C617" s="28" t="str">
        <f t="shared" si="24"/>
        <v xml:space="preserve">q617: Draw a line across a piece of paper. Using child-safe scissors, does your child cut the paper in half on a more or less straight line, making the blades go up and down? </v>
      </c>
      <c r="D617" s="28" t="str">
        <f t="shared" si="25"/>
        <v xml:space="preserve">q617: Shushanya umurongo wambukanyije urupapuro. Akoresheje umukasi w’abana, ese umwana wawe akata urupapuro mo ibipande bibiri ku murongo ujya kugororoka awufunga ndetse akawufungura? </v>
      </c>
      <c r="E617" s="28" t="s">
        <v>2283</v>
      </c>
      <c r="F617" s="28" t="s">
        <v>2284</v>
      </c>
      <c r="G617" s="28" t="s">
        <v>2285</v>
      </c>
      <c r="H617" s="28" t="s">
        <v>2137</v>
      </c>
      <c r="I617" s="28" t="s">
        <v>2286</v>
      </c>
      <c r="J617" s="28"/>
      <c r="K617" s="28"/>
      <c r="L617" s="28"/>
      <c r="M617" s="28"/>
      <c r="N617" s="28"/>
      <c r="O617" s="28"/>
      <c r="P617" s="28"/>
      <c r="Q617" s="28" t="s">
        <v>716</v>
      </c>
      <c r="R617" s="28"/>
      <c r="S617" s="28"/>
      <c r="T617" s="28"/>
      <c r="U617" s="28"/>
      <c r="V617" s="28"/>
      <c r="W617" s="28"/>
      <c r="X617" s="28"/>
      <c r="Y617" s="28"/>
      <c r="Z617" s="28"/>
      <c r="AA617" s="28"/>
      <c r="AB617" s="28"/>
      <c r="AC617" s="28"/>
      <c r="AD617" s="28"/>
      <c r="AE617" s="28"/>
      <c r="AF617" s="28"/>
    </row>
    <row r="618" spans="1:32" ht="15.75" customHeight="1">
      <c r="A618" s="28" t="s">
        <v>792</v>
      </c>
      <c r="B618" s="28" t="s">
        <v>2287</v>
      </c>
      <c r="C618" s="28" t="str">
        <f t="shared" si="24"/>
        <v xml:space="preserve">q618: When shown objects and asked, “What color is this?” does your child name five different colors, like red, blue, yellow, orange, black, white, or pink? </v>
      </c>
      <c r="D618" s="28" t="str">
        <f t="shared" si="25"/>
        <v xml:space="preserve">q618: Iyo yerestwe ibintu kandi akabazwa ati “iri ni irihe bara?, ese umwana wawe avuga amabara atanu atandukanye nk’umutuku, ubururu, umuhondo, icyatsi, umukara, cyangwa umweru”? </v>
      </c>
      <c r="E618" s="28" t="s">
        <v>2288</v>
      </c>
      <c r="F618" s="28" t="s">
        <v>2289</v>
      </c>
      <c r="G618" s="28" t="s">
        <v>2172</v>
      </c>
      <c r="H618" s="28" t="s">
        <v>2173</v>
      </c>
      <c r="I618" s="28" t="s">
        <v>2290</v>
      </c>
      <c r="J618" s="28"/>
      <c r="K618" s="28"/>
      <c r="L618" s="28"/>
      <c r="M618" s="28"/>
      <c r="N618" s="28"/>
      <c r="O618" s="28"/>
      <c r="P618" s="28"/>
      <c r="Q618" s="28" t="s">
        <v>716</v>
      </c>
      <c r="R618" s="28"/>
      <c r="S618" s="28"/>
      <c r="T618" s="28"/>
      <c r="U618" s="28"/>
      <c r="V618" s="28"/>
      <c r="W618" s="28"/>
      <c r="X618" s="28"/>
      <c r="Y618" s="28"/>
      <c r="Z618" s="28"/>
      <c r="AA618" s="28"/>
      <c r="AB618" s="28"/>
      <c r="AC618" s="28"/>
      <c r="AD618" s="28"/>
      <c r="AE618" s="28"/>
      <c r="AF618" s="28"/>
    </row>
    <row r="619" spans="1:32" ht="15.75" customHeight="1">
      <c r="A619" s="28" t="s">
        <v>792</v>
      </c>
      <c r="B619" s="28" t="s">
        <v>2291</v>
      </c>
      <c r="C619" s="28" t="str">
        <f t="shared" si="24"/>
        <v xml:space="preserve">q619: Does your child dress up and “play-act,” pretending to be someone or something else? </v>
      </c>
      <c r="D619" s="28" t="str">
        <f t="shared" si="25"/>
        <v xml:space="preserve">q619: Ese umwana wawe ajya yiyambika kandi agakina agakino yigira undi umuntu cyangwa ikindi kintu? </v>
      </c>
      <c r="E619" s="28" t="s">
        <v>2066</v>
      </c>
      <c r="F619" s="28" t="s">
        <v>2067</v>
      </c>
      <c r="G619" s="28" t="s">
        <v>2068</v>
      </c>
      <c r="H619" s="28" t="s">
        <v>2292</v>
      </c>
      <c r="I619" s="28" t="s">
        <v>2070</v>
      </c>
      <c r="J619" s="28"/>
      <c r="K619" s="28"/>
      <c r="L619" s="28"/>
      <c r="M619" s="28"/>
      <c r="N619" s="28"/>
      <c r="O619" s="28"/>
      <c r="P619" s="28"/>
      <c r="Q619" s="28" t="s">
        <v>716</v>
      </c>
      <c r="R619" s="28"/>
      <c r="S619" s="28"/>
      <c r="T619" s="28"/>
      <c r="U619" s="28"/>
      <c r="V619" s="28"/>
      <c r="W619" s="28"/>
      <c r="X619" s="28"/>
      <c r="Y619" s="28"/>
      <c r="Z619" s="28"/>
      <c r="AA619" s="28"/>
      <c r="AB619" s="28"/>
      <c r="AC619" s="28"/>
      <c r="AD619" s="28"/>
      <c r="AE619" s="28"/>
      <c r="AF619" s="28"/>
    </row>
    <row r="620" spans="1:32" ht="15.75" customHeight="1">
      <c r="A620" s="28" t="s">
        <v>792</v>
      </c>
      <c r="B620" s="28" t="s">
        <v>2293</v>
      </c>
      <c r="C620" s="28" t="str">
        <f t="shared" si="24"/>
        <v xml:space="preserve">q620: If you place five objects in front of your child, can he/she count them by saying, “One, two, three, four, five” in order? </v>
      </c>
      <c r="D620" s="28" t="str">
        <f t="shared" si="25"/>
        <v xml:space="preserve">q620: I yo ushyize ibintu bitanu imbere y’umwana wawe, ese ashobora kubibara avuga ati “rimwe, kabiri, gatatu, kane, gatanu” abikurikiranyije? </v>
      </c>
      <c r="E620" s="28" t="s">
        <v>2679</v>
      </c>
      <c r="F620" s="28" t="s">
        <v>2294</v>
      </c>
      <c r="G620" s="28" t="s">
        <v>2179</v>
      </c>
      <c r="H620" s="28" t="s">
        <v>2709</v>
      </c>
      <c r="I620" s="28" t="s">
        <v>2180</v>
      </c>
      <c r="J620" s="28"/>
      <c r="K620" s="28"/>
      <c r="L620" s="28"/>
      <c r="M620" s="28"/>
      <c r="N620" s="28"/>
      <c r="O620" s="28"/>
      <c r="P620" s="28"/>
      <c r="Q620" s="28" t="s">
        <v>716</v>
      </c>
      <c r="R620" s="28"/>
      <c r="S620" s="28"/>
      <c r="T620" s="28"/>
      <c r="U620" s="28"/>
      <c r="V620" s="28"/>
      <c r="W620" s="28"/>
      <c r="X620" s="28"/>
      <c r="Y620" s="28"/>
      <c r="Z620" s="28"/>
      <c r="AA620" s="28"/>
      <c r="AB620" s="28"/>
      <c r="AC620" s="28"/>
      <c r="AD620" s="28"/>
      <c r="AE620" s="28"/>
      <c r="AF620" s="28"/>
    </row>
    <row r="621" spans="1:32" ht="15.75" customHeight="1">
      <c r="A621" s="28" t="s">
        <v>792</v>
      </c>
      <c r="B621" s="28" t="s">
        <v>2295</v>
      </c>
      <c r="C621" s="28" t="str">
        <f t="shared" si="24"/>
        <v xml:space="preserve">q621: When asked, “Which circle is smallest?” does your child point to the smallest circle? </v>
      </c>
      <c r="D621" s="28" t="str">
        <f t="shared" si="25"/>
        <v>q621: Iyo abajijwe ati ”ni uruhe ruziga ruto cyane muri izi?” Ese umwana wawe atunga urutoki ku ruziga ruto muri zo?</v>
      </c>
      <c r="E621" s="28" t="s">
        <v>2296</v>
      </c>
      <c r="F621" s="28" t="s">
        <v>2297</v>
      </c>
      <c r="G621" s="28" t="s">
        <v>2063</v>
      </c>
      <c r="H621" s="28" t="s">
        <v>2712</v>
      </c>
      <c r="I621" s="28" t="s">
        <v>2298</v>
      </c>
      <c r="J621" s="28"/>
      <c r="K621" s="28"/>
      <c r="L621" s="28"/>
      <c r="M621" s="28"/>
      <c r="N621" s="28"/>
      <c r="O621" s="28"/>
      <c r="P621" s="28"/>
      <c r="Q621" s="28" t="s">
        <v>716</v>
      </c>
      <c r="R621" s="28"/>
      <c r="S621" s="28"/>
      <c r="T621" s="28"/>
      <c r="U621" s="28"/>
      <c r="V621" s="50" t="s">
        <v>2461</v>
      </c>
      <c r="W621" s="28"/>
      <c r="X621" s="28"/>
      <c r="Y621" s="28"/>
      <c r="Z621" s="28"/>
      <c r="AA621" s="28"/>
      <c r="AB621" s="28"/>
      <c r="AC621" s="28"/>
      <c r="AD621" s="28"/>
      <c r="AE621" s="28"/>
      <c r="AF621" s="28"/>
    </row>
    <row r="622" spans="1:32" ht="15.75" customHeight="1">
      <c r="A622" s="28" t="s">
        <v>792</v>
      </c>
      <c r="B622" s="28" t="s">
        <v>2299</v>
      </c>
      <c r="C622" s="28" t="str">
        <f t="shared" si="24"/>
        <v xml:space="preserve">q622: Does your child count up to 15 without making mistakes? </v>
      </c>
      <c r="D622" s="28" t="str">
        <f t="shared" si="25"/>
        <v>q622: Ese umwana wawe abasha kubara kugeza kuri 15 nta kwibeshya?</v>
      </c>
      <c r="E622" s="28" t="s">
        <v>2300</v>
      </c>
      <c r="F622" s="28" t="s">
        <v>2301</v>
      </c>
      <c r="G622" s="28" t="s">
        <v>2302</v>
      </c>
      <c r="H622" s="28" t="s">
        <v>2303</v>
      </c>
      <c r="I622" s="28" t="s">
        <v>2304</v>
      </c>
      <c r="J622" s="28"/>
      <c r="K622" s="28"/>
      <c r="L622" s="28"/>
      <c r="M622" s="28"/>
      <c r="N622" s="28"/>
      <c r="O622" s="28"/>
      <c r="P622" s="28"/>
      <c r="Q622" s="28" t="s">
        <v>716</v>
      </c>
      <c r="R622" s="28"/>
      <c r="S622" s="28"/>
      <c r="T622" s="28"/>
      <c r="U622" s="28"/>
      <c r="V622" s="28"/>
      <c r="W622" s="28"/>
      <c r="X622" s="28"/>
      <c r="Y622" s="28"/>
      <c r="Z622" s="28"/>
      <c r="AA622" s="28"/>
      <c r="AB622" s="28"/>
      <c r="AC622" s="28"/>
      <c r="AD622" s="28"/>
      <c r="AE622" s="28"/>
      <c r="AF622" s="28"/>
    </row>
    <row r="623" spans="1:32" ht="15.75" customHeight="1">
      <c r="A623" s="28" t="s">
        <v>792</v>
      </c>
      <c r="B623" s="28" t="s">
        <v>2305</v>
      </c>
      <c r="C623" s="28" t="str">
        <f t="shared" si="24"/>
        <v xml:space="preserve">q623: Does your child know the names of numbers? </v>
      </c>
      <c r="D623" s="28" t="str">
        <f t="shared" si="25"/>
        <v>q623: Ese umwana wawe azi amazina y’imibare?</v>
      </c>
      <c r="E623" s="28" t="s">
        <v>2306</v>
      </c>
      <c r="F623" s="28" t="s">
        <v>2307</v>
      </c>
      <c r="G623" s="28" t="s">
        <v>2308</v>
      </c>
      <c r="H623" s="28" t="s">
        <v>2713</v>
      </c>
      <c r="I623" s="28" t="s">
        <v>2309</v>
      </c>
      <c r="J623" s="28"/>
      <c r="K623" s="28"/>
      <c r="L623" s="28"/>
      <c r="M623" s="28"/>
      <c r="N623" s="28"/>
      <c r="O623" s="28"/>
      <c r="P623" s="28"/>
      <c r="Q623" s="28" t="s">
        <v>716</v>
      </c>
      <c r="R623" s="28"/>
      <c r="S623" s="28"/>
      <c r="T623" s="28"/>
      <c r="U623" s="28"/>
      <c r="V623" s="50" t="s">
        <v>2462</v>
      </c>
      <c r="W623" s="28"/>
      <c r="X623" s="28"/>
      <c r="Y623" s="28"/>
      <c r="Z623" s="28"/>
      <c r="AA623" s="28"/>
      <c r="AB623" s="28"/>
      <c r="AC623" s="28"/>
      <c r="AD623" s="28"/>
      <c r="AE623" s="28"/>
      <c r="AF623" s="28"/>
    </row>
    <row r="624" spans="1:32" ht="15.75" customHeight="1">
      <c r="A624" s="28" t="s">
        <v>792</v>
      </c>
      <c r="B624" s="28" t="s">
        <v>2310</v>
      </c>
      <c r="C624" s="28" t="str">
        <f t="shared" si="24"/>
        <v xml:space="preserve">q624: Does your child wash her hands using soap and water and dry off with a towel without help? </v>
      </c>
      <c r="D624" s="28" t="str">
        <f t="shared" si="25"/>
        <v>q624: Ese umwana wawe akaraba intoki ze akoresheje isabuni n’amazi kandi akihanaguza igitambaro cy’amazi nta bufasha?</v>
      </c>
      <c r="E624" s="28" t="s">
        <v>2311</v>
      </c>
      <c r="F624" s="28" t="s">
        <v>2312</v>
      </c>
      <c r="G624" s="28" t="s">
        <v>2081</v>
      </c>
      <c r="H624" s="28"/>
      <c r="I624" s="28"/>
      <c r="J624" s="28"/>
      <c r="K624" s="28"/>
      <c r="L624" s="28"/>
      <c r="M624" s="28"/>
      <c r="N624" s="28"/>
      <c r="O624" s="28"/>
      <c r="P624" s="28"/>
      <c r="Q624" s="28" t="s">
        <v>716</v>
      </c>
      <c r="R624" s="28"/>
      <c r="S624" s="28"/>
      <c r="T624" s="28"/>
      <c r="U624" s="28"/>
      <c r="V624" s="28"/>
      <c r="W624" s="28"/>
      <c r="X624" s="28"/>
      <c r="Y624" s="28"/>
      <c r="Z624" s="28"/>
      <c r="AA624" s="28"/>
      <c r="AB624" s="28"/>
      <c r="AC624" s="28"/>
      <c r="AD624" s="28"/>
      <c r="AE624" s="28"/>
      <c r="AF624" s="28"/>
    </row>
    <row r="625" spans="1:32" ht="15.75" customHeight="1">
      <c r="A625" s="28" t="s">
        <v>792</v>
      </c>
      <c r="B625" s="28" t="s">
        <v>2313</v>
      </c>
      <c r="C625" s="28" t="str">
        <f t="shared" si="24"/>
        <v xml:space="preserve">q625: Does your child tell you the names of two or more playmates, not including brothers and sisters? </v>
      </c>
      <c r="D625" s="28" t="str">
        <f t="shared" si="25"/>
        <v xml:space="preserve">q625: Ese umwana wawe akubwira amazina abiri cyangwa arenga y’abo bakinana atabariyemo abavandimwe be? </v>
      </c>
      <c r="E625" s="28" t="s">
        <v>2314</v>
      </c>
      <c r="F625" s="28" t="s">
        <v>2315</v>
      </c>
      <c r="G625" s="28" t="s">
        <v>2316</v>
      </c>
      <c r="H625" s="28" t="s">
        <v>2710</v>
      </c>
      <c r="I625" s="28" t="s">
        <v>2317</v>
      </c>
      <c r="J625" s="28"/>
      <c r="K625" s="28"/>
      <c r="L625" s="28"/>
      <c r="M625" s="28"/>
      <c r="N625" s="28"/>
      <c r="O625" s="28"/>
      <c r="P625" s="28"/>
      <c r="Q625" s="28" t="s">
        <v>716</v>
      </c>
      <c r="R625" s="28"/>
      <c r="S625" s="28"/>
      <c r="T625" s="28"/>
      <c r="U625" s="28"/>
      <c r="V625" s="28"/>
      <c r="W625" s="28"/>
      <c r="X625" s="28"/>
      <c r="Y625" s="28"/>
      <c r="Z625" s="28"/>
      <c r="AA625" s="28"/>
      <c r="AB625" s="28"/>
      <c r="AC625" s="28"/>
      <c r="AD625" s="28"/>
      <c r="AE625" s="28"/>
      <c r="AF625" s="28"/>
    </row>
    <row r="626" spans="1:32" ht="15.75" customHeight="1">
      <c r="A626" s="28" t="s">
        <v>792</v>
      </c>
      <c r="B626" s="28" t="s">
        <v>2318</v>
      </c>
      <c r="C626" s="28" t="str">
        <f t="shared" si="24"/>
        <v xml:space="preserve">q626: Does your child brush his/her teeth by putting toothpaste on the tooth- brush and brushing all of his/her teeth without help? </v>
      </c>
      <c r="D626" s="28" t="str">
        <f t="shared" si="25"/>
        <v xml:space="preserve">q626: Ese se umwana ashyira umuti w’amenyo ku buroso bw’amenyo hanyuma akoza amenyo ye yose utamufashije? </v>
      </c>
      <c r="E626" s="28" t="s">
        <v>2645</v>
      </c>
      <c r="F626" s="28" t="s">
        <v>2319</v>
      </c>
      <c r="G626" s="28" t="s">
        <v>2198</v>
      </c>
      <c r="H626" s="28" t="s">
        <v>2199</v>
      </c>
      <c r="I626" s="28" t="s">
        <v>2200</v>
      </c>
      <c r="J626" s="28"/>
      <c r="K626" s="28"/>
      <c r="L626" s="28"/>
      <c r="M626" s="28"/>
      <c r="N626" s="28"/>
      <c r="O626" s="28"/>
      <c r="P626" s="28"/>
      <c r="Q626" s="28" t="s">
        <v>716</v>
      </c>
      <c r="R626" s="28"/>
      <c r="S626" s="28"/>
      <c r="T626" s="28"/>
      <c r="U626" s="28"/>
      <c r="V626" s="28"/>
      <c r="W626" s="28"/>
      <c r="X626" s="28"/>
      <c r="Y626" s="28"/>
      <c r="Z626" s="28"/>
      <c r="AA626" s="28"/>
      <c r="AB626" s="28"/>
      <c r="AC626" s="28"/>
      <c r="AD626" s="28"/>
      <c r="AE626" s="28"/>
      <c r="AF626" s="28"/>
    </row>
    <row r="627" spans="1:32" ht="15.75" customHeight="1">
      <c r="A627" s="28" t="s">
        <v>792</v>
      </c>
      <c r="B627" s="28" t="s">
        <v>2320</v>
      </c>
      <c r="C627" s="28" t="str">
        <f t="shared" si="24"/>
        <v xml:space="preserve">q627: Does your child serve herself, taking food from one container to an- other, using utensils? </v>
      </c>
      <c r="D627" s="28" t="str">
        <f t="shared" si="25"/>
        <v xml:space="preserve">q627: Umwana wawe ashobora kwigaburira, avana ibiryo mu gikoresho kimwe abishyira mu kindi akoresheje ibikoresho byo ku meza? </v>
      </c>
      <c r="E627" s="28" t="s">
        <v>2321</v>
      </c>
      <c r="F627" s="28" t="s">
        <v>2322</v>
      </c>
      <c r="G627" s="28" t="s">
        <v>2078</v>
      </c>
      <c r="H627" s="28" t="s">
        <v>2184</v>
      </c>
      <c r="I627" s="28" t="s">
        <v>2323</v>
      </c>
      <c r="J627" s="28"/>
      <c r="K627" s="28"/>
      <c r="L627" s="28"/>
      <c r="M627" s="28"/>
      <c r="N627" s="28"/>
      <c r="O627" s="28"/>
      <c r="P627" s="28"/>
      <c r="Q627" s="28" t="s">
        <v>716</v>
      </c>
      <c r="R627" s="28"/>
      <c r="S627" s="28"/>
      <c r="T627" s="28"/>
      <c r="U627" s="28"/>
      <c r="V627" s="28"/>
      <c r="W627" s="28"/>
      <c r="X627" s="28"/>
      <c r="Y627" s="28"/>
      <c r="Z627" s="28"/>
      <c r="AA627" s="28"/>
      <c r="AB627" s="28"/>
      <c r="AC627" s="28"/>
      <c r="AD627" s="28"/>
      <c r="AE627" s="28"/>
      <c r="AF627" s="28"/>
    </row>
    <row r="628" spans="1:32" ht="15.75" customHeight="1">
      <c r="A628" s="28" t="s">
        <v>792</v>
      </c>
      <c r="B628" s="28" t="s">
        <v>2324</v>
      </c>
      <c r="C628" s="28" t="str">
        <f t="shared" si="24"/>
        <v>q628: Does your child tell you at least four of the following?
a. First name
b. Age
c. City he/she lives in 
d. Last name
e. Boy or girl
f. Telephone number</v>
      </c>
      <c r="D628" s="28" t="str">
        <f t="shared" si="25"/>
        <v xml:space="preserve">q628: Ese umwana wawe akubwira nibura bine muri ibi bikurikira? Nyamuneka shyira kamenyetso ku bintu umwana wawe azi. 
a. Izina rye ry’idini – 
b. Imyaka ye – 
c. Agace atuyemo –
d. Izina rye – 
e. Umuhungu cyangwa umukobwa –
f. Nimero ya telefoni – </v>
      </c>
      <c r="E628" s="65" t="s">
        <v>2678</v>
      </c>
      <c r="F628" s="28" t="s">
        <v>2325</v>
      </c>
      <c r="G628" s="28" t="s">
        <v>2188</v>
      </c>
      <c r="H628" s="28"/>
      <c r="I628" s="28"/>
      <c r="J628" s="28"/>
      <c r="K628" s="28"/>
      <c r="L628" s="28"/>
      <c r="M628" s="28"/>
      <c r="N628" s="28"/>
      <c r="O628" s="28"/>
      <c r="P628" s="28"/>
      <c r="Q628" s="28" t="s">
        <v>716</v>
      </c>
      <c r="R628" s="28"/>
      <c r="S628" s="28"/>
      <c r="T628" s="28"/>
      <c r="U628" s="28"/>
      <c r="V628" s="28"/>
      <c r="W628" s="28"/>
      <c r="X628" s="28"/>
      <c r="Y628" s="28"/>
      <c r="Z628" s="28"/>
      <c r="AA628" s="28"/>
      <c r="AB628" s="28"/>
      <c r="AC628" s="28"/>
      <c r="AD628" s="28"/>
      <c r="AE628" s="28"/>
      <c r="AF628" s="28"/>
    </row>
    <row r="629" spans="1:32" ht="15.75" customHeight="1">
      <c r="A629" s="28" t="s">
        <v>792</v>
      </c>
      <c r="B629" s="28" t="s">
        <v>2326</v>
      </c>
      <c r="C629" s="28" t="str">
        <f t="shared" si="24"/>
        <v xml:space="preserve">q629: Does your child dress and undress herself, including buttoning medium-size buttons and zipping front zippers? </v>
      </c>
      <c r="D629" s="28" t="str">
        <f t="shared" si="25"/>
        <v>q629: Ese umwana wawe abasha kwiyambika akaniyambura, ushyizemo no gufunga ibifungo biringaniye no gufunga imashini z’imbere?</v>
      </c>
      <c r="E629" s="28" t="s">
        <v>2327</v>
      </c>
      <c r="F629" s="28" t="s">
        <v>2328</v>
      </c>
      <c r="G629" s="28" t="s">
        <v>2204</v>
      </c>
      <c r="H629" s="28"/>
      <c r="I629" s="28"/>
      <c r="J629" s="28"/>
      <c r="K629" s="28"/>
      <c r="L629" s="28"/>
      <c r="M629" s="28"/>
      <c r="N629" s="28"/>
      <c r="O629" s="28"/>
      <c r="P629" s="28"/>
      <c r="Q629" s="28" t="s">
        <v>716</v>
      </c>
      <c r="R629" s="28"/>
      <c r="S629" s="28"/>
      <c r="T629" s="28"/>
      <c r="U629" s="28"/>
      <c r="V629" s="28"/>
      <c r="W629" s="28"/>
      <c r="X629" s="28"/>
      <c r="Y629" s="28"/>
      <c r="Z629" s="28"/>
      <c r="AA629" s="28"/>
      <c r="AB629" s="28"/>
      <c r="AC629" s="28"/>
      <c r="AD629" s="28"/>
      <c r="AE629" s="28"/>
      <c r="AF629" s="28"/>
    </row>
    <row r="630" spans="1:32" ht="15.75" customHeight="1">
      <c r="A630" s="28" t="s">
        <v>572</v>
      </c>
      <c r="B630" s="28" t="s">
        <v>2205</v>
      </c>
      <c r="C630" s="28" t="str">
        <f t="shared" si="24"/>
        <v xml:space="preserve">q630: </v>
      </c>
      <c r="D630" s="28" t="str">
        <f t="shared" si="25"/>
        <v xml:space="preserve">q630: </v>
      </c>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row>
    <row r="631" spans="1:32" ht="15.75" customHeight="1">
      <c r="A631" s="28" t="s">
        <v>568</v>
      </c>
      <c r="B631" s="28" t="s">
        <v>2329</v>
      </c>
      <c r="C631" s="28" t="str">
        <f t="shared" si="24"/>
        <v>q631: Module 3.18 ASQ - 60 months (asq60)</v>
      </c>
      <c r="D631" s="28" t="str">
        <f t="shared" si="25"/>
        <v>q631: Module 3.18 ASQ - 60 months (asq60)</v>
      </c>
      <c r="E631" s="28" t="s">
        <v>2330</v>
      </c>
      <c r="F631" s="28" t="s">
        <v>2330</v>
      </c>
      <c r="G631" s="28"/>
      <c r="H631" s="28"/>
      <c r="I631" s="28"/>
      <c r="J631" s="28"/>
      <c r="K631" s="28" t="s">
        <v>2331</v>
      </c>
      <c r="L631" s="28"/>
      <c r="M631" s="28"/>
      <c r="N631" s="28"/>
      <c r="O631" s="28" t="s">
        <v>2332</v>
      </c>
      <c r="P631" s="28"/>
      <c r="Q631" s="28"/>
      <c r="R631" s="28"/>
      <c r="S631" s="28"/>
      <c r="T631" s="28"/>
      <c r="U631" s="28"/>
      <c r="V631" s="28"/>
      <c r="W631" s="28"/>
      <c r="X631" s="28"/>
      <c r="Y631" s="28"/>
      <c r="Z631" s="28"/>
      <c r="AA631" s="28"/>
      <c r="AB631" s="28"/>
      <c r="AC631" s="28"/>
      <c r="AD631" s="28" t="s">
        <v>2333</v>
      </c>
      <c r="AE631" s="28"/>
      <c r="AF631" s="28"/>
    </row>
    <row r="632" spans="1:32" ht="15.75" customHeight="1">
      <c r="A632" s="28" t="s">
        <v>449</v>
      </c>
      <c r="B632" s="28" t="s">
        <v>2334</v>
      </c>
      <c r="C632" s="28" t="str">
        <f t="shared" si="24"/>
        <v>q632: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632" s="28" t="str">
        <f t="shared" si="25"/>
        <v xml:space="preserve">q632: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632" s="28" t="s">
        <v>789</v>
      </c>
      <c r="F632" s="28" t="s">
        <v>790</v>
      </c>
      <c r="G632" s="28" t="s">
        <v>2335</v>
      </c>
      <c r="H632" s="28"/>
      <c r="I632" s="28"/>
      <c r="J632" s="28"/>
      <c r="K632" s="28"/>
      <c r="L632" s="28"/>
      <c r="M632" s="28"/>
      <c r="N632" s="28"/>
      <c r="O632" s="28"/>
      <c r="P632" s="28"/>
      <c r="Q632" s="28" t="s">
        <v>779</v>
      </c>
      <c r="R632" s="28"/>
      <c r="S632" s="28"/>
      <c r="T632" s="28"/>
      <c r="U632" s="28"/>
      <c r="V632" s="28"/>
      <c r="W632" s="28"/>
      <c r="X632" s="28"/>
      <c r="Y632" s="28"/>
      <c r="Z632" s="28"/>
      <c r="AA632" s="28"/>
      <c r="AB632" s="28"/>
      <c r="AC632" s="28"/>
      <c r="AD632" s="28"/>
      <c r="AE632" s="28"/>
      <c r="AF632" s="28"/>
    </row>
    <row r="633" spans="1:32" ht="15.75" customHeight="1">
      <c r="A633" s="28" t="s">
        <v>792</v>
      </c>
      <c r="B633" s="28" t="s">
        <v>2336</v>
      </c>
      <c r="C633" s="28" t="str">
        <f t="shared" si="24"/>
        <v>q633: Without your giving help by pointing or repeating directions, does your child follow three directions that are unrelated to one another?</v>
      </c>
      <c r="D633" s="28" t="str">
        <f t="shared" si="25"/>
        <v xml:space="preserve">q633: Nta kumuha ubufasha bwawe mu ngo umwerekere cyangwa ngo usubiremo, ese umwana wawe akurikiza amabwiriza atatu anyuranye? </v>
      </c>
      <c r="E633" s="28" t="s">
        <v>2337</v>
      </c>
      <c r="F633" s="28" t="s">
        <v>2338</v>
      </c>
      <c r="G633" s="28" t="s">
        <v>2012</v>
      </c>
      <c r="H633" s="28" t="s">
        <v>2339</v>
      </c>
      <c r="I633" s="28" t="s">
        <v>2340</v>
      </c>
      <c r="J633" s="28"/>
      <c r="K633" s="28"/>
      <c r="L633" s="28"/>
      <c r="M633" s="28"/>
      <c r="N633" s="28"/>
      <c r="O633" s="28"/>
      <c r="P633" s="28"/>
      <c r="Q633" s="28" t="s">
        <v>716</v>
      </c>
      <c r="R633" s="28"/>
      <c r="S633" s="28"/>
      <c r="T633" s="28"/>
      <c r="U633" s="28"/>
      <c r="V633" s="28"/>
      <c r="W633" s="28"/>
      <c r="X633" s="28"/>
      <c r="Y633" s="28"/>
      <c r="Z633" s="28"/>
      <c r="AA633" s="28"/>
      <c r="AB633" s="28"/>
      <c r="AC633" s="28"/>
      <c r="AD633" s="28"/>
      <c r="AE633" s="28"/>
      <c r="AF633" s="28"/>
    </row>
    <row r="634" spans="1:32" ht="15.75" customHeight="1">
      <c r="A634" s="28" t="s">
        <v>792</v>
      </c>
      <c r="B634" s="28" t="s">
        <v>2341</v>
      </c>
      <c r="C634" s="28" t="str">
        <f t="shared" si="24"/>
        <v xml:space="preserve">q634: Does your child use four- and five-word sentences? For example, does your child say, “I want the car”? </v>
      </c>
      <c r="D634" s="28" t="str">
        <f t="shared" si="25"/>
        <v xml:space="preserve">q634: Ese umwana wawe akoresha interuro zigizwe, n’amagambo ane cyangwa atanu? Urugero: Ese ashobo aravuga ati “Zana kariya kamodoka gato?” </v>
      </c>
      <c r="E634" s="28" t="s">
        <v>2342</v>
      </c>
      <c r="F634" s="28" t="s">
        <v>2343</v>
      </c>
      <c r="G634" s="28" t="s">
        <v>2230</v>
      </c>
      <c r="H634" s="28"/>
      <c r="I634" s="28"/>
      <c r="J634" s="28"/>
      <c r="K634" s="28"/>
      <c r="L634" s="28"/>
      <c r="M634" s="28"/>
      <c r="N634" s="28"/>
      <c r="O634" s="28"/>
      <c r="P634" s="28"/>
      <c r="Q634" s="28" t="s">
        <v>716</v>
      </c>
      <c r="R634" s="28"/>
      <c r="S634" s="28"/>
      <c r="T634" s="28"/>
      <c r="U634" s="28"/>
      <c r="V634" s="28"/>
      <c r="W634" s="28"/>
      <c r="X634" s="28"/>
      <c r="Y634" s="28"/>
      <c r="Z634" s="28"/>
      <c r="AA634" s="28"/>
      <c r="AB634" s="28"/>
      <c r="AC634" s="28"/>
      <c r="AD634" s="28"/>
      <c r="AE634" s="28"/>
      <c r="AF634" s="28"/>
    </row>
    <row r="635" spans="1:32" ht="15.75" customHeight="1">
      <c r="A635" s="28" t="s">
        <v>792</v>
      </c>
      <c r="B635" s="28" t="s">
        <v>2344</v>
      </c>
      <c r="C635" s="28" t="str">
        <f t="shared" si="24"/>
        <v xml:space="preserve">q635: When talking about something that already happened, does your child use words that end in “-ed,” such as “walked,” “jumped,” or “played”? Ask your child questions, such as “How did you get to the store?” (“We walked.”) “What did you do at your friend’s house?” (“We played.”) </v>
      </c>
      <c r="D635" s="28" t="str">
        <f t="shared" si="25"/>
        <v xml:space="preserve">q635: Igihe avuga ku kintu cyabaye, ese umwana wawe akoresha amagambo arangizwa na “ye cg e”? nka “ giye” “simbutse” “kinnye”? Baza umwana wawe ibibazo ka “ Mwageze gute mu bubiko?” (twagenze), “Ni iki wakoze iwabo w’inshuti yawe?” (Twarakinnye). </v>
      </c>
      <c r="E635" s="28" t="s">
        <v>2234</v>
      </c>
      <c r="F635" s="28" t="s">
        <v>2345</v>
      </c>
      <c r="G635" s="28" t="s">
        <v>2236</v>
      </c>
      <c r="H635" s="28"/>
      <c r="I635" s="28"/>
      <c r="J635" s="28"/>
      <c r="K635" s="28"/>
      <c r="L635" s="28"/>
      <c r="M635" s="28"/>
      <c r="N635" s="28"/>
      <c r="O635" s="28"/>
      <c r="P635" s="28"/>
      <c r="Q635" s="28" t="s">
        <v>716</v>
      </c>
      <c r="R635" s="28"/>
      <c r="S635" s="28"/>
      <c r="T635" s="28"/>
      <c r="U635" s="28"/>
      <c r="V635" s="28"/>
      <c r="W635" s="28"/>
      <c r="X635" s="28"/>
      <c r="Y635" s="28"/>
      <c r="Z635" s="28"/>
      <c r="AA635" s="28"/>
      <c r="AB635" s="28"/>
      <c r="AC635" s="28"/>
      <c r="AD635" s="28"/>
      <c r="AE635" s="28"/>
      <c r="AF635" s="28"/>
    </row>
    <row r="636" spans="1:32" ht="15.75" customHeight="1">
      <c r="A636" s="28" t="s">
        <v>792</v>
      </c>
      <c r="B636" s="28" t="s">
        <v>2346</v>
      </c>
      <c r="C636" s="28" t="str">
        <f t="shared" si="24"/>
        <v>q636: Does your child use comparison words, such as “heavier,” “stronger,” or “shorter”? Ask your child questions, such as “A car is big, but a bus is _____” (bigger); “A cat is heavy, but a man is _____” (heavier).</v>
      </c>
      <c r="D636" s="28" t="str">
        <f t="shared" si="25"/>
        <v xml:space="preserve">q636: Ese umwana wawe akoresha amagambo y’igereranya nka “kiremereye kurushaho”, “gikomeye kurushaho ” cyangwa “kigufi kurusha”? Baza umwana wawe ibibazo nka : “imodoka ni nini, ariko inzu ni ________ (nini kurushaho), “injangwe iraremereye, ariko inka ________ (araremereye kurushaho)” </v>
      </c>
      <c r="E636" s="28" t="s">
        <v>2347</v>
      </c>
      <c r="F636" s="28" t="s">
        <v>2348</v>
      </c>
      <c r="G636" s="28" t="s">
        <v>2349</v>
      </c>
      <c r="H636" s="28"/>
      <c r="I636" s="28"/>
      <c r="J636" s="28"/>
      <c r="K636" s="28"/>
      <c r="L636" s="28"/>
      <c r="M636" s="28"/>
      <c r="N636" s="28"/>
      <c r="O636" s="28"/>
      <c r="P636" s="28"/>
      <c r="Q636" s="28" t="s">
        <v>716</v>
      </c>
      <c r="R636" s="28"/>
      <c r="S636" s="28"/>
      <c r="T636" s="28"/>
      <c r="U636" s="28"/>
      <c r="V636" s="28"/>
      <c r="W636" s="28"/>
      <c r="X636" s="28"/>
      <c r="Y636" s="28"/>
      <c r="Z636" s="28"/>
      <c r="AA636" s="28"/>
      <c r="AB636" s="28"/>
      <c r="AC636" s="28"/>
      <c r="AD636" s="28"/>
      <c r="AE636" s="28"/>
      <c r="AF636" s="28"/>
    </row>
    <row r="637" spans="1:32" ht="15.75" customHeight="1">
      <c r="A637" s="28" t="s">
        <v>792</v>
      </c>
      <c r="B637" s="28" t="s">
        <v>2350</v>
      </c>
      <c r="C637" s="28" t="str">
        <f t="shared" si="24"/>
        <v xml:space="preserve">q637: 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v>
      </c>
      <c r="D637" s="28" t="str">
        <f t="shared" si="25"/>
        <v>q637: 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v>
      </c>
      <c r="E637" s="28" t="s">
        <v>2351</v>
      </c>
      <c r="F637" s="28" t="s">
        <v>2352</v>
      </c>
      <c r="G637" s="28" t="s">
        <v>2353</v>
      </c>
      <c r="H637" s="28" t="s">
        <v>2354</v>
      </c>
      <c r="I637" s="28" t="s">
        <v>2355</v>
      </c>
      <c r="J637" s="28"/>
      <c r="K637" s="28"/>
      <c r="L637" s="28"/>
      <c r="M637" s="28"/>
      <c r="N637" s="28"/>
      <c r="O637" s="28"/>
      <c r="P637" s="28"/>
      <c r="Q637" s="28" t="s">
        <v>716</v>
      </c>
      <c r="R637" s="28"/>
      <c r="S637" s="28"/>
      <c r="T637" s="28"/>
      <c r="U637" s="28"/>
      <c r="V637" s="28"/>
      <c r="W637" s="28"/>
      <c r="X637" s="28"/>
      <c r="Y637" s="28"/>
      <c r="Z637" s="28"/>
      <c r="AA637" s="28"/>
      <c r="AB637" s="28"/>
      <c r="AC637" s="28"/>
      <c r="AD637" s="28"/>
      <c r="AE637" s="28"/>
      <c r="AF637" s="28"/>
    </row>
    <row r="638" spans="1:32" ht="15.75" customHeight="1">
      <c r="A638" s="28" t="s">
        <v>792</v>
      </c>
      <c r="B638" s="28" t="s">
        <v>2356</v>
      </c>
      <c r="C638" s="28" t="str">
        <f t="shared" si="24"/>
        <v>q638: Does your child repeat the sentences shown below back to you, with- out any mistakes?
Jane hides her shoes for Maria to find.
Al read the blue book under his/her bed.</v>
      </c>
      <c r="D638" s="28" t="str">
        <f t="shared" si="25"/>
        <v>q638: Ese Umwana wawe agusubiriramo interuro zerekanwa hasi nta makosa?
Ani ahisha inkweto ze kugirango Mariya azishake.
Ali yasomeye igitabo cy’ubururu munsi y’uburiri bwe.</v>
      </c>
      <c r="E638" s="65" t="s">
        <v>2646</v>
      </c>
      <c r="F638" s="28" t="s">
        <v>2357</v>
      </c>
      <c r="G638" s="28" t="s">
        <v>2358</v>
      </c>
      <c r="H638" s="28" t="s">
        <v>2359</v>
      </c>
      <c r="I638" s="28" t="s">
        <v>2360</v>
      </c>
      <c r="J638" s="28"/>
      <c r="K638" s="28"/>
      <c r="L638" s="28"/>
      <c r="M638" s="28"/>
      <c r="N638" s="28"/>
      <c r="O638" s="28"/>
      <c r="P638" s="28"/>
      <c r="Q638" s="28" t="s">
        <v>716</v>
      </c>
      <c r="R638" s="28"/>
      <c r="S638" s="28"/>
      <c r="T638" s="28"/>
      <c r="U638" s="28"/>
      <c r="V638" s="28"/>
      <c r="W638" s="28"/>
      <c r="X638" s="28"/>
      <c r="Y638" s="28"/>
      <c r="Z638" s="28"/>
      <c r="AA638" s="28"/>
      <c r="AB638" s="28"/>
      <c r="AC638" s="28"/>
      <c r="AD638" s="28"/>
      <c r="AE638" s="28"/>
      <c r="AF638" s="28"/>
    </row>
    <row r="639" spans="1:32" ht="15.75" customHeight="1">
      <c r="A639" s="28" t="s">
        <v>792</v>
      </c>
      <c r="B639" s="28" t="s">
        <v>2361</v>
      </c>
      <c r="C639" s="28" t="str">
        <f t="shared" si="24"/>
        <v xml:space="preserve">q639: While standing, does your child throw a ball overhand in the direction of a person standing at least 1.5 - 2 meters (6 feet) away? To throw overhand, your child must raise his/her arm to shoulder height and throw the ball forward. </v>
      </c>
      <c r="D639" s="28" t="str">
        <f t="shared" si="25"/>
        <v>q639: Mu gihe ahagaze, ese umwana wawe ajugunyira umupira umuntu uhagaze byibura mu ntambwe esheshatu ( metero 1,5- kugeza 2 )? Kugira ngo ajugunye umupira agomba kuba yazamuye ukuboko ku buryo kuringanira n’urutugu hanyuma akuwujugunya kure.</v>
      </c>
      <c r="E639" s="28" t="s">
        <v>2647</v>
      </c>
      <c r="F639" s="28" t="s">
        <v>2241</v>
      </c>
      <c r="G639" s="28" t="s">
        <v>1889</v>
      </c>
      <c r="H639" s="28" t="s">
        <v>2116</v>
      </c>
      <c r="I639" s="28" t="s">
        <v>2242</v>
      </c>
      <c r="J639" s="28"/>
      <c r="K639" s="28"/>
      <c r="L639" s="28"/>
      <c r="M639" s="28"/>
      <c r="N639" s="28"/>
      <c r="O639" s="28"/>
      <c r="P639" s="28"/>
      <c r="Q639" s="28" t="s">
        <v>716</v>
      </c>
      <c r="R639" s="28"/>
      <c r="S639" s="28"/>
      <c r="T639" s="28"/>
      <c r="U639" s="28"/>
      <c r="V639" s="28"/>
      <c r="W639" s="28"/>
      <c r="X639" s="28"/>
      <c r="Y639" s="28"/>
      <c r="Z639" s="28"/>
      <c r="AA639" s="28"/>
      <c r="AB639" s="28"/>
      <c r="AC639" s="28"/>
      <c r="AD639" s="28"/>
      <c r="AE639" s="28"/>
      <c r="AF639" s="28"/>
    </row>
    <row r="640" spans="1:32" ht="15.75" customHeight="1">
      <c r="A640" s="28" t="s">
        <v>792</v>
      </c>
      <c r="B640" s="28" t="s">
        <v>2362</v>
      </c>
      <c r="C640" s="28" t="str">
        <f t="shared" ref="C640:C666" si="26">("q"&amp;ROW()&amp;":"&amp;" "&amp;E640)</f>
        <v>q640: Does your child catch a large ball with both hands?</v>
      </c>
      <c r="D640" s="28" t="str">
        <f t="shared" ref="D640:D666" si="27">("q"&amp;ROW()&amp;":"&amp;" "&amp;F640)</f>
        <v xml:space="preserve">q640: Ese umwana wawe asama umupira munini n'ibiganza byombi? </v>
      </c>
      <c r="E640" s="28" t="s">
        <v>2024</v>
      </c>
      <c r="F640" s="28" t="s">
        <v>2025</v>
      </c>
      <c r="G640" s="28" t="s">
        <v>2026</v>
      </c>
      <c r="H640" s="28" t="s">
        <v>2248</v>
      </c>
      <c r="I640" s="28" t="s">
        <v>2363</v>
      </c>
      <c r="J640" s="28"/>
      <c r="K640" s="28"/>
      <c r="L640" s="28"/>
      <c r="M640" s="28"/>
      <c r="N640" s="28"/>
      <c r="O640" s="28"/>
      <c r="P640" s="28"/>
      <c r="Q640" s="28" t="s">
        <v>716</v>
      </c>
      <c r="R640" s="28"/>
      <c r="S640" s="28"/>
      <c r="T640" s="28"/>
      <c r="U640" s="28"/>
      <c r="V640" s="28"/>
      <c r="W640" s="28"/>
      <c r="X640" s="28"/>
      <c r="Y640" s="28"/>
      <c r="Z640" s="28"/>
      <c r="AA640" s="28"/>
      <c r="AB640" s="28"/>
      <c r="AC640" s="28"/>
      <c r="AD640" s="28"/>
      <c r="AE640" s="28"/>
      <c r="AF640" s="28"/>
    </row>
    <row r="641" spans="1:32" ht="15.75" customHeight="1">
      <c r="A641" s="28" t="s">
        <v>792</v>
      </c>
      <c r="B641" s="28" t="s">
        <v>2364</v>
      </c>
      <c r="C641" s="28" t="str">
        <f t="shared" si="26"/>
        <v xml:space="preserve">q641: Without holding onto anything, does your child stand on one foot for at least 5 seconds without losing her balance and putting her foot down? </v>
      </c>
      <c r="D641" s="28" t="str">
        <f t="shared" si="27"/>
        <v xml:space="preserve">q641: Nta kintu yishingikirijeho, ese umwana wawe ahagarara ku kuguru kumwe nibura amasegonda 5 atadigadize ngo ashyire n’ikirenge cye hasi? </v>
      </c>
      <c r="E641" s="28" t="s">
        <v>2251</v>
      </c>
      <c r="F641" s="28" t="s">
        <v>2365</v>
      </c>
      <c r="G641" s="28" t="s">
        <v>2128</v>
      </c>
      <c r="H641" s="28" t="s">
        <v>2129</v>
      </c>
      <c r="I641" s="28" t="s">
        <v>2253</v>
      </c>
      <c r="J641" s="28"/>
      <c r="K641" s="28"/>
      <c r="L641" s="28"/>
      <c r="M641" s="28"/>
      <c r="N641" s="28"/>
      <c r="O641" s="28"/>
      <c r="P641" s="28"/>
      <c r="Q641" s="28" t="s">
        <v>716</v>
      </c>
      <c r="R641" s="28"/>
      <c r="S641" s="28"/>
      <c r="T641" s="28"/>
      <c r="U641" s="28"/>
      <c r="V641" s="28"/>
      <c r="W641" s="28"/>
      <c r="X641" s="28"/>
      <c r="Y641" s="28"/>
      <c r="Z641" s="28"/>
      <c r="AA641" s="28"/>
      <c r="AB641" s="28"/>
      <c r="AC641" s="28"/>
      <c r="AD641" s="28"/>
      <c r="AE641" s="28"/>
      <c r="AF641" s="28"/>
    </row>
    <row r="642" spans="1:32" ht="15.75" customHeight="1">
      <c r="A642" s="28" t="s">
        <v>792</v>
      </c>
      <c r="B642" s="28" t="s">
        <v>2366</v>
      </c>
      <c r="C642" s="28" t="str">
        <f t="shared" si="26"/>
        <v>q642: Does your child walk on his/her tiptoes for 4-5 meters (15 feet - about the length of a large car)? (You may show him/her how to do this.)</v>
      </c>
      <c r="D642" s="28" t="str">
        <f t="shared" si="27"/>
        <v xml:space="preserve">q642: Ese umwana wawe agendesha imitwe y’amano ahantu hangana na metero 4-5? (Ushobora kubanza kumwereka uko bikorwa.) </v>
      </c>
      <c r="E642" s="28" t="s">
        <v>2648</v>
      </c>
      <c r="F642" s="28" t="s">
        <v>2367</v>
      </c>
      <c r="G642" s="28" t="s">
        <v>2256</v>
      </c>
      <c r="H642" s="28"/>
      <c r="I642" s="28"/>
      <c r="J642" s="28"/>
      <c r="K642" s="28"/>
      <c r="L642" s="28"/>
      <c r="M642" s="28"/>
      <c r="N642" s="28"/>
      <c r="O642" s="28"/>
      <c r="P642" s="28"/>
      <c r="Q642" s="28" t="s">
        <v>716</v>
      </c>
      <c r="R642" s="28"/>
      <c r="S642" s="28"/>
      <c r="T642" s="28"/>
      <c r="U642" s="28"/>
      <c r="V642" s="28"/>
      <c r="W642" s="28"/>
      <c r="X642" s="28"/>
      <c r="Y642" s="28"/>
      <c r="Z642" s="28"/>
      <c r="AA642" s="28"/>
      <c r="AB642" s="28"/>
      <c r="AC642" s="28"/>
      <c r="AD642" s="28"/>
      <c r="AE642" s="28"/>
      <c r="AF642" s="28"/>
    </row>
    <row r="643" spans="1:32" ht="15.75" customHeight="1">
      <c r="A643" s="28" t="s">
        <v>792</v>
      </c>
      <c r="B643" s="28" t="s">
        <v>2368</v>
      </c>
      <c r="C643" s="28" t="str">
        <f t="shared" si="26"/>
        <v xml:space="preserve">q643: Does your child hop forward on one foot for a distance of 1.2- 1.8 meters (4–6 feet) without putting down the other foot? </v>
      </c>
      <c r="D643" s="28" t="str">
        <f t="shared" si="27"/>
        <v xml:space="preserve">q643: Ese umwana wawe abasha gusimbukira ku kuguru kumwe ahantu hareshya na metero imwe n’igice nta gushyira ikindi kirenge hasi? </v>
      </c>
      <c r="E643" s="28" t="s">
        <v>2369</v>
      </c>
      <c r="F643" s="28" t="s">
        <v>2370</v>
      </c>
      <c r="G643" s="28" t="s">
        <v>2121</v>
      </c>
      <c r="H643" s="28" t="s">
        <v>2722</v>
      </c>
      <c r="I643" s="28" t="s">
        <v>2371</v>
      </c>
      <c r="J643" s="28"/>
      <c r="K643" s="28"/>
      <c r="L643" s="28"/>
      <c r="M643" s="28"/>
      <c r="N643" s="28"/>
      <c r="O643" s="28"/>
      <c r="P643" s="28"/>
      <c r="Q643" s="28" t="s">
        <v>716</v>
      </c>
      <c r="R643" s="28"/>
      <c r="S643" s="28"/>
      <c r="T643" s="28"/>
      <c r="U643" s="28"/>
      <c r="V643" s="28"/>
      <c r="W643" s="28"/>
      <c r="X643" s="28"/>
      <c r="Y643" s="28"/>
      <c r="Z643" s="28"/>
      <c r="AA643" s="28"/>
      <c r="AB643" s="28"/>
      <c r="AC643" s="28"/>
      <c r="AD643" s="28"/>
      <c r="AE643" s="28"/>
      <c r="AF643" s="28"/>
    </row>
    <row r="644" spans="1:32" ht="15.75" customHeight="1">
      <c r="A644" s="28" t="s">
        <v>792</v>
      </c>
      <c r="B644" s="28" t="s">
        <v>2372</v>
      </c>
      <c r="C644" s="28" t="str">
        <f t="shared" si="26"/>
        <v>q644: Does your child skip using alternating feet?</v>
      </c>
      <c r="D644" s="28" t="str">
        <f t="shared" si="27"/>
        <v xml:space="preserve">q644: Ese umwana wawe asimbukira ku kuguru kumwe ariko agenda asimburanya amaguru? </v>
      </c>
      <c r="E644" s="28" t="s">
        <v>2373</v>
      </c>
      <c r="F644" s="28" t="s">
        <v>2374</v>
      </c>
      <c r="G644" s="28" t="s">
        <v>2375</v>
      </c>
      <c r="H644" s="28" t="s">
        <v>2686</v>
      </c>
      <c r="I644" s="28" t="s">
        <v>2376</v>
      </c>
      <c r="J644" s="28"/>
      <c r="K644" s="28"/>
      <c r="L644" s="28"/>
      <c r="M644" s="28"/>
      <c r="N644" s="28"/>
      <c r="O644" s="28"/>
      <c r="P644" s="28"/>
      <c r="Q644" s="28" t="s">
        <v>716</v>
      </c>
      <c r="R644" s="28"/>
      <c r="S644" s="28"/>
      <c r="T644" s="28"/>
      <c r="U644" s="28"/>
      <c r="V644" s="28"/>
      <c r="W644" s="28"/>
      <c r="X644" s="28"/>
      <c r="Y644" s="28"/>
      <c r="Z644" s="28"/>
      <c r="AA644" s="28"/>
      <c r="AB644" s="28"/>
      <c r="AC644" s="28"/>
      <c r="AD644" s="28"/>
      <c r="AE644" s="28"/>
      <c r="AF644" s="28"/>
    </row>
    <row r="645" spans="1:32" ht="15.75" customHeight="1">
      <c r="A645" s="28" t="s">
        <v>792</v>
      </c>
      <c r="B645" s="28" t="s">
        <v>2377</v>
      </c>
      <c r="C645" s="28" t="str">
        <f t="shared" si="26"/>
        <v xml:space="preserve">q645: Ask your child to trace on the line below with a pencil. Does your child trace on the line without going off the line more than two times? </v>
      </c>
      <c r="D645" s="28" t="str">
        <f t="shared" si="27"/>
        <v xml:space="preserve">q645: Saba umwana wawe guca umurongo ku murongo uri munsi akoresheje ikaramu y’igiti . Ese umwana wawe aca umurongo ku murongo nta kujya hirya y’umurongo inshuro zirenze ebyiri? </v>
      </c>
      <c r="E645" s="28" t="s">
        <v>2272</v>
      </c>
      <c r="F645" s="28" t="s">
        <v>2273</v>
      </c>
      <c r="G645" s="28" t="s">
        <v>2274</v>
      </c>
      <c r="H645" s="28" t="s">
        <v>2275</v>
      </c>
      <c r="I645" s="28" t="s">
        <v>2378</v>
      </c>
      <c r="J645" s="28"/>
      <c r="K645" s="28"/>
      <c r="L645" s="28"/>
      <c r="M645" s="28"/>
      <c r="N645" s="28"/>
      <c r="O645" s="28"/>
      <c r="P645" s="28"/>
      <c r="Q645" s="28" t="s">
        <v>716</v>
      </c>
      <c r="R645" s="28"/>
      <c r="S645" s="28"/>
      <c r="T645" s="28"/>
      <c r="U645" s="28"/>
      <c r="V645" s="28"/>
      <c r="W645" s="28"/>
      <c r="X645" s="28"/>
      <c r="Y645" s="28"/>
      <c r="Z645" s="28"/>
      <c r="AA645" s="28"/>
      <c r="AB645" s="28"/>
      <c r="AC645" s="28"/>
      <c r="AD645" s="28"/>
      <c r="AE645" s="28"/>
      <c r="AF645" s="28"/>
    </row>
    <row r="646" spans="1:32" ht="15.75" customHeight="1">
      <c r="A646" s="28" t="s">
        <v>792</v>
      </c>
      <c r="B646" s="28" t="s">
        <v>2379</v>
      </c>
      <c r="C646" s="28" t="str">
        <f t="shared" si="26"/>
        <v>q646: Ask your child to draw a picture of a person on a blank sheet of paper. You may ask your child, “Draw a picture of a girl or a boy.”</v>
      </c>
      <c r="D646" s="28" t="str">
        <f t="shared" si="27"/>
        <v>q646: Saba umwana wawe gushushanya ishusho y’umuntu ku rupapuro rutanditseho. Ushobora kumubwira uti: “shushanya umuhungu cyangwa umukobwa”.</v>
      </c>
      <c r="E646" s="28" t="s">
        <v>2380</v>
      </c>
      <c r="F646" s="28" t="s">
        <v>2381</v>
      </c>
      <c r="G646" s="28" t="s">
        <v>2280</v>
      </c>
      <c r="H646" s="28" t="s">
        <v>2711</v>
      </c>
      <c r="I646" s="28" t="s">
        <v>2281</v>
      </c>
      <c r="J646" s="28"/>
      <c r="K646" s="28"/>
      <c r="L646" s="28"/>
      <c r="M646" s="28"/>
      <c r="N646" s="28"/>
      <c r="O646" s="28"/>
      <c r="P646" s="28"/>
      <c r="Q646" s="28" t="s">
        <v>716</v>
      </c>
      <c r="R646" s="28"/>
      <c r="S646" s="28"/>
      <c r="T646" s="28"/>
      <c r="U646" s="28"/>
      <c r="V646" s="28"/>
      <c r="W646" s="28"/>
      <c r="X646" s="28"/>
      <c r="Y646" s="28"/>
      <c r="Z646" s="28"/>
      <c r="AA646" s="28"/>
      <c r="AB646" s="28"/>
      <c r="AC646" s="28"/>
      <c r="AD646" s="28"/>
      <c r="AE646" s="28"/>
      <c r="AF646" s="28"/>
    </row>
    <row r="647" spans="1:32" ht="15.75" customHeight="1">
      <c r="A647" s="28" t="s">
        <v>792</v>
      </c>
      <c r="B647" s="28" t="s">
        <v>2382</v>
      </c>
      <c r="C647" s="28" t="str">
        <f t="shared" si="26"/>
        <v>q647: Draw a line across a piece of paper. Using child-safe scissors, does your child cut the paper in half on a more or less straight line, making the blades go up and down?</v>
      </c>
      <c r="D647" s="28" t="str">
        <f t="shared" si="27"/>
        <v xml:space="preserve">q647: Shushanya umurongo wambukanyije urupapuro. Akoresheje umukasi w’abana, ese umwana wawe akata urupapuro mo ibipande bibiri ku murongo ujya kugororoka awufunga ndetse akawufungura? </v>
      </c>
      <c r="E647" s="28" t="s">
        <v>2383</v>
      </c>
      <c r="F647" s="28" t="s">
        <v>2384</v>
      </c>
      <c r="G647" s="28" t="s">
        <v>2385</v>
      </c>
      <c r="H647" s="28" t="s">
        <v>2137</v>
      </c>
      <c r="I647" s="28" t="s">
        <v>2286</v>
      </c>
      <c r="J647" s="28"/>
      <c r="K647" s="28"/>
      <c r="L647" s="28"/>
      <c r="M647" s="28"/>
      <c r="N647" s="28"/>
      <c r="O647" s="28"/>
      <c r="P647" s="28"/>
      <c r="Q647" s="28" t="s">
        <v>716</v>
      </c>
      <c r="R647" s="28"/>
      <c r="S647" s="28"/>
      <c r="T647" s="28"/>
      <c r="U647" s="28"/>
      <c r="V647" s="28"/>
      <c r="W647" s="28"/>
      <c r="X647" s="28"/>
      <c r="Y647" s="28"/>
      <c r="Z647" s="28"/>
      <c r="AA647" s="28"/>
      <c r="AB647" s="28"/>
      <c r="AC647" s="28"/>
      <c r="AD647" s="28"/>
      <c r="AE647" s="28"/>
      <c r="AF647" s="28"/>
    </row>
    <row r="648" spans="1:32" ht="15.75" customHeight="1">
      <c r="A648" s="28" t="s">
        <v>792</v>
      </c>
      <c r="B648" s="28" t="s">
        <v>2386</v>
      </c>
      <c r="C648" s="28" t="str">
        <f t="shared" si="26"/>
        <v xml:space="preserve">q648: Using the shapes below to look at, does your child copy the shapes in the space below without tracing? </v>
      </c>
      <c r="D648" s="28" t="str">
        <f t="shared" si="27"/>
        <v xml:space="preserve">q648: Ukoresheje amashusho-ngero akurikira yo kureberaho, ese umwana wawe ayashushanya neza mu mwanya wabigenewe uri hasi atagombye gushushanyiriza mu yo kureberaho? </v>
      </c>
      <c r="E648" s="28" t="s">
        <v>2387</v>
      </c>
      <c r="F648" s="28" t="s">
        <v>2388</v>
      </c>
      <c r="G648" s="28" t="s">
        <v>2389</v>
      </c>
      <c r="H648" s="28" t="s">
        <v>2723</v>
      </c>
      <c r="I648" s="28" t="s">
        <v>2390</v>
      </c>
      <c r="J648" s="28"/>
      <c r="K648" s="28"/>
      <c r="L648" s="28"/>
      <c r="M648" s="28"/>
      <c r="N648" s="28"/>
      <c r="O648" s="28"/>
      <c r="P648" s="28"/>
      <c r="Q648" s="28" t="s">
        <v>716</v>
      </c>
      <c r="R648" s="28"/>
      <c r="S648" s="28"/>
      <c r="T648" s="28"/>
      <c r="U648" s="28"/>
      <c r="V648" s="50" t="s">
        <v>2463</v>
      </c>
      <c r="W648" s="28"/>
      <c r="X648" s="28"/>
      <c r="Y648" s="28"/>
      <c r="Z648" s="28"/>
      <c r="AA648" s="28"/>
      <c r="AB648" s="28"/>
      <c r="AC648" s="28"/>
      <c r="AD648" s="28"/>
      <c r="AE648" s="28"/>
      <c r="AF648" s="28"/>
    </row>
    <row r="649" spans="1:32" ht="15.75" customHeight="1">
      <c r="A649" s="28" t="s">
        <v>792</v>
      </c>
      <c r="B649" s="28" t="s">
        <v>2391</v>
      </c>
      <c r="C649" s="28" t="str">
        <f t="shared" si="26"/>
        <v xml:space="preserve">q649: Using the letters below to look at, does your child copy the letters without tracing? Cover up all of the letters except the letter being copied. </v>
      </c>
      <c r="D649" s="28" t="str">
        <f t="shared" si="27"/>
        <v>q649: Ukoresheje inyuguti zikurikira zo kureberaho, ese umwana wawe arazandika atagombye guzishushanyiriza mu zanditswe aha hasi?</v>
      </c>
      <c r="E649" s="28" t="s">
        <v>2392</v>
      </c>
      <c r="F649" s="28" t="s">
        <v>2393</v>
      </c>
      <c r="G649" s="28" t="s">
        <v>2394</v>
      </c>
      <c r="H649" s="28" t="s">
        <v>2395</v>
      </c>
      <c r="I649" s="28" t="s">
        <v>2396</v>
      </c>
      <c r="J649" s="28"/>
      <c r="K649" s="28"/>
      <c r="L649" s="28"/>
      <c r="M649" s="28"/>
      <c r="N649" s="28"/>
      <c r="O649" s="28"/>
      <c r="P649" s="28"/>
      <c r="Q649" s="28" t="s">
        <v>716</v>
      </c>
      <c r="R649" s="28"/>
      <c r="S649" s="28"/>
      <c r="T649" s="28"/>
      <c r="U649" s="28"/>
      <c r="V649" s="50" t="s">
        <v>2464</v>
      </c>
      <c r="W649" s="28"/>
      <c r="X649" s="28"/>
      <c r="Y649" s="28"/>
      <c r="Z649" s="28"/>
      <c r="AA649" s="28"/>
      <c r="AB649" s="28"/>
      <c r="AC649" s="28"/>
      <c r="AD649" s="28"/>
      <c r="AE649" s="28"/>
      <c r="AF649" s="28"/>
    </row>
    <row r="650" spans="1:32" ht="15.75" customHeight="1">
      <c r="A650" s="28" t="s">
        <v>792</v>
      </c>
      <c r="B650" s="28" t="s">
        <v>2397</v>
      </c>
      <c r="C650" s="28" t="str">
        <f t="shared" si="26"/>
        <v xml:space="preserve">q650: Print your child’s first name. Can your child copy the letters? The letters may be large, backward, or reversed. </v>
      </c>
      <c r="D650" s="28" t="str">
        <f t="shared" si="27"/>
        <v xml:space="preserve">q650: Andika mu cyapa izina rya mbere ry’umwana wawe. Ese ashobora kuryandika nawe? Inyuguti zishobora kuba nini, zihengamye cyangwa zicuritse. </v>
      </c>
      <c r="E650" s="28" t="s">
        <v>2398</v>
      </c>
      <c r="F650" s="28" t="s">
        <v>2399</v>
      </c>
      <c r="G650" s="28" t="s">
        <v>2400</v>
      </c>
      <c r="H650" s="28" t="s">
        <v>2401</v>
      </c>
      <c r="I650" s="28" t="s">
        <v>2402</v>
      </c>
      <c r="J650" s="28"/>
      <c r="K650" s="28"/>
      <c r="L650" s="28"/>
      <c r="M650" s="28"/>
      <c r="N650" s="28"/>
      <c r="O650" s="28"/>
      <c r="P650" s="28"/>
      <c r="Q650" s="28" t="s">
        <v>716</v>
      </c>
      <c r="R650" s="28"/>
      <c r="S650" s="28"/>
      <c r="T650" s="28"/>
      <c r="U650" s="28"/>
      <c r="V650" s="28"/>
      <c r="W650" s="28"/>
      <c r="X650" s="28"/>
      <c r="Y650" s="28"/>
      <c r="Z650" s="28"/>
      <c r="AA650" s="28"/>
      <c r="AB650" s="28"/>
      <c r="AC650" s="28"/>
      <c r="AD650" s="28"/>
      <c r="AE650" s="28"/>
      <c r="AF650" s="28"/>
    </row>
    <row r="651" spans="1:32" ht="15.75" customHeight="1">
      <c r="A651" s="28" t="s">
        <v>792</v>
      </c>
      <c r="B651" s="28" t="s">
        <v>2403</v>
      </c>
      <c r="C651" s="28" t="str">
        <f t="shared" si="26"/>
        <v>q651: When asked, “Which circle is smallest?” does your child point to the smallest circle?</v>
      </c>
      <c r="D651" s="28" t="str">
        <f t="shared" si="27"/>
        <v>q651: Iyo abajijwe ati ”ni uruhe ruziga ruto cyane muri izi?” Ese umwana wawe atunga urutoki ku ruziga ruto muri zo?</v>
      </c>
      <c r="E651" s="28" t="s">
        <v>2404</v>
      </c>
      <c r="F651" s="28" t="s">
        <v>2297</v>
      </c>
      <c r="G651" s="28" t="s">
        <v>2063</v>
      </c>
      <c r="H651" s="28" t="s">
        <v>2712</v>
      </c>
      <c r="I651" s="28" t="s">
        <v>2298</v>
      </c>
      <c r="J651" s="28"/>
      <c r="K651" s="28"/>
      <c r="L651" s="28"/>
      <c r="M651" s="28"/>
      <c r="N651" s="28"/>
      <c r="O651" s="28"/>
      <c r="P651" s="28"/>
      <c r="Q651" s="28" t="s">
        <v>716</v>
      </c>
      <c r="R651" s="28"/>
      <c r="S651" s="28"/>
      <c r="T651" s="28"/>
      <c r="U651" s="28"/>
      <c r="V651" s="49" t="s">
        <v>2461</v>
      </c>
      <c r="W651" s="28"/>
      <c r="X651" s="28"/>
      <c r="Y651" s="28"/>
      <c r="Z651" s="28"/>
      <c r="AA651" s="28"/>
      <c r="AB651" s="28"/>
      <c r="AC651" s="28"/>
      <c r="AD651" s="28"/>
      <c r="AE651" s="28"/>
      <c r="AF651" s="28"/>
    </row>
    <row r="652" spans="1:32" ht="15.75" customHeight="1">
      <c r="A652" s="28" t="s">
        <v>792</v>
      </c>
      <c r="B652" s="28" t="s">
        <v>2405</v>
      </c>
      <c r="C652" s="28" t="str">
        <f t="shared" si="26"/>
        <v xml:space="preserve">q652: When shown objects and asked, “What color is this?” does your child name five different colors like red, blue, yellow, orange, black, white, or pink? </v>
      </c>
      <c r="D652" s="28" t="str">
        <f t="shared" si="27"/>
        <v>q652: Iyo yerestwe ibintu kandi akabazwa ati “iri ni irihe bara?, ese umwana wawe avuga amabara atanu atandukanye nk’umutuku, ubururu, umuhondo, icyatsi, umukara, cyangwa umweru”?</v>
      </c>
      <c r="E652" s="28" t="s">
        <v>2406</v>
      </c>
      <c r="F652" s="28" t="s">
        <v>2407</v>
      </c>
      <c r="G652" s="28" t="s">
        <v>2172</v>
      </c>
      <c r="H652" s="28" t="s">
        <v>2173</v>
      </c>
      <c r="I652" s="28" t="s">
        <v>2290</v>
      </c>
      <c r="J652" s="28"/>
      <c r="K652" s="28"/>
      <c r="L652" s="28"/>
      <c r="M652" s="28"/>
      <c r="N652" s="28"/>
      <c r="O652" s="28"/>
      <c r="P652" s="28"/>
      <c r="Q652" s="28" t="s">
        <v>716</v>
      </c>
      <c r="R652" s="28"/>
      <c r="S652" s="28"/>
      <c r="T652" s="28"/>
      <c r="U652" s="28"/>
      <c r="V652" s="28"/>
      <c r="W652" s="28"/>
      <c r="X652" s="28"/>
      <c r="Y652" s="28"/>
      <c r="Z652" s="28"/>
      <c r="AA652" s="28"/>
      <c r="AB652" s="28"/>
      <c r="AC652" s="28"/>
      <c r="AD652" s="28"/>
      <c r="AE652" s="28"/>
      <c r="AF652" s="28"/>
    </row>
    <row r="653" spans="1:32" ht="15.75" customHeight="1">
      <c r="A653" s="28" t="s">
        <v>792</v>
      </c>
      <c r="B653" s="28" t="s">
        <v>2408</v>
      </c>
      <c r="C653" s="28" t="str">
        <f t="shared" si="26"/>
        <v xml:space="preserve">q653: Does your child count to 15 without making mistakes? </v>
      </c>
      <c r="D653" s="28" t="str">
        <f t="shared" si="27"/>
        <v xml:space="preserve">q653: Ese umwana wawe abasha kubara kugeza kuri 15 nta kwibeshya? </v>
      </c>
      <c r="E653" s="28" t="s">
        <v>2409</v>
      </c>
      <c r="F653" s="28" t="s">
        <v>2410</v>
      </c>
      <c r="G653" s="28" t="s">
        <v>2302</v>
      </c>
      <c r="H653" s="28" t="s">
        <v>2411</v>
      </c>
      <c r="I653" s="28" t="s">
        <v>2412</v>
      </c>
      <c r="J653" s="28"/>
      <c r="K653" s="28"/>
      <c r="L653" s="28"/>
      <c r="M653" s="28"/>
      <c r="N653" s="28"/>
      <c r="O653" s="28"/>
      <c r="P653" s="28"/>
      <c r="Q653" s="28" t="s">
        <v>716</v>
      </c>
      <c r="R653" s="28"/>
      <c r="S653" s="28"/>
      <c r="T653" s="28"/>
      <c r="U653" s="28"/>
      <c r="V653" s="28"/>
      <c r="W653" s="28"/>
      <c r="X653" s="28"/>
      <c r="Y653" s="28"/>
      <c r="Z653" s="28"/>
      <c r="AA653" s="28"/>
      <c r="AB653" s="28"/>
      <c r="AC653" s="28"/>
      <c r="AD653" s="28"/>
      <c r="AE653" s="28"/>
      <c r="AF653" s="28"/>
    </row>
    <row r="654" spans="1:32" ht="15.75" customHeight="1">
      <c r="A654" s="28" t="s">
        <v>792</v>
      </c>
      <c r="B654" s="28" t="s">
        <v>2413</v>
      </c>
      <c r="C654" s="28" t="str">
        <f t="shared" si="26"/>
        <v>q654: 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v>
      </c>
      <c r="D654" s="28" t="str">
        <f t="shared" si="27"/>
        <v>q654: 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v>
      </c>
      <c r="E654" s="28" t="s">
        <v>2414</v>
      </c>
      <c r="F654" s="28" t="s">
        <v>2415</v>
      </c>
      <c r="G654" s="28" t="s">
        <v>2416</v>
      </c>
      <c r="H654" s="28" t="s">
        <v>2714</v>
      </c>
      <c r="I654" s="28" t="s">
        <v>2417</v>
      </c>
      <c r="J654" s="28"/>
      <c r="K654" s="28"/>
      <c r="L654" s="28"/>
      <c r="M654" s="28"/>
      <c r="N654" s="28"/>
      <c r="O654" s="28"/>
      <c r="P654" s="28"/>
      <c r="Q654" s="28" t="s">
        <v>716</v>
      </c>
      <c r="R654" s="28"/>
      <c r="S654" s="28"/>
      <c r="T654" s="28"/>
      <c r="U654" s="28"/>
      <c r="V654" s="28"/>
      <c r="W654" s="28"/>
      <c r="X654" s="28"/>
      <c r="Y654" s="28"/>
      <c r="Z654" s="28"/>
      <c r="AA654" s="28"/>
      <c r="AB654" s="28"/>
      <c r="AC654" s="28"/>
      <c r="AD654" s="28"/>
      <c r="AE654" s="28"/>
      <c r="AF654" s="28"/>
    </row>
    <row r="655" spans="1:32" ht="15.75" customHeight="1">
      <c r="A655" s="28" t="s">
        <v>792</v>
      </c>
      <c r="B655" s="28" t="s">
        <v>2418</v>
      </c>
      <c r="C655" s="28" t="str">
        <f t="shared" si="26"/>
        <v xml:space="preserve">q655: Does your child know the names of numbers? </v>
      </c>
      <c r="D655" s="28" t="str">
        <f t="shared" si="27"/>
        <v>q655: Ese umwana wawe azi amazina y’imibare?</v>
      </c>
      <c r="E655" s="28" t="s">
        <v>2306</v>
      </c>
      <c r="F655" s="28" t="s">
        <v>2307</v>
      </c>
      <c r="G655" s="28" t="s">
        <v>2308</v>
      </c>
      <c r="H655" s="28" t="s">
        <v>2724</v>
      </c>
      <c r="I655" s="28" t="s">
        <v>2419</v>
      </c>
      <c r="J655" s="28"/>
      <c r="K655" s="28"/>
      <c r="L655" s="28"/>
      <c r="M655" s="28"/>
      <c r="N655" s="28"/>
      <c r="O655" s="28"/>
      <c r="P655" s="28"/>
      <c r="Q655" s="28" t="s">
        <v>716</v>
      </c>
      <c r="R655" s="28"/>
      <c r="S655" s="28"/>
      <c r="T655" s="28"/>
      <c r="U655" s="28"/>
      <c r="V655" s="49" t="s">
        <v>2462</v>
      </c>
      <c r="W655" s="28"/>
      <c r="X655" s="28"/>
      <c r="Y655" s="28"/>
      <c r="Z655" s="28"/>
      <c r="AA655" s="28"/>
      <c r="AB655" s="28"/>
      <c r="AC655" s="28"/>
      <c r="AD655" s="28"/>
      <c r="AE655" s="28"/>
      <c r="AF655" s="28"/>
    </row>
    <row r="656" spans="1:32" ht="15.75" customHeight="1">
      <c r="A656" s="28" t="s">
        <v>792</v>
      </c>
      <c r="B656" s="28" t="s">
        <v>2420</v>
      </c>
      <c r="C656" s="28" t="str">
        <f t="shared" si="26"/>
        <v>q656: Does your child name at least four letters in her name? Point to the letters and ask, “What letter is this?”</v>
      </c>
      <c r="D656" s="28" t="str">
        <f t="shared" si="27"/>
        <v>q656: Ese umwana wawe avuga mu mazina nibura inyuguti enye mu izina rye? Tunga urutoki ku nyuguti maze ubaze “Iyi nyuguti ni iyihe?”</v>
      </c>
      <c r="E656" s="28" t="s">
        <v>2421</v>
      </c>
      <c r="F656" s="28" t="s">
        <v>2422</v>
      </c>
      <c r="G656" s="28" t="s">
        <v>2423</v>
      </c>
      <c r="H656" s="28" t="s">
        <v>2424</v>
      </c>
      <c r="I656" s="28" t="s">
        <v>2425</v>
      </c>
      <c r="J656" s="28"/>
      <c r="K656" s="28"/>
      <c r="L656" s="28"/>
      <c r="M656" s="28"/>
      <c r="N656" s="28"/>
      <c r="O656" s="28"/>
      <c r="P656" s="28"/>
      <c r="Q656" s="28" t="s">
        <v>716</v>
      </c>
      <c r="R656" s="28"/>
      <c r="S656" s="28"/>
      <c r="T656" s="28"/>
      <c r="U656" s="28"/>
      <c r="V656" s="28"/>
      <c r="W656" s="28"/>
      <c r="X656" s="28"/>
      <c r="Y656" s="28"/>
      <c r="Z656" s="28"/>
      <c r="AA656" s="28"/>
      <c r="AB656" s="28"/>
      <c r="AC656" s="28"/>
      <c r="AD656" s="28"/>
      <c r="AE656" s="28"/>
      <c r="AF656" s="28"/>
    </row>
    <row r="657" spans="1:33" ht="15.75" customHeight="1">
      <c r="A657" s="28" t="s">
        <v>792</v>
      </c>
      <c r="B657" s="28" t="s">
        <v>2426</v>
      </c>
      <c r="C657" s="28" t="str">
        <f t="shared" si="26"/>
        <v xml:space="preserve">q657: Can your child serve himself, taking food from one container to an- other, using utensils? </v>
      </c>
      <c r="D657" s="28" t="str">
        <f t="shared" si="27"/>
        <v xml:space="preserve">q657: Umwana wawe ashobora kwigaburira, avana ibiryo mu gikoresho kimwe abishyira mu kindi akoresheje ibikoresho byo ku meza? </v>
      </c>
      <c r="E657" s="28" t="s">
        <v>2427</v>
      </c>
      <c r="F657" s="28" t="s">
        <v>2322</v>
      </c>
      <c r="G657" s="28" t="s">
        <v>2078</v>
      </c>
      <c r="H657" s="28" t="s">
        <v>2428</v>
      </c>
      <c r="I657" s="28" t="s">
        <v>2323</v>
      </c>
      <c r="J657" s="28"/>
      <c r="K657" s="28"/>
      <c r="L657" s="28"/>
      <c r="M657" s="28"/>
      <c r="N657" s="28"/>
      <c r="O657" s="28"/>
      <c r="P657" s="28"/>
      <c r="Q657" s="28" t="s">
        <v>716</v>
      </c>
      <c r="R657" s="28"/>
      <c r="S657" s="28"/>
      <c r="T657" s="28"/>
      <c r="U657" s="28"/>
      <c r="V657" s="28"/>
      <c r="W657" s="28"/>
      <c r="X657" s="28"/>
      <c r="Y657" s="28"/>
      <c r="Z657" s="28"/>
      <c r="AA657" s="28"/>
      <c r="AB657" s="28"/>
      <c r="AC657" s="28"/>
      <c r="AD657" s="28"/>
      <c r="AE657" s="28"/>
      <c r="AF657" s="28"/>
    </row>
    <row r="658" spans="1:33" ht="15.75" customHeight="1">
      <c r="A658" s="28" t="s">
        <v>792</v>
      </c>
      <c r="B658" s="28" t="s">
        <v>2429</v>
      </c>
      <c r="C658" s="28" t="str">
        <f t="shared" si="26"/>
        <v xml:space="preserve">q658: Does your child wash her hands and face using soap and water and dry off with a towel without help? </v>
      </c>
      <c r="D658" s="28" t="str">
        <f t="shared" si="27"/>
        <v>q658: Ese umwana wawe akaraba intoki ze akoresheje isabuni n’amazi kandi akihanaguza igitambaro cy’amazi nta bufasha?</v>
      </c>
      <c r="E658" s="28" t="s">
        <v>2430</v>
      </c>
      <c r="F658" s="28" t="s">
        <v>2312</v>
      </c>
      <c r="G658" s="28" t="s">
        <v>2081</v>
      </c>
      <c r="H658" s="28"/>
      <c r="I658" s="28"/>
      <c r="J658" s="28"/>
      <c r="K658" s="28"/>
      <c r="L658" s="28"/>
      <c r="M658" s="28"/>
      <c r="N658" s="28"/>
      <c r="O658" s="28"/>
      <c r="P658" s="28"/>
      <c r="Q658" s="28" t="s">
        <v>716</v>
      </c>
      <c r="R658" s="28"/>
      <c r="S658" s="28"/>
      <c r="T658" s="28"/>
      <c r="U658" s="28"/>
      <c r="V658" s="28"/>
      <c r="W658" s="28"/>
      <c r="X658" s="28"/>
      <c r="Y658" s="28"/>
      <c r="Z658" s="28"/>
      <c r="AA658" s="28"/>
      <c r="AB658" s="28"/>
      <c r="AC658" s="28"/>
      <c r="AD658" s="28"/>
      <c r="AE658" s="28"/>
      <c r="AF658" s="28"/>
    </row>
    <row r="659" spans="1:33" ht="15.75" customHeight="1">
      <c r="A659" s="28" t="s">
        <v>792</v>
      </c>
      <c r="B659" s="28" t="s">
        <v>2431</v>
      </c>
      <c r="C659" s="28" t="str">
        <f t="shared" si="26"/>
        <v>q659: Does your child tell you at least four of the following? Please mark the items your child knows. 
a. First name
b. Age
c. City he/she lives in
d. Last name
e. Boy or Girl
f. Telephone number</v>
      </c>
      <c r="D659" s="28" t="str">
        <f t="shared" si="27"/>
        <v xml:space="preserve">q659: Ese umwana wawe akubwira nibura bine muri ibi bikurikira? Nyamuneka shyira kamenyetso ku bintu umwana wawe azi. 
a. Izina rye ry’idini – 
b. Imyaka ye – 
c. Agace atuyemo –
d. Izina rye – 
e. Umuhungu cyangwa umukobwa –
f. Nimero ya telefoni – </v>
      </c>
      <c r="E659" s="65" t="s">
        <v>2595</v>
      </c>
      <c r="F659" s="28" t="s">
        <v>2325</v>
      </c>
      <c r="G659" s="28" t="s">
        <v>2188</v>
      </c>
      <c r="H659" s="28"/>
      <c r="I659" s="28"/>
      <c r="J659" s="28"/>
      <c r="K659" s="28"/>
      <c r="L659" s="28"/>
      <c r="M659" s="28"/>
      <c r="N659" s="28"/>
      <c r="O659" s="28"/>
      <c r="P659" s="28"/>
      <c r="Q659" s="28" t="s">
        <v>716</v>
      </c>
      <c r="R659" s="28"/>
      <c r="S659" s="28"/>
      <c r="T659" s="28"/>
      <c r="U659" s="28"/>
      <c r="V659" s="28"/>
      <c r="W659" s="28"/>
      <c r="X659" s="28"/>
      <c r="Y659" s="28"/>
      <c r="Z659" s="28"/>
      <c r="AA659" s="28"/>
      <c r="AB659" s="28"/>
      <c r="AC659" s="28"/>
      <c r="AD659" s="28"/>
      <c r="AE659" s="28"/>
      <c r="AF659" s="28"/>
    </row>
    <row r="660" spans="1:33" ht="15.75" customHeight="1">
      <c r="A660" s="28" t="s">
        <v>792</v>
      </c>
      <c r="B660" s="28" t="s">
        <v>2432</v>
      </c>
      <c r="C660" s="28" t="str">
        <f t="shared" si="26"/>
        <v>q660: Does your child dress and undress himself, including buttoning medium-size buttons and zipping front zippers?</v>
      </c>
      <c r="D660" s="28" t="str">
        <f t="shared" si="27"/>
        <v>q660: Ese umwana wawe abasha kwiyambika akaniyambura, ushyizemo no gufunga ibifungo biringaniye no gufunga imashini z’imbere?</v>
      </c>
      <c r="E660" s="28" t="s">
        <v>2433</v>
      </c>
      <c r="F660" s="28" t="s">
        <v>2328</v>
      </c>
      <c r="G660" s="28" t="s">
        <v>2204</v>
      </c>
      <c r="H660" s="28"/>
      <c r="I660" s="28"/>
      <c r="J660" s="28"/>
      <c r="K660" s="28"/>
      <c r="L660" s="28"/>
      <c r="M660" s="28"/>
      <c r="N660" s="28"/>
      <c r="O660" s="28"/>
      <c r="P660" s="28"/>
      <c r="Q660" s="28" t="s">
        <v>716</v>
      </c>
      <c r="R660" s="28"/>
      <c r="S660" s="28"/>
      <c r="T660" s="28"/>
      <c r="U660" s="28"/>
      <c r="V660" s="28"/>
      <c r="W660" s="28"/>
      <c r="X660" s="28"/>
      <c r="Y660" s="28"/>
      <c r="Z660" s="28"/>
      <c r="AA660" s="28"/>
      <c r="AB660" s="28"/>
      <c r="AC660" s="28"/>
      <c r="AD660" s="28"/>
      <c r="AE660" s="28"/>
      <c r="AF660" s="28"/>
    </row>
    <row r="661" spans="1:33" ht="15.75" customHeight="1">
      <c r="A661" s="28" t="s">
        <v>792</v>
      </c>
      <c r="B661" s="28" t="s">
        <v>2434</v>
      </c>
      <c r="C661" s="28" t="str">
        <f t="shared" si="26"/>
        <v>q661: Does your child use the toilet by herself?</v>
      </c>
      <c r="D661" s="28" t="str">
        <f t="shared" si="27"/>
        <v>q661: Ese umwana wawe akoresha umusarani nta bufasha?</v>
      </c>
      <c r="E661" s="28" t="s">
        <v>2435</v>
      </c>
      <c r="F661" s="28" t="s">
        <v>2436</v>
      </c>
      <c r="G661" s="28" t="s">
        <v>2437</v>
      </c>
      <c r="H661" s="28" t="s">
        <v>2725</v>
      </c>
      <c r="I661" s="28" t="s">
        <v>2438</v>
      </c>
      <c r="J661" s="28"/>
      <c r="K661" s="28"/>
      <c r="L661" s="28"/>
      <c r="M661" s="28"/>
      <c r="N661" s="28"/>
      <c r="O661" s="28"/>
      <c r="P661" s="28"/>
      <c r="Q661" s="28" t="s">
        <v>716</v>
      </c>
      <c r="R661" s="28"/>
      <c r="S661" s="28"/>
      <c r="T661" s="28"/>
      <c r="U661" s="28"/>
      <c r="V661" s="28"/>
      <c r="W661" s="28"/>
      <c r="X661" s="28"/>
      <c r="Y661" s="28"/>
      <c r="Z661" s="28"/>
      <c r="AA661" s="28"/>
      <c r="AB661" s="28"/>
      <c r="AC661" s="28"/>
      <c r="AD661" s="28"/>
      <c r="AE661" s="28"/>
      <c r="AF661" s="28"/>
    </row>
    <row r="662" spans="1:33" ht="15.75" customHeight="1">
      <c r="A662" s="28" t="s">
        <v>792</v>
      </c>
      <c r="B662" s="28" t="s">
        <v>2439</v>
      </c>
      <c r="C662" s="28" t="str">
        <f t="shared" si="26"/>
        <v xml:space="preserve">q662: Does your child usually take turns and share with other children? </v>
      </c>
      <c r="D662" s="28" t="str">
        <f t="shared" si="27"/>
        <v>q662: Ese umwana wawe akunda kujya ibihe no gusangira n’abandi bana?</v>
      </c>
      <c r="E662" s="28" t="s">
        <v>2440</v>
      </c>
      <c r="F662" s="28" t="s">
        <v>2441</v>
      </c>
      <c r="G662" s="28" t="s">
        <v>1996</v>
      </c>
      <c r="H662" s="28"/>
      <c r="I662" s="28"/>
      <c r="J662" s="28"/>
      <c r="K662" s="28"/>
      <c r="L662" s="28"/>
      <c r="M662" s="28"/>
      <c r="N662" s="28"/>
      <c r="O662" s="28"/>
      <c r="P662" s="28"/>
      <c r="Q662" s="28" t="s">
        <v>716</v>
      </c>
      <c r="R662" s="28"/>
      <c r="S662" s="28"/>
      <c r="T662" s="28"/>
      <c r="U662" s="28"/>
      <c r="V662" s="28"/>
      <c r="W662" s="28"/>
      <c r="X662" s="28"/>
      <c r="Y662" s="28"/>
      <c r="Z662" s="28"/>
      <c r="AA662" s="28"/>
      <c r="AB662" s="28"/>
      <c r="AC662" s="28"/>
      <c r="AD662" s="28"/>
      <c r="AE662" s="28"/>
      <c r="AF662" s="28"/>
    </row>
    <row r="663" spans="1:33" ht="15.75" customHeight="1">
      <c r="A663" s="28" t="s">
        <v>572</v>
      </c>
      <c r="B663" s="28" t="s">
        <v>2329</v>
      </c>
      <c r="C663" s="28" t="str">
        <f t="shared" si="26"/>
        <v xml:space="preserve">q663: </v>
      </c>
      <c r="D663" s="28" t="str">
        <f t="shared" si="27"/>
        <v xml:space="preserve">q663: </v>
      </c>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row>
    <row r="664" spans="1:33" ht="15.75" customHeight="1">
      <c r="A664" s="28" t="s">
        <v>572</v>
      </c>
      <c r="B664" s="28" t="s">
        <v>781</v>
      </c>
      <c r="C664" s="28" t="str">
        <f t="shared" si="26"/>
        <v xml:space="preserve">q664: </v>
      </c>
      <c r="D664" s="28" t="str">
        <f t="shared" si="27"/>
        <v xml:space="preserve">q664: </v>
      </c>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row>
    <row r="665" spans="1:33" ht="15.75" customHeight="1">
      <c r="A665" s="28" t="s">
        <v>560</v>
      </c>
      <c r="B665" s="28" t="s">
        <v>2442</v>
      </c>
      <c r="C665" s="28" t="str">
        <f t="shared" si="26"/>
        <v xml:space="preserve">q665: </v>
      </c>
      <c r="D665" s="28" t="str">
        <f t="shared" si="27"/>
        <v xml:space="preserve">q665: </v>
      </c>
      <c r="E665" s="28"/>
      <c r="F665" s="28"/>
      <c r="G665" s="28"/>
      <c r="H665" s="28"/>
      <c r="I665" s="28"/>
      <c r="J665" s="28"/>
      <c r="K665" s="28"/>
      <c r="L665" s="28"/>
      <c r="M665" s="28"/>
      <c r="N665" s="28"/>
      <c r="O665" s="28"/>
      <c r="P665" s="28"/>
      <c r="Q665" s="28"/>
      <c r="R665" s="28"/>
      <c r="S665" s="28"/>
      <c r="T665" s="28" t="s">
        <v>708</v>
      </c>
      <c r="U665" s="28"/>
      <c r="V665" s="28"/>
      <c r="W665" s="28"/>
      <c r="X665" s="28"/>
      <c r="Y665" s="28"/>
      <c r="Z665" s="28"/>
      <c r="AA665" s="28"/>
      <c r="AB665" s="28"/>
      <c r="AC665" s="28"/>
      <c r="AD665" s="28"/>
      <c r="AE665" s="28"/>
      <c r="AF665" s="28"/>
    </row>
    <row r="666" spans="1:33" ht="15.75" customHeight="1">
      <c r="A666" s="28" t="s">
        <v>558</v>
      </c>
      <c r="B666" s="28" t="s">
        <v>2443</v>
      </c>
      <c r="C666" s="28" t="str">
        <f t="shared" si="26"/>
        <v xml:space="preserve">q666: </v>
      </c>
      <c r="D666" s="28" t="str">
        <f t="shared" si="27"/>
        <v xml:space="preserve">q666: </v>
      </c>
      <c r="E666" s="28"/>
      <c r="F666" s="28"/>
      <c r="G666" s="28"/>
      <c r="H666" s="28"/>
      <c r="I666" s="28"/>
      <c r="J666" s="28"/>
      <c r="K666" s="28"/>
      <c r="L666" s="28"/>
      <c r="M666" s="28"/>
      <c r="N666" s="28"/>
      <c r="O666" s="28"/>
      <c r="P666" s="28"/>
      <c r="Q666" s="28"/>
      <c r="R666" s="28"/>
      <c r="S666" s="28"/>
      <c r="T666" s="28" t="s">
        <v>2444</v>
      </c>
      <c r="U666" s="28"/>
      <c r="V666" s="28"/>
      <c r="W666" s="28"/>
      <c r="X666" s="28"/>
      <c r="Y666" s="28"/>
      <c r="Z666" s="28"/>
      <c r="AA666" s="28"/>
      <c r="AB666" s="28"/>
      <c r="AC666" s="28"/>
      <c r="AD666" s="28"/>
      <c r="AE666" s="28"/>
      <c r="AF666" s="28"/>
    </row>
    <row r="667" spans="1:33" s="56" customFormat="1" ht="15.75">
      <c r="A667" s="54" t="s">
        <v>484</v>
      </c>
      <c r="B667" s="54" t="s">
        <v>2466</v>
      </c>
      <c r="C667" s="43" t="str">
        <f>"q"&amp;ROW(E667)&amp;": "&amp;E667</f>
        <v>q667: For enumerator: Please write any comments you may have here</v>
      </c>
      <c r="D667" s="43" t="str">
        <f>"q"&amp;ROW(F667)&amp;": "&amp;F667</f>
        <v xml:space="preserve">q667: Umushakashatsi: Andika ibindi wumva ari ngombwa </v>
      </c>
      <c r="E667" s="43" t="s">
        <v>2467</v>
      </c>
      <c r="F667" s="53" t="s">
        <v>2468</v>
      </c>
      <c r="G667" s="53"/>
      <c r="H667" s="54"/>
      <c r="I667" s="54"/>
      <c r="J667" s="54"/>
      <c r="K667" s="54"/>
      <c r="L667" s="54"/>
      <c r="M667" s="54"/>
      <c r="N667" s="54"/>
      <c r="O667" s="54"/>
      <c r="P667" s="54"/>
      <c r="Q667" s="54"/>
      <c r="R667" s="54"/>
      <c r="S667" s="54"/>
      <c r="T667" s="54"/>
      <c r="U667" s="54"/>
      <c r="V667" s="54"/>
      <c r="W667" s="54"/>
      <c r="X667" s="54"/>
      <c r="Y667" s="54"/>
      <c r="Z667" s="54"/>
      <c r="AA667" s="54"/>
      <c r="AB667" s="54"/>
      <c r="AC667" s="54"/>
      <c r="AD667" s="55"/>
      <c r="AE667" s="55"/>
      <c r="AF667" s="55"/>
      <c r="AG667" s="55"/>
    </row>
    <row r="668" spans="1:33" ht="15.75" customHeight="1">
      <c r="A668" s="28" t="s">
        <v>568</v>
      </c>
      <c r="B668" s="28" t="s">
        <v>2445</v>
      </c>
      <c r="C668" s="28" t="s">
        <v>2446</v>
      </c>
      <c r="D668" s="28" t="s">
        <v>2446</v>
      </c>
      <c r="E668" s="28" t="s">
        <v>2446</v>
      </c>
      <c r="F668" s="28" t="s">
        <v>2446</v>
      </c>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7"/>
    </row>
    <row r="669" spans="1:33" ht="15.75" customHeight="1">
      <c r="A669" s="28" t="s">
        <v>449</v>
      </c>
      <c r="B669" s="28" t="s">
        <v>2447</v>
      </c>
      <c r="C669" s="28" t="s">
        <v>2448</v>
      </c>
      <c r="D669" s="28" t="s">
        <v>2449</v>
      </c>
      <c r="E669" s="38" t="s">
        <v>2450</v>
      </c>
      <c r="F669" s="38" t="s">
        <v>2451</v>
      </c>
      <c r="G669" s="38"/>
      <c r="H669" s="28"/>
      <c r="I669" s="28"/>
      <c r="J669" s="28"/>
      <c r="K669" s="28"/>
      <c r="L669" s="28"/>
      <c r="M669" s="28"/>
      <c r="N669" s="28"/>
      <c r="O669" s="28"/>
      <c r="P669" s="28"/>
      <c r="Q669" s="28" t="s">
        <v>779</v>
      </c>
      <c r="R669" s="28"/>
      <c r="S669" s="28"/>
      <c r="T669" s="28"/>
      <c r="U669" s="28"/>
      <c r="V669" s="28"/>
      <c r="W669" s="28"/>
      <c r="X669" s="28"/>
      <c r="Y669" s="28"/>
      <c r="Z669" s="28"/>
      <c r="AA669" s="28"/>
      <c r="AB669" s="28"/>
      <c r="AC669" s="28"/>
      <c r="AD669" s="7"/>
      <c r="AE669" s="7"/>
      <c r="AF669" s="7"/>
    </row>
    <row r="670" spans="1:33" ht="15.75" customHeight="1">
      <c r="A670" s="28" t="s">
        <v>722</v>
      </c>
      <c r="B670" s="28" t="s">
        <v>2452</v>
      </c>
      <c r="C670" s="28" t="str">
        <f>"q"&amp;ROW(E670)&amp;": " &amp;E670</f>
        <v>q670: Have you put all the forms in the envelope?</v>
      </c>
      <c r="D670" s="28" t="str">
        <f>"q"&amp;ROW(F670)&amp;": " &amp;F670</f>
        <v>q670: Waba washyize impapuro z’ibibazo zose muri amverope?</v>
      </c>
      <c r="E670" s="38" t="s">
        <v>2453</v>
      </c>
      <c r="F670" s="38" t="s">
        <v>2454</v>
      </c>
      <c r="G670" s="38" t="s">
        <v>2455</v>
      </c>
      <c r="H670" s="28"/>
      <c r="I670" s="28"/>
      <c r="J670" s="28"/>
      <c r="K670" s="28"/>
      <c r="L670" s="28"/>
      <c r="M670" s="28"/>
      <c r="N670" s="28"/>
      <c r="O670" s="28"/>
      <c r="P670" s="28"/>
      <c r="Q670" s="28" t="s">
        <v>716</v>
      </c>
      <c r="R670" s="28"/>
      <c r="S670" s="28"/>
      <c r="T670" s="28"/>
      <c r="U670" s="28"/>
      <c r="V670" s="28"/>
      <c r="W670" s="28"/>
      <c r="X670" s="28"/>
      <c r="Y670" s="28"/>
      <c r="Z670" s="28"/>
      <c r="AA670" s="28"/>
      <c r="AB670" s="28"/>
      <c r="AC670" s="28"/>
      <c r="AD670" s="7"/>
      <c r="AE670" s="7"/>
      <c r="AF670" s="7"/>
    </row>
    <row r="671" spans="1:33" ht="15.75" customHeight="1">
      <c r="A671" s="28" t="s">
        <v>722</v>
      </c>
      <c r="B671" s="28" t="s">
        <v>2456</v>
      </c>
      <c r="C671" s="28" t="str">
        <f>"q"&amp;ROW(E671)&amp;": " &amp;E671</f>
        <v>q671: Do you have the picture book in your backpack?</v>
      </c>
      <c r="D671" s="28" t="str">
        <f>"q"&amp;ROW(F671)&amp;": " &amp;F671</f>
        <v>q671: Ufite agatabo ka amashusho mugakapu kawe?</v>
      </c>
      <c r="E671" s="38" t="s">
        <v>2457</v>
      </c>
      <c r="F671" s="38" t="s">
        <v>2458</v>
      </c>
      <c r="G671" s="38" t="s">
        <v>2459</v>
      </c>
      <c r="H671" s="28"/>
      <c r="I671" s="28"/>
      <c r="J671" s="28"/>
      <c r="K671" s="28"/>
      <c r="L671" s="28"/>
      <c r="M671" s="28"/>
      <c r="N671" s="28"/>
      <c r="O671" s="28"/>
      <c r="P671" s="28"/>
      <c r="Q671" s="28" t="s">
        <v>716</v>
      </c>
      <c r="R671" s="28"/>
      <c r="S671" s="28"/>
      <c r="T671" s="28"/>
      <c r="U671" s="28"/>
      <c r="V671" s="28"/>
      <c r="W671" s="28"/>
      <c r="X671" s="28"/>
      <c r="Y671" s="28"/>
      <c r="Z671" s="28"/>
      <c r="AA671" s="28"/>
      <c r="AB671" s="28"/>
      <c r="AC671" s="28"/>
      <c r="AD671" s="7"/>
      <c r="AE671" s="7"/>
      <c r="AF671" s="7"/>
    </row>
    <row r="672" spans="1:33" ht="15.75" customHeight="1">
      <c r="A672" s="28" t="s">
        <v>572</v>
      </c>
      <c r="B672" s="28"/>
      <c r="C672" s="28"/>
      <c r="D672" s="28"/>
      <c r="E672" s="38"/>
      <c r="F672" s="38"/>
      <c r="G672" s="38"/>
      <c r="H672" s="28"/>
      <c r="I672" s="28"/>
      <c r="J672" s="28"/>
      <c r="K672" s="28"/>
      <c r="L672" s="28"/>
      <c r="M672" s="28"/>
      <c r="N672" s="28"/>
      <c r="O672" s="28"/>
      <c r="P672" s="28"/>
      <c r="Q672" s="28"/>
      <c r="R672" s="28"/>
      <c r="S672" s="28"/>
      <c r="T672" s="28"/>
      <c r="U672" s="28"/>
      <c r="V672" s="28"/>
      <c r="W672" s="28"/>
      <c r="X672" s="28"/>
      <c r="Y672" s="28"/>
      <c r="Z672" s="28"/>
      <c r="AA672" s="28"/>
      <c r="AB672" s="28"/>
      <c r="AC672" s="28"/>
      <c r="AD672" s="7"/>
      <c r="AE672" s="7"/>
      <c r="AF672" s="7"/>
    </row>
  </sheetData>
  <autoFilter ref="A1:AF672"/>
  <conditionalFormatting sqref="B1:G1 K669:K672 O669:O672 B669:G672">
    <cfRule type="expression" dxfId="1698" priority="1898" stopIfTrue="1">
      <formula>$A1="begin group"</formula>
    </cfRule>
  </conditionalFormatting>
  <conditionalFormatting sqref="B1:G1 U669:U672 O669:O672 B669:G672">
    <cfRule type="expression" dxfId="1697" priority="1899" stopIfTrue="1">
      <formula>$A1="begin repeat"</formula>
    </cfRule>
  </conditionalFormatting>
  <conditionalFormatting sqref="K30 B1:G1 K669:K672 B669:I672 K38:K39 K42">
    <cfRule type="expression" dxfId="1696" priority="1900" stopIfTrue="1">
      <formula>$A1="text"</formula>
    </cfRule>
  </conditionalFormatting>
  <conditionalFormatting sqref="K30 B1:G1 L669:N672 B669:I672 K38:K39 K42">
    <cfRule type="expression" dxfId="1695" priority="1901" stopIfTrue="1">
      <formula>$A1="integer"</formula>
    </cfRule>
  </conditionalFormatting>
  <conditionalFormatting sqref="K30 B1:G1 L669:N672 B669:I672 K38:K39 K42">
    <cfRule type="expression" dxfId="1694" priority="1902" stopIfTrue="1">
      <formula>$A1="decimal"</formula>
    </cfRule>
  </conditionalFormatting>
  <conditionalFormatting sqref="B1:G1 K669:K672 B669:G672">
    <cfRule type="expression" dxfId="1693" priority="1903" stopIfTrue="1">
      <formula>OR(AND(LEFT($A1, 16)="select_multiple ", LEN($A1)&gt;16, NOT(ISNUMBER(SEARCH(" ", $A1, 17)))), AND(LEFT($A1, 11)="select_one ", LEN($A1)&gt;11, NOT(ISNUMBER(SEARCH(" ", $A1, 12)))))</formula>
    </cfRule>
  </conditionalFormatting>
  <conditionalFormatting sqref="B1:D1 K669:K672 B669:D672">
    <cfRule type="expression" dxfId="1692" priority="1904" stopIfTrue="1">
      <formula>OR($A1="audio audit", $A1="text audit", $A1="speed violations count", $A1="speed violations list", $A1="speed violations audit")</formula>
    </cfRule>
  </conditionalFormatting>
  <conditionalFormatting sqref="B1:G1 B669:G672">
    <cfRule type="expression" dxfId="1691" priority="1905" stopIfTrue="1">
      <formula>$A1="note"</formula>
    </cfRule>
  </conditionalFormatting>
  <conditionalFormatting sqref="B1:G1 B669:G672">
    <cfRule type="expression" dxfId="1690" priority="1906" stopIfTrue="1">
      <formula>$A1="barcode"</formula>
    </cfRule>
  </conditionalFormatting>
  <conditionalFormatting sqref="B1:G1 B669:G672">
    <cfRule type="expression" dxfId="1689" priority="1907" stopIfTrue="1">
      <formula>$A1="geopoint"</formula>
    </cfRule>
  </conditionalFormatting>
  <conditionalFormatting sqref="B1:D1 T18 T669:T672 B669:D672">
    <cfRule type="expression" dxfId="1688" priority="1908" stopIfTrue="1">
      <formula>OR($A1="calculate", $A1="calculate_here")</formula>
    </cfRule>
  </conditionalFormatting>
  <conditionalFormatting sqref="B1:G1 K669:K672 B669:G672">
    <cfRule type="expression" dxfId="1687" priority="1909" stopIfTrue="1">
      <formula>OR($A1="date", $A1="datetime")</formula>
    </cfRule>
  </conditionalFormatting>
  <conditionalFormatting sqref="B1:G1 K669:K672 B669:G672">
    <cfRule type="expression" dxfId="1686" priority="1910" stopIfTrue="1">
      <formula>$A1="image"</formula>
    </cfRule>
  </conditionalFormatting>
  <conditionalFormatting sqref="B1:G1 B669:G672">
    <cfRule type="expression" dxfId="1685" priority="1911" stopIfTrue="1">
      <formula>OR($A1="audio", $A1="video")</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84" priority="1912" stopIfTrue="1">
      <formula>OR($A1="audio", $A1="video")</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83" priority="1913" stopIfTrue="1">
      <formula>$A1="image"</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82" priority="1914" stopIfTrue="1">
      <formula>OR($A1="date", $A1="datetime")</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81" priority="1915" stopIfTrue="1">
      <formula>OR($A1="calculate", $A1="calculate_here")</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80" priority="1916" stopIfTrue="1">
      <formula>$A1="note"</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9" priority="1917" stopIfTrue="1">
      <formula>$A1="barcode"</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8" priority="1918" stopIfTrue="1">
      <formula>$A1="geopoint"</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7" priority="1919" stopIfTrue="1">
      <formula>OR($A1="audio audit", $A1="text audit", $A1="speed violations count", $A1="speed violations list", $A1="speed violations audit")</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6" priority="1920" stopIfTrue="1">
      <formula>OR($A1="username", $A1="phonenumber", $A1="start", $A1="end", $A1="deviceid", $A1="subscriberid", $A1="simserial", $A1="caseid")</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5" priority="1921" stopIfTrue="1">
      <formula>OR(AND(LEFT($A1, 16)="select_multiple ", LEN($A1)&gt;16, NOT(ISNUMBER(SEARCH(" ", $A1, 17)))), AND(LEFT($A1, 11)="select_one ", LEN($A1)&gt;11, NOT(ISNUMBER(SEARCH(" ", $A1, 12)))))</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4" priority="1922" stopIfTrue="1">
      <formula>$A1="decimal"</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3" priority="1923" stopIfTrue="1">
      <formula>$A1="integer"</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2" priority="1924" stopIfTrue="1">
      <formula>$A1="text"</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1" priority="1925" stopIfTrue="1">
      <formula>$A1="end repeat"</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70" priority="1926" stopIfTrue="1">
      <formula>$A1="begin repeat"</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69" priority="1927" stopIfTrue="1">
      <formula>$A1="end group"</formula>
    </cfRule>
  </conditionalFormatting>
  <conditionalFormatting sqref="J1:AC1 A21 L19:AF19 L18:N18 L20:N20 P20:AF20 U17:AF17 A17:B17 P18:AF18 A15:B15 C15:D20 B62 Q51:S51 A1:G1 G16:J16 G18:K20 G43:N44 E17:S17 E15:AF15 P43:S44 C29:D32 G32:S32 G33:N36 AF669:AF672 A669:AC672 A668:AE668 A40 C40:AF40 A12:AF14 D10:I11 L10:AF11 H37:N37 P33:S36 Q37:T37 A2:AF7 M16:AF16 G29:AF31 G38:AF38 E45:T45 A43:D45 U43:AF47 A46:E47 G46:T47 Q50:T50 A50:B61 Q52:T59 Q60:S60 C21:AF21 A63:B63 C50:Q63 U50:AF63 Q61:T63 A38:D39 E39:AF39 A64:E64 A65:AF66 U32:AF37 A68:AF666 A41:AF42">
    <cfRule type="expression" dxfId="1668" priority="1928" stopIfTrue="1">
      <formula>$A1="begin group"</formula>
    </cfRule>
  </conditionalFormatting>
  <conditionalFormatting sqref="K1 O1">
    <cfRule type="expression" dxfId="1667" priority="1929" stopIfTrue="1">
      <formula>$A1="begin group"</formula>
    </cfRule>
  </conditionalFormatting>
  <conditionalFormatting sqref="O1 U1">
    <cfRule type="expression" dxfId="1666" priority="1930" stopIfTrue="1">
      <formula>$A1="begin repeat"</formula>
    </cfRule>
  </conditionalFormatting>
  <conditionalFormatting sqref="K1">
    <cfRule type="expression" dxfId="1665" priority="1931" stopIfTrue="1">
      <formula>$A1="text"</formula>
    </cfRule>
  </conditionalFormatting>
  <conditionalFormatting sqref="L1:N1">
    <cfRule type="expression" dxfId="1664" priority="1932" stopIfTrue="1">
      <formula>$A1="integer"</formula>
    </cfRule>
  </conditionalFormatting>
  <conditionalFormatting sqref="L1:N1">
    <cfRule type="expression" dxfId="1663" priority="1933" stopIfTrue="1">
      <formula>$A1="decimal"</formula>
    </cfRule>
  </conditionalFormatting>
  <conditionalFormatting sqref="K1">
    <cfRule type="expression" dxfId="1662" priority="1934" stopIfTrue="1">
      <formula>OR(AND(LEFT($A1, 16)="select_multiple ", LEN($A1)&gt;16, NOT(ISNUMBER(SEARCH(" ", $A1, 17)))), AND(LEFT($A1, 11)="select_one ", LEN($A1)&gt;11, NOT(ISNUMBER(SEARCH(" ", $A1, 12)))))</formula>
    </cfRule>
  </conditionalFormatting>
  <conditionalFormatting sqref="K1">
    <cfRule type="expression" dxfId="1661" priority="1935" stopIfTrue="1">
      <formula>OR($A1="audio audit", $A1="text audit", $A1="speed violations count", $A1="speed violations list", $A1="speed violations audit")</formula>
    </cfRule>
  </conditionalFormatting>
  <conditionalFormatting sqref="T1">
    <cfRule type="expression" dxfId="1660" priority="1936" stopIfTrue="1">
      <formula>OR($A1="calculate", $A1="calculate_here")</formula>
    </cfRule>
  </conditionalFormatting>
  <conditionalFormatting sqref="K1">
    <cfRule type="expression" dxfId="1659" priority="1937" stopIfTrue="1">
      <formula>OR($A1="date", $A1="datetime")</formula>
    </cfRule>
  </conditionalFormatting>
  <conditionalFormatting sqref="K1">
    <cfRule type="expression" dxfId="1658" priority="1938" stopIfTrue="1">
      <formula>$A1="image"</formula>
    </cfRule>
  </conditionalFormatting>
  <conditionalFormatting sqref="H1:I1">
    <cfRule type="expression" dxfId="1657" priority="1939" stopIfTrue="1">
      <formula>OR($A1="audio", $A1="video")</formula>
    </cfRule>
  </conditionalFormatting>
  <conditionalFormatting sqref="H1:I1">
    <cfRule type="expression" dxfId="1656" priority="1940" stopIfTrue="1">
      <formula>$A1="image"</formula>
    </cfRule>
  </conditionalFormatting>
  <conditionalFormatting sqref="H1:I1">
    <cfRule type="expression" dxfId="1655" priority="1941" stopIfTrue="1">
      <formula>OR($A1="date", $A1="datetime")</formula>
    </cfRule>
  </conditionalFormatting>
  <conditionalFormatting sqref="H1:I1">
    <cfRule type="expression" dxfId="1654" priority="1942" stopIfTrue="1">
      <formula>OR($A1="calculate", $A1="calculate_here")</formula>
    </cfRule>
  </conditionalFormatting>
  <conditionalFormatting sqref="H1:I1">
    <cfRule type="expression" dxfId="1653" priority="1943" stopIfTrue="1">
      <formula>$A1="note"</formula>
    </cfRule>
  </conditionalFormatting>
  <conditionalFormatting sqref="H1:I1">
    <cfRule type="expression" dxfId="1652" priority="1944" stopIfTrue="1">
      <formula>$A1="barcode"</formula>
    </cfRule>
  </conditionalFormatting>
  <conditionalFormatting sqref="H1:I1">
    <cfRule type="expression" dxfId="1651" priority="1945" stopIfTrue="1">
      <formula>$A1="geopoint"</formula>
    </cfRule>
  </conditionalFormatting>
  <conditionalFormatting sqref="H1:I1">
    <cfRule type="expression" dxfId="1650" priority="1946" stopIfTrue="1">
      <formula>OR($A1="audio audit", $A1="text audit", $A1="speed violations count", $A1="speed violations list", $A1="speed violations audit")</formula>
    </cfRule>
  </conditionalFormatting>
  <conditionalFormatting sqref="H1:I1">
    <cfRule type="expression" dxfId="1649" priority="1947" stopIfTrue="1">
      <formula>OR($A1="username", $A1="phonenumber", $A1="start", $A1="end", $A1="deviceid", $A1="subscriberid", $A1="simserial", $A1="caseid")</formula>
    </cfRule>
  </conditionalFormatting>
  <conditionalFormatting sqref="H1:I1">
    <cfRule type="expression" dxfId="1648" priority="1948" stopIfTrue="1">
      <formula>OR(AND(LEFT($A1, 16)="select_multiple ", LEN($A1)&gt;16, NOT(ISNUMBER(SEARCH(" ", $A1, 17)))), AND(LEFT($A1, 11)="select_one ", LEN($A1)&gt;11, NOT(ISNUMBER(SEARCH(" ", $A1, 12)))))</formula>
    </cfRule>
  </conditionalFormatting>
  <conditionalFormatting sqref="H1:I1">
    <cfRule type="expression" dxfId="1647" priority="1949" stopIfTrue="1">
      <formula>$A1="decimal"</formula>
    </cfRule>
  </conditionalFormatting>
  <conditionalFormatting sqref="H1:I1">
    <cfRule type="expression" dxfId="1646" priority="1950" stopIfTrue="1">
      <formula>$A1="integer"</formula>
    </cfRule>
  </conditionalFormatting>
  <conditionalFormatting sqref="H1:I1">
    <cfRule type="expression" dxfId="1645" priority="1951" stopIfTrue="1">
      <formula>$A1="text"</formula>
    </cfRule>
  </conditionalFormatting>
  <conditionalFormatting sqref="H1:I1">
    <cfRule type="expression" dxfId="1644" priority="1952" stopIfTrue="1">
      <formula>$A1="end repeat"</formula>
    </cfRule>
  </conditionalFormatting>
  <conditionalFormatting sqref="H1:I1">
    <cfRule type="expression" dxfId="1643" priority="1953" stopIfTrue="1">
      <formula>$A1="begin repeat"</formula>
    </cfRule>
  </conditionalFormatting>
  <conditionalFormatting sqref="H1:I1">
    <cfRule type="expression" dxfId="1642" priority="1954" stopIfTrue="1">
      <formula>$A1="end group"</formula>
    </cfRule>
  </conditionalFormatting>
  <conditionalFormatting sqref="H1:I1">
    <cfRule type="expression" dxfId="1641" priority="1955" stopIfTrue="1">
      <formula>$A1="begin group"</formula>
    </cfRule>
  </conditionalFormatting>
  <conditionalFormatting sqref="H1:I1">
    <cfRule type="expression" dxfId="1640" priority="1956" stopIfTrue="1">
      <formula>$A1="text"</formula>
    </cfRule>
  </conditionalFormatting>
  <conditionalFormatting sqref="H1:I1">
    <cfRule type="expression" dxfId="1639" priority="1957" stopIfTrue="1">
      <formula>$A1="integer"</formula>
    </cfRule>
  </conditionalFormatting>
  <conditionalFormatting sqref="H1:I1">
    <cfRule type="expression" dxfId="1638" priority="1958" stopIfTrue="1">
      <formula>$A1="decimal"</formula>
    </cfRule>
  </conditionalFormatting>
  <conditionalFormatting sqref="A19:B19">
    <cfRule type="expression" dxfId="1637" priority="2559" stopIfTrue="1">
      <formula>OR($A19="audio", $A19="video")</formula>
    </cfRule>
  </conditionalFormatting>
  <conditionalFormatting sqref="A19:B19">
    <cfRule type="expression" dxfId="1636" priority="2560" stopIfTrue="1">
      <formula>$A19="image"</formula>
    </cfRule>
  </conditionalFormatting>
  <conditionalFormatting sqref="A19:B19">
    <cfRule type="expression" dxfId="1635" priority="2561" stopIfTrue="1">
      <formula>OR($A19="date", $A19="datetime")</formula>
    </cfRule>
  </conditionalFormatting>
  <conditionalFormatting sqref="A19:B19">
    <cfRule type="expression" dxfId="1634" priority="2562" stopIfTrue="1">
      <formula>OR($A19="calculate", $A19="calculate_here")</formula>
    </cfRule>
  </conditionalFormatting>
  <conditionalFormatting sqref="A19:B19">
    <cfRule type="expression" dxfId="1633" priority="2563" stopIfTrue="1">
      <formula>$A19="note"</formula>
    </cfRule>
  </conditionalFormatting>
  <conditionalFormatting sqref="A19:B19">
    <cfRule type="expression" dxfId="1632" priority="2564" stopIfTrue="1">
      <formula>$A19="barcode"</formula>
    </cfRule>
  </conditionalFormatting>
  <conditionalFormatting sqref="A19:B19">
    <cfRule type="expression" dxfId="1631" priority="2565" stopIfTrue="1">
      <formula>$A19="geopoint"</formula>
    </cfRule>
  </conditionalFormatting>
  <conditionalFormatting sqref="A19:B19">
    <cfRule type="expression" dxfId="1630" priority="2566" stopIfTrue="1">
      <formula>OR($A19="audio audit", $A19="text audit", $A19="speed violations count", $A19="speed violations list", $A19="speed violations audit")</formula>
    </cfRule>
  </conditionalFormatting>
  <conditionalFormatting sqref="A19:B19">
    <cfRule type="expression" dxfId="1629" priority="2567" stopIfTrue="1">
      <formula>OR($A19="username", $A19="phonenumber", $A19="start", $A19="end", $A19="deviceid", $A19="subscriberid", $A19="simserial", $A19="caseid")</formula>
    </cfRule>
  </conditionalFormatting>
  <conditionalFormatting sqref="A19:B19">
    <cfRule type="expression" dxfId="1628" priority="2568" stopIfTrue="1">
      <formula>OR(AND(LEFT($A19, 16)="select_multiple ", LEN($A19)&gt;16, NOT(ISNUMBER(SEARCH(" ", $A19, 17)))), AND(LEFT($A19, 11)="select_one ", LEN($A19)&gt;11, NOT(ISNUMBER(SEARCH(" ", $A19, 12)))))</formula>
    </cfRule>
  </conditionalFormatting>
  <conditionalFormatting sqref="A19:B19">
    <cfRule type="expression" dxfId="1627" priority="2569" stopIfTrue="1">
      <formula>$A19="decimal"</formula>
    </cfRule>
  </conditionalFormatting>
  <conditionalFormatting sqref="A19:B19">
    <cfRule type="expression" dxfId="1626" priority="2570" stopIfTrue="1">
      <formula>$A19="integer"</formula>
    </cfRule>
  </conditionalFormatting>
  <conditionalFormatting sqref="A19:B19">
    <cfRule type="expression" dxfId="1625" priority="2571" stopIfTrue="1">
      <formula>$A19="text"</formula>
    </cfRule>
  </conditionalFormatting>
  <conditionalFormatting sqref="A19:B19">
    <cfRule type="expression" dxfId="1624" priority="2572" stopIfTrue="1">
      <formula>$A19="end repeat"</formula>
    </cfRule>
  </conditionalFormatting>
  <conditionalFormatting sqref="A19:B19">
    <cfRule type="expression" dxfId="1623" priority="2573" stopIfTrue="1">
      <formula>$A19="begin repeat"</formula>
    </cfRule>
  </conditionalFormatting>
  <conditionalFormatting sqref="A19:B19">
    <cfRule type="expression" dxfId="1622" priority="2574" stopIfTrue="1">
      <formula>$A19="end group"</formula>
    </cfRule>
  </conditionalFormatting>
  <conditionalFormatting sqref="A19:B19">
    <cfRule type="expression" dxfId="1621" priority="2575" stopIfTrue="1">
      <formula>$A19="begin group"</formula>
    </cfRule>
  </conditionalFormatting>
  <conditionalFormatting sqref="B16">
    <cfRule type="expression" dxfId="1620" priority="2576" stopIfTrue="1">
      <formula>OR($A16="audio", $A16="video")</formula>
    </cfRule>
  </conditionalFormatting>
  <conditionalFormatting sqref="B16">
    <cfRule type="expression" dxfId="1619" priority="2577" stopIfTrue="1">
      <formula>$A16="image"</formula>
    </cfRule>
  </conditionalFormatting>
  <conditionalFormatting sqref="B16">
    <cfRule type="expression" dxfId="1618" priority="2578" stopIfTrue="1">
      <formula>OR($A16="date", $A16="datetime")</formula>
    </cfRule>
  </conditionalFormatting>
  <conditionalFormatting sqref="B16">
    <cfRule type="expression" dxfId="1617" priority="2579" stopIfTrue="1">
      <formula>OR($A16="calculate", $A16="calculate_here")</formula>
    </cfRule>
  </conditionalFormatting>
  <conditionalFormatting sqref="B16">
    <cfRule type="expression" dxfId="1616" priority="2580" stopIfTrue="1">
      <formula>$A16="note"</formula>
    </cfRule>
  </conditionalFormatting>
  <conditionalFormatting sqref="B16">
    <cfRule type="expression" dxfId="1615" priority="2581" stopIfTrue="1">
      <formula>$A16="barcode"</formula>
    </cfRule>
  </conditionalFormatting>
  <conditionalFormatting sqref="B16">
    <cfRule type="expression" dxfId="1614" priority="2582" stopIfTrue="1">
      <formula>$A16="geopoint"</formula>
    </cfRule>
  </conditionalFormatting>
  <conditionalFormatting sqref="B16">
    <cfRule type="expression" dxfId="1613" priority="2583" stopIfTrue="1">
      <formula>OR($A16="audio audit", $A16="text audit", $A16="speed violations count", $A16="speed violations list", $A16="speed violations audit")</formula>
    </cfRule>
  </conditionalFormatting>
  <conditionalFormatting sqref="B16">
    <cfRule type="expression" dxfId="1612" priority="2584" stopIfTrue="1">
      <formula>OR($A16="username", $A16="phonenumber", $A16="start", $A16="end", $A16="deviceid", $A16="subscriberid", $A16="simserial", $A16="caseid")</formula>
    </cfRule>
  </conditionalFormatting>
  <conditionalFormatting sqref="B16">
    <cfRule type="expression" dxfId="1611" priority="2585" stopIfTrue="1">
      <formula>OR(AND(LEFT($A16, 16)="select_multiple ", LEN($A16)&gt;16, NOT(ISNUMBER(SEARCH(" ", $A16, 17)))), AND(LEFT($A16, 11)="select_one ", LEN($A16)&gt;11, NOT(ISNUMBER(SEARCH(" ", $A16, 12)))))</formula>
    </cfRule>
  </conditionalFormatting>
  <conditionalFormatting sqref="B16">
    <cfRule type="expression" dxfId="1610" priority="2586" stopIfTrue="1">
      <formula>$A16="decimal"</formula>
    </cfRule>
  </conditionalFormatting>
  <conditionalFormatting sqref="B16">
    <cfRule type="expression" dxfId="1609" priority="2587" stopIfTrue="1">
      <formula>$A16="integer"</formula>
    </cfRule>
  </conditionalFormatting>
  <conditionalFormatting sqref="B16">
    <cfRule type="expression" dxfId="1608" priority="2588" stopIfTrue="1">
      <formula>$A16="text"</formula>
    </cfRule>
  </conditionalFormatting>
  <conditionalFormatting sqref="B16">
    <cfRule type="expression" dxfId="1607" priority="2589" stopIfTrue="1">
      <formula>$A16="end repeat"</formula>
    </cfRule>
  </conditionalFormatting>
  <conditionalFormatting sqref="B16">
    <cfRule type="expression" dxfId="1606" priority="2590" stopIfTrue="1">
      <formula>$A16="begin repeat"</formula>
    </cfRule>
  </conditionalFormatting>
  <conditionalFormatting sqref="B16">
    <cfRule type="expression" dxfId="1605" priority="2591" stopIfTrue="1">
      <formula>$A16="end group"</formula>
    </cfRule>
  </conditionalFormatting>
  <conditionalFormatting sqref="B16">
    <cfRule type="expression" dxfId="1604" priority="2592" stopIfTrue="1">
      <formula>$A16="begin group"</formula>
    </cfRule>
  </conditionalFormatting>
  <conditionalFormatting sqref="A16">
    <cfRule type="expression" dxfId="1603" priority="2593" stopIfTrue="1">
      <formula>OR($A16="audio", $A16="video")</formula>
    </cfRule>
  </conditionalFormatting>
  <conditionalFormatting sqref="A16">
    <cfRule type="expression" dxfId="1602" priority="2594" stopIfTrue="1">
      <formula>$A16="image"</formula>
    </cfRule>
  </conditionalFormatting>
  <conditionalFormatting sqref="A16">
    <cfRule type="expression" dxfId="1601" priority="2595" stopIfTrue="1">
      <formula>OR($A16="date", $A16="datetime")</formula>
    </cfRule>
  </conditionalFormatting>
  <conditionalFormatting sqref="A16">
    <cfRule type="expression" dxfId="1600" priority="2596" stopIfTrue="1">
      <formula>OR($A16="calculate", $A16="calculate_here")</formula>
    </cfRule>
  </conditionalFormatting>
  <conditionalFormatting sqref="A16">
    <cfRule type="expression" dxfId="1599" priority="2597" stopIfTrue="1">
      <formula>$A16="note"</formula>
    </cfRule>
  </conditionalFormatting>
  <conditionalFormatting sqref="A16">
    <cfRule type="expression" dxfId="1598" priority="2598" stopIfTrue="1">
      <formula>$A16="barcode"</formula>
    </cfRule>
  </conditionalFormatting>
  <conditionalFormatting sqref="A16">
    <cfRule type="expression" dxfId="1597" priority="2599" stopIfTrue="1">
      <formula>$A16="geopoint"</formula>
    </cfRule>
  </conditionalFormatting>
  <conditionalFormatting sqref="A16">
    <cfRule type="expression" dxfId="1596" priority="2600" stopIfTrue="1">
      <formula>OR($A16="audio audit", $A16="text audit", $A16="speed violations count", $A16="speed violations list", $A16="speed violations audit")</formula>
    </cfRule>
  </conditionalFormatting>
  <conditionalFormatting sqref="A16">
    <cfRule type="expression" dxfId="1595" priority="2601" stopIfTrue="1">
      <formula>OR($A16="username", $A16="phonenumber", $A16="start", $A16="end", $A16="deviceid", $A16="subscriberid", $A16="simserial", $A16="caseid")</formula>
    </cfRule>
  </conditionalFormatting>
  <conditionalFormatting sqref="A16">
    <cfRule type="expression" dxfId="1594" priority="2602" stopIfTrue="1">
      <formula>OR(AND(LEFT($A16, 16)="select_multiple ", LEN($A16)&gt;16, NOT(ISNUMBER(SEARCH(" ", $A16, 17)))), AND(LEFT($A16, 11)="select_one ", LEN($A16)&gt;11, NOT(ISNUMBER(SEARCH(" ", $A16, 12)))))</formula>
    </cfRule>
  </conditionalFormatting>
  <conditionalFormatting sqref="A16">
    <cfRule type="expression" dxfId="1593" priority="2603" stopIfTrue="1">
      <formula>$A16="decimal"</formula>
    </cfRule>
  </conditionalFormatting>
  <conditionalFormatting sqref="A16">
    <cfRule type="expression" dxfId="1592" priority="2604" stopIfTrue="1">
      <formula>$A16="integer"</formula>
    </cfRule>
  </conditionalFormatting>
  <conditionalFormatting sqref="A16">
    <cfRule type="expression" dxfId="1591" priority="2605" stopIfTrue="1">
      <formula>$A16="text"</formula>
    </cfRule>
  </conditionalFormatting>
  <conditionalFormatting sqref="A16">
    <cfRule type="expression" dxfId="1590" priority="2606" stopIfTrue="1">
      <formula>$A16="end repeat"</formula>
    </cfRule>
  </conditionalFormatting>
  <conditionalFormatting sqref="A16">
    <cfRule type="expression" dxfId="1589" priority="2607" stopIfTrue="1">
      <formula>$A16="begin repeat"</formula>
    </cfRule>
  </conditionalFormatting>
  <conditionalFormatting sqref="A16">
    <cfRule type="expression" dxfId="1588" priority="2608" stopIfTrue="1">
      <formula>$A16="end group"</formula>
    </cfRule>
  </conditionalFormatting>
  <conditionalFormatting sqref="A16">
    <cfRule type="expression" dxfId="1587" priority="2609" stopIfTrue="1">
      <formula>$A16="begin group"</formula>
    </cfRule>
  </conditionalFormatting>
  <conditionalFormatting sqref="K16">
    <cfRule type="expression" dxfId="1586" priority="2610" stopIfTrue="1">
      <formula>$A16="text"</formula>
    </cfRule>
  </conditionalFormatting>
  <conditionalFormatting sqref="K16">
    <cfRule type="expression" dxfId="1585" priority="2611" stopIfTrue="1">
      <formula>$A16="integer"</formula>
    </cfRule>
  </conditionalFormatting>
  <conditionalFormatting sqref="K16">
    <cfRule type="expression" dxfId="1584" priority="2612" stopIfTrue="1">
      <formula>$A16="decimal"</formula>
    </cfRule>
  </conditionalFormatting>
  <conditionalFormatting sqref="K16">
    <cfRule type="expression" dxfId="1583" priority="2613" stopIfTrue="1">
      <formula>OR($A16="audio", $A16="video")</formula>
    </cfRule>
  </conditionalFormatting>
  <conditionalFormatting sqref="K16">
    <cfRule type="expression" dxfId="1582" priority="2614" stopIfTrue="1">
      <formula>$A16="image"</formula>
    </cfRule>
  </conditionalFormatting>
  <conditionalFormatting sqref="K16">
    <cfRule type="expression" dxfId="1581" priority="2615" stopIfTrue="1">
      <formula>OR($A16="date", $A16="datetime")</formula>
    </cfRule>
  </conditionalFormatting>
  <conditionalFormatting sqref="K16">
    <cfRule type="expression" dxfId="1580" priority="2616" stopIfTrue="1">
      <formula>OR($A16="calculate", $A16="calculate_here")</formula>
    </cfRule>
  </conditionalFormatting>
  <conditionalFormatting sqref="K16">
    <cfRule type="expression" dxfId="1579" priority="2617" stopIfTrue="1">
      <formula>$A16="note"</formula>
    </cfRule>
  </conditionalFormatting>
  <conditionalFormatting sqref="K16">
    <cfRule type="expression" dxfId="1578" priority="2618" stopIfTrue="1">
      <formula>$A16="barcode"</formula>
    </cfRule>
  </conditionalFormatting>
  <conditionalFormatting sqref="K16">
    <cfRule type="expression" dxfId="1577" priority="2619" stopIfTrue="1">
      <formula>$A16="geopoint"</formula>
    </cfRule>
  </conditionalFormatting>
  <conditionalFormatting sqref="K16">
    <cfRule type="expression" dxfId="1576" priority="2620" stopIfTrue="1">
      <formula>OR($A16="audio audit", $A16="text audit", $A16="speed violations count", $A16="speed violations list", $A16="speed violations audit")</formula>
    </cfRule>
  </conditionalFormatting>
  <conditionalFormatting sqref="K16">
    <cfRule type="expression" dxfId="1575" priority="2621" stopIfTrue="1">
      <formula>OR($A16="username", $A16="phonenumber", $A16="start", $A16="end", $A16="deviceid", $A16="subscriberid", $A16="simserial", $A16="caseid")</formula>
    </cfRule>
  </conditionalFormatting>
  <conditionalFormatting sqref="K16">
    <cfRule type="expression" dxfId="1574" priority="2622" stopIfTrue="1">
      <formula>OR(AND(LEFT($A16, 16)="select_multiple ", LEN($A16)&gt;16, NOT(ISNUMBER(SEARCH(" ", $A16, 17)))), AND(LEFT($A16, 11)="select_one ", LEN($A16)&gt;11, NOT(ISNUMBER(SEARCH(" ", $A16, 12)))))</formula>
    </cfRule>
  </conditionalFormatting>
  <conditionalFormatting sqref="K16">
    <cfRule type="expression" dxfId="1573" priority="2623" stopIfTrue="1">
      <formula>$A16="decimal"</formula>
    </cfRule>
  </conditionalFormatting>
  <conditionalFormatting sqref="K16">
    <cfRule type="expression" dxfId="1572" priority="2624" stopIfTrue="1">
      <formula>$A16="integer"</formula>
    </cfRule>
  </conditionalFormatting>
  <conditionalFormatting sqref="K16">
    <cfRule type="expression" dxfId="1571" priority="2625" stopIfTrue="1">
      <formula>$A16="text"</formula>
    </cfRule>
  </conditionalFormatting>
  <conditionalFormatting sqref="K16">
    <cfRule type="expression" dxfId="1570" priority="2626" stopIfTrue="1">
      <formula>$A16="end repeat"</formula>
    </cfRule>
  </conditionalFormatting>
  <conditionalFormatting sqref="K16">
    <cfRule type="expression" dxfId="1569" priority="2627" stopIfTrue="1">
      <formula>$A16="begin repeat"</formula>
    </cfRule>
  </conditionalFormatting>
  <conditionalFormatting sqref="K16">
    <cfRule type="expression" dxfId="1568" priority="2628" stopIfTrue="1">
      <formula>$A16="end group"</formula>
    </cfRule>
  </conditionalFormatting>
  <conditionalFormatting sqref="K16">
    <cfRule type="expression" dxfId="1567" priority="2629" stopIfTrue="1">
      <formula>$A16="begin group"</formula>
    </cfRule>
  </conditionalFormatting>
  <conditionalFormatting sqref="T17">
    <cfRule type="expression" dxfId="1566" priority="2630" stopIfTrue="1">
      <formula>OR($A17="audio", $A17="video")</formula>
    </cfRule>
  </conditionalFormatting>
  <conditionalFormatting sqref="T17">
    <cfRule type="expression" dxfId="1565" priority="2631" stopIfTrue="1">
      <formula>$A17="image"</formula>
    </cfRule>
  </conditionalFormatting>
  <conditionalFormatting sqref="T17">
    <cfRule type="expression" dxfId="1564" priority="2632" stopIfTrue="1">
      <formula>OR($A17="date", $A17="datetime")</formula>
    </cfRule>
  </conditionalFormatting>
  <conditionalFormatting sqref="T17">
    <cfRule type="expression" dxfId="1563" priority="2633" stopIfTrue="1">
      <formula>OR($A17="calculate", $A17="calculate_here")</formula>
    </cfRule>
  </conditionalFormatting>
  <conditionalFormatting sqref="T17">
    <cfRule type="expression" dxfId="1562" priority="2634" stopIfTrue="1">
      <formula>$A17="note"</formula>
    </cfRule>
  </conditionalFormatting>
  <conditionalFormatting sqref="T17">
    <cfRule type="expression" dxfId="1561" priority="2635" stopIfTrue="1">
      <formula>$A17="barcode"</formula>
    </cfRule>
  </conditionalFormatting>
  <conditionalFormatting sqref="T17">
    <cfRule type="expression" dxfId="1560" priority="2636" stopIfTrue="1">
      <formula>$A17="geopoint"</formula>
    </cfRule>
  </conditionalFormatting>
  <conditionalFormatting sqref="T17">
    <cfRule type="expression" dxfId="1559" priority="2637" stopIfTrue="1">
      <formula>OR($A17="audio audit", $A17="text audit", $A17="speed violations count", $A17="speed violations list", $A17="speed violations audit")</formula>
    </cfRule>
  </conditionalFormatting>
  <conditionalFormatting sqref="T17">
    <cfRule type="expression" dxfId="1558" priority="2638" stopIfTrue="1">
      <formula>OR($A17="username", $A17="phonenumber", $A17="start", $A17="end", $A17="deviceid", $A17="subscriberid", $A17="simserial", $A17="caseid")</formula>
    </cfRule>
  </conditionalFormatting>
  <conditionalFormatting sqref="T17">
    <cfRule type="expression" dxfId="1557" priority="2639" stopIfTrue="1">
      <formula>OR(AND(LEFT($A17, 16)="select_multiple ", LEN($A17)&gt;16, NOT(ISNUMBER(SEARCH(" ", $A17, 17)))), AND(LEFT($A17, 11)="select_one ", LEN($A17)&gt;11, NOT(ISNUMBER(SEARCH(" ", $A17, 12)))))</formula>
    </cfRule>
  </conditionalFormatting>
  <conditionalFormatting sqref="T17">
    <cfRule type="expression" dxfId="1556" priority="2640" stopIfTrue="1">
      <formula>$A17="decimal"</formula>
    </cfRule>
  </conditionalFormatting>
  <conditionalFormatting sqref="T17">
    <cfRule type="expression" dxfId="1555" priority="2641" stopIfTrue="1">
      <formula>$A17="integer"</formula>
    </cfRule>
  </conditionalFormatting>
  <conditionalFormatting sqref="T17">
    <cfRule type="expression" dxfId="1554" priority="2642" stopIfTrue="1">
      <formula>$A17="text"</formula>
    </cfRule>
  </conditionalFormatting>
  <conditionalFormatting sqref="T17">
    <cfRule type="expression" dxfId="1553" priority="2643" stopIfTrue="1">
      <formula>$A17="end repeat"</formula>
    </cfRule>
  </conditionalFormatting>
  <conditionalFormatting sqref="T17">
    <cfRule type="expression" dxfId="1552" priority="2644" stopIfTrue="1">
      <formula>$A17="begin repeat"</formula>
    </cfRule>
  </conditionalFormatting>
  <conditionalFormatting sqref="T17">
    <cfRule type="expression" dxfId="1551" priority="2645" stopIfTrue="1">
      <formula>$A17="end group"</formula>
    </cfRule>
  </conditionalFormatting>
  <conditionalFormatting sqref="T17">
    <cfRule type="expression" dxfId="1550" priority="2646" stopIfTrue="1">
      <formula>$A17="begin group"</formula>
    </cfRule>
  </conditionalFormatting>
  <conditionalFormatting sqref="B21">
    <cfRule type="expression" dxfId="1549" priority="2647" stopIfTrue="1">
      <formula>OR($A21="audio", $A21="video")</formula>
    </cfRule>
  </conditionalFormatting>
  <conditionalFormatting sqref="B21">
    <cfRule type="expression" dxfId="1548" priority="2648" stopIfTrue="1">
      <formula>$A21="image"</formula>
    </cfRule>
  </conditionalFormatting>
  <conditionalFormatting sqref="B21">
    <cfRule type="expression" dxfId="1547" priority="2649" stopIfTrue="1">
      <formula>OR($A21="date", $A21="datetime")</formula>
    </cfRule>
  </conditionalFormatting>
  <conditionalFormatting sqref="B21">
    <cfRule type="expression" dxfId="1546" priority="2650" stopIfTrue="1">
      <formula>OR($A21="calculate", $A21="calculate_here")</formula>
    </cfRule>
  </conditionalFormatting>
  <conditionalFormatting sqref="B21">
    <cfRule type="expression" dxfId="1545" priority="2651" stopIfTrue="1">
      <formula>$A21="note"</formula>
    </cfRule>
  </conditionalFormatting>
  <conditionalFormatting sqref="B21">
    <cfRule type="expression" dxfId="1544" priority="2652" stopIfTrue="1">
      <formula>$A21="barcode"</formula>
    </cfRule>
  </conditionalFormatting>
  <conditionalFormatting sqref="B21">
    <cfRule type="expression" dxfId="1543" priority="2653" stopIfTrue="1">
      <formula>$A21="geopoint"</formula>
    </cfRule>
  </conditionalFormatting>
  <conditionalFormatting sqref="B21">
    <cfRule type="expression" dxfId="1542" priority="2654" stopIfTrue="1">
      <formula>OR($A21="audio audit", $A21="text audit", $A21="speed violations count", $A21="speed violations list", $A21="speed violations audit")</formula>
    </cfRule>
  </conditionalFormatting>
  <conditionalFormatting sqref="B21">
    <cfRule type="expression" dxfId="1541" priority="2655" stopIfTrue="1">
      <formula>OR($A21="username", $A21="phonenumber", $A21="start", $A21="end", $A21="deviceid", $A21="subscriberid", $A21="simserial", $A21="caseid")</formula>
    </cfRule>
  </conditionalFormatting>
  <conditionalFormatting sqref="B21">
    <cfRule type="expression" dxfId="1540" priority="2656" stopIfTrue="1">
      <formula>OR(AND(LEFT($A21, 16)="select_multiple ", LEN($A21)&gt;16, NOT(ISNUMBER(SEARCH(" ", $A21, 17)))), AND(LEFT($A21, 11)="select_one ", LEN($A21)&gt;11, NOT(ISNUMBER(SEARCH(" ", $A21, 12)))))</formula>
    </cfRule>
  </conditionalFormatting>
  <conditionalFormatting sqref="B21">
    <cfRule type="expression" dxfId="1539" priority="2657" stopIfTrue="1">
      <formula>$A21="decimal"</formula>
    </cfRule>
  </conditionalFormatting>
  <conditionalFormatting sqref="B21">
    <cfRule type="expression" dxfId="1538" priority="2658" stopIfTrue="1">
      <formula>$A21="integer"</formula>
    </cfRule>
  </conditionalFormatting>
  <conditionalFormatting sqref="B21">
    <cfRule type="expression" dxfId="1537" priority="2659" stopIfTrue="1">
      <formula>$A21="text"</formula>
    </cfRule>
  </conditionalFormatting>
  <conditionalFormatting sqref="B21">
    <cfRule type="expression" dxfId="1536" priority="2660" stopIfTrue="1">
      <formula>$A21="end repeat"</formula>
    </cfRule>
  </conditionalFormatting>
  <conditionalFormatting sqref="B21">
    <cfRule type="expression" dxfId="1535" priority="2661" stopIfTrue="1">
      <formula>$A21="begin repeat"</formula>
    </cfRule>
  </conditionalFormatting>
  <conditionalFormatting sqref="B21">
    <cfRule type="expression" dxfId="1534" priority="2662" stopIfTrue="1">
      <formula>$A21="end group"</formula>
    </cfRule>
  </conditionalFormatting>
  <conditionalFormatting sqref="B21">
    <cfRule type="expression" dxfId="1533" priority="2663" stopIfTrue="1">
      <formula>$A21="begin group"</formula>
    </cfRule>
  </conditionalFormatting>
  <conditionalFormatting sqref="A30:B33">
    <cfRule type="expression" dxfId="1532" priority="2681" stopIfTrue="1">
      <formula>OR($A30="audio", $A30="video")</formula>
    </cfRule>
  </conditionalFormatting>
  <conditionalFormatting sqref="A30:B33">
    <cfRule type="expression" dxfId="1531" priority="2682" stopIfTrue="1">
      <formula>$A30="image"</formula>
    </cfRule>
  </conditionalFormatting>
  <conditionalFormatting sqref="A30:B33">
    <cfRule type="expression" dxfId="1530" priority="2683" stopIfTrue="1">
      <formula>OR($A30="date", $A30="datetime")</formula>
    </cfRule>
  </conditionalFormatting>
  <conditionalFormatting sqref="A30:B33">
    <cfRule type="expression" dxfId="1529" priority="2684" stopIfTrue="1">
      <formula>OR($A30="calculate", $A30="calculate_here")</formula>
    </cfRule>
  </conditionalFormatting>
  <conditionalFormatting sqref="A30:B33">
    <cfRule type="expression" dxfId="1528" priority="2685" stopIfTrue="1">
      <formula>$A30="note"</formula>
    </cfRule>
  </conditionalFormatting>
  <conditionalFormatting sqref="A30:B33">
    <cfRule type="expression" dxfId="1527" priority="2686" stopIfTrue="1">
      <formula>$A30="barcode"</formula>
    </cfRule>
  </conditionalFormatting>
  <conditionalFormatting sqref="A30:B33">
    <cfRule type="expression" dxfId="1526" priority="2687" stopIfTrue="1">
      <formula>$A30="geopoint"</formula>
    </cfRule>
  </conditionalFormatting>
  <conditionalFormatting sqref="A30:B33">
    <cfRule type="expression" dxfId="1525" priority="2688" stopIfTrue="1">
      <formula>OR($A30="audio audit", $A30="text audit", $A30="speed violations count", $A30="speed violations list", $A30="speed violations audit")</formula>
    </cfRule>
  </conditionalFormatting>
  <conditionalFormatting sqref="A30:B33">
    <cfRule type="expression" dxfId="1524" priority="2689" stopIfTrue="1">
      <formula>OR($A30="username", $A30="phonenumber", $A30="start", $A30="end", $A30="deviceid", $A30="subscriberid", $A30="simserial", $A30="caseid")</formula>
    </cfRule>
  </conditionalFormatting>
  <conditionalFormatting sqref="A30:B33">
    <cfRule type="expression" dxfId="1523" priority="2690" stopIfTrue="1">
      <formula>OR(AND(LEFT($A30, 16)="select_multiple ", LEN($A30)&gt;16, NOT(ISNUMBER(SEARCH(" ", $A30, 17)))), AND(LEFT($A30, 11)="select_one ", LEN($A30)&gt;11, NOT(ISNUMBER(SEARCH(" ", $A30, 12)))))</formula>
    </cfRule>
  </conditionalFormatting>
  <conditionalFormatting sqref="A30:B33">
    <cfRule type="expression" dxfId="1522" priority="2691" stopIfTrue="1">
      <formula>$A30="decimal"</formula>
    </cfRule>
  </conditionalFormatting>
  <conditionalFormatting sqref="A30:B33">
    <cfRule type="expression" dxfId="1521" priority="2692" stopIfTrue="1">
      <formula>$A30="integer"</formula>
    </cfRule>
  </conditionalFormatting>
  <conditionalFormatting sqref="A30:B33">
    <cfRule type="expression" dxfId="1520" priority="2693" stopIfTrue="1">
      <formula>$A30="text"</formula>
    </cfRule>
  </conditionalFormatting>
  <conditionalFormatting sqref="A30:B33">
    <cfRule type="expression" dxfId="1519" priority="2694" stopIfTrue="1">
      <formula>$A30="end repeat"</formula>
    </cfRule>
  </conditionalFormatting>
  <conditionalFormatting sqref="A30:B33">
    <cfRule type="expression" dxfId="1518" priority="2695" stopIfTrue="1">
      <formula>$A30="begin repeat"</formula>
    </cfRule>
  </conditionalFormatting>
  <conditionalFormatting sqref="A30:B33">
    <cfRule type="expression" dxfId="1517" priority="2696" stopIfTrue="1">
      <formula>$A30="end group"</formula>
    </cfRule>
  </conditionalFormatting>
  <conditionalFormatting sqref="A30:B33">
    <cfRule type="expression" dxfId="1516" priority="2697" stopIfTrue="1">
      <formula>$A30="begin group"</formula>
    </cfRule>
  </conditionalFormatting>
  <conditionalFormatting sqref="A29:B29">
    <cfRule type="expression" dxfId="1515" priority="2698" stopIfTrue="1">
      <formula>OR($A29="audio", $A29="video")</formula>
    </cfRule>
  </conditionalFormatting>
  <conditionalFormatting sqref="A29:B29">
    <cfRule type="expression" dxfId="1514" priority="2699" stopIfTrue="1">
      <formula>$A29="image"</formula>
    </cfRule>
  </conditionalFormatting>
  <conditionalFormatting sqref="A29:B29">
    <cfRule type="expression" dxfId="1513" priority="2700" stopIfTrue="1">
      <formula>OR($A29="date", $A29="datetime")</formula>
    </cfRule>
  </conditionalFormatting>
  <conditionalFormatting sqref="A29:B29">
    <cfRule type="expression" dxfId="1512" priority="2701" stopIfTrue="1">
      <formula>OR($A29="calculate", $A29="calculate_here")</formula>
    </cfRule>
  </conditionalFormatting>
  <conditionalFormatting sqref="A29:B29">
    <cfRule type="expression" dxfId="1511" priority="2702" stopIfTrue="1">
      <formula>$A29="note"</formula>
    </cfRule>
  </conditionalFormatting>
  <conditionalFormatting sqref="A29:B29">
    <cfRule type="expression" dxfId="1510" priority="2703" stopIfTrue="1">
      <formula>$A29="barcode"</formula>
    </cfRule>
  </conditionalFormatting>
  <conditionalFormatting sqref="A29:B29">
    <cfRule type="expression" dxfId="1509" priority="2704" stopIfTrue="1">
      <formula>$A29="geopoint"</formula>
    </cfRule>
  </conditionalFormatting>
  <conditionalFormatting sqref="A29:B29">
    <cfRule type="expression" dxfId="1508" priority="2705" stopIfTrue="1">
      <formula>OR($A29="audio audit", $A29="text audit", $A29="speed violations count", $A29="speed violations list", $A29="speed violations audit")</formula>
    </cfRule>
  </conditionalFormatting>
  <conditionalFormatting sqref="A29:B29">
    <cfRule type="expression" dxfId="1507" priority="2706" stopIfTrue="1">
      <formula>OR($A29="username", $A29="phonenumber", $A29="start", $A29="end", $A29="deviceid", $A29="subscriberid", $A29="simserial", $A29="caseid")</formula>
    </cfRule>
  </conditionalFormatting>
  <conditionalFormatting sqref="A29:B29">
    <cfRule type="expression" dxfId="1506" priority="2707" stopIfTrue="1">
      <formula>OR(AND(LEFT($A29, 16)="select_multiple ", LEN($A29)&gt;16, NOT(ISNUMBER(SEARCH(" ", $A29, 17)))), AND(LEFT($A29, 11)="select_one ", LEN($A29)&gt;11, NOT(ISNUMBER(SEARCH(" ", $A29, 12)))))</formula>
    </cfRule>
  </conditionalFormatting>
  <conditionalFormatting sqref="A29:B29">
    <cfRule type="expression" dxfId="1505" priority="2708" stopIfTrue="1">
      <formula>$A29="decimal"</formula>
    </cfRule>
  </conditionalFormatting>
  <conditionalFormatting sqref="A29:B29">
    <cfRule type="expression" dxfId="1504" priority="2709" stopIfTrue="1">
      <formula>$A29="integer"</formula>
    </cfRule>
  </conditionalFormatting>
  <conditionalFormatting sqref="A29:B29">
    <cfRule type="expression" dxfId="1503" priority="2710" stopIfTrue="1">
      <formula>$A29="text"</formula>
    </cfRule>
  </conditionalFormatting>
  <conditionalFormatting sqref="A29:B29">
    <cfRule type="expression" dxfId="1502" priority="2711" stopIfTrue="1">
      <formula>$A29="end repeat"</formula>
    </cfRule>
  </conditionalFormatting>
  <conditionalFormatting sqref="A29:B29">
    <cfRule type="expression" dxfId="1501" priority="2712" stopIfTrue="1">
      <formula>$A29="begin repeat"</formula>
    </cfRule>
  </conditionalFormatting>
  <conditionalFormatting sqref="A29:B29">
    <cfRule type="expression" dxfId="1500" priority="2713" stopIfTrue="1">
      <formula>$A29="end group"</formula>
    </cfRule>
  </conditionalFormatting>
  <conditionalFormatting sqref="A29:B29">
    <cfRule type="expression" dxfId="1499" priority="2714" stopIfTrue="1">
      <formula>$A29="begin group"</formula>
    </cfRule>
  </conditionalFormatting>
  <conditionalFormatting sqref="O43:O44">
    <cfRule type="expression" dxfId="1498" priority="2732" stopIfTrue="1">
      <formula>OR($A43="audio", $A43="video")</formula>
    </cfRule>
  </conditionalFormatting>
  <conditionalFormatting sqref="O43:O44">
    <cfRule type="expression" dxfId="1497" priority="2733" stopIfTrue="1">
      <formula>$A43="image"</formula>
    </cfRule>
  </conditionalFormatting>
  <conditionalFormatting sqref="O43:O44">
    <cfRule type="expression" dxfId="1496" priority="2734" stopIfTrue="1">
      <formula>OR($A43="date", $A43="datetime")</formula>
    </cfRule>
  </conditionalFormatting>
  <conditionalFormatting sqref="O43:O44">
    <cfRule type="expression" dxfId="1495" priority="2735" stopIfTrue="1">
      <formula>OR($A43="calculate", $A43="calculate_here")</formula>
    </cfRule>
  </conditionalFormatting>
  <conditionalFormatting sqref="O43:O44">
    <cfRule type="expression" dxfId="1494" priority="2736" stopIfTrue="1">
      <formula>$A43="note"</formula>
    </cfRule>
  </conditionalFormatting>
  <conditionalFormatting sqref="O43:O44">
    <cfRule type="expression" dxfId="1493" priority="2737" stopIfTrue="1">
      <formula>$A43="barcode"</formula>
    </cfRule>
  </conditionalFormatting>
  <conditionalFormatting sqref="O43:O44">
    <cfRule type="expression" dxfId="1492" priority="2738" stopIfTrue="1">
      <formula>$A43="geopoint"</formula>
    </cfRule>
  </conditionalFormatting>
  <conditionalFormatting sqref="O43:O44">
    <cfRule type="expression" dxfId="1491" priority="2739" stopIfTrue="1">
      <formula>OR($A43="audio audit", $A43="text audit", $A43="speed violations count", $A43="speed violations list", $A43="speed violations audit")</formula>
    </cfRule>
  </conditionalFormatting>
  <conditionalFormatting sqref="O43:O44">
    <cfRule type="expression" dxfId="1490" priority="2740" stopIfTrue="1">
      <formula>OR($A43="username", $A43="phonenumber", $A43="start", $A43="end", $A43="deviceid", $A43="subscriberid", $A43="simserial", $A43="caseid")</formula>
    </cfRule>
  </conditionalFormatting>
  <conditionalFormatting sqref="O43:O44">
    <cfRule type="expression" dxfId="1489" priority="2741" stopIfTrue="1">
      <formula>OR(AND(LEFT($A43, 16)="select_multiple ", LEN($A43)&gt;16, NOT(ISNUMBER(SEARCH(" ", $A43, 17)))), AND(LEFT($A43, 11)="select_one ", LEN($A43)&gt;11, NOT(ISNUMBER(SEARCH(" ", $A43, 12)))))</formula>
    </cfRule>
  </conditionalFormatting>
  <conditionalFormatting sqref="O43:O44">
    <cfRule type="expression" dxfId="1488" priority="2742" stopIfTrue="1">
      <formula>$A43="decimal"</formula>
    </cfRule>
  </conditionalFormatting>
  <conditionalFormatting sqref="O43:O44">
    <cfRule type="expression" dxfId="1487" priority="2743" stopIfTrue="1">
      <formula>$A43="integer"</formula>
    </cfRule>
  </conditionalFormatting>
  <conditionalFormatting sqref="O43:O44">
    <cfRule type="expression" dxfId="1486" priority="2744" stopIfTrue="1">
      <formula>$A43="text"</formula>
    </cfRule>
  </conditionalFormatting>
  <conditionalFormatting sqref="O43:O44">
    <cfRule type="expression" dxfId="1485" priority="2745" stopIfTrue="1">
      <formula>$A43="end repeat"</formula>
    </cfRule>
  </conditionalFormatting>
  <conditionalFormatting sqref="O43:O44">
    <cfRule type="expression" dxfId="1484" priority="2746" stopIfTrue="1">
      <formula>$A43="begin repeat"</formula>
    </cfRule>
  </conditionalFormatting>
  <conditionalFormatting sqref="O43:O44">
    <cfRule type="expression" dxfId="1483" priority="2747" stopIfTrue="1">
      <formula>$A43="end group"</formula>
    </cfRule>
  </conditionalFormatting>
  <conditionalFormatting sqref="O43:O44">
    <cfRule type="expression" dxfId="1482" priority="2748" stopIfTrue="1">
      <formula>$A43="begin group"</formula>
    </cfRule>
  </conditionalFormatting>
  <conditionalFormatting sqref="T43:T44">
    <cfRule type="expression" dxfId="1481" priority="2749" stopIfTrue="1">
      <formula>OR($A43="audio", $A43="video")</formula>
    </cfRule>
  </conditionalFormatting>
  <conditionalFormatting sqref="T43:T44">
    <cfRule type="expression" dxfId="1480" priority="2750" stopIfTrue="1">
      <formula>$A43="image"</formula>
    </cfRule>
  </conditionalFormatting>
  <conditionalFormatting sqref="T43:T44">
    <cfRule type="expression" dxfId="1479" priority="2751" stopIfTrue="1">
      <formula>OR($A43="date", $A43="datetime")</formula>
    </cfRule>
  </conditionalFormatting>
  <conditionalFormatting sqref="T43:T44">
    <cfRule type="expression" dxfId="1478" priority="2752" stopIfTrue="1">
      <formula>OR($A43="calculate", $A43="calculate_here")</formula>
    </cfRule>
  </conditionalFormatting>
  <conditionalFormatting sqref="T43:T44">
    <cfRule type="expression" dxfId="1477" priority="2753" stopIfTrue="1">
      <formula>$A43="note"</formula>
    </cfRule>
  </conditionalFormatting>
  <conditionalFormatting sqref="T43:T44">
    <cfRule type="expression" dxfId="1476" priority="2754" stopIfTrue="1">
      <formula>$A43="barcode"</formula>
    </cfRule>
  </conditionalFormatting>
  <conditionalFormatting sqref="T43:T44">
    <cfRule type="expression" dxfId="1475" priority="2755" stopIfTrue="1">
      <formula>$A43="geopoint"</formula>
    </cfRule>
  </conditionalFormatting>
  <conditionalFormatting sqref="T43:T44">
    <cfRule type="expression" dxfId="1474" priority="2756" stopIfTrue="1">
      <formula>OR($A43="audio audit", $A43="text audit", $A43="speed violations count", $A43="speed violations list", $A43="speed violations audit")</formula>
    </cfRule>
  </conditionalFormatting>
  <conditionalFormatting sqref="T43:T44">
    <cfRule type="expression" dxfId="1473" priority="2757" stopIfTrue="1">
      <formula>OR($A43="username", $A43="phonenumber", $A43="start", $A43="end", $A43="deviceid", $A43="subscriberid", $A43="simserial", $A43="caseid")</formula>
    </cfRule>
  </conditionalFormatting>
  <conditionalFormatting sqref="T43:T44">
    <cfRule type="expression" dxfId="1472" priority="2758" stopIfTrue="1">
      <formula>OR(AND(LEFT($A43, 16)="select_multiple ", LEN($A43)&gt;16, NOT(ISNUMBER(SEARCH(" ", $A43, 17)))), AND(LEFT($A43, 11)="select_one ", LEN($A43)&gt;11, NOT(ISNUMBER(SEARCH(" ", $A43, 12)))))</formula>
    </cfRule>
  </conditionalFormatting>
  <conditionalFormatting sqref="T43:T44">
    <cfRule type="expression" dxfId="1471" priority="2759" stopIfTrue="1">
      <formula>$A43="decimal"</formula>
    </cfRule>
  </conditionalFormatting>
  <conditionalFormatting sqref="T43:T44">
    <cfRule type="expression" dxfId="1470" priority="2760" stopIfTrue="1">
      <formula>$A43="integer"</formula>
    </cfRule>
  </conditionalFormatting>
  <conditionalFormatting sqref="T43:T44">
    <cfRule type="expression" dxfId="1469" priority="2761" stopIfTrue="1">
      <formula>$A43="text"</formula>
    </cfRule>
  </conditionalFormatting>
  <conditionalFormatting sqref="T43:T44">
    <cfRule type="expression" dxfId="1468" priority="2762" stopIfTrue="1">
      <formula>$A43="end repeat"</formula>
    </cfRule>
  </conditionalFormatting>
  <conditionalFormatting sqref="T43:T44">
    <cfRule type="expression" dxfId="1467" priority="2763" stopIfTrue="1">
      <formula>$A43="begin repeat"</formula>
    </cfRule>
  </conditionalFormatting>
  <conditionalFormatting sqref="T43:T44">
    <cfRule type="expression" dxfId="1466" priority="2764" stopIfTrue="1">
      <formula>$A43="end group"</formula>
    </cfRule>
  </conditionalFormatting>
  <conditionalFormatting sqref="T43:T44">
    <cfRule type="expression" dxfId="1465" priority="2765" stopIfTrue="1">
      <formula>$A43="begin group"</formula>
    </cfRule>
  </conditionalFormatting>
  <conditionalFormatting sqref="B18">
    <cfRule type="expression" dxfId="1464" priority="2834" stopIfTrue="1">
      <formula>$A18="begin group"</formula>
    </cfRule>
  </conditionalFormatting>
  <conditionalFormatting sqref="B18">
    <cfRule type="expression" dxfId="1463" priority="2835" stopIfTrue="1">
      <formula>$A18="begin repeat"</formula>
    </cfRule>
  </conditionalFormatting>
  <conditionalFormatting sqref="B18">
    <cfRule type="expression" dxfId="1462" priority="2836" stopIfTrue="1">
      <formula>$A18="text"</formula>
    </cfRule>
  </conditionalFormatting>
  <conditionalFormatting sqref="B18">
    <cfRule type="expression" dxfId="1461" priority="2837" stopIfTrue="1">
      <formula>$A18="integer"</formula>
    </cfRule>
  </conditionalFormatting>
  <conditionalFormatting sqref="B18">
    <cfRule type="expression" dxfId="1460" priority="2838" stopIfTrue="1">
      <formula>$A18="decimal"</formula>
    </cfRule>
  </conditionalFormatting>
  <conditionalFormatting sqref="B18">
    <cfRule type="expression" dxfId="1459" priority="2839" stopIfTrue="1">
      <formula>OR(AND(LEFT($A18, 16)="select_multiple ", LEN($A18)&gt;16, NOT(ISNUMBER(SEARCH(" ", $A18, 17)))), AND(LEFT($A18, 11)="select_one ", LEN($A18)&gt;11, NOT(ISNUMBER(SEARCH(" ", $A18, 12)))))</formula>
    </cfRule>
  </conditionalFormatting>
  <conditionalFormatting sqref="B18">
    <cfRule type="expression" dxfId="1458" priority="2840" stopIfTrue="1">
      <formula>OR($A18="audio audit", $A18="text audit", $A18="speed violations count", $A18="speed violations list", $A18="speed violations audit")</formula>
    </cfRule>
  </conditionalFormatting>
  <conditionalFormatting sqref="B18">
    <cfRule type="expression" dxfId="1457" priority="2841" stopIfTrue="1">
      <formula>$A18="note"</formula>
    </cfRule>
  </conditionalFormatting>
  <conditionalFormatting sqref="B18">
    <cfRule type="expression" dxfId="1456" priority="2842" stopIfTrue="1">
      <formula>$A18="barcode"</formula>
    </cfRule>
  </conditionalFormatting>
  <conditionalFormatting sqref="B18">
    <cfRule type="expression" dxfId="1455" priority="2843" stopIfTrue="1">
      <formula>$A18="geopoint"</formula>
    </cfRule>
  </conditionalFormatting>
  <conditionalFormatting sqref="B18">
    <cfRule type="expression" dxfId="1454" priority="2844" stopIfTrue="1">
      <formula>OR($A18="calculate", $A18="calculate_here")</formula>
    </cfRule>
  </conditionalFormatting>
  <conditionalFormatting sqref="B18">
    <cfRule type="expression" dxfId="1453" priority="2845" stopIfTrue="1">
      <formula>OR($A18="date", $A18="datetime")</formula>
    </cfRule>
  </conditionalFormatting>
  <conditionalFormatting sqref="B18">
    <cfRule type="expression" dxfId="1452" priority="2846" stopIfTrue="1">
      <formula>$A18="image"</formula>
    </cfRule>
  </conditionalFormatting>
  <conditionalFormatting sqref="B18">
    <cfRule type="expression" dxfId="1451" priority="2847" stopIfTrue="1">
      <formula>OR($A18="audio", $A18="video")</formula>
    </cfRule>
  </conditionalFormatting>
  <conditionalFormatting sqref="A18:B18">
    <cfRule type="expression" dxfId="1450" priority="2848" stopIfTrue="1">
      <formula>OR($A18="audio", $A18="video")</formula>
    </cfRule>
  </conditionalFormatting>
  <conditionalFormatting sqref="A18:B18">
    <cfRule type="expression" dxfId="1449" priority="2849" stopIfTrue="1">
      <formula>$A18="image"</formula>
    </cfRule>
  </conditionalFormatting>
  <conditionalFormatting sqref="A18:B18">
    <cfRule type="expression" dxfId="1448" priority="2850" stopIfTrue="1">
      <formula>OR($A18="date", $A18="datetime")</formula>
    </cfRule>
  </conditionalFormatting>
  <conditionalFormatting sqref="A18:B18">
    <cfRule type="expression" dxfId="1447" priority="2851" stopIfTrue="1">
      <formula>OR($A18="calculate", $A18="calculate_here")</formula>
    </cfRule>
  </conditionalFormatting>
  <conditionalFormatting sqref="A18:B18">
    <cfRule type="expression" dxfId="1446" priority="2852" stopIfTrue="1">
      <formula>$A18="note"</formula>
    </cfRule>
  </conditionalFormatting>
  <conditionalFormatting sqref="A18:B18">
    <cfRule type="expression" dxfId="1445" priority="2853" stopIfTrue="1">
      <formula>$A18="barcode"</formula>
    </cfRule>
  </conditionalFormatting>
  <conditionalFormatting sqref="A18:B18">
    <cfRule type="expression" dxfId="1444" priority="2854" stopIfTrue="1">
      <formula>$A18="geopoint"</formula>
    </cfRule>
  </conditionalFormatting>
  <conditionalFormatting sqref="A18:B18">
    <cfRule type="expression" dxfId="1443" priority="2855" stopIfTrue="1">
      <formula>OR($A18="audio audit", $A18="text audit", $A18="speed violations count", $A18="speed violations list", $A18="speed violations audit")</formula>
    </cfRule>
  </conditionalFormatting>
  <conditionalFormatting sqref="A18:B18">
    <cfRule type="expression" dxfId="1442" priority="2856" stopIfTrue="1">
      <formula>OR($A18="username", $A18="phonenumber", $A18="start", $A18="end", $A18="deviceid", $A18="subscriberid", $A18="simserial", $A18="caseid")</formula>
    </cfRule>
  </conditionalFormatting>
  <conditionalFormatting sqref="A18:B18">
    <cfRule type="expression" dxfId="1441" priority="2857" stopIfTrue="1">
      <formula>OR(AND(LEFT($A18, 16)="select_multiple ", LEN($A18)&gt;16, NOT(ISNUMBER(SEARCH(" ", $A18, 17)))), AND(LEFT($A18, 11)="select_one ", LEN($A18)&gt;11, NOT(ISNUMBER(SEARCH(" ", $A18, 12)))))</formula>
    </cfRule>
  </conditionalFormatting>
  <conditionalFormatting sqref="A18:B18">
    <cfRule type="expression" dxfId="1440" priority="2858" stopIfTrue="1">
      <formula>$A18="decimal"</formula>
    </cfRule>
  </conditionalFormatting>
  <conditionalFormatting sqref="A18:B18">
    <cfRule type="expression" dxfId="1439" priority="2859" stopIfTrue="1">
      <formula>$A18="integer"</formula>
    </cfRule>
  </conditionalFormatting>
  <conditionalFormatting sqref="A18:B18">
    <cfRule type="expression" dxfId="1438" priority="2860" stopIfTrue="1">
      <formula>$A18="text"</formula>
    </cfRule>
  </conditionalFormatting>
  <conditionalFormatting sqref="A18:B18">
    <cfRule type="expression" dxfId="1437" priority="2861" stopIfTrue="1">
      <formula>$A18="end repeat"</formula>
    </cfRule>
  </conditionalFormatting>
  <conditionalFormatting sqref="A18:B18">
    <cfRule type="expression" dxfId="1436" priority="2862" stopIfTrue="1">
      <formula>$A18="begin repeat"</formula>
    </cfRule>
  </conditionalFormatting>
  <conditionalFormatting sqref="A18:B18">
    <cfRule type="expression" dxfId="1435" priority="2863" stopIfTrue="1">
      <formula>$A18="end group"</formula>
    </cfRule>
  </conditionalFormatting>
  <conditionalFormatting sqref="A18:B18">
    <cfRule type="expression" dxfId="1434" priority="2864" stopIfTrue="1">
      <formula>$A18="begin group"</formula>
    </cfRule>
  </conditionalFormatting>
  <conditionalFormatting sqref="O18">
    <cfRule type="expression" dxfId="1433" priority="2865" stopIfTrue="1">
      <formula>$A18="begin group"</formula>
    </cfRule>
  </conditionalFormatting>
  <conditionalFormatting sqref="O18">
    <cfRule type="expression" dxfId="1432" priority="2866" stopIfTrue="1">
      <formula>$A18="begin repeat"</formula>
    </cfRule>
  </conditionalFormatting>
  <conditionalFormatting sqref="O18">
    <cfRule type="expression" dxfId="1431" priority="2867" stopIfTrue="1">
      <formula>$A18="integer"</formula>
    </cfRule>
  </conditionalFormatting>
  <conditionalFormatting sqref="O18">
    <cfRule type="expression" dxfId="1430" priority="2868" stopIfTrue="1">
      <formula>$A18="decimal"</formula>
    </cfRule>
  </conditionalFormatting>
  <conditionalFormatting sqref="O18">
    <cfRule type="expression" dxfId="1429" priority="2869" stopIfTrue="1">
      <formula>OR($A18="audio", $A18="video")</formula>
    </cfRule>
  </conditionalFormatting>
  <conditionalFormatting sqref="O18">
    <cfRule type="expression" dxfId="1428" priority="2870" stopIfTrue="1">
      <formula>$A18="image"</formula>
    </cfRule>
  </conditionalFormatting>
  <conditionalFormatting sqref="O18">
    <cfRule type="expression" dxfId="1427" priority="2871" stopIfTrue="1">
      <formula>OR($A18="date", $A18="datetime")</formula>
    </cfRule>
  </conditionalFormatting>
  <conditionalFormatting sqref="O18">
    <cfRule type="expression" dxfId="1426" priority="2872" stopIfTrue="1">
      <formula>OR($A18="calculate", $A18="calculate_here")</formula>
    </cfRule>
  </conditionalFormatting>
  <conditionalFormatting sqref="O18">
    <cfRule type="expression" dxfId="1425" priority="2873" stopIfTrue="1">
      <formula>$A18="note"</formula>
    </cfRule>
  </conditionalFormatting>
  <conditionalFormatting sqref="O18">
    <cfRule type="expression" dxfId="1424" priority="2874" stopIfTrue="1">
      <formula>$A18="barcode"</formula>
    </cfRule>
  </conditionalFormatting>
  <conditionalFormatting sqref="O18">
    <cfRule type="expression" dxfId="1423" priority="2875" stopIfTrue="1">
      <formula>$A18="geopoint"</formula>
    </cfRule>
  </conditionalFormatting>
  <conditionalFormatting sqref="O18">
    <cfRule type="expression" dxfId="1422" priority="2876" stopIfTrue="1">
      <formula>OR($A18="audio audit", $A18="text audit", $A18="speed violations count", $A18="speed violations list", $A18="speed violations audit")</formula>
    </cfRule>
  </conditionalFormatting>
  <conditionalFormatting sqref="O18">
    <cfRule type="expression" dxfId="1421" priority="2877" stopIfTrue="1">
      <formula>OR($A18="username", $A18="phonenumber", $A18="start", $A18="end", $A18="deviceid", $A18="subscriberid", $A18="simserial", $A18="caseid")</formula>
    </cfRule>
  </conditionalFormatting>
  <conditionalFormatting sqref="O18">
    <cfRule type="expression" dxfId="1420" priority="2878" stopIfTrue="1">
      <formula>OR(AND(LEFT($A18, 16)="select_multiple ", LEN($A18)&gt;16, NOT(ISNUMBER(SEARCH(" ", $A18, 17)))), AND(LEFT($A18, 11)="select_one ", LEN($A18)&gt;11, NOT(ISNUMBER(SEARCH(" ", $A18, 12)))))</formula>
    </cfRule>
  </conditionalFormatting>
  <conditionalFormatting sqref="O18">
    <cfRule type="expression" dxfId="1419" priority="2879" stopIfTrue="1">
      <formula>$A18="decimal"</formula>
    </cfRule>
  </conditionalFormatting>
  <conditionalFormatting sqref="O18">
    <cfRule type="expression" dxfId="1418" priority="2880" stopIfTrue="1">
      <formula>$A18="integer"</formula>
    </cfRule>
  </conditionalFormatting>
  <conditionalFormatting sqref="O18">
    <cfRule type="expression" dxfId="1417" priority="2881" stopIfTrue="1">
      <formula>$A18="text"</formula>
    </cfRule>
  </conditionalFormatting>
  <conditionalFormatting sqref="O18">
    <cfRule type="expression" dxfId="1416" priority="2882" stopIfTrue="1">
      <formula>$A18="end repeat"</formula>
    </cfRule>
  </conditionalFormatting>
  <conditionalFormatting sqref="O18">
    <cfRule type="expression" dxfId="1415" priority="2883" stopIfTrue="1">
      <formula>$A18="begin repeat"</formula>
    </cfRule>
  </conditionalFormatting>
  <conditionalFormatting sqref="O18">
    <cfRule type="expression" dxfId="1414" priority="2884" stopIfTrue="1">
      <formula>$A18="end group"</formula>
    </cfRule>
  </conditionalFormatting>
  <conditionalFormatting sqref="O18">
    <cfRule type="expression" dxfId="1413" priority="2885" stopIfTrue="1">
      <formula>$A18="begin group"</formula>
    </cfRule>
  </conditionalFormatting>
  <conditionalFormatting sqref="B20">
    <cfRule type="expression" dxfId="1412" priority="2886" stopIfTrue="1">
      <formula>$A20="begin group"</formula>
    </cfRule>
  </conditionalFormatting>
  <conditionalFormatting sqref="B20">
    <cfRule type="expression" dxfId="1411" priority="2887" stopIfTrue="1">
      <formula>$A20="begin repeat"</formula>
    </cfRule>
  </conditionalFormatting>
  <conditionalFormatting sqref="B20">
    <cfRule type="expression" dxfId="1410" priority="2888" stopIfTrue="1">
      <formula>$A20="text"</formula>
    </cfRule>
  </conditionalFormatting>
  <conditionalFormatting sqref="B20">
    <cfRule type="expression" dxfId="1409" priority="2889" stopIfTrue="1">
      <formula>$A20="integer"</formula>
    </cfRule>
  </conditionalFormatting>
  <conditionalFormatting sqref="B20">
    <cfRule type="expression" dxfId="1408" priority="2890" stopIfTrue="1">
      <formula>$A20="decimal"</formula>
    </cfRule>
  </conditionalFormatting>
  <conditionalFormatting sqref="B20">
    <cfRule type="expression" dxfId="1407" priority="2891" stopIfTrue="1">
      <formula>OR(AND(LEFT($A20, 16)="select_multiple ", LEN($A20)&gt;16, NOT(ISNUMBER(SEARCH(" ", $A20, 17)))), AND(LEFT($A20, 11)="select_one ", LEN($A20)&gt;11, NOT(ISNUMBER(SEARCH(" ", $A20, 12)))))</formula>
    </cfRule>
  </conditionalFormatting>
  <conditionalFormatting sqref="B20">
    <cfRule type="expression" dxfId="1406" priority="2892" stopIfTrue="1">
      <formula>OR($A20="audio audit", $A20="text audit", $A20="speed violations count", $A20="speed violations list", $A20="speed violations audit")</formula>
    </cfRule>
  </conditionalFormatting>
  <conditionalFormatting sqref="B20">
    <cfRule type="expression" dxfId="1405" priority="2893" stopIfTrue="1">
      <formula>$A20="note"</formula>
    </cfRule>
  </conditionalFormatting>
  <conditionalFormatting sqref="B20">
    <cfRule type="expression" dxfId="1404" priority="2894" stopIfTrue="1">
      <formula>$A20="barcode"</formula>
    </cfRule>
  </conditionalFormatting>
  <conditionalFormatting sqref="B20">
    <cfRule type="expression" dxfId="1403" priority="2895" stopIfTrue="1">
      <formula>$A20="geopoint"</formula>
    </cfRule>
  </conditionalFormatting>
  <conditionalFormatting sqref="B20">
    <cfRule type="expression" dxfId="1402" priority="2896" stopIfTrue="1">
      <formula>OR($A20="calculate", $A20="calculate_here")</formula>
    </cfRule>
  </conditionalFormatting>
  <conditionalFormatting sqref="B20">
    <cfRule type="expression" dxfId="1401" priority="2897" stopIfTrue="1">
      <formula>OR($A20="date", $A20="datetime")</formula>
    </cfRule>
  </conditionalFormatting>
  <conditionalFormatting sqref="B20">
    <cfRule type="expression" dxfId="1400" priority="2898" stopIfTrue="1">
      <formula>$A20="image"</formula>
    </cfRule>
  </conditionalFormatting>
  <conditionalFormatting sqref="B20">
    <cfRule type="expression" dxfId="1399" priority="2899" stopIfTrue="1">
      <formula>OR($A20="audio", $A20="video")</formula>
    </cfRule>
  </conditionalFormatting>
  <conditionalFormatting sqref="A20:B20">
    <cfRule type="expression" dxfId="1398" priority="2900" stopIfTrue="1">
      <formula>OR($A20="audio", $A20="video")</formula>
    </cfRule>
  </conditionalFormatting>
  <conditionalFormatting sqref="A20:B20">
    <cfRule type="expression" dxfId="1397" priority="2901" stopIfTrue="1">
      <formula>$A20="image"</formula>
    </cfRule>
  </conditionalFormatting>
  <conditionalFormatting sqref="A20:B20">
    <cfRule type="expression" dxfId="1396" priority="2902" stopIfTrue="1">
      <formula>OR($A20="date", $A20="datetime")</formula>
    </cfRule>
  </conditionalFormatting>
  <conditionalFormatting sqref="A20:B20">
    <cfRule type="expression" dxfId="1395" priority="2903" stopIfTrue="1">
      <formula>OR($A20="calculate", $A20="calculate_here")</formula>
    </cfRule>
  </conditionalFormatting>
  <conditionalFormatting sqref="A20:B20">
    <cfRule type="expression" dxfId="1394" priority="2904" stopIfTrue="1">
      <formula>$A20="note"</formula>
    </cfRule>
  </conditionalFormatting>
  <conditionalFormatting sqref="A20:B20">
    <cfRule type="expression" dxfId="1393" priority="2905" stopIfTrue="1">
      <formula>$A20="barcode"</formula>
    </cfRule>
  </conditionalFormatting>
  <conditionalFormatting sqref="A20:B20">
    <cfRule type="expression" dxfId="1392" priority="2906" stopIfTrue="1">
      <formula>$A20="geopoint"</formula>
    </cfRule>
  </conditionalFormatting>
  <conditionalFormatting sqref="A20:B20">
    <cfRule type="expression" dxfId="1391" priority="2907" stopIfTrue="1">
      <formula>OR($A20="audio audit", $A20="text audit", $A20="speed violations count", $A20="speed violations list", $A20="speed violations audit")</formula>
    </cfRule>
  </conditionalFormatting>
  <conditionalFormatting sqref="A20:B20">
    <cfRule type="expression" dxfId="1390" priority="2908" stopIfTrue="1">
      <formula>OR($A20="username", $A20="phonenumber", $A20="start", $A20="end", $A20="deviceid", $A20="subscriberid", $A20="simserial", $A20="caseid")</formula>
    </cfRule>
  </conditionalFormatting>
  <conditionalFormatting sqref="A20:B20">
    <cfRule type="expression" dxfId="1389" priority="2909" stopIfTrue="1">
      <formula>OR(AND(LEFT($A20, 16)="select_multiple ", LEN($A20)&gt;16, NOT(ISNUMBER(SEARCH(" ", $A20, 17)))), AND(LEFT($A20, 11)="select_one ", LEN($A20)&gt;11, NOT(ISNUMBER(SEARCH(" ", $A20, 12)))))</formula>
    </cfRule>
  </conditionalFormatting>
  <conditionalFormatting sqref="A20:B20">
    <cfRule type="expression" dxfId="1388" priority="2910" stopIfTrue="1">
      <formula>$A20="decimal"</formula>
    </cfRule>
  </conditionalFormatting>
  <conditionalFormatting sqref="A20:B20">
    <cfRule type="expression" dxfId="1387" priority="2911" stopIfTrue="1">
      <formula>$A20="integer"</formula>
    </cfRule>
  </conditionalFormatting>
  <conditionalFormatting sqref="A20:B20">
    <cfRule type="expression" dxfId="1386" priority="2912" stopIfTrue="1">
      <formula>$A20="text"</formula>
    </cfRule>
  </conditionalFormatting>
  <conditionalFormatting sqref="A20:B20">
    <cfRule type="expression" dxfId="1385" priority="2913" stopIfTrue="1">
      <formula>$A20="end repeat"</formula>
    </cfRule>
  </conditionalFormatting>
  <conditionalFormatting sqref="A20:B20">
    <cfRule type="expression" dxfId="1384" priority="2914" stopIfTrue="1">
      <formula>$A20="begin repeat"</formula>
    </cfRule>
  </conditionalFormatting>
  <conditionalFormatting sqref="A20:B20">
    <cfRule type="expression" dxfId="1383" priority="2915" stopIfTrue="1">
      <formula>$A20="end group"</formula>
    </cfRule>
  </conditionalFormatting>
  <conditionalFormatting sqref="A20:B20">
    <cfRule type="expression" dxfId="1382" priority="2916" stopIfTrue="1">
      <formula>$A20="begin group"</formula>
    </cfRule>
  </conditionalFormatting>
  <conditionalFormatting sqref="O20">
    <cfRule type="expression" dxfId="1381" priority="2917" stopIfTrue="1">
      <formula>$A20="begin group"</formula>
    </cfRule>
  </conditionalFormatting>
  <conditionalFormatting sqref="O20">
    <cfRule type="expression" dxfId="1380" priority="2918" stopIfTrue="1">
      <formula>$A20="begin repeat"</formula>
    </cfRule>
  </conditionalFormatting>
  <conditionalFormatting sqref="O20">
    <cfRule type="expression" dxfId="1379" priority="2919" stopIfTrue="1">
      <formula>OR($A20="audio", $A20="video")</formula>
    </cfRule>
  </conditionalFormatting>
  <conditionalFormatting sqref="O20">
    <cfRule type="expression" dxfId="1378" priority="2920" stopIfTrue="1">
      <formula>$A20="image"</formula>
    </cfRule>
  </conditionalFormatting>
  <conditionalFormatting sqref="O20">
    <cfRule type="expression" dxfId="1377" priority="2921" stopIfTrue="1">
      <formula>OR($A20="date", $A20="datetime")</formula>
    </cfRule>
  </conditionalFormatting>
  <conditionalFormatting sqref="O20">
    <cfRule type="expression" dxfId="1376" priority="2922" stopIfTrue="1">
      <formula>OR($A20="calculate", $A20="calculate_here")</formula>
    </cfRule>
  </conditionalFormatting>
  <conditionalFormatting sqref="O20">
    <cfRule type="expression" dxfId="1375" priority="2923" stopIfTrue="1">
      <formula>$A20="note"</formula>
    </cfRule>
  </conditionalFormatting>
  <conditionalFormatting sqref="O20">
    <cfRule type="expression" dxfId="1374" priority="2924" stopIfTrue="1">
      <formula>$A20="barcode"</formula>
    </cfRule>
  </conditionalFormatting>
  <conditionalFormatting sqref="O20">
    <cfRule type="expression" dxfId="1373" priority="2925" stopIfTrue="1">
      <formula>$A20="geopoint"</formula>
    </cfRule>
  </conditionalFormatting>
  <conditionalFormatting sqref="O20">
    <cfRule type="expression" dxfId="1372" priority="2926" stopIfTrue="1">
      <formula>OR($A20="audio audit", $A20="text audit", $A20="speed violations count", $A20="speed violations list", $A20="speed violations audit")</formula>
    </cfRule>
  </conditionalFormatting>
  <conditionalFormatting sqref="O20">
    <cfRule type="expression" dxfId="1371" priority="2927" stopIfTrue="1">
      <formula>OR($A20="username", $A20="phonenumber", $A20="start", $A20="end", $A20="deviceid", $A20="subscriberid", $A20="simserial", $A20="caseid")</formula>
    </cfRule>
  </conditionalFormatting>
  <conditionalFormatting sqref="O20">
    <cfRule type="expression" dxfId="1370" priority="2928" stopIfTrue="1">
      <formula>OR(AND(LEFT($A20, 16)="select_multiple ", LEN($A20)&gt;16, NOT(ISNUMBER(SEARCH(" ", $A20, 17)))), AND(LEFT($A20, 11)="select_one ", LEN($A20)&gt;11, NOT(ISNUMBER(SEARCH(" ", $A20, 12)))))</formula>
    </cfRule>
  </conditionalFormatting>
  <conditionalFormatting sqref="O20">
    <cfRule type="expression" dxfId="1369" priority="2929" stopIfTrue="1">
      <formula>$A20="decimal"</formula>
    </cfRule>
  </conditionalFormatting>
  <conditionalFormatting sqref="O20">
    <cfRule type="expression" dxfId="1368" priority="2930" stopIfTrue="1">
      <formula>$A20="integer"</formula>
    </cfRule>
  </conditionalFormatting>
  <conditionalFormatting sqref="O20">
    <cfRule type="expression" dxfId="1367" priority="2931" stopIfTrue="1">
      <formula>$A20="text"</formula>
    </cfRule>
  </conditionalFormatting>
  <conditionalFormatting sqref="O20">
    <cfRule type="expression" dxfId="1366" priority="2932" stopIfTrue="1">
      <formula>$A20="end repeat"</formula>
    </cfRule>
  </conditionalFormatting>
  <conditionalFormatting sqref="O20">
    <cfRule type="expression" dxfId="1365" priority="2933" stopIfTrue="1">
      <formula>$A20="begin repeat"</formula>
    </cfRule>
  </conditionalFormatting>
  <conditionalFormatting sqref="O20">
    <cfRule type="expression" dxfId="1364" priority="2934" stopIfTrue="1">
      <formula>$A20="end group"</formula>
    </cfRule>
  </conditionalFormatting>
  <conditionalFormatting sqref="O20">
    <cfRule type="expression" dxfId="1363" priority="2935" stopIfTrue="1">
      <formula>$A20="begin group"</formula>
    </cfRule>
  </conditionalFormatting>
  <conditionalFormatting sqref="F29">
    <cfRule type="expression" dxfId="1362" priority="2936" stopIfTrue="1">
      <formula>OR($A29="audio", $A29="video")</formula>
    </cfRule>
  </conditionalFormatting>
  <conditionalFormatting sqref="F29">
    <cfRule type="expression" dxfId="1361" priority="2937" stopIfTrue="1">
      <formula>$A29="image"</formula>
    </cfRule>
  </conditionalFormatting>
  <conditionalFormatting sqref="F29">
    <cfRule type="expression" dxfId="1360" priority="2938" stopIfTrue="1">
      <formula>OR($A29="date", $A29="datetime")</formula>
    </cfRule>
  </conditionalFormatting>
  <conditionalFormatting sqref="F29">
    <cfRule type="expression" dxfId="1359" priority="2939" stopIfTrue="1">
      <formula>OR($A29="calculate", $A29="calculate_here")</formula>
    </cfRule>
  </conditionalFormatting>
  <conditionalFormatting sqref="F29">
    <cfRule type="expression" dxfId="1358" priority="2940" stopIfTrue="1">
      <formula>$A29="note"</formula>
    </cfRule>
  </conditionalFormatting>
  <conditionalFormatting sqref="F29">
    <cfRule type="expression" dxfId="1357" priority="2941" stopIfTrue="1">
      <formula>$A29="barcode"</formula>
    </cfRule>
  </conditionalFormatting>
  <conditionalFormatting sqref="F29">
    <cfRule type="expression" dxfId="1356" priority="2942" stopIfTrue="1">
      <formula>$A29="geopoint"</formula>
    </cfRule>
  </conditionalFormatting>
  <conditionalFormatting sqref="F29">
    <cfRule type="expression" dxfId="1355" priority="2943" stopIfTrue="1">
      <formula>OR($A29="audio audit", $A29="text audit", $A29="speed violations count", $A29="speed violations list", $A29="speed violations audit")</formula>
    </cfRule>
  </conditionalFormatting>
  <conditionalFormatting sqref="F29">
    <cfRule type="expression" dxfId="1354" priority="2944" stopIfTrue="1">
      <formula>OR($A29="username", $A29="phonenumber", $A29="start", $A29="end", $A29="deviceid", $A29="subscriberid", $A29="simserial", $A29="caseid")</formula>
    </cfRule>
  </conditionalFormatting>
  <conditionalFormatting sqref="F29">
    <cfRule type="expression" dxfId="1353" priority="2945" stopIfTrue="1">
      <formula>OR(AND(LEFT($A29, 16)="select_multiple ", LEN($A29)&gt;16, NOT(ISNUMBER(SEARCH(" ", $A29, 17)))), AND(LEFT($A29, 11)="select_one ", LEN($A29)&gt;11, NOT(ISNUMBER(SEARCH(" ", $A29, 12)))))</formula>
    </cfRule>
  </conditionalFormatting>
  <conditionalFormatting sqref="F29">
    <cfRule type="expression" dxfId="1352" priority="2946" stopIfTrue="1">
      <formula>$A29="decimal"</formula>
    </cfRule>
  </conditionalFormatting>
  <conditionalFormatting sqref="F29">
    <cfRule type="expression" dxfId="1351" priority="2947" stopIfTrue="1">
      <formula>$A29="integer"</formula>
    </cfRule>
  </conditionalFormatting>
  <conditionalFormatting sqref="F29">
    <cfRule type="expression" dxfId="1350" priority="2948" stopIfTrue="1">
      <formula>$A29="text"</formula>
    </cfRule>
  </conditionalFormatting>
  <conditionalFormatting sqref="F29">
    <cfRule type="expression" dxfId="1349" priority="2949" stopIfTrue="1">
      <formula>$A29="end repeat"</formula>
    </cfRule>
  </conditionalFormatting>
  <conditionalFormatting sqref="F29">
    <cfRule type="expression" dxfId="1348" priority="2950" stopIfTrue="1">
      <formula>$A29="begin repeat"</formula>
    </cfRule>
  </conditionalFormatting>
  <conditionalFormatting sqref="F29">
    <cfRule type="expression" dxfId="1347" priority="2951" stopIfTrue="1">
      <formula>$A29="end group"</formula>
    </cfRule>
  </conditionalFormatting>
  <conditionalFormatting sqref="F29">
    <cfRule type="expression" dxfId="1346" priority="2952" stopIfTrue="1">
      <formula>$A29="begin group"</formula>
    </cfRule>
  </conditionalFormatting>
  <conditionalFormatting sqref="F16">
    <cfRule type="expression" dxfId="1345" priority="2953" stopIfTrue="1">
      <formula>$A16="begin group"</formula>
    </cfRule>
  </conditionalFormatting>
  <conditionalFormatting sqref="F16">
    <cfRule type="expression" dxfId="1344" priority="2954" stopIfTrue="1">
      <formula>$A16="begin repeat"</formula>
    </cfRule>
  </conditionalFormatting>
  <conditionalFormatting sqref="F16">
    <cfRule type="expression" dxfId="1343" priority="2955" stopIfTrue="1">
      <formula>$A16="text"</formula>
    </cfRule>
  </conditionalFormatting>
  <conditionalFormatting sqref="F16">
    <cfRule type="expression" dxfId="1342" priority="2956" stopIfTrue="1">
      <formula>$A16="integer"</formula>
    </cfRule>
  </conditionalFormatting>
  <conditionalFormatting sqref="F16">
    <cfRule type="expression" dxfId="1341" priority="2957" stopIfTrue="1">
      <formula>$A16="decimal"</formula>
    </cfRule>
  </conditionalFormatting>
  <conditionalFormatting sqref="F16">
    <cfRule type="expression" dxfId="1340" priority="2958" stopIfTrue="1">
      <formula>OR(AND(LEFT($A16, 16)="select_multiple ", LEN($A16)&gt;16, NOT(ISNUMBER(SEARCH(" ", $A16, 17)))), AND(LEFT($A16, 11)="select_one ", LEN($A16)&gt;11, NOT(ISNUMBER(SEARCH(" ", $A16, 12)))))</formula>
    </cfRule>
  </conditionalFormatting>
  <conditionalFormatting sqref="F16">
    <cfRule type="expression" dxfId="1339" priority="2959" stopIfTrue="1">
      <formula>$A16="note"</formula>
    </cfRule>
  </conditionalFormatting>
  <conditionalFormatting sqref="F16">
    <cfRule type="expression" dxfId="1338" priority="2960" stopIfTrue="1">
      <formula>$A16="barcode"</formula>
    </cfRule>
  </conditionalFormatting>
  <conditionalFormatting sqref="F16">
    <cfRule type="expression" dxfId="1337" priority="2961" stopIfTrue="1">
      <formula>$A16="geopoint"</formula>
    </cfRule>
  </conditionalFormatting>
  <conditionalFormatting sqref="F16">
    <cfRule type="expression" dxfId="1336" priority="2962" stopIfTrue="1">
      <formula>OR($A16="date", $A16="datetime")</formula>
    </cfRule>
  </conditionalFormatting>
  <conditionalFormatting sqref="F16">
    <cfRule type="expression" dxfId="1335" priority="2963" stopIfTrue="1">
      <formula>$A16="image"</formula>
    </cfRule>
  </conditionalFormatting>
  <conditionalFormatting sqref="F16">
    <cfRule type="expression" dxfId="1334" priority="2964" stopIfTrue="1">
      <formula>OR($A16="audio", $A16="video")</formula>
    </cfRule>
  </conditionalFormatting>
  <conditionalFormatting sqref="F16">
    <cfRule type="expression" dxfId="1333" priority="2965" stopIfTrue="1">
      <formula>OR($A16="audio", $A16="video")</formula>
    </cfRule>
  </conditionalFormatting>
  <conditionalFormatting sqref="F16">
    <cfRule type="expression" dxfId="1332" priority="2966" stopIfTrue="1">
      <formula>$A16="image"</formula>
    </cfRule>
  </conditionalFormatting>
  <conditionalFormatting sqref="F16">
    <cfRule type="expression" dxfId="1331" priority="2967" stopIfTrue="1">
      <formula>OR($A16="date", $A16="datetime")</formula>
    </cfRule>
  </conditionalFormatting>
  <conditionalFormatting sqref="F16">
    <cfRule type="expression" dxfId="1330" priority="2968" stopIfTrue="1">
      <formula>OR($A16="calculate", $A16="calculate_here")</formula>
    </cfRule>
  </conditionalFormatting>
  <conditionalFormatting sqref="F16">
    <cfRule type="expression" dxfId="1329" priority="2969" stopIfTrue="1">
      <formula>$A16="note"</formula>
    </cfRule>
  </conditionalFormatting>
  <conditionalFormatting sqref="F16">
    <cfRule type="expression" dxfId="1328" priority="2970" stopIfTrue="1">
      <formula>$A16="barcode"</formula>
    </cfRule>
  </conditionalFormatting>
  <conditionalFormatting sqref="F16">
    <cfRule type="expression" dxfId="1327" priority="2971" stopIfTrue="1">
      <formula>$A16="geopoint"</formula>
    </cfRule>
  </conditionalFormatting>
  <conditionalFormatting sqref="F16">
    <cfRule type="expression" dxfId="1326" priority="2972" stopIfTrue="1">
      <formula>OR($A16="audio audit", $A16="text audit", $A16="speed violations count", $A16="speed violations list", $A16="speed violations audit")</formula>
    </cfRule>
  </conditionalFormatting>
  <conditionalFormatting sqref="F16">
    <cfRule type="expression" dxfId="1325" priority="2973" stopIfTrue="1">
      <formula>OR($A16="username", $A16="phonenumber", $A16="start", $A16="end", $A16="deviceid", $A16="subscriberid", $A16="simserial", $A16="caseid")</formula>
    </cfRule>
  </conditionalFormatting>
  <conditionalFormatting sqref="F16">
    <cfRule type="expression" dxfId="1324" priority="2974" stopIfTrue="1">
      <formula>OR(AND(LEFT($A16, 16)="select_multiple ", LEN($A16)&gt;16, NOT(ISNUMBER(SEARCH(" ", $A16, 17)))), AND(LEFT($A16, 11)="select_one ", LEN($A16)&gt;11, NOT(ISNUMBER(SEARCH(" ", $A16, 12)))))</formula>
    </cfRule>
  </conditionalFormatting>
  <conditionalFormatting sqref="F16">
    <cfRule type="expression" dxfId="1323" priority="2975" stopIfTrue="1">
      <formula>$A16="decimal"</formula>
    </cfRule>
  </conditionalFormatting>
  <conditionalFormatting sqref="F16">
    <cfRule type="expression" dxfId="1322" priority="2976" stopIfTrue="1">
      <formula>$A16="integer"</formula>
    </cfRule>
  </conditionalFormatting>
  <conditionalFormatting sqref="F16">
    <cfRule type="expression" dxfId="1321" priority="2977" stopIfTrue="1">
      <formula>$A16="text"</formula>
    </cfRule>
  </conditionalFormatting>
  <conditionalFormatting sqref="F16">
    <cfRule type="expression" dxfId="1320" priority="2978" stopIfTrue="1">
      <formula>$A16="end repeat"</formula>
    </cfRule>
  </conditionalFormatting>
  <conditionalFormatting sqref="F16">
    <cfRule type="expression" dxfId="1319" priority="2979" stopIfTrue="1">
      <formula>$A16="begin repeat"</formula>
    </cfRule>
  </conditionalFormatting>
  <conditionalFormatting sqref="F16">
    <cfRule type="expression" dxfId="1318" priority="2980" stopIfTrue="1">
      <formula>$A16="end group"</formula>
    </cfRule>
  </conditionalFormatting>
  <conditionalFormatting sqref="F16">
    <cfRule type="expression" dxfId="1317" priority="2981" stopIfTrue="1">
      <formula>$A16="begin group"</formula>
    </cfRule>
  </conditionalFormatting>
  <conditionalFormatting sqref="E16">
    <cfRule type="expression" dxfId="1316" priority="2982" stopIfTrue="1">
      <formula>$A16="begin group"</formula>
    </cfRule>
  </conditionalFormatting>
  <conditionalFormatting sqref="E16">
    <cfRule type="expression" dxfId="1315" priority="2983" stopIfTrue="1">
      <formula>$A16="begin repeat"</formula>
    </cfRule>
  </conditionalFormatting>
  <conditionalFormatting sqref="E16">
    <cfRule type="expression" dxfId="1314" priority="2984" stopIfTrue="1">
      <formula>$A16="text"</formula>
    </cfRule>
  </conditionalFormatting>
  <conditionalFormatting sqref="E16">
    <cfRule type="expression" dxfId="1313" priority="2985" stopIfTrue="1">
      <formula>$A16="integer"</formula>
    </cfRule>
  </conditionalFormatting>
  <conditionalFormatting sqref="E16">
    <cfRule type="expression" dxfId="1312" priority="2986" stopIfTrue="1">
      <formula>$A16="decimal"</formula>
    </cfRule>
  </conditionalFormatting>
  <conditionalFormatting sqref="E16">
    <cfRule type="expression" dxfId="1311" priority="2987" stopIfTrue="1">
      <formula>OR(AND(LEFT($A16, 16)="select_multiple ", LEN($A16)&gt;16, NOT(ISNUMBER(SEARCH(" ", $A16, 17)))), AND(LEFT($A16, 11)="select_one ", LEN($A16)&gt;11, NOT(ISNUMBER(SEARCH(" ", $A16, 12)))))</formula>
    </cfRule>
  </conditionalFormatting>
  <conditionalFormatting sqref="E16">
    <cfRule type="expression" dxfId="1310" priority="2988" stopIfTrue="1">
      <formula>$A16="note"</formula>
    </cfRule>
  </conditionalFormatting>
  <conditionalFormatting sqref="E16">
    <cfRule type="expression" dxfId="1309" priority="2989" stopIfTrue="1">
      <formula>$A16="barcode"</formula>
    </cfRule>
  </conditionalFormatting>
  <conditionalFormatting sqref="E16">
    <cfRule type="expression" dxfId="1308" priority="2990" stopIfTrue="1">
      <formula>$A16="geopoint"</formula>
    </cfRule>
  </conditionalFormatting>
  <conditionalFormatting sqref="E16">
    <cfRule type="expression" dxfId="1307" priority="2991" stopIfTrue="1">
      <formula>OR($A16="date", $A16="datetime")</formula>
    </cfRule>
  </conditionalFormatting>
  <conditionalFormatting sqref="E16">
    <cfRule type="expression" dxfId="1306" priority="2992" stopIfTrue="1">
      <formula>$A16="image"</formula>
    </cfRule>
  </conditionalFormatting>
  <conditionalFormatting sqref="E16">
    <cfRule type="expression" dxfId="1305" priority="2993" stopIfTrue="1">
      <formula>OR($A16="audio", $A16="video")</formula>
    </cfRule>
  </conditionalFormatting>
  <conditionalFormatting sqref="E16">
    <cfRule type="expression" dxfId="1304" priority="2994" stopIfTrue="1">
      <formula>OR($A16="audio", $A16="video")</formula>
    </cfRule>
  </conditionalFormatting>
  <conditionalFormatting sqref="E16">
    <cfRule type="expression" dxfId="1303" priority="2995" stopIfTrue="1">
      <formula>$A16="image"</formula>
    </cfRule>
  </conditionalFormatting>
  <conditionalFormatting sqref="E16">
    <cfRule type="expression" dxfId="1302" priority="2996" stopIfTrue="1">
      <formula>OR($A16="date", $A16="datetime")</formula>
    </cfRule>
  </conditionalFormatting>
  <conditionalFormatting sqref="E16">
    <cfRule type="expression" dxfId="1301" priority="2997" stopIfTrue="1">
      <formula>OR($A16="calculate", $A16="calculate_here")</formula>
    </cfRule>
  </conditionalFormatting>
  <conditionalFormatting sqref="E16">
    <cfRule type="expression" dxfId="1300" priority="2998" stopIfTrue="1">
      <formula>$A16="note"</formula>
    </cfRule>
  </conditionalFormatting>
  <conditionalFormatting sqref="E16">
    <cfRule type="expression" dxfId="1299" priority="2999" stopIfTrue="1">
      <formula>$A16="barcode"</formula>
    </cfRule>
  </conditionalFormatting>
  <conditionalFormatting sqref="E16">
    <cfRule type="expression" dxfId="1298" priority="3000" stopIfTrue="1">
      <formula>$A16="geopoint"</formula>
    </cfRule>
  </conditionalFormatting>
  <conditionalFormatting sqref="E16">
    <cfRule type="expression" dxfId="1297" priority="3001" stopIfTrue="1">
      <formula>OR($A16="audio audit", $A16="text audit", $A16="speed violations count", $A16="speed violations list", $A16="speed violations audit")</formula>
    </cfRule>
  </conditionalFormatting>
  <conditionalFormatting sqref="E16">
    <cfRule type="expression" dxfId="1296" priority="3002" stopIfTrue="1">
      <formula>OR($A16="username", $A16="phonenumber", $A16="start", $A16="end", $A16="deviceid", $A16="subscriberid", $A16="simserial", $A16="caseid")</formula>
    </cfRule>
  </conditionalFormatting>
  <conditionalFormatting sqref="E16">
    <cfRule type="expression" dxfId="1295" priority="3003" stopIfTrue="1">
      <formula>OR(AND(LEFT($A16, 16)="select_multiple ", LEN($A16)&gt;16, NOT(ISNUMBER(SEARCH(" ", $A16, 17)))), AND(LEFT($A16, 11)="select_one ", LEN($A16)&gt;11, NOT(ISNUMBER(SEARCH(" ", $A16, 12)))))</formula>
    </cfRule>
  </conditionalFormatting>
  <conditionalFormatting sqref="E16">
    <cfRule type="expression" dxfId="1294" priority="3004" stopIfTrue="1">
      <formula>$A16="decimal"</formula>
    </cfRule>
  </conditionalFormatting>
  <conditionalFormatting sqref="E16">
    <cfRule type="expression" dxfId="1293" priority="3005" stopIfTrue="1">
      <formula>$A16="integer"</formula>
    </cfRule>
  </conditionalFormatting>
  <conditionalFormatting sqref="E16">
    <cfRule type="expression" dxfId="1292" priority="3006" stopIfTrue="1">
      <formula>$A16="text"</formula>
    </cfRule>
  </conditionalFormatting>
  <conditionalFormatting sqref="E16">
    <cfRule type="expression" dxfId="1291" priority="3007" stopIfTrue="1">
      <formula>$A16="end repeat"</formula>
    </cfRule>
  </conditionalFormatting>
  <conditionalFormatting sqref="E16">
    <cfRule type="expression" dxfId="1290" priority="3008" stopIfTrue="1">
      <formula>$A16="begin repeat"</formula>
    </cfRule>
  </conditionalFormatting>
  <conditionalFormatting sqref="E16">
    <cfRule type="expression" dxfId="1289" priority="3009" stopIfTrue="1">
      <formula>$A16="end group"</formula>
    </cfRule>
  </conditionalFormatting>
  <conditionalFormatting sqref="E16">
    <cfRule type="expression" dxfId="1288" priority="3010" stopIfTrue="1">
      <formula>$A16="begin group"</formula>
    </cfRule>
  </conditionalFormatting>
  <conditionalFormatting sqref="E30">
    <cfRule type="expression" dxfId="1287" priority="3011" stopIfTrue="1">
      <formula>OR($A30="audio", $A30="video")</formula>
    </cfRule>
  </conditionalFormatting>
  <conditionalFormatting sqref="E30">
    <cfRule type="expression" dxfId="1286" priority="3012" stopIfTrue="1">
      <formula>$A30="image"</formula>
    </cfRule>
  </conditionalFormatting>
  <conditionalFormatting sqref="E30">
    <cfRule type="expression" dxfId="1285" priority="3013" stopIfTrue="1">
      <formula>OR($A30="date", $A30="datetime")</formula>
    </cfRule>
  </conditionalFormatting>
  <conditionalFormatting sqref="E30">
    <cfRule type="expression" dxfId="1284" priority="3014" stopIfTrue="1">
      <formula>OR($A30="calculate", $A30="calculate_here")</formula>
    </cfRule>
  </conditionalFormatting>
  <conditionalFormatting sqref="E30">
    <cfRule type="expression" dxfId="1283" priority="3015" stopIfTrue="1">
      <formula>$A30="note"</formula>
    </cfRule>
  </conditionalFormatting>
  <conditionalFormatting sqref="E30">
    <cfRule type="expression" dxfId="1282" priority="3016" stopIfTrue="1">
      <formula>$A30="barcode"</formula>
    </cfRule>
  </conditionalFormatting>
  <conditionalFormatting sqref="E30">
    <cfRule type="expression" dxfId="1281" priority="3017" stopIfTrue="1">
      <formula>$A30="geopoint"</formula>
    </cfRule>
  </conditionalFormatting>
  <conditionalFormatting sqref="E30">
    <cfRule type="expression" dxfId="1280" priority="3018" stopIfTrue="1">
      <formula>OR($A30="audio audit", $A30="text audit", $A30="speed violations count", $A30="speed violations list", $A30="speed violations audit")</formula>
    </cfRule>
  </conditionalFormatting>
  <conditionalFormatting sqref="E30">
    <cfRule type="expression" dxfId="1279" priority="3019" stopIfTrue="1">
      <formula>OR($A30="username", $A30="phonenumber", $A30="start", $A30="end", $A30="deviceid", $A30="subscriberid", $A30="simserial", $A30="caseid")</formula>
    </cfRule>
  </conditionalFormatting>
  <conditionalFormatting sqref="E30">
    <cfRule type="expression" dxfId="1278" priority="3020" stopIfTrue="1">
      <formula>OR(AND(LEFT($A30, 16)="select_multiple ", LEN($A30)&gt;16, NOT(ISNUMBER(SEARCH(" ", $A30, 17)))), AND(LEFT($A30, 11)="select_one ", LEN($A30)&gt;11, NOT(ISNUMBER(SEARCH(" ", $A30, 12)))))</formula>
    </cfRule>
  </conditionalFormatting>
  <conditionalFormatting sqref="E30">
    <cfRule type="expression" dxfId="1277" priority="3021" stopIfTrue="1">
      <formula>$A30="decimal"</formula>
    </cfRule>
  </conditionalFormatting>
  <conditionalFormatting sqref="E30">
    <cfRule type="expression" dxfId="1276" priority="3022" stopIfTrue="1">
      <formula>$A30="integer"</formula>
    </cfRule>
  </conditionalFormatting>
  <conditionalFormatting sqref="E30">
    <cfRule type="expression" dxfId="1275" priority="3023" stopIfTrue="1">
      <formula>$A30="text"</formula>
    </cfRule>
  </conditionalFormatting>
  <conditionalFormatting sqref="E30">
    <cfRule type="expression" dxfId="1274" priority="3024" stopIfTrue="1">
      <formula>$A30="end repeat"</formula>
    </cfRule>
  </conditionalFormatting>
  <conditionalFormatting sqref="E30">
    <cfRule type="expression" dxfId="1273" priority="3025" stopIfTrue="1">
      <formula>$A30="begin repeat"</formula>
    </cfRule>
  </conditionalFormatting>
  <conditionalFormatting sqref="E30">
    <cfRule type="expression" dxfId="1272" priority="3026" stopIfTrue="1">
      <formula>$A30="end group"</formula>
    </cfRule>
  </conditionalFormatting>
  <conditionalFormatting sqref="E30">
    <cfRule type="expression" dxfId="1271" priority="3027" stopIfTrue="1">
      <formula>$A30="begin group"</formula>
    </cfRule>
  </conditionalFormatting>
  <conditionalFormatting sqref="E29">
    <cfRule type="expression" dxfId="1270" priority="3028" stopIfTrue="1">
      <formula>OR($A29="audio", $A29="video")</formula>
    </cfRule>
  </conditionalFormatting>
  <conditionalFormatting sqref="E29">
    <cfRule type="expression" dxfId="1269" priority="3029" stopIfTrue="1">
      <formula>$A29="image"</formula>
    </cfRule>
  </conditionalFormatting>
  <conditionalFormatting sqref="E29">
    <cfRule type="expression" dxfId="1268" priority="3030" stopIfTrue="1">
      <formula>OR($A29="date", $A29="datetime")</formula>
    </cfRule>
  </conditionalFormatting>
  <conditionalFormatting sqref="E29">
    <cfRule type="expression" dxfId="1267" priority="3031" stopIfTrue="1">
      <formula>OR($A29="calculate", $A29="calculate_here")</formula>
    </cfRule>
  </conditionalFormatting>
  <conditionalFormatting sqref="E29">
    <cfRule type="expression" dxfId="1266" priority="3032" stopIfTrue="1">
      <formula>$A29="note"</formula>
    </cfRule>
  </conditionalFormatting>
  <conditionalFormatting sqref="E29">
    <cfRule type="expression" dxfId="1265" priority="3033" stopIfTrue="1">
      <formula>$A29="barcode"</formula>
    </cfRule>
  </conditionalFormatting>
  <conditionalFormatting sqref="E29">
    <cfRule type="expression" dxfId="1264" priority="3034" stopIfTrue="1">
      <formula>$A29="geopoint"</formula>
    </cfRule>
  </conditionalFormatting>
  <conditionalFormatting sqref="E29">
    <cfRule type="expression" dxfId="1263" priority="3035" stopIfTrue="1">
      <formula>OR($A29="audio audit", $A29="text audit", $A29="speed violations count", $A29="speed violations list", $A29="speed violations audit")</formula>
    </cfRule>
  </conditionalFormatting>
  <conditionalFormatting sqref="E29">
    <cfRule type="expression" dxfId="1262" priority="3036" stopIfTrue="1">
      <formula>OR($A29="username", $A29="phonenumber", $A29="start", $A29="end", $A29="deviceid", $A29="subscriberid", $A29="simserial", $A29="caseid")</formula>
    </cfRule>
  </conditionalFormatting>
  <conditionalFormatting sqref="E29">
    <cfRule type="expression" dxfId="1261" priority="3037" stopIfTrue="1">
      <formula>OR(AND(LEFT($A29, 16)="select_multiple ", LEN($A29)&gt;16, NOT(ISNUMBER(SEARCH(" ", $A29, 17)))), AND(LEFT($A29, 11)="select_one ", LEN($A29)&gt;11, NOT(ISNUMBER(SEARCH(" ", $A29, 12)))))</formula>
    </cfRule>
  </conditionalFormatting>
  <conditionalFormatting sqref="E29">
    <cfRule type="expression" dxfId="1260" priority="3038" stopIfTrue="1">
      <formula>$A29="decimal"</formula>
    </cfRule>
  </conditionalFormatting>
  <conditionalFormatting sqref="E29">
    <cfRule type="expression" dxfId="1259" priority="3039" stopIfTrue="1">
      <formula>$A29="integer"</formula>
    </cfRule>
  </conditionalFormatting>
  <conditionalFormatting sqref="E29">
    <cfRule type="expression" dxfId="1258" priority="3040" stopIfTrue="1">
      <formula>$A29="text"</formula>
    </cfRule>
  </conditionalFormatting>
  <conditionalFormatting sqref="E29">
    <cfRule type="expression" dxfId="1257" priority="3041" stopIfTrue="1">
      <formula>$A29="end repeat"</formula>
    </cfRule>
  </conditionalFormatting>
  <conditionalFormatting sqref="E29">
    <cfRule type="expression" dxfId="1256" priority="3042" stopIfTrue="1">
      <formula>$A29="begin repeat"</formula>
    </cfRule>
  </conditionalFormatting>
  <conditionalFormatting sqref="E29">
    <cfRule type="expression" dxfId="1255" priority="3043" stopIfTrue="1">
      <formula>$A29="end group"</formula>
    </cfRule>
  </conditionalFormatting>
  <conditionalFormatting sqref="E29">
    <cfRule type="expression" dxfId="1254" priority="3044" stopIfTrue="1">
      <formula>$A29="begin group"</formula>
    </cfRule>
  </conditionalFormatting>
  <conditionalFormatting sqref="F30">
    <cfRule type="expression" dxfId="1253" priority="3045" stopIfTrue="1">
      <formula>OR($A30="audio", $A30="video")</formula>
    </cfRule>
  </conditionalFormatting>
  <conditionalFormatting sqref="F30">
    <cfRule type="expression" dxfId="1252" priority="3046" stopIfTrue="1">
      <formula>$A30="image"</formula>
    </cfRule>
  </conditionalFormatting>
  <conditionalFormatting sqref="F30">
    <cfRule type="expression" dxfId="1251" priority="3047" stopIfTrue="1">
      <formula>OR($A30="date", $A30="datetime")</formula>
    </cfRule>
  </conditionalFormatting>
  <conditionalFormatting sqref="F30">
    <cfRule type="expression" dxfId="1250" priority="3048" stopIfTrue="1">
      <formula>OR($A30="calculate", $A30="calculate_here")</formula>
    </cfRule>
  </conditionalFormatting>
  <conditionalFormatting sqref="F30">
    <cfRule type="expression" dxfId="1249" priority="3049" stopIfTrue="1">
      <formula>$A30="note"</formula>
    </cfRule>
  </conditionalFormatting>
  <conditionalFormatting sqref="F30">
    <cfRule type="expression" dxfId="1248" priority="3050" stopIfTrue="1">
      <formula>$A30="barcode"</formula>
    </cfRule>
  </conditionalFormatting>
  <conditionalFormatting sqref="F30">
    <cfRule type="expression" dxfId="1247" priority="3051" stopIfTrue="1">
      <formula>$A30="geopoint"</formula>
    </cfRule>
  </conditionalFormatting>
  <conditionalFormatting sqref="F30">
    <cfRule type="expression" dxfId="1246" priority="3052" stopIfTrue="1">
      <formula>OR($A30="audio audit", $A30="text audit", $A30="speed violations count", $A30="speed violations list", $A30="speed violations audit")</formula>
    </cfRule>
  </conditionalFormatting>
  <conditionalFormatting sqref="F30">
    <cfRule type="expression" dxfId="1245" priority="3053" stopIfTrue="1">
      <formula>OR($A30="username", $A30="phonenumber", $A30="start", $A30="end", $A30="deviceid", $A30="subscriberid", $A30="simserial", $A30="caseid")</formula>
    </cfRule>
  </conditionalFormatting>
  <conditionalFormatting sqref="F30">
    <cfRule type="expression" dxfId="1244" priority="3054" stopIfTrue="1">
      <formula>OR(AND(LEFT($A30, 16)="select_multiple ", LEN($A30)&gt;16, NOT(ISNUMBER(SEARCH(" ", $A30, 17)))), AND(LEFT($A30, 11)="select_one ", LEN($A30)&gt;11, NOT(ISNUMBER(SEARCH(" ", $A30, 12)))))</formula>
    </cfRule>
  </conditionalFormatting>
  <conditionalFormatting sqref="F30">
    <cfRule type="expression" dxfId="1243" priority="3055" stopIfTrue="1">
      <formula>$A30="decimal"</formula>
    </cfRule>
  </conditionalFormatting>
  <conditionalFormatting sqref="F30">
    <cfRule type="expression" dxfId="1242" priority="3056" stopIfTrue="1">
      <formula>$A30="integer"</formula>
    </cfRule>
  </conditionalFormatting>
  <conditionalFormatting sqref="F30">
    <cfRule type="expression" dxfId="1241" priority="3057" stopIfTrue="1">
      <formula>$A30="text"</formula>
    </cfRule>
  </conditionalFormatting>
  <conditionalFormatting sqref="F30">
    <cfRule type="expression" dxfId="1240" priority="3058" stopIfTrue="1">
      <formula>$A30="end repeat"</formula>
    </cfRule>
  </conditionalFormatting>
  <conditionalFormatting sqref="F30">
    <cfRule type="expression" dxfId="1239" priority="3059" stopIfTrue="1">
      <formula>$A30="begin repeat"</formula>
    </cfRule>
  </conditionalFormatting>
  <conditionalFormatting sqref="F30">
    <cfRule type="expression" dxfId="1238" priority="3060" stopIfTrue="1">
      <formula>$A30="end group"</formula>
    </cfRule>
  </conditionalFormatting>
  <conditionalFormatting sqref="F30">
    <cfRule type="expression" dxfId="1237" priority="3061" stopIfTrue="1">
      <formula>$A30="begin group"</formula>
    </cfRule>
  </conditionalFormatting>
  <conditionalFormatting sqref="F19">
    <cfRule type="expression" dxfId="1236" priority="3062" stopIfTrue="1">
      <formula>OR($A19="audio", $A19="video")</formula>
    </cfRule>
  </conditionalFormatting>
  <conditionalFormatting sqref="F19">
    <cfRule type="expression" dxfId="1235" priority="3063" stopIfTrue="1">
      <formula>$A19="image"</formula>
    </cfRule>
  </conditionalFormatting>
  <conditionalFormatting sqref="F19">
    <cfRule type="expression" dxfId="1234" priority="3064" stopIfTrue="1">
      <formula>OR($A19="date", $A19="datetime")</formula>
    </cfRule>
  </conditionalFormatting>
  <conditionalFormatting sqref="F19">
    <cfRule type="expression" dxfId="1233" priority="3065" stopIfTrue="1">
      <formula>OR($A19="calculate", $A19="calculate_here")</formula>
    </cfRule>
  </conditionalFormatting>
  <conditionalFormatting sqref="F19">
    <cfRule type="expression" dxfId="1232" priority="3066" stopIfTrue="1">
      <formula>$A19="note"</formula>
    </cfRule>
  </conditionalFormatting>
  <conditionalFormatting sqref="F19">
    <cfRule type="expression" dxfId="1231" priority="3067" stopIfTrue="1">
      <formula>$A19="barcode"</formula>
    </cfRule>
  </conditionalFormatting>
  <conditionalFormatting sqref="F19">
    <cfRule type="expression" dxfId="1230" priority="3068" stopIfTrue="1">
      <formula>$A19="geopoint"</formula>
    </cfRule>
  </conditionalFormatting>
  <conditionalFormatting sqref="F19">
    <cfRule type="expression" dxfId="1229" priority="3069" stopIfTrue="1">
      <formula>OR($A19="audio audit", $A19="text audit", $A19="speed violations count", $A19="speed violations list", $A19="speed violations audit")</formula>
    </cfRule>
  </conditionalFormatting>
  <conditionalFormatting sqref="F19">
    <cfRule type="expression" dxfId="1228" priority="3070" stopIfTrue="1">
      <formula>OR($A19="username", $A19="phonenumber", $A19="start", $A19="end", $A19="deviceid", $A19="subscriberid", $A19="simserial", $A19="caseid")</formula>
    </cfRule>
  </conditionalFormatting>
  <conditionalFormatting sqref="F19">
    <cfRule type="expression" dxfId="1227" priority="3071" stopIfTrue="1">
      <formula>OR(AND(LEFT($A19, 16)="select_multiple ", LEN($A19)&gt;16, NOT(ISNUMBER(SEARCH(" ", $A19, 17)))), AND(LEFT($A19, 11)="select_one ", LEN($A19)&gt;11, NOT(ISNUMBER(SEARCH(" ", $A19, 12)))))</formula>
    </cfRule>
  </conditionalFormatting>
  <conditionalFormatting sqref="F19">
    <cfRule type="expression" dxfId="1226" priority="3072" stopIfTrue="1">
      <formula>$A19="decimal"</formula>
    </cfRule>
  </conditionalFormatting>
  <conditionalFormatting sqref="F19">
    <cfRule type="expression" dxfId="1225" priority="3073" stopIfTrue="1">
      <formula>$A19="integer"</formula>
    </cfRule>
  </conditionalFormatting>
  <conditionalFormatting sqref="F19">
    <cfRule type="expression" dxfId="1224" priority="3074" stopIfTrue="1">
      <formula>$A19="text"</formula>
    </cfRule>
  </conditionalFormatting>
  <conditionalFormatting sqref="F19">
    <cfRule type="expression" dxfId="1223" priority="3075" stopIfTrue="1">
      <formula>$A19="end repeat"</formula>
    </cfRule>
  </conditionalFormatting>
  <conditionalFormatting sqref="F19">
    <cfRule type="expression" dxfId="1222" priority="3076" stopIfTrue="1">
      <formula>$A19="begin repeat"</formula>
    </cfRule>
  </conditionalFormatting>
  <conditionalFormatting sqref="F19">
    <cfRule type="expression" dxfId="1221" priority="3077" stopIfTrue="1">
      <formula>$A19="end group"</formula>
    </cfRule>
  </conditionalFormatting>
  <conditionalFormatting sqref="F19">
    <cfRule type="expression" dxfId="1220" priority="3078" stopIfTrue="1">
      <formula>$A19="begin group"</formula>
    </cfRule>
  </conditionalFormatting>
  <conditionalFormatting sqref="F20">
    <cfRule type="expression" dxfId="1219" priority="3079" stopIfTrue="1">
      <formula>$A20="begin group"</formula>
    </cfRule>
  </conditionalFormatting>
  <conditionalFormatting sqref="F20">
    <cfRule type="expression" dxfId="1218" priority="3080" stopIfTrue="1">
      <formula>$A20="begin repeat"</formula>
    </cfRule>
  </conditionalFormatting>
  <conditionalFormatting sqref="F20">
    <cfRule type="expression" dxfId="1217" priority="3081" stopIfTrue="1">
      <formula>$A20="text"</formula>
    </cfRule>
  </conditionalFormatting>
  <conditionalFormatting sqref="F20">
    <cfRule type="expression" dxfId="1216" priority="3082" stopIfTrue="1">
      <formula>$A20="integer"</formula>
    </cfRule>
  </conditionalFormatting>
  <conditionalFormatting sqref="F20">
    <cfRule type="expression" dxfId="1215" priority="3083" stopIfTrue="1">
      <formula>$A20="decimal"</formula>
    </cfRule>
  </conditionalFormatting>
  <conditionalFormatting sqref="F20">
    <cfRule type="expression" dxfId="1214" priority="3084" stopIfTrue="1">
      <formula>OR(AND(LEFT($A20, 16)="select_multiple ", LEN($A20)&gt;16, NOT(ISNUMBER(SEARCH(" ", $A20, 17)))), AND(LEFT($A20, 11)="select_one ", LEN($A20)&gt;11, NOT(ISNUMBER(SEARCH(" ", $A20, 12)))))</formula>
    </cfRule>
  </conditionalFormatting>
  <conditionalFormatting sqref="F20">
    <cfRule type="expression" dxfId="1213" priority="3085" stopIfTrue="1">
      <formula>$A20="note"</formula>
    </cfRule>
  </conditionalFormatting>
  <conditionalFormatting sqref="F20">
    <cfRule type="expression" dxfId="1212" priority="3086" stopIfTrue="1">
      <formula>$A20="barcode"</formula>
    </cfRule>
  </conditionalFormatting>
  <conditionalFormatting sqref="F20">
    <cfRule type="expression" dxfId="1211" priority="3087" stopIfTrue="1">
      <formula>$A20="geopoint"</formula>
    </cfRule>
  </conditionalFormatting>
  <conditionalFormatting sqref="F20">
    <cfRule type="expression" dxfId="1210" priority="3088" stopIfTrue="1">
      <formula>OR($A20="date", $A20="datetime")</formula>
    </cfRule>
  </conditionalFormatting>
  <conditionalFormatting sqref="F20">
    <cfRule type="expression" dxfId="1209" priority="3089" stopIfTrue="1">
      <formula>$A20="image"</formula>
    </cfRule>
  </conditionalFormatting>
  <conditionalFormatting sqref="F20">
    <cfRule type="expression" dxfId="1208" priority="3090" stopIfTrue="1">
      <formula>OR($A20="audio", $A20="video")</formula>
    </cfRule>
  </conditionalFormatting>
  <conditionalFormatting sqref="F20">
    <cfRule type="expression" dxfId="1207" priority="3091" stopIfTrue="1">
      <formula>OR($A20="audio", $A20="video")</formula>
    </cfRule>
  </conditionalFormatting>
  <conditionalFormatting sqref="F20">
    <cfRule type="expression" dxfId="1206" priority="3092" stopIfTrue="1">
      <formula>$A20="image"</formula>
    </cfRule>
  </conditionalFormatting>
  <conditionalFormatting sqref="F20">
    <cfRule type="expression" dxfId="1205" priority="3093" stopIfTrue="1">
      <formula>OR($A20="date", $A20="datetime")</formula>
    </cfRule>
  </conditionalFormatting>
  <conditionalFormatting sqref="F20">
    <cfRule type="expression" dxfId="1204" priority="3094" stopIfTrue="1">
      <formula>OR($A20="calculate", $A20="calculate_here")</formula>
    </cfRule>
  </conditionalFormatting>
  <conditionalFormatting sqref="F20">
    <cfRule type="expression" dxfId="1203" priority="3095" stopIfTrue="1">
      <formula>$A20="note"</formula>
    </cfRule>
  </conditionalFormatting>
  <conditionalFormatting sqref="F20">
    <cfRule type="expression" dxfId="1202" priority="3096" stopIfTrue="1">
      <formula>$A20="barcode"</formula>
    </cfRule>
  </conditionalFormatting>
  <conditionalFormatting sqref="F20">
    <cfRule type="expression" dxfId="1201" priority="3097" stopIfTrue="1">
      <formula>$A20="geopoint"</formula>
    </cfRule>
  </conditionalFormatting>
  <conditionalFormatting sqref="F20">
    <cfRule type="expression" dxfId="1200" priority="3098" stopIfTrue="1">
      <formula>OR($A20="audio audit", $A20="text audit", $A20="speed violations count", $A20="speed violations list", $A20="speed violations audit")</formula>
    </cfRule>
  </conditionalFormatting>
  <conditionalFormatting sqref="F20">
    <cfRule type="expression" dxfId="1199" priority="3099" stopIfTrue="1">
      <formula>OR($A20="username", $A20="phonenumber", $A20="start", $A20="end", $A20="deviceid", $A20="subscriberid", $A20="simserial", $A20="caseid")</formula>
    </cfRule>
  </conditionalFormatting>
  <conditionalFormatting sqref="F20">
    <cfRule type="expression" dxfId="1198" priority="3100" stopIfTrue="1">
      <formula>OR(AND(LEFT($A20, 16)="select_multiple ", LEN($A20)&gt;16, NOT(ISNUMBER(SEARCH(" ", $A20, 17)))), AND(LEFT($A20, 11)="select_one ", LEN($A20)&gt;11, NOT(ISNUMBER(SEARCH(" ", $A20, 12)))))</formula>
    </cfRule>
  </conditionalFormatting>
  <conditionalFormatting sqref="F20">
    <cfRule type="expression" dxfId="1197" priority="3101" stopIfTrue="1">
      <formula>$A20="decimal"</formula>
    </cfRule>
  </conditionalFormatting>
  <conditionalFormatting sqref="F20">
    <cfRule type="expression" dxfId="1196" priority="3102" stopIfTrue="1">
      <formula>$A20="integer"</formula>
    </cfRule>
  </conditionalFormatting>
  <conditionalFormatting sqref="F20">
    <cfRule type="expression" dxfId="1195" priority="3103" stopIfTrue="1">
      <formula>$A20="text"</formula>
    </cfRule>
  </conditionalFormatting>
  <conditionalFormatting sqref="F20">
    <cfRule type="expression" dxfId="1194" priority="3104" stopIfTrue="1">
      <formula>$A20="end repeat"</formula>
    </cfRule>
  </conditionalFormatting>
  <conditionalFormatting sqref="F20">
    <cfRule type="expression" dxfId="1193" priority="3105" stopIfTrue="1">
      <formula>$A20="begin repeat"</formula>
    </cfRule>
  </conditionalFormatting>
  <conditionalFormatting sqref="F20">
    <cfRule type="expression" dxfId="1192" priority="3106" stopIfTrue="1">
      <formula>$A20="end group"</formula>
    </cfRule>
  </conditionalFormatting>
  <conditionalFormatting sqref="F20">
    <cfRule type="expression" dxfId="1191" priority="3107" stopIfTrue="1">
      <formula>$A20="begin group"</formula>
    </cfRule>
  </conditionalFormatting>
  <conditionalFormatting sqref="E43:F43">
    <cfRule type="expression" dxfId="1190" priority="3108" stopIfTrue="1">
      <formula>OR($A43="audio", $A43="video")</formula>
    </cfRule>
  </conditionalFormatting>
  <conditionalFormatting sqref="E43:F43">
    <cfRule type="expression" dxfId="1189" priority="3109" stopIfTrue="1">
      <formula>$A43="image"</formula>
    </cfRule>
  </conditionalFormatting>
  <conditionalFormatting sqref="E43:F43">
    <cfRule type="expression" dxfId="1188" priority="3110" stopIfTrue="1">
      <formula>OR($A43="date", $A43="datetime")</formula>
    </cfRule>
  </conditionalFormatting>
  <conditionalFormatting sqref="E43:F43">
    <cfRule type="expression" dxfId="1187" priority="3111" stopIfTrue="1">
      <formula>OR($A43="calculate", $A43="calculate_here")</formula>
    </cfRule>
  </conditionalFormatting>
  <conditionalFormatting sqref="E43:F43">
    <cfRule type="expression" dxfId="1186" priority="3112" stopIfTrue="1">
      <formula>$A43="note"</formula>
    </cfRule>
  </conditionalFormatting>
  <conditionalFormatting sqref="E43:F43">
    <cfRule type="expression" dxfId="1185" priority="3113" stopIfTrue="1">
      <formula>$A43="barcode"</formula>
    </cfRule>
  </conditionalFormatting>
  <conditionalFormatting sqref="E43:F43">
    <cfRule type="expression" dxfId="1184" priority="3114" stopIfTrue="1">
      <formula>$A43="geopoint"</formula>
    </cfRule>
  </conditionalFormatting>
  <conditionalFormatting sqref="E43:F43">
    <cfRule type="expression" dxfId="1183" priority="3115" stopIfTrue="1">
      <formula>OR($A43="audio audit", $A43="text audit", $A43="speed violations count", $A43="speed violations list", $A43="speed violations audit")</formula>
    </cfRule>
  </conditionalFormatting>
  <conditionalFormatting sqref="E43:F43">
    <cfRule type="expression" dxfId="1182" priority="3116" stopIfTrue="1">
      <formula>OR($A43="username", $A43="phonenumber", $A43="start", $A43="end", $A43="deviceid", $A43="subscriberid", $A43="simserial", $A43="caseid")</formula>
    </cfRule>
  </conditionalFormatting>
  <conditionalFormatting sqref="E43:F43">
    <cfRule type="expression" dxfId="1181" priority="3117" stopIfTrue="1">
      <formula>OR(AND(LEFT($A43, 16)="select_multiple ", LEN($A43)&gt;16, NOT(ISNUMBER(SEARCH(" ", $A43, 17)))), AND(LEFT($A43, 11)="select_one ", LEN($A43)&gt;11, NOT(ISNUMBER(SEARCH(" ", $A43, 12)))))</formula>
    </cfRule>
  </conditionalFormatting>
  <conditionalFormatting sqref="E43:F43">
    <cfRule type="expression" dxfId="1180" priority="3118" stopIfTrue="1">
      <formula>$A43="decimal"</formula>
    </cfRule>
  </conditionalFormatting>
  <conditionalFormatting sqref="E43:F43">
    <cfRule type="expression" dxfId="1179" priority="3119" stopIfTrue="1">
      <formula>$A43="integer"</formula>
    </cfRule>
  </conditionalFormatting>
  <conditionalFormatting sqref="E43:F43">
    <cfRule type="expression" dxfId="1178" priority="3120" stopIfTrue="1">
      <formula>$A43="text"</formula>
    </cfRule>
  </conditionalFormatting>
  <conditionalFormatting sqref="E43:F43">
    <cfRule type="expression" dxfId="1177" priority="3121" stopIfTrue="1">
      <formula>$A43="end repeat"</formula>
    </cfRule>
  </conditionalFormatting>
  <conditionalFormatting sqref="E43:F43">
    <cfRule type="expression" dxfId="1176" priority="3122" stopIfTrue="1">
      <formula>$A43="begin repeat"</formula>
    </cfRule>
  </conditionalFormatting>
  <conditionalFormatting sqref="E43:F43">
    <cfRule type="expression" dxfId="1175" priority="3123" stopIfTrue="1">
      <formula>$A43="end group"</formula>
    </cfRule>
  </conditionalFormatting>
  <conditionalFormatting sqref="E43:F43">
    <cfRule type="expression" dxfId="1174" priority="3124" stopIfTrue="1">
      <formula>$A43="begin group"</formula>
    </cfRule>
  </conditionalFormatting>
  <conditionalFormatting sqref="E44:F44">
    <cfRule type="expression" dxfId="1173" priority="3125" stopIfTrue="1">
      <formula>OR($A44="audio", $A44="video")</formula>
    </cfRule>
  </conditionalFormatting>
  <conditionalFormatting sqref="E44:F44">
    <cfRule type="expression" dxfId="1172" priority="3126" stopIfTrue="1">
      <formula>$A44="image"</formula>
    </cfRule>
  </conditionalFormatting>
  <conditionalFormatting sqref="E44:F44">
    <cfRule type="expression" dxfId="1171" priority="3127" stopIfTrue="1">
      <formula>OR($A44="date", $A44="datetime")</formula>
    </cfRule>
  </conditionalFormatting>
  <conditionalFormatting sqref="E44:F44">
    <cfRule type="expression" dxfId="1170" priority="3128" stopIfTrue="1">
      <formula>OR($A44="calculate", $A44="calculate_here")</formula>
    </cfRule>
  </conditionalFormatting>
  <conditionalFormatting sqref="E44:F44">
    <cfRule type="expression" dxfId="1169" priority="3129" stopIfTrue="1">
      <formula>$A44="note"</formula>
    </cfRule>
  </conditionalFormatting>
  <conditionalFormatting sqref="E44:F44">
    <cfRule type="expression" dxfId="1168" priority="3130" stopIfTrue="1">
      <formula>$A44="barcode"</formula>
    </cfRule>
  </conditionalFormatting>
  <conditionalFormatting sqref="E44:F44">
    <cfRule type="expression" dxfId="1167" priority="3131" stopIfTrue="1">
      <formula>$A44="geopoint"</formula>
    </cfRule>
  </conditionalFormatting>
  <conditionalFormatting sqref="E44:F44">
    <cfRule type="expression" dxfId="1166" priority="3132" stopIfTrue="1">
      <formula>OR($A44="audio audit", $A44="text audit", $A44="speed violations count", $A44="speed violations list", $A44="speed violations audit")</formula>
    </cfRule>
  </conditionalFormatting>
  <conditionalFormatting sqref="E44:F44">
    <cfRule type="expression" dxfId="1165" priority="3133" stopIfTrue="1">
      <formula>OR($A44="username", $A44="phonenumber", $A44="start", $A44="end", $A44="deviceid", $A44="subscriberid", $A44="simserial", $A44="caseid")</formula>
    </cfRule>
  </conditionalFormatting>
  <conditionalFormatting sqref="E44:F44">
    <cfRule type="expression" dxfId="1164" priority="3134" stopIfTrue="1">
      <formula>OR(AND(LEFT($A44, 16)="select_multiple ", LEN($A44)&gt;16, NOT(ISNUMBER(SEARCH(" ", $A44, 17)))), AND(LEFT($A44, 11)="select_one ", LEN($A44)&gt;11, NOT(ISNUMBER(SEARCH(" ", $A44, 12)))))</formula>
    </cfRule>
  </conditionalFormatting>
  <conditionalFormatting sqref="E44:F44">
    <cfRule type="expression" dxfId="1163" priority="3135" stopIfTrue="1">
      <formula>$A44="decimal"</formula>
    </cfRule>
  </conditionalFormatting>
  <conditionalFormatting sqref="E44:F44">
    <cfRule type="expression" dxfId="1162" priority="3136" stopIfTrue="1">
      <formula>$A44="integer"</formula>
    </cfRule>
  </conditionalFormatting>
  <conditionalFormatting sqref="E44:F44">
    <cfRule type="expression" dxfId="1161" priority="3137" stopIfTrue="1">
      <formula>$A44="text"</formula>
    </cfRule>
  </conditionalFormatting>
  <conditionalFormatting sqref="E44:F44">
    <cfRule type="expression" dxfId="1160" priority="3138" stopIfTrue="1">
      <formula>$A44="end repeat"</formula>
    </cfRule>
  </conditionalFormatting>
  <conditionalFormatting sqref="E44:F44">
    <cfRule type="expression" dxfId="1159" priority="3139" stopIfTrue="1">
      <formula>$A44="begin repeat"</formula>
    </cfRule>
  </conditionalFormatting>
  <conditionalFormatting sqref="E44:F44">
    <cfRule type="expression" dxfId="1158" priority="3140" stopIfTrue="1">
      <formula>$A44="end group"</formula>
    </cfRule>
  </conditionalFormatting>
  <conditionalFormatting sqref="E44:F44">
    <cfRule type="expression" dxfId="1157" priority="3141" stopIfTrue="1">
      <formula>$A44="begin group"</formula>
    </cfRule>
  </conditionalFormatting>
  <conditionalFormatting sqref="E19">
    <cfRule type="expression" dxfId="1156" priority="3193" stopIfTrue="1">
      <formula>OR($A19="audio", $A19="video")</formula>
    </cfRule>
  </conditionalFormatting>
  <conditionalFormatting sqref="E19">
    <cfRule type="expression" dxfId="1155" priority="3194" stopIfTrue="1">
      <formula>$A19="image"</formula>
    </cfRule>
  </conditionalFormatting>
  <conditionalFormatting sqref="E19">
    <cfRule type="expression" dxfId="1154" priority="3195" stopIfTrue="1">
      <formula>OR($A19="date", $A19="datetime")</formula>
    </cfRule>
  </conditionalFormatting>
  <conditionalFormatting sqref="E19">
    <cfRule type="expression" dxfId="1153" priority="3196" stopIfTrue="1">
      <formula>OR($A19="calculate", $A19="calculate_here")</formula>
    </cfRule>
  </conditionalFormatting>
  <conditionalFormatting sqref="E19">
    <cfRule type="expression" dxfId="1152" priority="3197" stopIfTrue="1">
      <formula>$A19="note"</formula>
    </cfRule>
  </conditionalFormatting>
  <conditionalFormatting sqref="E19">
    <cfRule type="expression" dxfId="1151" priority="3198" stopIfTrue="1">
      <formula>$A19="barcode"</formula>
    </cfRule>
  </conditionalFormatting>
  <conditionalFormatting sqref="E19">
    <cfRule type="expression" dxfId="1150" priority="3199" stopIfTrue="1">
      <formula>$A19="geopoint"</formula>
    </cfRule>
  </conditionalFormatting>
  <conditionalFormatting sqref="E19">
    <cfRule type="expression" dxfId="1149" priority="3200" stopIfTrue="1">
      <formula>OR($A19="audio audit", $A19="text audit", $A19="speed violations count", $A19="speed violations list", $A19="speed violations audit")</formula>
    </cfRule>
  </conditionalFormatting>
  <conditionalFormatting sqref="E19">
    <cfRule type="expression" dxfId="1148" priority="3201" stopIfTrue="1">
      <formula>OR($A19="username", $A19="phonenumber", $A19="start", $A19="end", $A19="deviceid", $A19="subscriberid", $A19="simserial", $A19="caseid")</formula>
    </cfRule>
  </conditionalFormatting>
  <conditionalFormatting sqref="E19">
    <cfRule type="expression" dxfId="1147" priority="3202" stopIfTrue="1">
      <formula>OR(AND(LEFT($A19, 16)="select_multiple ", LEN($A19)&gt;16, NOT(ISNUMBER(SEARCH(" ", $A19, 17)))), AND(LEFT($A19, 11)="select_one ", LEN($A19)&gt;11, NOT(ISNUMBER(SEARCH(" ", $A19, 12)))))</formula>
    </cfRule>
  </conditionalFormatting>
  <conditionalFormatting sqref="E19">
    <cfRule type="expression" dxfId="1146" priority="3203" stopIfTrue="1">
      <formula>$A19="decimal"</formula>
    </cfRule>
  </conditionalFormatting>
  <conditionalFormatting sqref="E19">
    <cfRule type="expression" dxfId="1145" priority="3204" stopIfTrue="1">
      <formula>$A19="integer"</formula>
    </cfRule>
  </conditionalFormatting>
  <conditionalFormatting sqref="E19">
    <cfRule type="expression" dxfId="1144" priority="3205" stopIfTrue="1">
      <formula>$A19="text"</formula>
    </cfRule>
  </conditionalFormatting>
  <conditionalFormatting sqref="E19">
    <cfRule type="expression" dxfId="1143" priority="3206" stopIfTrue="1">
      <formula>$A19="end repeat"</formula>
    </cfRule>
  </conditionalFormatting>
  <conditionalFormatting sqref="E19">
    <cfRule type="expression" dxfId="1142" priority="3207" stopIfTrue="1">
      <formula>$A19="begin repeat"</formula>
    </cfRule>
  </conditionalFormatting>
  <conditionalFormatting sqref="E19">
    <cfRule type="expression" dxfId="1141" priority="3208" stopIfTrue="1">
      <formula>$A19="end group"</formula>
    </cfRule>
  </conditionalFormatting>
  <conditionalFormatting sqref="E19">
    <cfRule type="expression" dxfId="1140" priority="3209" stopIfTrue="1">
      <formula>$A19="begin group"</formula>
    </cfRule>
  </conditionalFormatting>
  <conditionalFormatting sqref="E18">
    <cfRule type="expression" dxfId="1139" priority="3210" stopIfTrue="1">
      <formula>$A18="begin group"</formula>
    </cfRule>
  </conditionalFormatting>
  <conditionalFormatting sqref="E18">
    <cfRule type="expression" dxfId="1138" priority="3211" stopIfTrue="1">
      <formula>$A18="begin repeat"</formula>
    </cfRule>
  </conditionalFormatting>
  <conditionalFormatting sqref="E18">
    <cfRule type="expression" dxfId="1137" priority="3212" stopIfTrue="1">
      <formula>$A18="text"</formula>
    </cfRule>
  </conditionalFormatting>
  <conditionalFormatting sqref="E18">
    <cfRule type="expression" dxfId="1136" priority="3213" stopIfTrue="1">
      <formula>$A18="integer"</formula>
    </cfRule>
  </conditionalFormatting>
  <conditionalFormatting sqref="E18">
    <cfRule type="expression" dxfId="1135" priority="3214" stopIfTrue="1">
      <formula>$A18="decimal"</formula>
    </cfRule>
  </conditionalFormatting>
  <conditionalFormatting sqref="E18">
    <cfRule type="expression" dxfId="1134" priority="3215" stopIfTrue="1">
      <formula>OR(AND(LEFT($A18, 16)="select_multiple ", LEN($A18)&gt;16, NOT(ISNUMBER(SEARCH(" ", $A18, 17)))), AND(LEFT($A18, 11)="select_one ", LEN($A18)&gt;11, NOT(ISNUMBER(SEARCH(" ", $A18, 12)))))</formula>
    </cfRule>
  </conditionalFormatting>
  <conditionalFormatting sqref="E18">
    <cfRule type="expression" dxfId="1133" priority="3216" stopIfTrue="1">
      <formula>$A18="note"</formula>
    </cfRule>
  </conditionalFormatting>
  <conditionalFormatting sqref="E18">
    <cfRule type="expression" dxfId="1132" priority="3217" stopIfTrue="1">
      <formula>$A18="barcode"</formula>
    </cfRule>
  </conditionalFormatting>
  <conditionalFormatting sqref="E18">
    <cfRule type="expression" dxfId="1131" priority="3218" stopIfTrue="1">
      <formula>$A18="geopoint"</formula>
    </cfRule>
  </conditionalFormatting>
  <conditionalFormatting sqref="E18">
    <cfRule type="expression" dxfId="1130" priority="3219" stopIfTrue="1">
      <formula>OR($A18="date", $A18="datetime")</formula>
    </cfRule>
  </conditionalFormatting>
  <conditionalFormatting sqref="E18">
    <cfRule type="expression" dxfId="1129" priority="3220" stopIfTrue="1">
      <formula>$A18="image"</formula>
    </cfRule>
  </conditionalFormatting>
  <conditionalFormatting sqref="E18">
    <cfRule type="expression" dxfId="1128" priority="3221" stopIfTrue="1">
      <formula>OR($A18="audio", $A18="video")</formula>
    </cfRule>
  </conditionalFormatting>
  <conditionalFormatting sqref="E18">
    <cfRule type="expression" dxfId="1127" priority="3222" stopIfTrue="1">
      <formula>OR($A18="audio", $A18="video")</formula>
    </cfRule>
  </conditionalFormatting>
  <conditionalFormatting sqref="E18">
    <cfRule type="expression" dxfId="1126" priority="3223" stopIfTrue="1">
      <formula>$A18="image"</formula>
    </cfRule>
  </conditionalFormatting>
  <conditionalFormatting sqref="E18">
    <cfRule type="expression" dxfId="1125" priority="3224" stopIfTrue="1">
      <formula>OR($A18="date", $A18="datetime")</formula>
    </cfRule>
  </conditionalFormatting>
  <conditionalFormatting sqref="E18">
    <cfRule type="expression" dxfId="1124" priority="3225" stopIfTrue="1">
      <formula>OR($A18="calculate", $A18="calculate_here")</formula>
    </cfRule>
  </conditionalFormatting>
  <conditionalFormatting sqref="E18">
    <cfRule type="expression" dxfId="1123" priority="3226" stopIfTrue="1">
      <formula>$A18="note"</formula>
    </cfRule>
  </conditionalFormatting>
  <conditionalFormatting sqref="E18">
    <cfRule type="expression" dxfId="1122" priority="3227" stopIfTrue="1">
      <formula>$A18="barcode"</formula>
    </cfRule>
  </conditionalFormatting>
  <conditionalFormatting sqref="E18">
    <cfRule type="expression" dxfId="1121" priority="3228" stopIfTrue="1">
      <formula>$A18="geopoint"</formula>
    </cfRule>
  </conditionalFormatting>
  <conditionalFormatting sqref="E18">
    <cfRule type="expression" dxfId="1120" priority="3229" stopIfTrue="1">
      <formula>OR($A18="audio audit", $A18="text audit", $A18="speed violations count", $A18="speed violations list", $A18="speed violations audit")</formula>
    </cfRule>
  </conditionalFormatting>
  <conditionalFormatting sqref="E18">
    <cfRule type="expression" dxfId="1119" priority="3230" stopIfTrue="1">
      <formula>OR($A18="username", $A18="phonenumber", $A18="start", $A18="end", $A18="deviceid", $A18="subscriberid", $A18="simserial", $A18="caseid")</formula>
    </cfRule>
  </conditionalFormatting>
  <conditionalFormatting sqref="E18">
    <cfRule type="expression" dxfId="1118" priority="3231" stopIfTrue="1">
      <formula>OR(AND(LEFT($A18, 16)="select_multiple ", LEN($A18)&gt;16, NOT(ISNUMBER(SEARCH(" ", $A18, 17)))), AND(LEFT($A18, 11)="select_one ", LEN($A18)&gt;11, NOT(ISNUMBER(SEARCH(" ", $A18, 12)))))</formula>
    </cfRule>
  </conditionalFormatting>
  <conditionalFormatting sqref="E18">
    <cfRule type="expression" dxfId="1117" priority="3232" stopIfTrue="1">
      <formula>$A18="decimal"</formula>
    </cfRule>
  </conditionalFormatting>
  <conditionalFormatting sqref="E18">
    <cfRule type="expression" dxfId="1116" priority="3233" stopIfTrue="1">
      <formula>$A18="integer"</formula>
    </cfRule>
  </conditionalFormatting>
  <conditionalFormatting sqref="E18">
    <cfRule type="expression" dxfId="1115" priority="3234" stopIfTrue="1">
      <formula>$A18="text"</formula>
    </cfRule>
  </conditionalFormatting>
  <conditionalFormatting sqref="E18">
    <cfRule type="expression" dxfId="1114" priority="3235" stopIfTrue="1">
      <formula>$A18="end repeat"</formula>
    </cfRule>
  </conditionalFormatting>
  <conditionalFormatting sqref="E18">
    <cfRule type="expression" dxfId="1113" priority="3236" stopIfTrue="1">
      <formula>$A18="begin repeat"</formula>
    </cfRule>
  </conditionalFormatting>
  <conditionalFormatting sqref="E18">
    <cfRule type="expression" dxfId="1112" priority="3237" stopIfTrue="1">
      <formula>$A18="end group"</formula>
    </cfRule>
  </conditionalFormatting>
  <conditionalFormatting sqref="E18">
    <cfRule type="expression" dxfId="1111" priority="3238" stopIfTrue="1">
      <formula>$A18="begin group"</formula>
    </cfRule>
  </conditionalFormatting>
  <conditionalFormatting sqref="F18">
    <cfRule type="expression" dxfId="1110" priority="3239" stopIfTrue="1">
      <formula>$A18="begin group"</formula>
    </cfRule>
  </conditionalFormatting>
  <conditionalFormatting sqref="F18">
    <cfRule type="expression" dxfId="1109" priority="3240" stopIfTrue="1">
      <formula>$A18="begin repeat"</formula>
    </cfRule>
  </conditionalFormatting>
  <conditionalFormatting sqref="F18">
    <cfRule type="expression" dxfId="1108" priority="3241" stopIfTrue="1">
      <formula>$A18="text"</formula>
    </cfRule>
  </conditionalFormatting>
  <conditionalFormatting sqref="F18">
    <cfRule type="expression" dxfId="1107" priority="3242" stopIfTrue="1">
      <formula>$A18="integer"</formula>
    </cfRule>
  </conditionalFormatting>
  <conditionalFormatting sqref="F18">
    <cfRule type="expression" dxfId="1106" priority="3243" stopIfTrue="1">
      <formula>$A18="decimal"</formula>
    </cfRule>
  </conditionalFormatting>
  <conditionalFormatting sqref="F18">
    <cfRule type="expression" dxfId="1105" priority="3244" stopIfTrue="1">
      <formula>OR(AND(LEFT($A18, 16)="select_multiple ", LEN($A18)&gt;16, NOT(ISNUMBER(SEARCH(" ", $A18, 17)))), AND(LEFT($A18, 11)="select_one ", LEN($A18)&gt;11, NOT(ISNUMBER(SEARCH(" ", $A18, 12)))))</formula>
    </cfRule>
  </conditionalFormatting>
  <conditionalFormatting sqref="F18">
    <cfRule type="expression" dxfId="1104" priority="3245" stopIfTrue="1">
      <formula>$A18="note"</formula>
    </cfRule>
  </conditionalFormatting>
  <conditionalFormatting sqref="F18">
    <cfRule type="expression" dxfId="1103" priority="3246" stopIfTrue="1">
      <formula>$A18="barcode"</formula>
    </cfRule>
  </conditionalFormatting>
  <conditionalFormatting sqref="F18">
    <cfRule type="expression" dxfId="1102" priority="3247" stopIfTrue="1">
      <formula>$A18="geopoint"</formula>
    </cfRule>
  </conditionalFormatting>
  <conditionalFormatting sqref="F18">
    <cfRule type="expression" dxfId="1101" priority="3248" stopIfTrue="1">
      <formula>OR($A18="date", $A18="datetime")</formula>
    </cfRule>
  </conditionalFormatting>
  <conditionalFormatting sqref="F18">
    <cfRule type="expression" dxfId="1100" priority="3249" stopIfTrue="1">
      <formula>$A18="image"</formula>
    </cfRule>
  </conditionalFormatting>
  <conditionalFormatting sqref="F18">
    <cfRule type="expression" dxfId="1099" priority="3250" stopIfTrue="1">
      <formula>OR($A18="audio", $A18="video")</formula>
    </cfRule>
  </conditionalFormatting>
  <conditionalFormatting sqref="F18">
    <cfRule type="expression" dxfId="1098" priority="3251" stopIfTrue="1">
      <formula>OR($A18="audio", $A18="video")</formula>
    </cfRule>
  </conditionalFormatting>
  <conditionalFormatting sqref="F18">
    <cfRule type="expression" dxfId="1097" priority="3252" stopIfTrue="1">
      <formula>$A18="image"</formula>
    </cfRule>
  </conditionalFormatting>
  <conditionalFormatting sqref="F18">
    <cfRule type="expression" dxfId="1096" priority="3253" stopIfTrue="1">
      <formula>OR($A18="date", $A18="datetime")</formula>
    </cfRule>
  </conditionalFormatting>
  <conditionalFormatting sqref="F18">
    <cfRule type="expression" dxfId="1095" priority="3254" stopIfTrue="1">
      <formula>OR($A18="calculate", $A18="calculate_here")</formula>
    </cfRule>
  </conditionalFormatting>
  <conditionalFormatting sqref="F18">
    <cfRule type="expression" dxfId="1094" priority="3255" stopIfTrue="1">
      <formula>$A18="note"</formula>
    </cfRule>
  </conditionalFormatting>
  <conditionalFormatting sqref="F18">
    <cfRule type="expression" dxfId="1093" priority="3256" stopIfTrue="1">
      <formula>$A18="barcode"</formula>
    </cfRule>
  </conditionalFormatting>
  <conditionalFormatting sqref="F18">
    <cfRule type="expression" dxfId="1092" priority="3257" stopIfTrue="1">
      <formula>$A18="geopoint"</formula>
    </cfRule>
  </conditionalFormatting>
  <conditionalFormatting sqref="F18">
    <cfRule type="expression" dxfId="1091" priority="3258" stopIfTrue="1">
      <formula>OR($A18="audio audit", $A18="text audit", $A18="speed violations count", $A18="speed violations list", $A18="speed violations audit")</formula>
    </cfRule>
  </conditionalFormatting>
  <conditionalFormatting sqref="F18">
    <cfRule type="expression" dxfId="1090" priority="3259" stopIfTrue="1">
      <formula>OR($A18="username", $A18="phonenumber", $A18="start", $A18="end", $A18="deviceid", $A18="subscriberid", $A18="simserial", $A18="caseid")</formula>
    </cfRule>
  </conditionalFormatting>
  <conditionalFormatting sqref="F18">
    <cfRule type="expression" dxfId="1089" priority="3260" stopIfTrue="1">
      <formula>OR(AND(LEFT($A18, 16)="select_multiple ", LEN($A18)&gt;16, NOT(ISNUMBER(SEARCH(" ", $A18, 17)))), AND(LEFT($A18, 11)="select_one ", LEN($A18)&gt;11, NOT(ISNUMBER(SEARCH(" ", $A18, 12)))))</formula>
    </cfRule>
  </conditionalFormatting>
  <conditionalFormatting sqref="F18">
    <cfRule type="expression" dxfId="1088" priority="3261" stopIfTrue="1">
      <formula>$A18="decimal"</formula>
    </cfRule>
  </conditionalFormatting>
  <conditionalFormatting sqref="F18">
    <cfRule type="expression" dxfId="1087" priority="3262" stopIfTrue="1">
      <formula>$A18="integer"</formula>
    </cfRule>
  </conditionalFormatting>
  <conditionalFormatting sqref="F18">
    <cfRule type="expression" dxfId="1086" priority="3263" stopIfTrue="1">
      <formula>$A18="text"</formula>
    </cfRule>
  </conditionalFormatting>
  <conditionalFormatting sqref="F18">
    <cfRule type="expression" dxfId="1085" priority="3264" stopIfTrue="1">
      <formula>$A18="end repeat"</formula>
    </cfRule>
  </conditionalFormatting>
  <conditionalFormatting sqref="F18">
    <cfRule type="expression" dxfId="1084" priority="3265" stopIfTrue="1">
      <formula>$A18="begin repeat"</formula>
    </cfRule>
  </conditionalFormatting>
  <conditionalFormatting sqref="F18">
    <cfRule type="expression" dxfId="1083" priority="3266" stopIfTrue="1">
      <formula>$A18="end group"</formula>
    </cfRule>
  </conditionalFormatting>
  <conditionalFormatting sqref="F18">
    <cfRule type="expression" dxfId="1082" priority="3267" stopIfTrue="1">
      <formula>$A18="begin group"</formula>
    </cfRule>
  </conditionalFormatting>
  <conditionalFormatting sqref="F31:F32 E38:F38">
    <cfRule type="expression" dxfId="1081" priority="3268" stopIfTrue="1">
      <formula>OR($A31="audio", $A31="video")</formula>
    </cfRule>
  </conditionalFormatting>
  <conditionalFormatting sqref="F31:F32 E38:F38">
    <cfRule type="expression" dxfId="1080" priority="3269" stopIfTrue="1">
      <formula>$A31="image"</formula>
    </cfRule>
  </conditionalFormatting>
  <conditionalFormatting sqref="F31:F32 E38:F38">
    <cfRule type="expression" dxfId="1079" priority="3270" stopIfTrue="1">
      <formula>OR($A31="date", $A31="datetime")</formula>
    </cfRule>
  </conditionalFormatting>
  <conditionalFormatting sqref="F31:F32 E38:F38">
    <cfRule type="expression" dxfId="1078" priority="3271" stopIfTrue="1">
      <formula>OR($A31="calculate", $A31="calculate_here")</formula>
    </cfRule>
  </conditionalFormatting>
  <conditionalFormatting sqref="F31:F32 E38:F38">
    <cfRule type="expression" dxfId="1077" priority="3272" stopIfTrue="1">
      <formula>$A31="note"</formula>
    </cfRule>
  </conditionalFormatting>
  <conditionalFormatting sqref="F31:F32 E38:F38">
    <cfRule type="expression" dxfId="1076" priority="3273" stopIfTrue="1">
      <formula>$A31="barcode"</formula>
    </cfRule>
  </conditionalFormatting>
  <conditionalFormatting sqref="F31:F32 E38:F38">
    <cfRule type="expression" dxfId="1075" priority="3274" stopIfTrue="1">
      <formula>$A31="geopoint"</formula>
    </cfRule>
  </conditionalFormatting>
  <conditionalFormatting sqref="F31:F32 E38:F38">
    <cfRule type="expression" dxfId="1074" priority="3275" stopIfTrue="1">
      <formula>OR($A31="audio audit", $A31="text audit", $A31="speed violations count", $A31="speed violations list", $A31="speed violations audit")</formula>
    </cfRule>
  </conditionalFormatting>
  <conditionalFormatting sqref="F31:F32 E38:F38">
    <cfRule type="expression" dxfId="1073" priority="3276" stopIfTrue="1">
      <formula>OR($A31="username", $A31="phonenumber", $A31="start", $A31="end", $A31="deviceid", $A31="subscriberid", $A31="simserial", $A31="caseid")</formula>
    </cfRule>
  </conditionalFormatting>
  <conditionalFormatting sqref="F31:F32 E38:F38">
    <cfRule type="expression" dxfId="1072" priority="3277" stopIfTrue="1">
      <formula>OR(AND(LEFT($A31, 16)="select_multiple ", LEN($A31)&gt;16, NOT(ISNUMBER(SEARCH(" ", $A31, 17)))), AND(LEFT($A31, 11)="select_one ", LEN($A31)&gt;11, NOT(ISNUMBER(SEARCH(" ", $A31, 12)))))</formula>
    </cfRule>
  </conditionalFormatting>
  <conditionalFormatting sqref="F31:F32 E38:F38">
    <cfRule type="expression" dxfId="1071" priority="3278" stopIfTrue="1">
      <formula>$A31="decimal"</formula>
    </cfRule>
  </conditionalFormatting>
  <conditionalFormatting sqref="F31:F32 E38:F38">
    <cfRule type="expression" dxfId="1070" priority="3279" stopIfTrue="1">
      <formula>$A31="integer"</formula>
    </cfRule>
  </conditionalFormatting>
  <conditionalFormatting sqref="F31:F32 E38:F38">
    <cfRule type="expression" dxfId="1069" priority="3280" stopIfTrue="1">
      <formula>$A31="text"</formula>
    </cfRule>
  </conditionalFormatting>
  <conditionalFormatting sqref="F31:F32 E38:F38">
    <cfRule type="expression" dxfId="1068" priority="3281" stopIfTrue="1">
      <formula>$A31="end repeat"</formula>
    </cfRule>
  </conditionalFormatting>
  <conditionalFormatting sqref="F31:F32 E38:F38">
    <cfRule type="expression" dxfId="1067" priority="3282" stopIfTrue="1">
      <formula>$A31="begin repeat"</formula>
    </cfRule>
  </conditionalFormatting>
  <conditionalFormatting sqref="F31:F32 E38:F38">
    <cfRule type="expression" dxfId="1066" priority="3283" stopIfTrue="1">
      <formula>$A31="end group"</formula>
    </cfRule>
  </conditionalFormatting>
  <conditionalFormatting sqref="F31:F32 E38:F38">
    <cfRule type="expression" dxfId="1065" priority="3284" stopIfTrue="1">
      <formula>$A31="begin group"</formula>
    </cfRule>
  </conditionalFormatting>
  <conditionalFormatting sqref="E31:E32">
    <cfRule type="expression" dxfId="1064" priority="3285" stopIfTrue="1">
      <formula>OR($A31="audio", $A31="video")</formula>
    </cfRule>
  </conditionalFormatting>
  <conditionalFormatting sqref="E31:E32">
    <cfRule type="expression" dxfId="1063" priority="3286" stopIfTrue="1">
      <formula>$A31="image"</formula>
    </cfRule>
  </conditionalFormatting>
  <conditionalFormatting sqref="E31:E32">
    <cfRule type="expression" dxfId="1062" priority="3287" stopIfTrue="1">
      <formula>OR($A31="date", $A31="datetime")</formula>
    </cfRule>
  </conditionalFormatting>
  <conditionalFormatting sqref="E31:E32">
    <cfRule type="expression" dxfId="1061" priority="3288" stopIfTrue="1">
      <formula>OR($A31="calculate", $A31="calculate_here")</formula>
    </cfRule>
  </conditionalFormatting>
  <conditionalFormatting sqref="E31:E32">
    <cfRule type="expression" dxfId="1060" priority="3289" stopIfTrue="1">
      <formula>$A31="note"</formula>
    </cfRule>
  </conditionalFormatting>
  <conditionalFormatting sqref="E31:E32">
    <cfRule type="expression" dxfId="1059" priority="3290" stopIfTrue="1">
      <formula>$A31="barcode"</formula>
    </cfRule>
  </conditionalFormatting>
  <conditionalFormatting sqref="E31:E32">
    <cfRule type="expression" dxfId="1058" priority="3291" stopIfTrue="1">
      <formula>$A31="geopoint"</formula>
    </cfRule>
  </conditionalFormatting>
  <conditionalFormatting sqref="E31:E32">
    <cfRule type="expression" dxfId="1057" priority="3292" stopIfTrue="1">
      <formula>OR($A31="audio audit", $A31="text audit", $A31="speed violations count", $A31="speed violations list", $A31="speed violations audit")</formula>
    </cfRule>
  </conditionalFormatting>
  <conditionalFormatting sqref="E31:E32">
    <cfRule type="expression" dxfId="1056" priority="3293" stopIfTrue="1">
      <formula>OR($A31="username", $A31="phonenumber", $A31="start", $A31="end", $A31="deviceid", $A31="subscriberid", $A31="simserial", $A31="caseid")</formula>
    </cfRule>
  </conditionalFormatting>
  <conditionalFormatting sqref="E31:E32">
    <cfRule type="expression" dxfId="1055" priority="3294" stopIfTrue="1">
      <formula>OR(AND(LEFT($A31, 16)="select_multiple ", LEN($A31)&gt;16, NOT(ISNUMBER(SEARCH(" ", $A31, 17)))), AND(LEFT($A31, 11)="select_one ", LEN($A31)&gt;11, NOT(ISNUMBER(SEARCH(" ", $A31, 12)))))</formula>
    </cfRule>
  </conditionalFormatting>
  <conditionalFormatting sqref="E31:E32">
    <cfRule type="expression" dxfId="1054" priority="3295" stopIfTrue="1">
      <formula>$A31="decimal"</formula>
    </cfRule>
  </conditionalFormatting>
  <conditionalFormatting sqref="E31:E32">
    <cfRule type="expression" dxfId="1053" priority="3296" stopIfTrue="1">
      <formula>$A31="integer"</formula>
    </cfRule>
  </conditionalFormatting>
  <conditionalFormatting sqref="E31:E32">
    <cfRule type="expression" dxfId="1052" priority="3297" stopIfTrue="1">
      <formula>$A31="text"</formula>
    </cfRule>
  </conditionalFormatting>
  <conditionalFormatting sqref="E31:E32">
    <cfRule type="expression" dxfId="1051" priority="3298" stopIfTrue="1">
      <formula>$A31="end repeat"</formula>
    </cfRule>
  </conditionalFormatting>
  <conditionalFormatting sqref="E31:E32">
    <cfRule type="expression" dxfId="1050" priority="3299" stopIfTrue="1">
      <formula>$A31="begin repeat"</formula>
    </cfRule>
  </conditionalFormatting>
  <conditionalFormatting sqref="E31:E32">
    <cfRule type="expression" dxfId="1049" priority="3300" stopIfTrue="1">
      <formula>$A31="end group"</formula>
    </cfRule>
  </conditionalFormatting>
  <conditionalFormatting sqref="E31:E32">
    <cfRule type="expression" dxfId="1048" priority="3301" stopIfTrue="1">
      <formula>$A31="begin group"</formula>
    </cfRule>
  </conditionalFormatting>
  <conditionalFormatting sqref="E23:J27 Q23:Q27 M23:M27 F667:G667 B667:D667 O667 K667">
    <cfRule type="expression" dxfId="1047" priority="1896" stopIfTrue="1">
      <formula>$A23="begin group"</formula>
    </cfRule>
  </conditionalFormatting>
  <conditionalFormatting sqref="E23:J27 Q23:Q27 M23:M27 F667:G667 B667:D667 O667 V667">
    <cfRule type="expression" dxfId="1046" priority="1893" stopIfTrue="1">
      <formula>$A23="begin repeat"</formula>
    </cfRule>
  </conditionalFormatting>
  <conditionalFormatting sqref="E23:J27 M23:Q27 F667:I667 B667:D667 K667">
    <cfRule type="expression" dxfId="1045" priority="1890" stopIfTrue="1">
      <formula>$A23="text"</formula>
    </cfRule>
  </conditionalFormatting>
  <conditionalFormatting sqref="E23:J27 M23:Q27 F667:I667 B667:D667 L667:N667">
    <cfRule type="expression" dxfId="1044" priority="1888" stopIfTrue="1">
      <formula>$A23="integer"</formula>
    </cfRule>
  </conditionalFormatting>
  <conditionalFormatting sqref="E23:J27 M23:Q27 F667:I667 B667:D667 L667:N667">
    <cfRule type="expression" dxfId="1043" priority="1886" stopIfTrue="1">
      <formula>$A23="decimal"</formula>
    </cfRule>
  </conditionalFormatting>
  <conditionalFormatting sqref="E23:J27 M23:Q27 F667:G667 B667:D667 K667">
    <cfRule type="expression" dxfId="1042" priority="1884" stopIfTrue="1">
      <formula>OR(AND(LEFT($A23, 16)="select_multiple ", LEN($A23)&gt;16, NOT(ISNUMBER(SEARCH(" ", $A23, 17)))), AND(LEFT($A23, 11)="select_one ", LEN($A23)&gt;11, NOT(ISNUMBER(SEARCH(" ", $A23, 12)))))</formula>
    </cfRule>
  </conditionalFormatting>
  <conditionalFormatting sqref="E23:J27 M23:Q27 B667:D667 K667">
    <cfRule type="expression" dxfId="1041" priority="1881" stopIfTrue="1">
      <formula>OR($A23="audio audit", $A23="text audit", $A23="speed violations count", $A23="speed violations list", $A23="speed violations audit")</formula>
    </cfRule>
  </conditionalFormatting>
  <conditionalFormatting sqref="E23:J27 M23:Q27 F667:G667 B667:D667">
    <cfRule type="expression" dxfId="1040" priority="1875" stopIfTrue="1">
      <formula>$A23="note"</formula>
    </cfRule>
    <cfRule type="expression" dxfId="1039" priority="1877" stopIfTrue="1">
      <formula>$A23="barcode"</formula>
    </cfRule>
    <cfRule type="expression" dxfId="1038" priority="1879" stopIfTrue="1">
      <formula>$A23="geopoint"</formula>
    </cfRule>
  </conditionalFormatting>
  <conditionalFormatting sqref="E23:J27 M23:Q27 B667:D667 U667">
    <cfRule type="expression" dxfId="1037" priority="1873" stopIfTrue="1">
      <formula>OR($A23="calculate", $A23="calculate_here")</formula>
    </cfRule>
  </conditionalFormatting>
  <conditionalFormatting sqref="E23:J27 M23:Q27 F667:G667 B667:D667 K667">
    <cfRule type="expression" dxfId="1036" priority="1871" stopIfTrue="1">
      <formula>OR($A23="date", $A23="datetime")</formula>
    </cfRule>
  </conditionalFormatting>
  <conditionalFormatting sqref="E23:J27 M23:Q27 F667:G667 B667:D667 K667">
    <cfRule type="expression" dxfId="1035" priority="1869" stopIfTrue="1">
      <formula>$A23="image"</formula>
    </cfRule>
  </conditionalFormatting>
  <conditionalFormatting sqref="E23:J27 M23:Q27 F667:G667 B667:D667">
    <cfRule type="expression" dxfId="1034" priority="1867" stopIfTrue="1">
      <formula>OR($A23="audio", $A23="video")</formula>
    </cfRule>
  </conditionalFormatting>
  <conditionalFormatting sqref="E23:J27 M23:Q27 A667:AC667">
    <cfRule type="expression" dxfId="1033" priority="1868" stopIfTrue="1">
      <formula>OR($A23="audio", $A23="video")</formula>
    </cfRule>
    <cfRule type="expression" dxfId="1032" priority="1870" stopIfTrue="1">
      <formula>$A23="image"</formula>
    </cfRule>
    <cfRule type="expression" dxfId="1031" priority="1872" stopIfTrue="1">
      <formula>OR($A23="date", $A23="datetime")</formula>
    </cfRule>
    <cfRule type="expression" dxfId="1030" priority="1874" stopIfTrue="1">
      <formula>OR($A23="calculate", $A23="calculate_here")</formula>
    </cfRule>
    <cfRule type="expression" dxfId="1029" priority="1876" stopIfTrue="1">
      <formula>$A23="note"</formula>
    </cfRule>
    <cfRule type="expression" dxfId="1028" priority="1878" stopIfTrue="1">
      <formula>$A23="barcode"</formula>
    </cfRule>
    <cfRule type="expression" dxfId="1027" priority="1880" stopIfTrue="1">
      <formula>$A23="geopoint"</formula>
    </cfRule>
    <cfRule type="expression" dxfId="1026" priority="1882" stopIfTrue="1">
      <formula>OR($A23="audio audit", $A23="text audit", $A23="speed violations count", $A23="speed violations list", $A23="speed violations audit")</formula>
    </cfRule>
    <cfRule type="expression" dxfId="1025" priority="1883" stopIfTrue="1">
      <formula>OR($A23="username", $A23="phonenumber", $A23="start", $A23="end", $A23="deviceid", $A23="subscriberid", $A23="simserial", $A23="caseid")</formula>
    </cfRule>
    <cfRule type="expression" dxfId="1024" priority="1885" stopIfTrue="1">
      <formula>OR(AND(LEFT($A23, 16)="select_multiple ", LEN($A23)&gt;16, NOT(ISNUMBER(SEARCH(" ", $A23, 17)))), AND(LEFT($A23, 11)="select_one ", LEN($A23)&gt;11, NOT(ISNUMBER(SEARCH(" ", $A23, 12)))))</formula>
    </cfRule>
    <cfRule type="expression" dxfId="1023" priority="1887" stopIfTrue="1">
      <formula>$A23="decimal"</formula>
    </cfRule>
    <cfRule type="expression" dxfId="1022" priority="1889" stopIfTrue="1">
      <formula>$A23="integer"</formula>
    </cfRule>
    <cfRule type="expression" dxfId="1021" priority="1891" stopIfTrue="1">
      <formula>$A23="text"</formula>
    </cfRule>
    <cfRule type="expression" dxfId="1020" priority="1892" stopIfTrue="1">
      <formula>$A23="end repeat"</formula>
    </cfRule>
    <cfRule type="expression" dxfId="1019" priority="1894" stopIfTrue="1">
      <formula>$A23="begin repeat"</formula>
    </cfRule>
    <cfRule type="expression" dxfId="1018" priority="1895" stopIfTrue="1">
      <formula>$A23="end group"</formula>
    </cfRule>
    <cfRule type="expression" dxfId="1017" priority="1897" stopIfTrue="1">
      <formula>$A23="begin group"</formula>
    </cfRule>
  </conditionalFormatting>
  <conditionalFormatting sqref="A28:AB28 A22:AB22 A23:C27 R23:AB25 R27:AB27 R26:AA26">
    <cfRule type="expression" dxfId="1016" priority="1709" stopIfTrue="1">
      <formula>OR($A22="audio", $A22="video")</formula>
    </cfRule>
    <cfRule type="expression" dxfId="1015" priority="1710" stopIfTrue="1">
      <formula>$A22="image"</formula>
    </cfRule>
    <cfRule type="expression" dxfId="1014" priority="1711" stopIfTrue="1">
      <formula>OR($A22="date", $A22="datetime")</formula>
    </cfRule>
    <cfRule type="expression" dxfId="1013" priority="1712" stopIfTrue="1">
      <formula>OR($A22="calculate", $A22="calculate_here")</formula>
    </cfRule>
    <cfRule type="expression" dxfId="1012" priority="1713" stopIfTrue="1">
      <formula>$A22="note"</formula>
    </cfRule>
    <cfRule type="expression" dxfId="1011" priority="1714" stopIfTrue="1">
      <formula>$A22="barcode"</formula>
    </cfRule>
    <cfRule type="expression" dxfId="1010" priority="1715" stopIfTrue="1">
      <formula>$A22="geopoint"</formula>
    </cfRule>
    <cfRule type="expression" dxfId="1009" priority="1716" stopIfTrue="1">
      <formula>OR($A22="audio audit", $A22="text audit", $A22="speed violations count", $A22="speed violations list", $A22="speed violations audit")</formula>
    </cfRule>
    <cfRule type="expression" dxfId="1008" priority="1717" stopIfTrue="1">
      <formula>OR($A22="username", $A22="phonenumber", $A22="start", $A22="end", $A22="deviceid", $A22="subscriberid", $A22="simserial", $A22="caseid")</formula>
    </cfRule>
    <cfRule type="expression" dxfId="1007" priority="1718" stopIfTrue="1">
      <formula>OR(AND(LEFT($A22, 16)="select_multiple ", LEN($A22)&gt;16, NOT(ISNUMBER(SEARCH(" ", $A22, 17)))), AND(LEFT($A22, 11)="select_one ", LEN($A22)&gt;11, NOT(ISNUMBER(SEARCH(" ", $A22, 12)))))</formula>
    </cfRule>
    <cfRule type="expression" dxfId="1006" priority="1719" stopIfTrue="1">
      <formula>$A22="decimal"</formula>
    </cfRule>
    <cfRule type="expression" dxfId="1005" priority="1720" stopIfTrue="1">
      <formula>$A22="integer"</formula>
    </cfRule>
    <cfRule type="expression" dxfId="1004" priority="1721" stopIfTrue="1">
      <formula>$A22="text"</formula>
    </cfRule>
    <cfRule type="expression" dxfId="1003" priority="1722" stopIfTrue="1">
      <formula>$A22="end repeat"</formula>
    </cfRule>
    <cfRule type="expression" dxfId="1002" priority="1723" stopIfTrue="1">
      <formula>$A22="begin repeat"</formula>
    </cfRule>
    <cfRule type="expression" dxfId="1001" priority="1724" stopIfTrue="1">
      <formula>$A22="end group"</formula>
    </cfRule>
    <cfRule type="expression" dxfId="1000" priority="1725" stopIfTrue="1">
      <formula>$A22="begin group"</formula>
    </cfRule>
  </conditionalFormatting>
  <conditionalFormatting sqref="N22:N28 J22 A28:M28 B22:E22 A23:C27 O28:T28 O23:P27 R23:T27">
    <cfRule type="expression" dxfId="999" priority="1707" stopIfTrue="1">
      <formula>$A22="begin group"</formula>
    </cfRule>
  </conditionalFormatting>
  <conditionalFormatting sqref="U22:U28 N22:N28 A28:M28 B22:E22 A23:C27 O28:T28 O23:P27 R23:T27">
    <cfRule type="expression" dxfId="998" priority="1704" stopIfTrue="1">
      <formula>$A22="begin repeat"</formula>
    </cfRule>
  </conditionalFormatting>
  <conditionalFormatting sqref="J22 A28:T28 B22:G22 A23:C27 R23:T27">
    <cfRule type="expression" dxfId="997" priority="1701" stopIfTrue="1">
      <formula>$A22="text"</formula>
    </cfRule>
  </conditionalFormatting>
  <conditionalFormatting sqref="K22:M22 A28:T28 B22:G22 A23:C27 R23:T27">
    <cfRule type="expression" dxfId="996" priority="1699" stopIfTrue="1">
      <formula>$A22="integer"</formula>
    </cfRule>
  </conditionalFormatting>
  <conditionalFormatting sqref="K22:M22 A28:T28 B22:G22 A23:C27 R23:T27">
    <cfRule type="expression" dxfId="995" priority="1697" stopIfTrue="1">
      <formula>$A22="decimal"</formula>
    </cfRule>
  </conditionalFormatting>
  <conditionalFormatting sqref="J22 A28:T28 B22:E22 A23:C27 R23:T27">
    <cfRule type="expression" dxfId="994" priority="1695" stopIfTrue="1">
      <formula>OR(AND(LEFT($A22, 16)="select_multiple ", LEN($A22)&gt;16, NOT(ISNUMBER(SEARCH(" ", $A22, 17)))), AND(LEFT($A22, 11)="select_one ", LEN($A22)&gt;11, NOT(ISNUMBER(SEARCH(" ", $A22, 12)))))</formula>
    </cfRule>
  </conditionalFormatting>
  <conditionalFormatting sqref="J22 A28:T28 B22:B27 A23:A27 C23:C27 R23:T27">
    <cfRule type="expression" dxfId="993" priority="1692" stopIfTrue="1">
      <formula>OR($A22="audio audit", $A22="text audit", $A22="speed violations count", $A22="speed violations list", $A22="speed violations audit")</formula>
    </cfRule>
  </conditionalFormatting>
  <conditionalFormatting sqref="A28:T28 B22:E22 A23:C27 R23:T27">
    <cfRule type="expression" dxfId="992" priority="1686" stopIfTrue="1">
      <formula>$A22="note"</formula>
    </cfRule>
    <cfRule type="expression" dxfId="991" priority="1688" stopIfTrue="1">
      <formula>$A22="barcode"</formula>
    </cfRule>
    <cfRule type="expression" dxfId="990" priority="1690" stopIfTrue="1">
      <formula>$A22="geopoint"</formula>
    </cfRule>
  </conditionalFormatting>
  <conditionalFormatting sqref="T22:T28 A28:S28 B22:B27 A23:A27 C23:C27 R23:S27">
    <cfRule type="expression" dxfId="989" priority="1684" stopIfTrue="1">
      <formula>OR($A22="calculate", $A22="calculate_here")</formula>
    </cfRule>
  </conditionalFormatting>
  <conditionalFormatting sqref="J22 A28:T28 B22:E22 A23:C27 R23:T27">
    <cfRule type="expression" dxfId="988" priority="1682" stopIfTrue="1">
      <formula>OR($A22="date", $A22="datetime")</formula>
    </cfRule>
  </conditionalFormatting>
  <conditionalFormatting sqref="J22 A28:T28 B22:E22 A23:C27 R23:T27">
    <cfRule type="expression" dxfId="987" priority="1680" stopIfTrue="1">
      <formula>$A22="image"</formula>
    </cfRule>
  </conditionalFormatting>
  <conditionalFormatting sqref="A28:T28 B22:E22 A23:C27 R23:T27">
    <cfRule type="expression" dxfId="986" priority="1678" stopIfTrue="1">
      <formula>OR($A22="audio", $A22="video")</formula>
    </cfRule>
  </conditionalFormatting>
  <conditionalFormatting sqref="F27">
    <cfRule type="expression" dxfId="985" priority="1679" stopIfTrue="1">
      <formula>OR($A27="audio", $A27="video")</formula>
    </cfRule>
    <cfRule type="expression" dxfId="984" priority="1681" stopIfTrue="1">
      <formula>$A27="image"</formula>
    </cfRule>
    <cfRule type="expression" dxfId="983" priority="1683" stopIfTrue="1">
      <formula>OR($A27="date", $A27="datetime")</formula>
    </cfRule>
    <cfRule type="expression" dxfId="982" priority="1685" stopIfTrue="1">
      <formula>OR($A27="calculate", $A27="calculate_here")</formula>
    </cfRule>
    <cfRule type="expression" dxfId="981" priority="1687" stopIfTrue="1">
      <formula>$A27="note"</formula>
    </cfRule>
    <cfRule type="expression" dxfId="980" priority="1689" stopIfTrue="1">
      <formula>$A27="barcode"</formula>
    </cfRule>
    <cfRule type="expression" dxfId="979" priority="1691" stopIfTrue="1">
      <formula>$A27="geopoint"</formula>
    </cfRule>
    <cfRule type="expression" dxfId="978" priority="1693" stopIfTrue="1">
      <formula>OR($A27="audio audit", $A27="text audit", $A27="speed violations count", $A27="speed violations list", $A27="speed violations audit")</formula>
    </cfRule>
    <cfRule type="expression" dxfId="977" priority="1694" stopIfTrue="1">
      <formula>OR($A27="username", $A27="phonenumber", $A27="start", $A27="end", $A27="deviceid", $A27="subscriberid", $A27="simserial", $A27="caseid")</formula>
    </cfRule>
    <cfRule type="expression" dxfId="976" priority="1696" stopIfTrue="1">
      <formula>OR(AND(LEFT($A27, 16)="select_multiple ", LEN($A27)&gt;16, NOT(ISNUMBER(SEARCH(" ", $A27, 17)))), AND(LEFT($A27, 11)="select_one ", LEN($A27)&gt;11, NOT(ISNUMBER(SEARCH(" ", $A27, 12)))))</formula>
    </cfRule>
    <cfRule type="expression" dxfId="975" priority="1698" stopIfTrue="1">
      <formula>$A27="decimal"</formula>
    </cfRule>
    <cfRule type="expression" dxfId="974" priority="1700" stopIfTrue="1">
      <formula>$A27="integer"</formula>
    </cfRule>
    <cfRule type="expression" dxfId="973" priority="1702" stopIfTrue="1">
      <formula>$A27="text"</formula>
    </cfRule>
    <cfRule type="expression" dxfId="972" priority="1703" stopIfTrue="1">
      <formula>$A27="end repeat"</formula>
    </cfRule>
    <cfRule type="expression" dxfId="971" priority="1705" stopIfTrue="1">
      <formula>$A27="begin repeat"</formula>
    </cfRule>
    <cfRule type="expression" dxfId="970" priority="1706" stopIfTrue="1">
      <formula>$A27="end group"</formula>
    </cfRule>
    <cfRule type="expression" dxfId="969" priority="1708" stopIfTrue="1">
      <formula>$A27="begin group"</formula>
    </cfRule>
  </conditionalFormatting>
  <conditionalFormatting sqref="M23:N23 M24:M25">
    <cfRule type="expression" dxfId="968" priority="1677" stopIfTrue="1">
      <formula>$A23="integer"</formula>
    </cfRule>
  </conditionalFormatting>
  <conditionalFormatting sqref="M23:N23 M24:M25">
    <cfRule type="expression" dxfId="967" priority="1676" stopIfTrue="1">
      <formula>$A23="decimal"</formula>
    </cfRule>
  </conditionalFormatting>
  <conditionalFormatting sqref="B27">
    <cfRule type="expression" dxfId="966" priority="1674" stopIfTrue="1">
      <formula>$A27="begin group"</formula>
    </cfRule>
  </conditionalFormatting>
  <conditionalFormatting sqref="B27">
    <cfRule type="expression" dxfId="965" priority="1671" stopIfTrue="1">
      <formula>$A27="begin repeat"</formula>
    </cfRule>
  </conditionalFormatting>
  <conditionalFormatting sqref="B27">
    <cfRule type="expression" dxfId="964" priority="1668" stopIfTrue="1">
      <formula>$A27="text"</formula>
    </cfRule>
  </conditionalFormatting>
  <conditionalFormatting sqref="B27">
    <cfRule type="expression" dxfId="963" priority="1666" stopIfTrue="1">
      <formula>$A27="integer"</formula>
    </cfRule>
  </conditionalFormatting>
  <conditionalFormatting sqref="B27">
    <cfRule type="expression" dxfId="962" priority="1664" stopIfTrue="1">
      <formula>$A27="decimal"</formula>
    </cfRule>
  </conditionalFormatting>
  <conditionalFormatting sqref="B27">
    <cfRule type="expression" dxfId="961" priority="1662" stopIfTrue="1">
      <formula>OR(AND(LEFT($A27, 16)="select_multiple ", LEN($A27)&gt;16, NOT(ISNUMBER(SEARCH(" ", $A27, 17)))), AND(LEFT($A27, 11)="select_one ", LEN($A27)&gt;11, NOT(ISNUMBER(SEARCH(" ", $A27, 12)))))</formula>
    </cfRule>
  </conditionalFormatting>
  <conditionalFormatting sqref="B27">
    <cfRule type="expression" dxfId="960" priority="1659" stopIfTrue="1">
      <formula>OR($A27="audio audit", $A27="text audit", $A27="speed violations count", $A27="speed violations list", $A27="speed violations audit")</formula>
    </cfRule>
  </conditionalFormatting>
  <conditionalFormatting sqref="B27">
    <cfRule type="expression" dxfId="959" priority="1653" stopIfTrue="1">
      <formula>$A27="note"</formula>
    </cfRule>
    <cfRule type="expression" dxfId="958" priority="1655" stopIfTrue="1">
      <formula>$A27="barcode"</formula>
    </cfRule>
    <cfRule type="expression" dxfId="957" priority="1657" stopIfTrue="1">
      <formula>$A27="geopoint"</formula>
    </cfRule>
  </conditionalFormatting>
  <conditionalFormatting sqref="B27">
    <cfRule type="expression" dxfId="956" priority="1651" stopIfTrue="1">
      <formula>OR($A27="calculate", $A27="calculate_here")</formula>
    </cfRule>
  </conditionalFormatting>
  <conditionalFormatting sqref="B27">
    <cfRule type="expression" dxfId="955" priority="1649" stopIfTrue="1">
      <formula>OR($A27="date", $A27="datetime")</formula>
    </cfRule>
  </conditionalFormatting>
  <conditionalFormatting sqref="B27">
    <cfRule type="expression" dxfId="954" priority="1647" stopIfTrue="1">
      <formula>$A27="image"</formula>
    </cfRule>
  </conditionalFormatting>
  <conditionalFormatting sqref="B27">
    <cfRule type="expression" dxfId="953" priority="1645" stopIfTrue="1">
      <formula>OR($A27="audio", $A27="video")</formula>
    </cfRule>
  </conditionalFormatting>
  <conditionalFormatting sqref="A27:B27">
    <cfRule type="expression" dxfId="952" priority="1646" stopIfTrue="1">
      <formula>OR($A27="audio", $A27="video")</formula>
    </cfRule>
    <cfRule type="expression" dxfId="951" priority="1648" stopIfTrue="1">
      <formula>$A27="image"</formula>
    </cfRule>
    <cfRule type="expression" dxfId="950" priority="1650" stopIfTrue="1">
      <formula>OR($A27="date", $A27="datetime")</formula>
    </cfRule>
    <cfRule type="expression" dxfId="949" priority="1652" stopIfTrue="1">
      <formula>OR($A27="calculate", $A27="calculate_here")</formula>
    </cfRule>
    <cfRule type="expression" dxfId="948" priority="1654" stopIfTrue="1">
      <formula>$A27="note"</formula>
    </cfRule>
    <cfRule type="expression" dxfId="947" priority="1656" stopIfTrue="1">
      <formula>$A27="barcode"</formula>
    </cfRule>
    <cfRule type="expression" dxfId="946" priority="1658" stopIfTrue="1">
      <formula>$A27="geopoint"</formula>
    </cfRule>
    <cfRule type="expression" dxfId="945" priority="1660" stopIfTrue="1">
      <formula>OR($A27="audio audit", $A27="text audit", $A27="speed violations count", $A27="speed violations list", $A27="speed violations audit")</formula>
    </cfRule>
    <cfRule type="expression" dxfId="944" priority="1661" stopIfTrue="1">
      <formula>OR($A27="username", $A27="phonenumber", $A27="start", $A27="end", $A27="deviceid", $A27="subscriberid", $A27="simserial", $A27="caseid")</formula>
    </cfRule>
    <cfRule type="expression" dxfId="943" priority="1663" stopIfTrue="1">
      <formula>OR(AND(LEFT($A27, 16)="select_multiple ", LEN($A27)&gt;16, NOT(ISNUMBER(SEARCH(" ", $A27, 17)))), AND(LEFT($A27, 11)="select_one ", LEN($A27)&gt;11, NOT(ISNUMBER(SEARCH(" ", $A27, 12)))))</formula>
    </cfRule>
    <cfRule type="expression" dxfId="942" priority="1665" stopIfTrue="1">
      <formula>$A27="decimal"</formula>
    </cfRule>
    <cfRule type="expression" dxfId="941" priority="1667" stopIfTrue="1">
      <formula>$A27="integer"</formula>
    </cfRule>
    <cfRule type="expression" dxfId="940" priority="1669" stopIfTrue="1">
      <formula>$A27="text"</formula>
    </cfRule>
    <cfRule type="expression" dxfId="939" priority="1670" stopIfTrue="1">
      <formula>$A27="end repeat"</formula>
    </cfRule>
    <cfRule type="expression" dxfId="938" priority="1672" stopIfTrue="1">
      <formula>$A27="begin repeat"</formula>
    </cfRule>
    <cfRule type="expression" dxfId="937" priority="1673" stopIfTrue="1">
      <formula>$A27="end group"</formula>
    </cfRule>
    <cfRule type="expression" dxfId="936" priority="1675" stopIfTrue="1">
      <formula>$A27="begin group"</formula>
    </cfRule>
  </conditionalFormatting>
  <conditionalFormatting sqref="C27">
    <cfRule type="expression" dxfId="935" priority="1643" stopIfTrue="1">
      <formula>$A27="begin group"</formula>
    </cfRule>
  </conditionalFormatting>
  <conditionalFormatting sqref="C27">
    <cfRule type="expression" dxfId="934" priority="1640" stopIfTrue="1">
      <formula>$A27="begin repeat"</formula>
    </cfRule>
  </conditionalFormatting>
  <conditionalFormatting sqref="C27">
    <cfRule type="expression" dxfId="933" priority="1637" stopIfTrue="1">
      <formula>$A27="text"</formula>
    </cfRule>
  </conditionalFormatting>
  <conditionalFormatting sqref="C27">
    <cfRule type="expression" dxfId="932" priority="1635" stopIfTrue="1">
      <formula>$A27="integer"</formula>
    </cfRule>
  </conditionalFormatting>
  <conditionalFormatting sqref="C27">
    <cfRule type="expression" dxfId="931" priority="1633" stopIfTrue="1">
      <formula>$A27="decimal"</formula>
    </cfRule>
  </conditionalFormatting>
  <conditionalFormatting sqref="C27">
    <cfRule type="expression" dxfId="930" priority="1631" stopIfTrue="1">
      <formula>OR(AND(LEFT($A27, 16)="select_multiple ", LEN($A27)&gt;16, NOT(ISNUMBER(SEARCH(" ", $A27, 17)))), AND(LEFT($A27, 11)="select_one ", LEN($A27)&gt;11, NOT(ISNUMBER(SEARCH(" ", $A27, 12)))))</formula>
    </cfRule>
  </conditionalFormatting>
  <conditionalFormatting sqref="C27">
    <cfRule type="expression" dxfId="929" priority="1628" stopIfTrue="1">
      <formula>OR($A27="audio audit", $A27="text audit", $A27="speed violations count", $A27="speed violations list", $A27="speed violations audit")</formula>
    </cfRule>
  </conditionalFormatting>
  <conditionalFormatting sqref="C27">
    <cfRule type="expression" dxfId="928" priority="1622" stopIfTrue="1">
      <formula>$A27="note"</formula>
    </cfRule>
    <cfRule type="expression" dxfId="927" priority="1624" stopIfTrue="1">
      <formula>$A27="barcode"</formula>
    </cfRule>
    <cfRule type="expression" dxfId="926" priority="1626" stopIfTrue="1">
      <formula>$A27="geopoint"</formula>
    </cfRule>
  </conditionalFormatting>
  <conditionalFormatting sqref="C27">
    <cfRule type="expression" dxfId="925" priority="1620" stopIfTrue="1">
      <formula>OR($A27="calculate", $A27="calculate_here")</formula>
    </cfRule>
  </conditionalFormatting>
  <conditionalFormatting sqref="C27">
    <cfRule type="expression" dxfId="924" priority="1618" stopIfTrue="1">
      <formula>OR($A27="date", $A27="datetime")</formula>
    </cfRule>
  </conditionalFormatting>
  <conditionalFormatting sqref="C27">
    <cfRule type="expression" dxfId="923" priority="1616" stopIfTrue="1">
      <formula>$A27="image"</formula>
    </cfRule>
  </conditionalFormatting>
  <conditionalFormatting sqref="C27">
    <cfRule type="expression" dxfId="922" priority="1614" stopIfTrue="1">
      <formula>OR($A27="audio", $A27="video")</formula>
    </cfRule>
  </conditionalFormatting>
  <conditionalFormatting sqref="C27">
    <cfRule type="expression" dxfId="921" priority="1615" stopIfTrue="1">
      <formula>OR($A27="audio", $A27="video")</formula>
    </cfRule>
    <cfRule type="expression" dxfId="920" priority="1617" stopIfTrue="1">
      <formula>$A27="image"</formula>
    </cfRule>
    <cfRule type="expression" dxfId="919" priority="1619" stopIfTrue="1">
      <formula>OR($A27="date", $A27="datetime")</formula>
    </cfRule>
    <cfRule type="expression" dxfId="918" priority="1621" stopIfTrue="1">
      <formula>OR($A27="calculate", $A27="calculate_here")</formula>
    </cfRule>
    <cfRule type="expression" dxfId="917" priority="1623" stopIfTrue="1">
      <formula>$A27="note"</formula>
    </cfRule>
    <cfRule type="expression" dxfId="916" priority="1625" stopIfTrue="1">
      <formula>$A27="barcode"</formula>
    </cfRule>
    <cfRule type="expression" dxfId="915" priority="1627" stopIfTrue="1">
      <formula>$A27="geopoint"</formula>
    </cfRule>
    <cfRule type="expression" dxfId="914" priority="1629" stopIfTrue="1">
      <formula>OR($A27="audio audit", $A27="text audit", $A27="speed violations count", $A27="speed violations list", $A27="speed violations audit")</formula>
    </cfRule>
    <cfRule type="expression" dxfId="913" priority="1630" stopIfTrue="1">
      <formula>OR($A27="username", $A27="phonenumber", $A27="start", $A27="end", $A27="deviceid", $A27="subscriberid", $A27="simserial", $A27="caseid")</formula>
    </cfRule>
    <cfRule type="expression" dxfId="912" priority="1632" stopIfTrue="1">
      <formula>OR(AND(LEFT($A27, 16)="select_multiple ", LEN($A27)&gt;16, NOT(ISNUMBER(SEARCH(" ", $A27, 17)))), AND(LEFT($A27, 11)="select_one ", LEN($A27)&gt;11, NOT(ISNUMBER(SEARCH(" ", $A27, 12)))))</formula>
    </cfRule>
    <cfRule type="expression" dxfId="911" priority="1634" stopIfTrue="1">
      <formula>$A27="decimal"</formula>
    </cfRule>
    <cfRule type="expression" dxfId="910" priority="1636" stopIfTrue="1">
      <formula>$A27="integer"</formula>
    </cfRule>
    <cfRule type="expression" dxfId="909" priority="1638" stopIfTrue="1">
      <formula>$A27="text"</formula>
    </cfRule>
    <cfRule type="expression" dxfId="908" priority="1639" stopIfTrue="1">
      <formula>$A27="end repeat"</formula>
    </cfRule>
    <cfRule type="expression" dxfId="907" priority="1641" stopIfTrue="1">
      <formula>$A27="begin repeat"</formula>
    </cfRule>
    <cfRule type="expression" dxfId="906" priority="1642" stopIfTrue="1">
      <formula>$A27="end group"</formula>
    </cfRule>
    <cfRule type="expression" dxfId="905" priority="1644" stopIfTrue="1">
      <formula>$A27="begin group"</formula>
    </cfRule>
  </conditionalFormatting>
  <conditionalFormatting sqref="E27">
    <cfRule type="expression" dxfId="904" priority="1612" stopIfTrue="1">
      <formula>$A27="begin group"</formula>
    </cfRule>
  </conditionalFormatting>
  <conditionalFormatting sqref="E27">
    <cfRule type="expression" dxfId="903" priority="1609" stopIfTrue="1">
      <formula>$A27="begin repeat"</formula>
    </cfRule>
  </conditionalFormatting>
  <conditionalFormatting sqref="E27">
    <cfRule type="expression" dxfId="902" priority="1606" stopIfTrue="1">
      <formula>$A27="text"</formula>
    </cfRule>
  </conditionalFormatting>
  <conditionalFormatting sqref="E27">
    <cfRule type="expression" dxfId="901" priority="1604" stopIfTrue="1">
      <formula>$A27="integer"</formula>
    </cfRule>
  </conditionalFormatting>
  <conditionalFormatting sqref="E27">
    <cfRule type="expression" dxfId="900" priority="1602" stopIfTrue="1">
      <formula>$A27="decimal"</formula>
    </cfRule>
  </conditionalFormatting>
  <conditionalFormatting sqref="E27">
    <cfRule type="expression" dxfId="899" priority="1600" stopIfTrue="1">
      <formula>OR(AND(LEFT($A27, 16)="select_multiple ", LEN($A27)&gt;16, NOT(ISNUMBER(SEARCH(" ", $A27, 17)))), AND(LEFT($A27, 11)="select_one ", LEN($A27)&gt;11, NOT(ISNUMBER(SEARCH(" ", $A27, 12)))))</formula>
    </cfRule>
  </conditionalFormatting>
  <conditionalFormatting sqref="E27">
    <cfRule type="expression" dxfId="898" priority="1592" stopIfTrue="1">
      <formula>$A27="note"</formula>
    </cfRule>
    <cfRule type="expression" dxfId="897" priority="1594" stopIfTrue="1">
      <formula>$A27="barcode"</formula>
    </cfRule>
    <cfRule type="expression" dxfId="896" priority="1596" stopIfTrue="1">
      <formula>$A27="geopoint"</formula>
    </cfRule>
  </conditionalFormatting>
  <conditionalFormatting sqref="E27">
    <cfRule type="expression" dxfId="895" priority="1589" stopIfTrue="1">
      <formula>OR($A27="date", $A27="datetime")</formula>
    </cfRule>
  </conditionalFormatting>
  <conditionalFormatting sqref="E27">
    <cfRule type="expression" dxfId="894" priority="1587" stopIfTrue="1">
      <formula>$A27="image"</formula>
    </cfRule>
  </conditionalFormatting>
  <conditionalFormatting sqref="E27">
    <cfRule type="expression" dxfId="893" priority="1585" stopIfTrue="1">
      <formula>OR($A27="audio", $A27="video")</formula>
    </cfRule>
  </conditionalFormatting>
  <conditionalFormatting sqref="E27">
    <cfRule type="expression" dxfId="892" priority="1586" stopIfTrue="1">
      <formula>OR($A27="audio", $A27="video")</formula>
    </cfRule>
    <cfRule type="expression" dxfId="891" priority="1588" stopIfTrue="1">
      <formula>$A27="image"</formula>
    </cfRule>
    <cfRule type="expression" dxfId="890" priority="1590" stopIfTrue="1">
      <formula>OR($A27="date", $A27="datetime")</formula>
    </cfRule>
    <cfRule type="expression" dxfId="889" priority="1591" stopIfTrue="1">
      <formula>OR($A27="calculate", $A27="calculate_here")</formula>
    </cfRule>
    <cfRule type="expression" dxfId="888" priority="1593" stopIfTrue="1">
      <formula>$A27="note"</formula>
    </cfRule>
    <cfRule type="expression" dxfId="887" priority="1595" stopIfTrue="1">
      <formula>$A27="barcode"</formula>
    </cfRule>
    <cfRule type="expression" dxfId="886" priority="1597" stopIfTrue="1">
      <formula>$A27="geopoint"</formula>
    </cfRule>
    <cfRule type="expression" dxfId="885" priority="1598" stopIfTrue="1">
      <formula>OR($A27="audio audit", $A27="text audit", $A27="speed violations count", $A27="speed violations list", $A27="speed violations audit")</formula>
    </cfRule>
    <cfRule type="expression" dxfId="884" priority="1599" stopIfTrue="1">
      <formula>OR($A27="username", $A27="phonenumber", $A27="start", $A27="end", $A27="deviceid", $A27="subscriberid", $A27="simserial", $A27="caseid")</formula>
    </cfRule>
    <cfRule type="expression" dxfId="883" priority="1601" stopIfTrue="1">
      <formula>OR(AND(LEFT($A27, 16)="select_multiple ", LEN($A27)&gt;16, NOT(ISNUMBER(SEARCH(" ", $A27, 17)))), AND(LEFT($A27, 11)="select_one ", LEN($A27)&gt;11, NOT(ISNUMBER(SEARCH(" ", $A27, 12)))))</formula>
    </cfRule>
    <cfRule type="expression" dxfId="882" priority="1603" stopIfTrue="1">
      <formula>$A27="decimal"</formula>
    </cfRule>
    <cfRule type="expression" dxfId="881" priority="1605" stopIfTrue="1">
      <formula>$A27="integer"</formula>
    </cfRule>
    <cfRule type="expression" dxfId="880" priority="1607" stopIfTrue="1">
      <formula>$A27="text"</formula>
    </cfRule>
    <cfRule type="expression" dxfId="879" priority="1608" stopIfTrue="1">
      <formula>$A27="end repeat"</formula>
    </cfRule>
    <cfRule type="expression" dxfId="878" priority="1610" stopIfTrue="1">
      <formula>$A27="begin repeat"</formula>
    </cfRule>
    <cfRule type="expression" dxfId="877" priority="1611" stopIfTrue="1">
      <formula>$A27="end group"</formula>
    </cfRule>
    <cfRule type="expression" dxfId="876" priority="1613" stopIfTrue="1">
      <formula>$A27="begin group"</formula>
    </cfRule>
  </conditionalFormatting>
  <conditionalFormatting sqref="D23:D27">
    <cfRule type="expression" dxfId="875" priority="1568" stopIfTrue="1">
      <formula>OR($A23="audio", $A23="video")</formula>
    </cfRule>
    <cfRule type="expression" dxfId="874" priority="1569" stopIfTrue="1">
      <formula>$A23="image"</formula>
    </cfRule>
    <cfRule type="expression" dxfId="873" priority="1570" stopIfTrue="1">
      <formula>OR($A23="date", $A23="datetime")</formula>
    </cfRule>
    <cfRule type="expression" dxfId="872" priority="1571" stopIfTrue="1">
      <formula>OR($A23="calculate", $A23="calculate_here")</formula>
    </cfRule>
    <cfRule type="expression" dxfId="871" priority="1572" stopIfTrue="1">
      <formula>$A23="note"</formula>
    </cfRule>
    <cfRule type="expression" dxfId="870" priority="1573" stopIfTrue="1">
      <formula>$A23="barcode"</formula>
    </cfRule>
    <cfRule type="expression" dxfId="869" priority="1574" stopIfTrue="1">
      <formula>$A23="geopoint"</formula>
    </cfRule>
    <cfRule type="expression" dxfId="868" priority="1575" stopIfTrue="1">
      <formula>OR($A23="audio audit", $A23="text audit", $A23="speed violations count", $A23="speed violations list", $A23="speed violations audit")</formula>
    </cfRule>
    <cfRule type="expression" dxfId="867" priority="1576" stopIfTrue="1">
      <formula>OR($A23="username", $A23="phonenumber", $A23="start", $A23="end", $A23="deviceid", $A23="subscriberid", $A23="simserial", $A23="caseid")</formula>
    </cfRule>
    <cfRule type="expression" dxfId="866" priority="1577" stopIfTrue="1">
      <formula>OR(AND(LEFT($A23, 16)="select_multiple ", LEN($A23)&gt;16, NOT(ISNUMBER(SEARCH(" ", $A23, 17)))), AND(LEFT($A23, 11)="select_one ", LEN($A23)&gt;11, NOT(ISNUMBER(SEARCH(" ", $A23, 12)))))</formula>
    </cfRule>
    <cfRule type="expression" dxfId="865" priority="1578" stopIfTrue="1">
      <formula>$A23="decimal"</formula>
    </cfRule>
    <cfRule type="expression" dxfId="864" priority="1579" stopIfTrue="1">
      <formula>$A23="integer"</formula>
    </cfRule>
    <cfRule type="expression" dxfId="863" priority="1580" stopIfTrue="1">
      <formula>$A23="text"</formula>
    </cfRule>
    <cfRule type="expression" dxfId="862" priority="1581" stopIfTrue="1">
      <formula>$A23="end repeat"</formula>
    </cfRule>
    <cfRule type="expression" dxfId="861" priority="1582" stopIfTrue="1">
      <formula>$A23="begin repeat"</formula>
    </cfRule>
    <cfRule type="expression" dxfId="860" priority="1583" stopIfTrue="1">
      <formula>$A23="end group"</formula>
    </cfRule>
    <cfRule type="expression" dxfId="859" priority="1584" stopIfTrue="1">
      <formula>$A23="begin group"</formula>
    </cfRule>
  </conditionalFormatting>
  <conditionalFormatting sqref="D23:D27">
    <cfRule type="expression" dxfId="858" priority="1566" stopIfTrue="1">
      <formula>$A23="begin group"</formula>
    </cfRule>
  </conditionalFormatting>
  <conditionalFormatting sqref="D23:D27">
    <cfRule type="expression" dxfId="857" priority="1563" stopIfTrue="1">
      <formula>$A23="begin repeat"</formula>
    </cfRule>
  </conditionalFormatting>
  <conditionalFormatting sqref="D23:D27">
    <cfRule type="expression" dxfId="856" priority="1560" stopIfTrue="1">
      <formula>$A23="text"</formula>
    </cfRule>
  </conditionalFormatting>
  <conditionalFormatting sqref="D23:D27">
    <cfRule type="expression" dxfId="855" priority="1558" stopIfTrue="1">
      <formula>$A23="integer"</formula>
    </cfRule>
  </conditionalFormatting>
  <conditionalFormatting sqref="D23:D27">
    <cfRule type="expression" dxfId="854" priority="1556" stopIfTrue="1">
      <formula>$A23="decimal"</formula>
    </cfRule>
  </conditionalFormatting>
  <conditionalFormatting sqref="D23:D27">
    <cfRule type="expression" dxfId="853" priority="1554" stopIfTrue="1">
      <formula>OR(AND(LEFT($A23, 16)="select_multiple ", LEN($A23)&gt;16, NOT(ISNUMBER(SEARCH(" ", $A23, 17)))), AND(LEFT($A23, 11)="select_one ", LEN($A23)&gt;11, NOT(ISNUMBER(SEARCH(" ", $A23, 12)))))</formula>
    </cfRule>
  </conditionalFormatting>
  <conditionalFormatting sqref="D23:D27">
    <cfRule type="expression" dxfId="852" priority="1551" stopIfTrue="1">
      <formula>OR($A23="audio audit", $A23="text audit", $A23="speed violations count", $A23="speed violations list", $A23="speed violations audit")</formula>
    </cfRule>
  </conditionalFormatting>
  <conditionalFormatting sqref="D23:D27">
    <cfRule type="expression" dxfId="851" priority="1545" stopIfTrue="1">
      <formula>$A23="note"</formula>
    </cfRule>
    <cfRule type="expression" dxfId="850" priority="1547" stopIfTrue="1">
      <formula>$A23="barcode"</formula>
    </cfRule>
    <cfRule type="expression" dxfId="849" priority="1549" stopIfTrue="1">
      <formula>$A23="geopoint"</formula>
    </cfRule>
  </conditionalFormatting>
  <conditionalFormatting sqref="D23:D27">
    <cfRule type="expression" dxfId="848" priority="1543" stopIfTrue="1">
      <formula>OR($A23="calculate", $A23="calculate_here")</formula>
    </cfRule>
  </conditionalFormatting>
  <conditionalFormatting sqref="D23:D27">
    <cfRule type="expression" dxfId="847" priority="1541" stopIfTrue="1">
      <formula>OR($A23="date", $A23="datetime")</formula>
    </cfRule>
  </conditionalFormatting>
  <conditionalFormatting sqref="D23:D27">
    <cfRule type="expression" dxfId="846" priority="1539" stopIfTrue="1">
      <formula>$A23="image"</formula>
    </cfRule>
  </conditionalFormatting>
  <conditionalFormatting sqref="D23:D27">
    <cfRule type="expression" dxfId="845" priority="1537" stopIfTrue="1">
      <formula>OR($A23="audio", $A23="video")</formula>
    </cfRule>
  </conditionalFormatting>
  <conditionalFormatting sqref="D27">
    <cfRule type="expression" dxfId="844" priority="1538" stopIfTrue="1">
      <formula>OR($A27="audio", $A27="video")</formula>
    </cfRule>
    <cfRule type="expression" dxfId="843" priority="1540" stopIfTrue="1">
      <formula>$A27="image"</formula>
    </cfRule>
    <cfRule type="expression" dxfId="842" priority="1542" stopIfTrue="1">
      <formula>OR($A27="date", $A27="datetime")</formula>
    </cfRule>
    <cfRule type="expression" dxfId="841" priority="1544" stopIfTrue="1">
      <formula>OR($A27="calculate", $A27="calculate_here")</formula>
    </cfRule>
    <cfRule type="expression" dxfId="840" priority="1546" stopIfTrue="1">
      <formula>$A27="note"</formula>
    </cfRule>
    <cfRule type="expression" dxfId="839" priority="1548" stopIfTrue="1">
      <formula>$A27="barcode"</formula>
    </cfRule>
    <cfRule type="expression" dxfId="838" priority="1550" stopIfTrue="1">
      <formula>$A27="geopoint"</formula>
    </cfRule>
    <cfRule type="expression" dxfId="837" priority="1552" stopIfTrue="1">
      <formula>OR($A27="audio audit", $A27="text audit", $A27="speed violations count", $A27="speed violations list", $A27="speed violations audit")</formula>
    </cfRule>
    <cfRule type="expression" dxfId="836" priority="1553" stopIfTrue="1">
      <formula>OR($A27="username", $A27="phonenumber", $A27="start", $A27="end", $A27="deviceid", $A27="subscriberid", $A27="simserial", $A27="caseid")</formula>
    </cfRule>
    <cfRule type="expression" dxfId="835" priority="1555" stopIfTrue="1">
      <formula>OR(AND(LEFT($A27, 16)="select_multiple ", LEN($A27)&gt;16, NOT(ISNUMBER(SEARCH(" ", $A27, 17)))), AND(LEFT($A27, 11)="select_one ", LEN($A27)&gt;11, NOT(ISNUMBER(SEARCH(" ", $A27, 12)))))</formula>
    </cfRule>
    <cfRule type="expression" dxfId="834" priority="1557" stopIfTrue="1">
      <formula>$A27="decimal"</formula>
    </cfRule>
    <cfRule type="expression" dxfId="833" priority="1559" stopIfTrue="1">
      <formula>$A27="integer"</formula>
    </cfRule>
    <cfRule type="expression" dxfId="832" priority="1561" stopIfTrue="1">
      <formula>$A27="text"</formula>
    </cfRule>
    <cfRule type="expression" dxfId="831" priority="1562" stopIfTrue="1">
      <formula>$A27="end repeat"</formula>
    </cfRule>
    <cfRule type="expression" dxfId="830" priority="1564" stopIfTrue="1">
      <formula>$A27="begin repeat"</formula>
    </cfRule>
    <cfRule type="expression" dxfId="829" priority="1565" stopIfTrue="1">
      <formula>$A27="end group"</formula>
    </cfRule>
    <cfRule type="expression" dxfId="828" priority="1567" stopIfTrue="1">
      <formula>$A27="begin group"</formula>
    </cfRule>
  </conditionalFormatting>
  <conditionalFormatting sqref="L16">
    <cfRule type="expression" dxfId="827" priority="1412" stopIfTrue="1">
      <formula>$A16="begin group"</formula>
    </cfRule>
  </conditionalFormatting>
  <conditionalFormatting sqref="L16">
    <cfRule type="expression" dxfId="826" priority="1413" stopIfTrue="1">
      <formula>$A16="begin repeat"</formula>
    </cfRule>
  </conditionalFormatting>
  <conditionalFormatting sqref="L16">
    <cfRule type="expression" dxfId="825" priority="1414" stopIfTrue="1">
      <formula>$A16="text"</formula>
    </cfRule>
  </conditionalFormatting>
  <conditionalFormatting sqref="L16">
    <cfRule type="expression" dxfId="824" priority="1415" stopIfTrue="1">
      <formula>$A16="integer"</formula>
    </cfRule>
  </conditionalFormatting>
  <conditionalFormatting sqref="L16">
    <cfRule type="expression" dxfId="823" priority="1416" stopIfTrue="1">
      <formula>$A16="decimal"</formula>
    </cfRule>
  </conditionalFormatting>
  <conditionalFormatting sqref="L16">
    <cfRule type="expression" dxfId="822" priority="1417" stopIfTrue="1">
      <formula>OR(AND(LEFT($A16, 16)="select_multiple ", LEN($A16)&gt;16, NOT(ISNUMBER(SEARCH(" ", $A16, 17)))), AND(LEFT($A16, 11)="select_one ", LEN($A16)&gt;11, NOT(ISNUMBER(SEARCH(" ", $A16, 12)))))</formula>
    </cfRule>
  </conditionalFormatting>
  <conditionalFormatting sqref="L16">
    <cfRule type="expression" dxfId="821" priority="1418" stopIfTrue="1">
      <formula>$A16="note"</formula>
    </cfRule>
  </conditionalFormatting>
  <conditionalFormatting sqref="L16">
    <cfRule type="expression" dxfId="820" priority="1419" stopIfTrue="1">
      <formula>$A16="barcode"</formula>
    </cfRule>
  </conditionalFormatting>
  <conditionalFormatting sqref="L16">
    <cfRule type="expression" dxfId="819" priority="1420" stopIfTrue="1">
      <formula>$A16="geopoint"</formula>
    </cfRule>
  </conditionalFormatting>
  <conditionalFormatting sqref="L16">
    <cfRule type="expression" dxfId="818" priority="1421" stopIfTrue="1">
      <formula>OR($A16="date", $A16="datetime")</formula>
    </cfRule>
  </conditionalFormatting>
  <conditionalFormatting sqref="L16">
    <cfRule type="expression" dxfId="817" priority="1422" stopIfTrue="1">
      <formula>$A16="image"</formula>
    </cfRule>
  </conditionalFormatting>
  <conditionalFormatting sqref="L16">
    <cfRule type="expression" dxfId="816" priority="1423" stopIfTrue="1">
      <formula>OR($A16="audio", $A16="video")</formula>
    </cfRule>
  </conditionalFormatting>
  <conditionalFormatting sqref="L16">
    <cfRule type="expression" dxfId="815" priority="1424" stopIfTrue="1">
      <formula>OR($A16="audio", $A16="video")</formula>
    </cfRule>
  </conditionalFormatting>
  <conditionalFormatting sqref="L16">
    <cfRule type="expression" dxfId="814" priority="1425" stopIfTrue="1">
      <formula>$A16="image"</formula>
    </cfRule>
  </conditionalFormatting>
  <conditionalFormatting sqref="L16">
    <cfRule type="expression" dxfId="813" priority="1426" stopIfTrue="1">
      <formula>OR($A16="date", $A16="datetime")</formula>
    </cfRule>
  </conditionalFormatting>
  <conditionalFormatting sqref="L16">
    <cfRule type="expression" dxfId="812" priority="1427" stopIfTrue="1">
      <formula>OR($A16="calculate", $A16="calculate_here")</formula>
    </cfRule>
  </conditionalFormatting>
  <conditionalFormatting sqref="L16">
    <cfRule type="expression" dxfId="811" priority="1428" stopIfTrue="1">
      <formula>$A16="note"</formula>
    </cfRule>
  </conditionalFormatting>
  <conditionalFormatting sqref="L16">
    <cfRule type="expression" dxfId="810" priority="1429" stopIfTrue="1">
      <formula>$A16="barcode"</formula>
    </cfRule>
  </conditionalFormatting>
  <conditionalFormatting sqref="L16">
    <cfRule type="expression" dxfId="809" priority="1430" stopIfTrue="1">
      <formula>$A16="geopoint"</formula>
    </cfRule>
  </conditionalFormatting>
  <conditionalFormatting sqref="L16">
    <cfRule type="expression" dxfId="808" priority="1431" stopIfTrue="1">
      <formula>OR($A16="audio audit", $A16="text audit", $A16="speed violations count", $A16="speed violations list", $A16="speed violations audit")</formula>
    </cfRule>
  </conditionalFormatting>
  <conditionalFormatting sqref="L16">
    <cfRule type="expression" dxfId="807" priority="1432" stopIfTrue="1">
      <formula>OR($A16="username", $A16="phonenumber", $A16="start", $A16="end", $A16="deviceid", $A16="subscriberid", $A16="simserial", $A16="caseid")</formula>
    </cfRule>
  </conditionalFormatting>
  <conditionalFormatting sqref="L16">
    <cfRule type="expression" dxfId="806" priority="1433" stopIfTrue="1">
      <formula>OR(AND(LEFT($A16, 16)="select_multiple ", LEN($A16)&gt;16, NOT(ISNUMBER(SEARCH(" ", $A16, 17)))), AND(LEFT($A16, 11)="select_one ", LEN($A16)&gt;11, NOT(ISNUMBER(SEARCH(" ", $A16, 12)))))</formula>
    </cfRule>
  </conditionalFormatting>
  <conditionalFormatting sqref="L16">
    <cfRule type="expression" dxfId="805" priority="1434" stopIfTrue="1">
      <formula>$A16="decimal"</formula>
    </cfRule>
  </conditionalFormatting>
  <conditionalFormatting sqref="L16">
    <cfRule type="expression" dxfId="804" priority="1435" stopIfTrue="1">
      <formula>$A16="integer"</formula>
    </cfRule>
  </conditionalFormatting>
  <conditionalFormatting sqref="L16">
    <cfRule type="expression" dxfId="803" priority="1436" stopIfTrue="1">
      <formula>$A16="text"</formula>
    </cfRule>
  </conditionalFormatting>
  <conditionalFormatting sqref="L16">
    <cfRule type="expression" dxfId="802" priority="1437" stopIfTrue="1">
      <formula>$A16="end repeat"</formula>
    </cfRule>
  </conditionalFormatting>
  <conditionalFormatting sqref="L16">
    <cfRule type="expression" dxfId="801" priority="1438" stopIfTrue="1">
      <formula>$A16="begin repeat"</formula>
    </cfRule>
  </conditionalFormatting>
  <conditionalFormatting sqref="L16">
    <cfRule type="expression" dxfId="800" priority="1439" stopIfTrue="1">
      <formula>$A16="end group"</formula>
    </cfRule>
  </conditionalFormatting>
  <conditionalFormatting sqref="L16">
    <cfRule type="expression" dxfId="799" priority="1440" stopIfTrue="1">
      <formula>$A16="begin group"</formula>
    </cfRule>
  </conditionalFormatting>
  <conditionalFormatting sqref="K23:L27">
    <cfRule type="expression" dxfId="798" priority="1410" stopIfTrue="1">
      <formula>$A23="begin group"</formula>
    </cfRule>
  </conditionalFormatting>
  <conditionalFormatting sqref="K23:L27">
    <cfRule type="expression" dxfId="797" priority="1407" stopIfTrue="1">
      <formula>$A23="begin repeat"</formula>
    </cfRule>
  </conditionalFormatting>
  <conditionalFormatting sqref="K23:L27">
    <cfRule type="expression" dxfId="796" priority="1404" stopIfTrue="1">
      <formula>$A23="text"</formula>
    </cfRule>
  </conditionalFormatting>
  <conditionalFormatting sqref="K23:L27">
    <cfRule type="expression" dxfId="795" priority="1402" stopIfTrue="1">
      <formula>$A23="integer"</formula>
    </cfRule>
  </conditionalFormatting>
  <conditionalFormatting sqref="K23:L27">
    <cfRule type="expression" dxfId="794" priority="1400" stopIfTrue="1">
      <formula>$A23="decimal"</formula>
    </cfRule>
  </conditionalFormatting>
  <conditionalFormatting sqref="K23:L27">
    <cfRule type="expression" dxfId="793" priority="1398" stopIfTrue="1">
      <formula>OR(AND(LEFT($A23, 16)="select_multiple ", LEN($A23)&gt;16, NOT(ISNUMBER(SEARCH(" ", $A23, 17)))), AND(LEFT($A23, 11)="select_one ", LEN($A23)&gt;11, NOT(ISNUMBER(SEARCH(" ", $A23, 12)))))</formula>
    </cfRule>
  </conditionalFormatting>
  <conditionalFormatting sqref="K23:L27">
    <cfRule type="expression" dxfId="792" priority="1395" stopIfTrue="1">
      <formula>OR($A23="audio audit", $A23="text audit", $A23="speed violations count", $A23="speed violations list", $A23="speed violations audit")</formula>
    </cfRule>
  </conditionalFormatting>
  <conditionalFormatting sqref="K23:L27">
    <cfRule type="expression" dxfId="791" priority="1389" stopIfTrue="1">
      <formula>$A23="note"</formula>
    </cfRule>
    <cfRule type="expression" dxfId="790" priority="1391" stopIfTrue="1">
      <formula>$A23="barcode"</formula>
    </cfRule>
    <cfRule type="expression" dxfId="789" priority="1393" stopIfTrue="1">
      <formula>$A23="geopoint"</formula>
    </cfRule>
  </conditionalFormatting>
  <conditionalFormatting sqref="K23:L27">
    <cfRule type="expression" dxfId="788" priority="1387" stopIfTrue="1">
      <formula>OR($A23="calculate", $A23="calculate_here")</formula>
    </cfRule>
  </conditionalFormatting>
  <conditionalFormatting sqref="K23:L27">
    <cfRule type="expression" dxfId="787" priority="1385" stopIfTrue="1">
      <formula>OR($A23="date", $A23="datetime")</formula>
    </cfRule>
  </conditionalFormatting>
  <conditionalFormatting sqref="K23:L27">
    <cfRule type="expression" dxfId="786" priority="1383" stopIfTrue="1">
      <formula>$A23="image"</formula>
    </cfRule>
  </conditionalFormatting>
  <conditionalFormatting sqref="K23:L27">
    <cfRule type="expression" dxfId="785" priority="1381" stopIfTrue="1">
      <formula>OR($A23="audio", $A23="video")</formula>
    </cfRule>
  </conditionalFormatting>
  <conditionalFormatting sqref="K23:L27">
    <cfRule type="expression" dxfId="784" priority="1382" stopIfTrue="1">
      <formula>OR($A23="audio", $A23="video")</formula>
    </cfRule>
    <cfRule type="expression" dxfId="783" priority="1384" stopIfTrue="1">
      <formula>$A23="image"</formula>
    </cfRule>
    <cfRule type="expression" dxfId="782" priority="1386" stopIfTrue="1">
      <formula>OR($A23="date", $A23="datetime")</formula>
    </cfRule>
    <cfRule type="expression" dxfId="781" priority="1388" stopIfTrue="1">
      <formula>OR($A23="calculate", $A23="calculate_here")</formula>
    </cfRule>
    <cfRule type="expression" dxfId="780" priority="1390" stopIfTrue="1">
      <formula>$A23="note"</formula>
    </cfRule>
    <cfRule type="expression" dxfId="779" priority="1392" stopIfTrue="1">
      <formula>$A23="barcode"</formula>
    </cfRule>
    <cfRule type="expression" dxfId="778" priority="1394" stopIfTrue="1">
      <formula>$A23="geopoint"</formula>
    </cfRule>
    <cfRule type="expression" dxfId="777" priority="1396" stopIfTrue="1">
      <formula>OR($A23="audio audit", $A23="text audit", $A23="speed violations count", $A23="speed violations list", $A23="speed violations audit")</formula>
    </cfRule>
    <cfRule type="expression" dxfId="776" priority="1397" stopIfTrue="1">
      <formula>OR($A23="username", $A23="phonenumber", $A23="start", $A23="end", $A23="deviceid", $A23="subscriberid", $A23="simserial", $A23="caseid")</formula>
    </cfRule>
    <cfRule type="expression" dxfId="775" priority="1399" stopIfTrue="1">
      <formula>OR(AND(LEFT($A23, 16)="select_multiple ", LEN($A23)&gt;16, NOT(ISNUMBER(SEARCH(" ", $A23, 17)))), AND(LEFT($A23, 11)="select_one ", LEN($A23)&gt;11, NOT(ISNUMBER(SEARCH(" ", $A23, 12)))))</formula>
    </cfRule>
    <cfRule type="expression" dxfId="774" priority="1401" stopIfTrue="1">
      <formula>$A23="decimal"</formula>
    </cfRule>
    <cfRule type="expression" dxfId="773" priority="1403" stopIfTrue="1">
      <formula>$A23="integer"</formula>
    </cfRule>
    <cfRule type="expression" dxfId="772" priority="1405" stopIfTrue="1">
      <formula>$A23="text"</formula>
    </cfRule>
    <cfRule type="expression" dxfId="771" priority="1406" stopIfTrue="1">
      <formula>$A23="end repeat"</formula>
    </cfRule>
    <cfRule type="expression" dxfId="770" priority="1408" stopIfTrue="1">
      <formula>$A23="begin repeat"</formula>
    </cfRule>
    <cfRule type="expression" dxfId="769" priority="1409" stopIfTrue="1">
      <formula>$A23="end group"</formula>
    </cfRule>
    <cfRule type="expression" dxfId="768" priority="1411" stopIfTrue="1">
      <formula>$A23="begin group"</formula>
    </cfRule>
  </conditionalFormatting>
  <conditionalFormatting sqref="T51">
    <cfRule type="expression" dxfId="767" priority="1347" stopIfTrue="1">
      <formula>OR($A51="audio", $A51="video")</formula>
    </cfRule>
  </conditionalFormatting>
  <conditionalFormatting sqref="T51">
    <cfRule type="expression" dxfId="766" priority="1348" stopIfTrue="1">
      <formula>$A51="image"</formula>
    </cfRule>
  </conditionalFormatting>
  <conditionalFormatting sqref="T51">
    <cfRule type="expression" dxfId="765" priority="1349" stopIfTrue="1">
      <formula>OR($A51="date", $A51="datetime")</formula>
    </cfRule>
  </conditionalFormatting>
  <conditionalFormatting sqref="T51">
    <cfRule type="expression" dxfId="764" priority="1350" stopIfTrue="1">
      <formula>OR($A51="calculate", $A51="calculate_here")</formula>
    </cfRule>
  </conditionalFormatting>
  <conditionalFormatting sqref="T51">
    <cfRule type="expression" dxfId="763" priority="1351" stopIfTrue="1">
      <formula>$A51="note"</formula>
    </cfRule>
  </conditionalFormatting>
  <conditionalFormatting sqref="T51">
    <cfRule type="expression" dxfId="762" priority="1352" stopIfTrue="1">
      <formula>$A51="barcode"</formula>
    </cfRule>
  </conditionalFormatting>
  <conditionalFormatting sqref="T51">
    <cfRule type="expression" dxfId="761" priority="1353" stopIfTrue="1">
      <formula>$A51="geopoint"</formula>
    </cfRule>
  </conditionalFormatting>
  <conditionalFormatting sqref="T51">
    <cfRule type="expression" dxfId="760" priority="1354" stopIfTrue="1">
      <formula>OR($A51="audio audit", $A51="text audit", $A51="speed violations count", $A51="speed violations list", $A51="speed violations audit")</formula>
    </cfRule>
  </conditionalFormatting>
  <conditionalFormatting sqref="T51">
    <cfRule type="expression" dxfId="759" priority="1355" stopIfTrue="1">
      <formula>OR($A51="username", $A51="phonenumber", $A51="start", $A51="end", $A51="deviceid", $A51="subscriberid", $A51="simserial", $A51="caseid")</formula>
    </cfRule>
  </conditionalFormatting>
  <conditionalFormatting sqref="T51">
    <cfRule type="expression" dxfId="758" priority="1356" stopIfTrue="1">
      <formula>OR(AND(LEFT($A51, 16)="select_multiple ", LEN($A51)&gt;16, NOT(ISNUMBER(SEARCH(" ", $A51, 17)))), AND(LEFT($A51, 11)="select_one ", LEN($A51)&gt;11, NOT(ISNUMBER(SEARCH(" ", $A51, 12)))))</formula>
    </cfRule>
  </conditionalFormatting>
  <conditionalFormatting sqref="T51">
    <cfRule type="expression" dxfId="757" priority="1357" stopIfTrue="1">
      <formula>$A51="decimal"</formula>
    </cfRule>
  </conditionalFormatting>
  <conditionalFormatting sqref="T51">
    <cfRule type="expression" dxfId="756" priority="1358" stopIfTrue="1">
      <formula>$A51="integer"</formula>
    </cfRule>
  </conditionalFormatting>
  <conditionalFormatting sqref="T51">
    <cfRule type="expression" dxfId="755" priority="1359" stopIfTrue="1">
      <formula>$A51="text"</formula>
    </cfRule>
  </conditionalFormatting>
  <conditionalFormatting sqref="T51">
    <cfRule type="expression" dxfId="754" priority="1360" stopIfTrue="1">
      <formula>$A51="end repeat"</formula>
    </cfRule>
  </conditionalFormatting>
  <conditionalFormatting sqref="T51">
    <cfRule type="expression" dxfId="753" priority="1361" stopIfTrue="1">
      <formula>$A51="begin repeat"</formula>
    </cfRule>
  </conditionalFormatting>
  <conditionalFormatting sqref="T51">
    <cfRule type="expression" dxfId="752" priority="1362" stopIfTrue="1">
      <formula>$A51="end group"</formula>
    </cfRule>
  </conditionalFormatting>
  <conditionalFormatting sqref="T51">
    <cfRule type="expression" dxfId="751" priority="1363" stopIfTrue="1">
      <formula>$A51="begin group"</formula>
    </cfRule>
  </conditionalFormatting>
  <conditionalFormatting sqref="E20">
    <cfRule type="expression" dxfId="750" priority="1294" stopIfTrue="1">
      <formula>$A20="begin group"</formula>
    </cfRule>
  </conditionalFormatting>
  <conditionalFormatting sqref="E20">
    <cfRule type="expression" dxfId="749" priority="1291" stopIfTrue="1">
      <formula>$A20="begin repeat"</formula>
    </cfRule>
  </conditionalFormatting>
  <conditionalFormatting sqref="E20">
    <cfRule type="expression" dxfId="748" priority="1288" stopIfTrue="1">
      <formula>$A20="text"</formula>
    </cfRule>
  </conditionalFormatting>
  <conditionalFormatting sqref="E20">
    <cfRule type="expression" dxfId="747" priority="1286" stopIfTrue="1">
      <formula>$A20="integer"</formula>
    </cfRule>
  </conditionalFormatting>
  <conditionalFormatting sqref="E20">
    <cfRule type="expression" dxfId="746" priority="1284" stopIfTrue="1">
      <formula>$A20="decimal"</formula>
    </cfRule>
  </conditionalFormatting>
  <conditionalFormatting sqref="E20">
    <cfRule type="expression" dxfId="745" priority="1282" stopIfTrue="1">
      <formula>OR(AND(LEFT($A20, 16)="select_multiple ", LEN($A20)&gt;16, NOT(ISNUMBER(SEARCH(" ", $A20, 17)))), AND(LEFT($A20, 11)="select_one ", LEN($A20)&gt;11, NOT(ISNUMBER(SEARCH(" ", $A20, 12)))))</formula>
    </cfRule>
  </conditionalFormatting>
  <conditionalFormatting sqref="E20">
    <cfRule type="expression" dxfId="744" priority="1274" stopIfTrue="1">
      <formula>$A20="note"</formula>
    </cfRule>
    <cfRule type="expression" dxfId="743" priority="1276" stopIfTrue="1">
      <formula>$A20="barcode"</formula>
    </cfRule>
    <cfRule type="expression" dxfId="742" priority="1278" stopIfTrue="1">
      <formula>$A20="geopoint"</formula>
    </cfRule>
  </conditionalFormatting>
  <conditionalFormatting sqref="E20">
    <cfRule type="expression" dxfId="741" priority="1271" stopIfTrue="1">
      <formula>OR($A20="date", $A20="datetime")</formula>
    </cfRule>
  </conditionalFormatting>
  <conditionalFormatting sqref="E20">
    <cfRule type="expression" dxfId="740" priority="1269" stopIfTrue="1">
      <formula>$A20="image"</formula>
    </cfRule>
  </conditionalFormatting>
  <conditionalFormatting sqref="E20">
    <cfRule type="expression" dxfId="739" priority="1267" stopIfTrue="1">
      <formula>OR($A20="audio", $A20="video")</formula>
    </cfRule>
  </conditionalFormatting>
  <conditionalFormatting sqref="E20">
    <cfRule type="expression" dxfId="738" priority="1268" stopIfTrue="1">
      <formula>OR($A20="audio", $A20="video")</formula>
    </cfRule>
    <cfRule type="expression" dxfId="737" priority="1270" stopIfTrue="1">
      <formula>$A20="image"</formula>
    </cfRule>
    <cfRule type="expression" dxfId="736" priority="1272" stopIfTrue="1">
      <formula>OR($A20="date", $A20="datetime")</formula>
    </cfRule>
    <cfRule type="expression" dxfId="735" priority="1273" stopIfTrue="1">
      <formula>OR($A20="calculate", $A20="calculate_here")</formula>
    </cfRule>
    <cfRule type="expression" dxfId="734" priority="1275" stopIfTrue="1">
      <formula>$A20="note"</formula>
    </cfRule>
    <cfRule type="expression" dxfId="733" priority="1277" stopIfTrue="1">
      <formula>$A20="barcode"</formula>
    </cfRule>
    <cfRule type="expression" dxfId="732" priority="1279" stopIfTrue="1">
      <formula>$A20="geopoint"</formula>
    </cfRule>
    <cfRule type="expression" dxfId="731" priority="1280" stopIfTrue="1">
      <formula>OR($A20="audio audit", $A20="text audit", $A20="speed violations count", $A20="speed violations list", $A20="speed violations audit")</formula>
    </cfRule>
    <cfRule type="expression" dxfId="730" priority="1281" stopIfTrue="1">
      <formula>OR($A20="username", $A20="phonenumber", $A20="start", $A20="end", $A20="deviceid", $A20="subscriberid", $A20="simserial", $A20="caseid")</formula>
    </cfRule>
    <cfRule type="expression" dxfId="729" priority="1283" stopIfTrue="1">
      <formula>OR(AND(LEFT($A20, 16)="select_multiple ", LEN($A20)&gt;16, NOT(ISNUMBER(SEARCH(" ", $A20, 17)))), AND(LEFT($A20, 11)="select_one ", LEN($A20)&gt;11, NOT(ISNUMBER(SEARCH(" ", $A20, 12)))))</formula>
    </cfRule>
    <cfRule type="expression" dxfId="728" priority="1285" stopIfTrue="1">
      <formula>$A20="decimal"</formula>
    </cfRule>
    <cfRule type="expression" dxfId="727" priority="1287" stopIfTrue="1">
      <formula>$A20="integer"</formula>
    </cfRule>
    <cfRule type="expression" dxfId="726" priority="1289" stopIfTrue="1">
      <formula>$A20="text"</formula>
    </cfRule>
    <cfRule type="expression" dxfId="725" priority="1290" stopIfTrue="1">
      <formula>$A20="end repeat"</formula>
    </cfRule>
    <cfRule type="expression" dxfId="724" priority="1292" stopIfTrue="1">
      <formula>$A20="begin repeat"</formula>
    </cfRule>
    <cfRule type="expression" dxfId="723" priority="1293" stopIfTrue="1">
      <formula>$A20="end group"</formula>
    </cfRule>
    <cfRule type="expression" dxfId="722" priority="1295" stopIfTrue="1">
      <formula>$A20="begin group"</formula>
    </cfRule>
  </conditionalFormatting>
  <conditionalFormatting sqref="T32:T33 T35:T36">
    <cfRule type="expression" dxfId="721" priority="1223" stopIfTrue="1">
      <formula>OR($A32="calculate", $A32="calculate_here")</formula>
    </cfRule>
  </conditionalFormatting>
  <conditionalFormatting sqref="T32:T33 T35:T36">
    <cfRule type="expression" dxfId="720" priority="1220" stopIfTrue="1">
      <formula>OR($A32="audio", $A32="video")</formula>
    </cfRule>
    <cfRule type="expression" dxfId="719" priority="1221" stopIfTrue="1">
      <formula>$A32="image"</formula>
    </cfRule>
    <cfRule type="expression" dxfId="718" priority="1222" stopIfTrue="1">
      <formula>OR($A32="date", $A32="datetime")</formula>
    </cfRule>
    <cfRule type="expression" dxfId="717" priority="1224" stopIfTrue="1">
      <formula>OR($A32="calculate", $A32="calculate_here")</formula>
    </cfRule>
    <cfRule type="expression" dxfId="716" priority="1225" stopIfTrue="1">
      <formula>$A32="note"</formula>
    </cfRule>
    <cfRule type="expression" dxfId="715" priority="1226" stopIfTrue="1">
      <formula>$A32="barcode"</formula>
    </cfRule>
    <cfRule type="expression" dxfId="714" priority="1227" stopIfTrue="1">
      <formula>$A32="geopoint"</formula>
    </cfRule>
    <cfRule type="expression" dxfId="713" priority="1228" stopIfTrue="1">
      <formula>OR($A32="audio audit", $A32="text audit", $A32="speed violations count", $A32="speed violations list", $A32="speed violations audit")</formula>
    </cfRule>
    <cfRule type="expression" dxfId="712" priority="1229" stopIfTrue="1">
      <formula>OR($A32="username", $A32="phonenumber", $A32="start", $A32="end", $A32="deviceid", $A32="subscriberid", $A32="simserial", $A32="caseid")</formula>
    </cfRule>
    <cfRule type="expression" dxfId="711" priority="1230" stopIfTrue="1">
      <formula>OR(AND(LEFT($A32, 16)="select_multiple ", LEN($A32)&gt;16, NOT(ISNUMBER(SEARCH(" ", $A32, 17)))), AND(LEFT($A32, 11)="select_one ", LEN($A32)&gt;11, NOT(ISNUMBER(SEARCH(" ", $A32, 12)))))</formula>
    </cfRule>
    <cfRule type="expression" dxfId="710" priority="1231" stopIfTrue="1">
      <formula>$A32="decimal"</formula>
    </cfRule>
    <cfRule type="expression" dxfId="709" priority="1232" stopIfTrue="1">
      <formula>$A32="integer"</formula>
    </cfRule>
    <cfRule type="expression" dxfId="708" priority="1233" stopIfTrue="1">
      <formula>$A32="text"</formula>
    </cfRule>
    <cfRule type="expression" dxfId="707" priority="1234" stopIfTrue="1">
      <formula>$A32="end repeat"</formula>
    </cfRule>
    <cfRule type="expression" dxfId="706" priority="1235" stopIfTrue="1">
      <formula>$A32="begin repeat"</formula>
    </cfRule>
    <cfRule type="expression" dxfId="705" priority="1236" stopIfTrue="1">
      <formula>$A32="end group"</formula>
    </cfRule>
    <cfRule type="expression" dxfId="704" priority="1237" stopIfTrue="1">
      <formula>$A32="begin group"</formula>
    </cfRule>
  </conditionalFormatting>
  <conditionalFormatting sqref="C33:E33">
    <cfRule type="expression" dxfId="703" priority="1218" stopIfTrue="1">
      <formula>$A33="begin group"</formula>
    </cfRule>
  </conditionalFormatting>
  <conditionalFormatting sqref="C33:E33">
    <cfRule type="expression" dxfId="702" priority="1215" stopIfTrue="1">
      <formula>$A33="begin repeat"</formula>
    </cfRule>
  </conditionalFormatting>
  <conditionalFormatting sqref="C33:E33">
    <cfRule type="expression" dxfId="701" priority="1212" stopIfTrue="1">
      <formula>$A33="text"</formula>
    </cfRule>
  </conditionalFormatting>
  <conditionalFormatting sqref="C33:E33">
    <cfRule type="expression" dxfId="700" priority="1210" stopIfTrue="1">
      <formula>$A33="integer"</formula>
    </cfRule>
  </conditionalFormatting>
  <conditionalFormatting sqref="C33:E33">
    <cfRule type="expression" dxfId="699" priority="1208" stopIfTrue="1">
      <formula>$A33="decimal"</formula>
    </cfRule>
  </conditionalFormatting>
  <conditionalFormatting sqref="C33:E33">
    <cfRule type="expression" dxfId="698" priority="1206" stopIfTrue="1">
      <formula>OR(AND(LEFT($A33, 16)="select_multiple ", LEN($A33)&gt;16, NOT(ISNUMBER(SEARCH(" ", $A33, 17)))), AND(LEFT($A33, 11)="select_one ", LEN($A33)&gt;11, NOT(ISNUMBER(SEARCH(" ", $A33, 12)))))</formula>
    </cfRule>
  </conditionalFormatting>
  <conditionalFormatting sqref="C33:D33">
    <cfRule type="expression" dxfId="697" priority="1203" stopIfTrue="1">
      <formula>OR($A33="audio audit", $A33="text audit", $A33="speed violations count", $A33="speed violations list", $A33="speed violations audit")</formula>
    </cfRule>
  </conditionalFormatting>
  <conditionalFormatting sqref="C33:E33">
    <cfRule type="expression" dxfId="696" priority="1197" stopIfTrue="1">
      <formula>$A33="note"</formula>
    </cfRule>
    <cfRule type="expression" dxfId="695" priority="1199" stopIfTrue="1">
      <formula>$A33="barcode"</formula>
    </cfRule>
    <cfRule type="expression" dxfId="694" priority="1201" stopIfTrue="1">
      <formula>$A33="geopoint"</formula>
    </cfRule>
  </conditionalFormatting>
  <conditionalFormatting sqref="C33:D33">
    <cfRule type="expression" dxfId="693" priority="1195" stopIfTrue="1">
      <formula>OR($A33="calculate", $A33="calculate_here")</formula>
    </cfRule>
  </conditionalFormatting>
  <conditionalFormatting sqref="C33:E33">
    <cfRule type="expression" dxfId="692" priority="1193" stopIfTrue="1">
      <formula>OR($A33="date", $A33="datetime")</formula>
    </cfRule>
  </conditionalFormatting>
  <conditionalFormatting sqref="C33:E33">
    <cfRule type="expression" dxfId="691" priority="1191" stopIfTrue="1">
      <formula>$A33="image"</formula>
    </cfRule>
  </conditionalFormatting>
  <conditionalFormatting sqref="C33:E33">
    <cfRule type="expression" dxfId="690" priority="1189" stopIfTrue="1">
      <formula>OR($A33="audio", $A33="video")</formula>
    </cfRule>
  </conditionalFormatting>
  <conditionalFormatting sqref="C33:E33">
    <cfRule type="expression" dxfId="689" priority="1190" stopIfTrue="1">
      <formula>OR($A33="audio", $A33="video")</formula>
    </cfRule>
    <cfRule type="expression" dxfId="688" priority="1192" stopIfTrue="1">
      <formula>$A33="image"</formula>
    </cfRule>
    <cfRule type="expression" dxfId="687" priority="1194" stopIfTrue="1">
      <formula>OR($A33="date", $A33="datetime")</formula>
    </cfRule>
    <cfRule type="expression" dxfId="686" priority="1196" stopIfTrue="1">
      <formula>OR($A33="calculate", $A33="calculate_here")</formula>
    </cfRule>
    <cfRule type="expression" dxfId="685" priority="1198" stopIfTrue="1">
      <formula>$A33="note"</formula>
    </cfRule>
    <cfRule type="expression" dxfId="684" priority="1200" stopIfTrue="1">
      <formula>$A33="barcode"</formula>
    </cfRule>
    <cfRule type="expression" dxfId="683" priority="1202" stopIfTrue="1">
      <formula>$A33="geopoint"</formula>
    </cfRule>
    <cfRule type="expression" dxfId="682" priority="1204" stopIfTrue="1">
      <formula>OR($A33="audio audit", $A33="text audit", $A33="speed violations count", $A33="speed violations list", $A33="speed violations audit")</formula>
    </cfRule>
    <cfRule type="expression" dxfId="681" priority="1205" stopIfTrue="1">
      <formula>OR($A33="username", $A33="phonenumber", $A33="start", $A33="end", $A33="deviceid", $A33="subscriberid", $A33="simserial", $A33="caseid")</formula>
    </cfRule>
    <cfRule type="expression" dxfId="680" priority="1207" stopIfTrue="1">
      <formula>OR(AND(LEFT($A33, 16)="select_multiple ", LEN($A33)&gt;16, NOT(ISNUMBER(SEARCH(" ", $A33, 17)))), AND(LEFT($A33, 11)="select_one ", LEN($A33)&gt;11, NOT(ISNUMBER(SEARCH(" ", $A33, 12)))))</formula>
    </cfRule>
    <cfRule type="expression" dxfId="679" priority="1209" stopIfTrue="1">
      <formula>$A33="decimal"</formula>
    </cfRule>
    <cfRule type="expression" dxfId="678" priority="1211" stopIfTrue="1">
      <formula>$A33="integer"</formula>
    </cfRule>
    <cfRule type="expression" dxfId="677" priority="1213" stopIfTrue="1">
      <formula>$A33="text"</formula>
    </cfRule>
    <cfRule type="expression" dxfId="676" priority="1214" stopIfTrue="1">
      <formula>$A33="end repeat"</formula>
    </cfRule>
    <cfRule type="expression" dxfId="675" priority="1216" stopIfTrue="1">
      <formula>$A33="begin repeat"</formula>
    </cfRule>
    <cfRule type="expression" dxfId="674" priority="1217" stopIfTrue="1">
      <formula>$A33="end group"</formula>
    </cfRule>
    <cfRule type="expression" dxfId="673" priority="1219" stopIfTrue="1">
      <formula>$A33="begin group"</formula>
    </cfRule>
  </conditionalFormatting>
  <conditionalFormatting sqref="F33">
    <cfRule type="expression" dxfId="672" priority="1187" stopIfTrue="1">
      <formula>$A33="begin group"</formula>
    </cfRule>
  </conditionalFormatting>
  <conditionalFormatting sqref="F33">
    <cfRule type="expression" dxfId="671" priority="1184" stopIfTrue="1">
      <formula>$A33="begin repeat"</formula>
    </cfRule>
  </conditionalFormatting>
  <conditionalFormatting sqref="F33">
    <cfRule type="expression" dxfId="670" priority="1181" stopIfTrue="1">
      <formula>$A33="text"</formula>
    </cfRule>
  </conditionalFormatting>
  <conditionalFormatting sqref="F33">
    <cfRule type="expression" dxfId="669" priority="1179" stopIfTrue="1">
      <formula>$A33="integer"</formula>
    </cfRule>
  </conditionalFormatting>
  <conditionalFormatting sqref="F33">
    <cfRule type="expression" dxfId="668" priority="1177" stopIfTrue="1">
      <formula>$A33="decimal"</formula>
    </cfRule>
  </conditionalFormatting>
  <conditionalFormatting sqref="F33">
    <cfRule type="expression" dxfId="667" priority="1175" stopIfTrue="1">
      <formula>OR(AND(LEFT($A33, 16)="select_multiple ", LEN($A33)&gt;16, NOT(ISNUMBER(SEARCH(" ", $A33, 17)))), AND(LEFT($A33, 11)="select_one ", LEN($A33)&gt;11, NOT(ISNUMBER(SEARCH(" ", $A33, 12)))))</formula>
    </cfRule>
  </conditionalFormatting>
  <conditionalFormatting sqref="F33">
    <cfRule type="expression" dxfId="666" priority="1167" stopIfTrue="1">
      <formula>$A33="note"</formula>
    </cfRule>
    <cfRule type="expression" dxfId="665" priority="1169" stopIfTrue="1">
      <formula>$A33="barcode"</formula>
    </cfRule>
    <cfRule type="expression" dxfId="664" priority="1171" stopIfTrue="1">
      <formula>$A33="geopoint"</formula>
    </cfRule>
  </conditionalFormatting>
  <conditionalFormatting sqref="F33">
    <cfRule type="expression" dxfId="663" priority="1164" stopIfTrue="1">
      <formula>OR($A33="date", $A33="datetime")</formula>
    </cfRule>
  </conditionalFormatting>
  <conditionalFormatting sqref="F33">
    <cfRule type="expression" dxfId="662" priority="1162" stopIfTrue="1">
      <formula>$A33="image"</formula>
    </cfRule>
  </conditionalFormatting>
  <conditionalFormatting sqref="F33">
    <cfRule type="expression" dxfId="661" priority="1160" stopIfTrue="1">
      <formula>OR($A33="audio", $A33="video")</formula>
    </cfRule>
  </conditionalFormatting>
  <conditionalFormatting sqref="F33">
    <cfRule type="expression" dxfId="660" priority="1161" stopIfTrue="1">
      <formula>OR($A33="audio", $A33="video")</formula>
    </cfRule>
    <cfRule type="expression" dxfId="659" priority="1163" stopIfTrue="1">
      <formula>$A33="image"</formula>
    </cfRule>
    <cfRule type="expression" dxfId="658" priority="1165" stopIfTrue="1">
      <formula>OR($A33="date", $A33="datetime")</formula>
    </cfRule>
    <cfRule type="expression" dxfId="657" priority="1166" stopIfTrue="1">
      <formula>OR($A33="calculate", $A33="calculate_here")</formula>
    </cfRule>
    <cfRule type="expression" dxfId="656" priority="1168" stopIfTrue="1">
      <formula>$A33="note"</formula>
    </cfRule>
    <cfRule type="expression" dxfId="655" priority="1170" stopIfTrue="1">
      <formula>$A33="barcode"</formula>
    </cfRule>
    <cfRule type="expression" dxfId="654" priority="1172" stopIfTrue="1">
      <formula>$A33="geopoint"</formula>
    </cfRule>
    <cfRule type="expression" dxfId="653" priority="1173" stopIfTrue="1">
      <formula>OR($A33="audio audit", $A33="text audit", $A33="speed violations count", $A33="speed violations list", $A33="speed violations audit")</formula>
    </cfRule>
    <cfRule type="expression" dxfId="652" priority="1174" stopIfTrue="1">
      <formula>OR($A33="username", $A33="phonenumber", $A33="start", $A33="end", $A33="deviceid", $A33="subscriberid", $A33="simserial", $A33="caseid")</formula>
    </cfRule>
    <cfRule type="expression" dxfId="651" priority="1176" stopIfTrue="1">
      <formula>OR(AND(LEFT($A33, 16)="select_multiple ", LEN($A33)&gt;16, NOT(ISNUMBER(SEARCH(" ", $A33, 17)))), AND(LEFT($A33, 11)="select_one ", LEN($A33)&gt;11, NOT(ISNUMBER(SEARCH(" ", $A33, 12)))))</formula>
    </cfRule>
    <cfRule type="expression" dxfId="650" priority="1178" stopIfTrue="1">
      <formula>$A33="decimal"</formula>
    </cfRule>
    <cfRule type="expression" dxfId="649" priority="1180" stopIfTrue="1">
      <formula>$A33="integer"</formula>
    </cfRule>
    <cfRule type="expression" dxfId="648" priority="1182" stopIfTrue="1">
      <formula>$A33="text"</formula>
    </cfRule>
    <cfRule type="expression" dxfId="647" priority="1183" stopIfTrue="1">
      <formula>$A33="end repeat"</formula>
    </cfRule>
    <cfRule type="expression" dxfId="646" priority="1185" stopIfTrue="1">
      <formula>$A33="begin repeat"</formula>
    </cfRule>
    <cfRule type="expression" dxfId="645" priority="1186" stopIfTrue="1">
      <formula>$A33="end group"</formula>
    </cfRule>
    <cfRule type="expression" dxfId="644" priority="1188" stopIfTrue="1">
      <formula>$A33="begin group"</formula>
    </cfRule>
  </conditionalFormatting>
  <conditionalFormatting sqref="O33:O35">
    <cfRule type="expression" dxfId="643" priority="1158" stopIfTrue="1">
      <formula>$A33="begin group"</formula>
    </cfRule>
  </conditionalFormatting>
  <conditionalFormatting sqref="O33:O35">
    <cfRule type="expression" dxfId="642" priority="1155" stopIfTrue="1">
      <formula>$A33="begin repeat"</formula>
    </cfRule>
  </conditionalFormatting>
  <conditionalFormatting sqref="O33:O35">
    <cfRule type="expression" dxfId="641" priority="1151" stopIfTrue="1">
      <formula>$A33="integer"</formula>
    </cfRule>
  </conditionalFormatting>
  <conditionalFormatting sqref="O33:O35">
    <cfRule type="expression" dxfId="640" priority="1149" stopIfTrue="1">
      <formula>$A33="decimal"</formula>
    </cfRule>
  </conditionalFormatting>
  <conditionalFormatting sqref="O33:O35">
    <cfRule type="expression" dxfId="639" priority="1139" stopIfTrue="1">
      <formula>OR($A33="audio", $A33="video")</formula>
    </cfRule>
    <cfRule type="expression" dxfId="638" priority="1140" stopIfTrue="1">
      <formula>$A33="image"</formula>
    </cfRule>
    <cfRule type="expression" dxfId="637" priority="1141" stopIfTrue="1">
      <formula>OR($A33="date", $A33="datetime")</formula>
    </cfRule>
    <cfRule type="expression" dxfId="636" priority="1142" stopIfTrue="1">
      <formula>OR($A33="calculate", $A33="calculate_here")</formula>
    </cfRule>
    <cfRule type="expression" dxfId="635" priority="1143" stopIfTrue="1">
      <formula>$A33="note"</formula>
    </cfRule>
    <cfRule type="expression" dxfId="634" priority="1144" stopIfTrue="1">
      <formula>$A33="barcode"</formula>
    </cfRule>
    <cfRule type="expression" dxfId="633" priority="1145" stopIfTrue="1">
      <formula>$A33="geopoint"</formula>
    </cfRule>
    <cfRule type="expression" dxfId="632" priority="1146" stopIfTrue="1">
      <formula>OR($A33="audio audit", $A33="text audit", $A33="speed violations count", $A33="speed violations list", $A33="speed violations audit")</formula>
    </cfRule>
    <cfRule type="expression" dxfId="631" priority="1147" stopIfTrue="1">
      <formula>OR($A33="username", $A33="phonenumber", $A33="start", $A33="end", $A33="deviceid", $A33="subscriberid", $A33="simserial", $A33="caseid")</formula>
    </cfRule>
    <cfRule type="expression" dxfId="630" priority="1148" stopIfTrue="1">
      <formula>OR(AND(LEFT($A33, 16)="select_multiple ", LEN($A33)&gt;16, NOT(ISNUMBER(SEARCH(" ", $A33, 17)))), AND(LEFT($A33, 11)="select_one ", LEN($A33)&gt;11, NOT(ISNUMBER(SEARCH(" ", $A33, 12)))))</formula>
    </cfRule>
    <cfRule type="expression" dxfId="629" priority="1150" stopIfTrue="1">
      <formula>$A33="decimal"</formula>
    </cfRule>
    <cfRule type="expression" dxfId="628" priority="1152" stopIfTrue="1">
      <formula>$A33="integer"</formula>
    </cfRule>
    <cfRule type="expression" dxfId="627" priority="1153" stopIfTrue="1">
      <formula>$A33="text"</formula>
    </cfRule>
    <cfRule type="expression" dxfId="626" priority="1154" stopIfTrue="1">
      <formula>$A33="end repeat"</formula>
    </cfRule>
    <cfRule type="expression" dxfId="625" priority="1156" stopIfTrue="1">
      <formula>$A33="begin repeat"</formula>
    </cfRule>
    <cfRule type="expression" dxfId="624" priority="1157" stopIfTrue="1">
      <formula>$A33="end group"</formula>
    </cfRule>
    <cfRule type="expression" dxfId="623" priority="1159" stopIfTrue="1">
      <formula>$A33="begin group"</formula>
    </cfRule>
  </conditionalFormatting>
  <conditionalFormatting sqref="B34:F37">
    <cfRule type="expression" dxfId="622" priority="1137" stopIfTrue="1">
      <formula>$A34="begin group"</formula>
    </cfRule>
  </conditionalFormatting>
  <conditionalFormatting sqref="B34:F37">
    <cfRule type="expression" dxfId="621" priority="1134" stopIfTrue="1">
      <formula>$A34="begin repeat"</formula>
    </cfRule>
  </conditionalFormatting>
  <conditionalFormatting sqref="B34:F37">
    <cfRule type="expression" dxfId="620" priority="1131" stopIfTrue="1">
      <formula>$A34="text"</formula>
    </cfRule>
  </conditionalFormatting>
  <conditionalFormatting sqref="B34:F37">
    <cfRule type="expression" dxfId="619" priority="1129" stopIfTrue="1">
      <formula>$A34="integer"</formula>
    </cfRule>
  </conditionalFormatting>
  <conditionalFormatting sqref="B34:F37">
    <cfRule type="expression" dxfId="618" priority="1127" stopIfTrue="1">
      <formula>$A34="decimal"</formula>
    </cfRule>
  </conditionalFormatting>
  <conditionalFormatting sqref="B34:F37">
    <cfRule type="expression" dxfId="617" priority="1125" stopIfTrue="1">
      <formula>OR(AND(LEFT($A34, 16)="select_multiple ", LEN($A34)&gt;16, NOT(ISNUMBER(SEARCH(" ", $A34, 17)))), AND(LEFT($A34, 11)="select_one ", LEN($A34)&gt;11, NOT(ISNUMBER(SEARCH(" ", $A34, 12)))))</formula>
    </cfRule>
  </conditionalFormatting>
  <conditionalFormatting sqref="B34:D37">
    <cfRule type="expression" dxfId="616" priority="1122" stopIfTrue="1">
      <formula>OR($A34="audio audit", $A34="text audit", $A34="speed violations count", $A34="speed violations list", $A34="speed violations audit")</formula>
    </cfRule>
  </conditionalFormatting>
  <conditionalFormatting sqref="B34:F37">
    <cfRule type="expression" dxfId="615" priority="1116" stopIfTrue="1">
      <formula>$A34="note"</formula>
    </cfRule>
    <cfRule type="expression" dxfId="614" priority="1118" stopIfTrue="1">
      <formula>$A34="barcode"</formula>
    </cfRule>
    <cfRule type="expression" dxfId="613" priority="1120" stopIfTrue="1">
      <formula>$A34="geopoint"</formula>
    </cfRule>
  </conditionalFormatting>
  <conditionalFormatting sqref="B34:D37">
    <cfRule type="expression" dxfId="612" priority="1114" stopIfTrue="1">
      <formula>OR($A34="calculate", $A34="calculate_here")</formula>
    </cfRule>
  </conditionalFormatting>
  <conditionalFormatting sqref="B34:F37">
    <cfRule type="expression" dxfId="611" priority="1112" stopIfTrue="1">
      <formula>OR($A34="date", $A34="datetime")</formula>
    </cfRule>
  </conditionalFormatting>
  <conditionalFormatting sqref="B34:F37">
    <cfRule type="expression" dxfId="610" priority="1110" stopIfTrue="1">
      <formula>$A34="image"</formula>
    </cfRule>
  </conditionalFormatting>
  <conditionalFormatting sqref="B34:F37">
    <cfRule type="expression" dxfId="609" priority="1108" stopIfTrue="1">
      <formula>OR($A34="audio", $A34="video")</formula>
    </cfRule>
  </conditionalFormatting>
  <conditionalFormatting sqref="A34:F37 A35:O35">
    <cfRule type="expression" dxfId="608" priority="1109" stopIfTrue="1">
      <formula>OR($A34="audio", $A34="video")</formula>
    </cfRule>
    <cfRule type="expression" dxfId="607" priority="1111" stopIfTrue="1">
      <formula>$A34="image"</formula>
    </cfRule>
    <cfRule type="expression" dxfId="606" priority="1113" stopIfTrue="1">
      <formula>OR($A34="date", $A34="datetime")</formula>
    </cfRule>
    <cfRule type="expression" dxfId="605" priority="1115" stopIfTrue="1">
      <formula>OR($A34="calculate", $A34="calculate_here")</formula>
    </cfRule>
    <cfRule type="expression" dxfId="604" priority="1117" stopIfTrue="1">
      <formula>$A34="note"</formula>
    </cfRule>
    <cfRule type="expression" dxfId="603" priority="1119" stopIfTrue="1">
      <formula>$A34="barcode"</formula>
    </cfRule>
    <cfRule type="expression" dxfId="602" priority="1121" stopIfTrue="1">
      <formula>$A34="geopoint"</formula>
    </cfRule>
    <cfRule type="expression" dxfId="601" priority="1123" stopIfTrue="1">
      <formula>OR($A34="audio audit", $A34="text audit", $A34="speed violations count", $A34="speed violations list", $A34="speed violations audit")</formula>
    </cfRule>
    <cfRule type="expression" dxfId="600" priority="1124" stopIfTrue="1">
      <formula>OR($A34="username", $A34="phonenumber", $A34="start", $A34="end", $A34="deviceid", $A34="subscriberid", $A34="simserial", $A34="caseid")</formula>
    </cfRule>
    <cfRule type="expression" dxfId="599" priority="1126" stopIfTrue="1">
      <formula>OR(AND(LEFT($A34, 16)="select_multiple ", LEN($A34)&gt;16, NOT(ISNUMBER(SEARCH(" ", $A34, 17)))), AND(LEFT($A34, 11)="select_one ", LEN($A34)&gt;11, NOT(ISNUMBER(SEARCH(" ", $A34, 12)))))</formula>
    </cfRule>
    <cfRule type="expression" dxfId="598" priority="1128" stopIfTrue="1">
      <formula>$A34="decimal"</formula>
    </cfRule>
    <cfRule type="expression" dxfId="597" priority="1130" stopIfTrue="1">
      <formula>$A34="integer"</formula>
    </cfRule>
    <cfRule type="expression" dxfId="596" priority="1132" stopIfTrue="1">
      <formula>$A34="text"</formula>
    </cfRule>
    <cfRule type="expression" dxfId="595" priority="1133" stopIfTrue="1">
      <formula>$A34="end repeat"</formula>
    </cfRule>
    <cfRule type="expression" dxfId="594" priority="1135" stopIfTrue="1">
      <formula>$A34="begin repeat"</formula>
    </cfRule>
    <cfRule type="expression" dxfId="593" priority="1136" stopIfTrue="1">
      <formula>$A34="end group"</formula>
    </cfRule>
    <cfRule type="expression" dxfId="592" priority="1138" stopIfTrue="1">
      <formula>$A34="begin group"</formula>
    </cfRule>
  </conditionalFormatting>
  <conditionalFormatting sqref="T34">
    <cfRule type="expression" dxfId="591" priority="1093" stopIfTrue="1">
      <formula>OR($A34="calculate", $A34="calculate_here")</formula>
    </cfRule>
  </conditionalFormatting>
  <conditionalFormatting sqref="T34">
    <cfRule type="expression" dxfId="590" priority="1090" stopIfTrue="1">
      <formula>OR($A34="audio", $A34="video")</formula>
    </cfRule>
    <cfRule type="expression" dxfId="589" priority="1091" stopIfTrue="1">
      <formula>$A34="image"</formula>
    </cfRule>
    <cfRule type="expression" dxfId="588" priority="1092" stopIfTrue="1">
      <formula>OR($A34="date", $A34="datetime")</formula>
    </cfRule>
    <cfRule type="expression" dxfId="587" priority="1094" stopIfTrue="1">
      <formula>OR($A34="calculate", $A34="calculate_here")</formula>
    </cfRule>
    <cfRule type="expression" dxfId="586" priority="1095" stopIfTrue="1">
      <formula>$A34="note"</formula>
    </cfRule>
    <cfRule type="expression" dxfId="585" priority="1096" stopIfTrue="1">
      <formula>$A34="barcode"</formula>
    </cfRule>
    <cfRule type="expression" dxfId="584" priority="1097" stopIfTrue="1">
      <formula>$A34="geopoint"</formula>
    </cfRule>
    <cfRule type="expression" dxfId="583" priority="1098" stopIfTrue="1">
      <formula>OR($A34="audio audit", $A34="text audit", $A34="speed violations count", $A34="speed violations list", $A34="speed violations audit")</formula>
    </cfRule>
    <cfRule type="expression" dxfId="582" priority="1099" stopIfTrue="1">
      <formula>OR($A34="username", $A34="phonenumber", $A34="start", $A34="end", $A34="deviceid", $A34="subscriberid", $A34="simserial", $A34="caseid")</formula>
    </cfRule>
    <cfRule type="expression" dxfId="581" priority="1100" stopIfTrue="1">
      <formula>OR(AND(LEFT($A34, 16)="select_multiple ", LEN($A34)&gt;16, NOT(ISNUMBER(SEARCH(" ", $A34, 17)))), AND(LEFT($A34, 11)="select_one ", LEN($A34)&gt;11, NOT(ISNUMBER(SEARCH(" ", $A34, 12)))))</formula>
    </cfRule>
    <cfRule type="expression" dxfId="580" priority="1101" stopIfTrue="1">
      <formula>$A34="decimal"</formula>
    </cfRule>
    <cfRule type="expression" dxfId="579" priority="1102" stopIfTrue="1">
      <formula>$A34="integer"</formula>
    </cfRule>
    <cfRule type="expression" dxfId="578" priority="1103" stopIfTrue="1">
      <formula>$A34="text"</formula>
    </cfRule>
    <cfRule type="expression" dxfId="577" priority="1104" stopIfTrue="1">
      <formula>$A34="end repeat"</formula>
    </cfRule>
    <cfRule type="expression" dxfId="576" priority="1105" stopIfTrue="1">
      <formula>$A34="begin repeat"</formula>
    </cfRule>
    <cfRule type="expression" dxfId="575" priority="1106" stopIfTrue="1">
      <formula>$A34="end group"</formula>
    </cfRule>
    <cfRule type="expression" dxfId="574" priority="1107" stopIfTrue="1">
      <formula>$A34="begin group"</formula>
    </cfRule>
  </conditionalFormatting>
  <conditionalFormatting sqref="O36:O37">
    <cfRule type="expression" dxfId="573" priority="1088" stopIfTrue="1">
      <formula>$A36="begin group"</formula>
    </cfRule>
  </conditionalFormatting>
  <conditionalFormatting sqref="O36:O37">
    <cfRule type="expression" dxfId="572" priority="1085" stopIfTrue="1">
      <formula>$A36="begin repeat"</formula>
    </cfRule>
  </conditionalFormatting>
  <conditionalFormatting sqref="O36:O37">
    <cfRule type="expression" dxfId="571" priority="1081" stopIfTrue="1">
      <formula>$A36="integer"</formula>
    </cfRule>
  </conditionalFormatting>
  <conditionalFormatting sqref="O36:O37">
    <cfRule type="expression" dxfId="570" priority="1079" stopIfTrue="1">
      <formula>$A36="decimal"</formula>
    </cfRule>
  </conditionalFormatting>
  <conditionalFormatting sqref="O36:O37">
    <cfRule type="expression" dxfId="569" priority="1069" stopIfTrue="1">
      <formula>OR($A36="audio", $A36="video")</formula>
    </cfRule>
    <cfRule type="expression" dxfId="568" priority="1070" stopIfTrue="1">
      <formula>$A36="image"</formula>
    </cfRule>
    <cfRule type="expression" dxfId="567" priority="1071" stopIfTrue="1">
      <formula>OR($A36="date", $A36="datetime")</formula>
    </cfRule>
    <cfRule type="expression" dxfId="566" priority="1072" stopIfTrue="1">
      <formula>OR($A36="calculate", $A36="calculate_here")</formula>
    </cfRule>
    <cfRule type="expression" dxfId="565" priority="1073" stopIfTrue="1">
      <formula>$A36="note"</formula>
    </cfRule>
    <cfRule type="expression" dxfId="564" priority="1074" stopIfTrue="1">
      <formula>$A36="barcode"</formula>
    </cfRule>
    <cfRule type="expression" dxfId="563" priority="1075" stopIfTrue="1">
      <formula>$A36="geopoint"</formula>
    </cfRule>
    <cfRule type="expression" dxfId="562" priority="1076" stopIfTrue="1">
      <formula>OR($A36="audio audit", $A36="text audit", $A36="speed violations count", $A36="speed violations list", $A36="speed violations audit")</formula>
    </cfRule>
    <cfRule type="expression" dxfId="561" priority="1077" stopIfTrue="1">
      <formula>OR($A36="username", $A36="phonenumber", $A36="start", $A36="end", $A36="deviceid", $A36="subscriberid", $A36="simserial", $A36="caseid")</formula>
    </cfRule>
    <cfRule type="expression" dxfId="560" priority="1078" stopIfTrue="1">
      <formula>OR(AND(LEFT($A36, 16)="select_multiple ", LEN($A36)&gt;16, NOT(ISNUMBER(SEARCH(" ", $A36, 17)))), AND(LEFT($A36, 11)="select_one ", LEN($A36)&gt;11, NOT(ISNUMBER(SEARCH(" ", $A36, 12)))))</formula>
    </cfRule>
    <cfRule type="expression" dxfId="559" priority="1080" stopIfTrue="1">
      <formula>$A36="decimal"</formula>
    </cfRule>
    <cfRule type="expression" dxfId="558" priority="1082" stopIfTrue="1">
      <formula>$A36="integer"</formula>
    </cfRule>
    <cfRule type="expression" dxfId="557" priority="1083" stopIfTrue="1">
      <formula>$A36="text"</formula>
    </cfRule>
    <cfRule type="expression" dxfId="556" priority="1084" stopIfTrue="1">
      <formula>$A36="end repeat"</formula>
    </cfRule>
    <cfRule type="expression" dxfId="555" priority="1086" stopIfTrue="1">
      <formula>$A36="begin repeat"</formula>
    </cfRule>
    <cfRule type="expression" dxfId="554" priority="1087" stopIfTrue="1">
      <formula>$A36="end group"</formula>
    </cfRule>
    <cfRule type="expression" dxfId="553" priority="1089" stopIfTrue="1">
      <formula>$A36="begin group"</formula>
    </cfRule>
  </conditionalFormatting>
  <conditionalFormatting sqref="B40">
    <cfRule type="expression" dxfId="552" priority="903" stopIfTrue="1">
      <formula>OR($A40="audio", $A40="video")</formula>
    </cfRule>
  </conditionalFormatting>
  <conditionalFormatting sqref="B40">
    <cfRule type="expression" dxfId="551" priority="904" stopIfTrue="1">
      <formula>$A40="image"</formula>
    </cfRule>
  </conditionalFormatting>
  <conditionalFormatting sqref="B40">
    <cfRule type="expression" dxfId="550" priority="905" stopIfTrue="1">
      <formula>OR($A40="date", $A40="datetime")</formula>
    </cfRule>
  </conditionalFormatting>
  <conditionalFormatting sqref="B40">
    <cfRule type="expression" dxfId="549" priority="906" stopIfTrue="1">
      <formula>OR($A40="calculate", $A40="calculate_here")</formula>
    </cfRule>
  </conditionalFormatting>
  <conditionalFormatting sqref="B40">
    <cfRule type="expression" dxfId="548" priority="907" stopIfTrue="1">
      <formula>$A40="note"</formula>
    </cfRule>
  </conditionalFormatting>
  <conditionalFormatting sqref="B40">
    <cfRule type="expression" dxfId="547" priority="908" stopIfTrue="1">
      <formula>$A40="barcode"</formula>
    </cfRule>
  </conditionalFormatting>
  <conditionalFormatting sqref="B40">
    <cfRule type="expression" dxfId="546" priority="909" stopIfTrue="1">
      <formula>$A40="geopoint"</formula>
    </cfRule>
  </conditionalFormatting>
  <conditionalFormatting sqref="B40">
    <cfRule type="expression" dxfId="545" priority="910" stopIfTrue="1">
      <formula>OR($A40="audio audit", $A40="text audit", $A40="speed violations count", $A40="speed violations list", $A40="speed violations audit")</formula>
    </cfRule>
  </conditionalFormatting>
  <conditionalFormatting sqref="B40">
    <cfRule type="expression" dxfId="544" priority="911" stopIfTrue="1">
      <formula>OR($A40="username", $A40="phonenumber", $A40="start", $A40="end", $A40="deviceid", $A40="subscriberid", $A40="simserial", $A40="caseid")</formula>
    </cfRule>
  </conditionalFormatting>
  <conditionalFormatting sqref="B40">
    <cfRule type="expression" dxfId="543" priority="912" stopIfTrue="1">
      <formula>OR(AND(LEFT($A40, 16)="select_multiple ", LEN($A40)&gt;16, NOT(ISNUMBER(SEARCH(" ", $A40, 17)))), AND(LEFT($A40, 11)="select_one ", LEN($A40)&gt;11, NOT(ISNUMBER(SEARCH(" ", $A40, 12)))))</formula>
    </cfRule>
  </conditionalFormatting>
  <conditionalFormatting sqref="B40">
    <cfRule type="expression" dxfId="542" priority="913" stopIfTrue="1">
      <formula>$A40="decimal"</formula>
    </cfRule>
  </conditionalFormatting>
  <conditionalFormatting sqref="B40">
    <cfRule type="expression" dxfId="541" priority="914" stopIfTrue="1">
      <formula>$A40="integer"</formula>
    </cfRule>
  </conditionalFormatting>
  <conditionalFormatting sqref="B40">
    <cfRule type="expression" dxfId="540" priority="915" stopIfTrue="1">
      <formula>$A40="text"</formula>
    </cfRule>
  </conditionalFormatting>
  <conditionalFormatting sqref="B40">
    <cfRule type="expression" dxfId="539" priority="916" stopIfTrue="1">
      <formula>$A40="end repeat"</formula>
    </cfRule>
  </conditionalFormatting>
  <conditionalFormatting sqref="B40">
    <cfRule type="expression" dxfId="538" priority="917" stopIfTrue="1">
      <formula>$A40="begin repeat"</formula>
    </cfRule>
  </conditionalFormatting>
  <conditionalFormatting sqref="B40">
    <cfRule type="expression" dxfId="537" priority="918" stopIfTrue="1">
      <formula>$A40="end group"</formula>
    </cfRule>
  </conditionalFormatting>
  <conditionalFormatting sqref="B40">
    <cfRule type="expression" dxfId="536" priority="919" stopIfTrue="1">
      <formula>$A40="begin group"</formula>
    </cfRule>
  </conditionalFormatting>
  <conditionalFormatting sqref="AC22:AE28">
    <cfRule type="expression" dxfId="535" priority="835" stopIfTrue="1">
      <formula>OR($A22="audio", $A22="video")</formula>
    </cfRule>
    <cfRule type="expression" dxfId="534" priority="836" stopIfTrue="1">
      <formula>$A22="image"</formula>
    </cfRule>
    <cfRule type="expression" dxfId="533" priority="837" stopIfTrue="1">
      <formula>OR($A22="date", $A22="datetime")</formula>
    </cfRule>
    <cfRule type="expression" dxfId="532" priority="838" stopIfTrue="1">
      <formula>OR($A22="calculate", $A22="calculate_here")</formula>
    </cfRule>
    <cfRule type="expression" dxfId="531" priority="839" stopIfTrue="1">
      <formula>$A22="note"</formula>
    </cfRule>
    <cfRule type="expression" dxfId="530" priority="840" stopIfTrue="1">
      <formula>$A22="barcode"</formula>
    </cfRule>
    <cfRule type="expression" dxfId="529" priority="841" stopIfTrue="1">
      <formula>$A22="geopoint"</formula>
    </cfRule>
    <cfRule type="expression" dxfId="528" priority="842" stopIfTrue="1">
      <formula>OR($A22="audio audit", $A22="text audit", $A22="speed violations count", $A22="speed violations list", $A22="speed violations audit")</formula>
    </cfRule>
    <cfRule type="expression" dxfId="527" priority="843" stopIfTrue="1">
      <formula>OR($A22="username", $A22="phonenumber", $A22="start", $A22="end", $A22="deviceid", $A22="subscriberid", $A22="simserial", $A22="caseid")</formula>
    </cfRule>
    <cfRule type="expression" dxfId="526" priority="844" stopIfTrue="1">
      <formula>OR(AND(LEFT($A22, 16)="select_multiple ", LEN($A22)&gt;16, NOT(ISNUMBER(SEARCH(" ", $A22, 17)))), AND(LEFT($A22, 11)="select_one ", LEN($A22)&gt;11, NOT(ISNUMBER(SEARCH(" ", $A22, 12)))))</formula>
    </cfRule>
    <cfRule type="expression" dxfId="525" priority="845" stopIfTrue="1">
      <formula>$A22="decimal"</formula>
    </cfRule>
    <cfRule type="expression" dxfId="524" priority="846" stopIfTrue="1">
      <formula>$A22="integer"</formula>
    </cfRule>
    <cfRule type="expression" dxfId="523" priority="847" stopIfTrue="1">
      <formula>$A22="text"</formula>
    </cfRule>
    <cfRule type="expression" dxfId="522" priority="848" stopIfTrue="1">
      <formula>$A22="end repeat"</formula>
    </cfRule>
    <cfRule type="expression" dxfId="521" priority="849" stopIfTrue="1">
      <formula>$A22="begin repeat"</formula>
    </cfRule>
    <cfRule type="expression" dxfId="520" priority="850" stopIfTrue="1">
      <formula>$A22="end group"</formula>
    </cfRule>
    <cfRule type="expression" dxfId="519" priority="851" stopIfTrue="1">
      <formula>$A22="begin group"</formula>
    </cfRule>
  </conditionalFormatting>
  <conditionalFormatting sqref="A8:A11 C8:J8 D9:I9 C9:C11 L8:AF9 J9:J11">
    <cfRule type="expression" dxfId="518" priority="699" stopIfTrue="1">
      <formula>OR($A8="audio", $A8="video")</formula>
    </cfRule>
  </conditionalFormatting>
  <conditionalFormatting sqref="A8:A11 C8:J8 D9:I9 C9:C11 L8:AF9 J9:J11">
    <cfRule type="expression" dxfId="517" priority="700" stopIfTrue="1">
      <formula>$A8="image"</formula>
    </cfRule>
  </conditionalFormatting>
  <conditionalFormatting sqref="A8:A11 C8:J8 D9:I9 C9:C11 L8:AF9 J9:J11">
    <cfRule type="expression" dxfId="516" priority="701" stopIfTrue="1">
      <formula>OR($A8="date", $A8="datetime")</formula>
    </cfRule>
  </conditionalFormatting>
  <conditionalFormatting sqref="A8:A11 C8:J8 D9:I9 C9:C11 L8:AF9 J9:J11">
    <cfRule type="expression" dxfId="515" priority="702" stopIfTrue="1">
      <formula>OR($A8="calculate", $A8="calculate_here")</formula>
    </cfRule>
  </conditionalFormatting>
  <conditionalFormatting sqref="A8:A11 C8:J8 D9:I9 C9:C11 L8:AF9 J9:J11">
    <cfRule type="expression" dxfId="514" priority="703" stopIfTrue="1">
      <formula>$A8="note"</formula>
    </cfRule>
  </conditionalFormatting>
  <conditionalFormatting sqref="A8:A11 C8:J8 D9:I9 C9:C11 L8:AF9 J9:J11">
    <cfRule type="expression" dxfId="513" priority="704" stopIfTrue="1">
      <formula>$A8="barcode"</formula>
    </cfRule>
  </conditionalFormatting>
  <conditionalFormatting sqref="A8:A11 C8:J8 D9:I9 C9:C11 L8:AF9 J9:J11">
    <cfRule type="expression" dxfId="512" priority="705" stopIfTrue="1">
      <formula>$A8="geopoint"</formula>
    </cfRule>
  </conditionalFormatting>
  <conditionalFormatting sqref="A8:A11 C8:J8 D9:I9 C9:C11 L8:AF9 J9:J11">
    <cfRule type="expression" dxfId="511" priority="706" stopIfTrue="1">
      <formula>OR($A8="audio audit", $A8="text audit", $A8="speed violations count", $A8="speed violations list", $A8="speed violations audit")</formula>
    </cfRule>
  </conditionalFormatting>
  <conditionalFormatting sqref="A8:A11 C8:J8 D9:I9 C9:C11 L8:AF9 J9:J11">
    <cfRule type="expression" dxfId="510" priority="707" stopIfTrue="1">
      <formula>OR($A8="username", $A8="phonenumber", $A8="start", $A8="end", $A8="deviceid", $A8="subscriberid", $A8="simserial", $A8="caseid")</formula>
    </cfRule>
  </conditionalFormatting>
  <conditionalFormatting sqref="A8:A11 C8:J8 D9:I9 C9:C11 L8:AF9 J9:J11">
    <cfRule type="expression" dxfId="509" priority="708" stopIfTrue="1">
      <formula>OR(AND(LEFT($A8, 16)="select_multiple ", LEN($A8)&gt;16, NOT(ISNUMBER(SEARCH(" ", $A8, 17)))), AND(LEFT($A8, 11)="select_one ", LEN($A8)&gt;11, NOT(ISNUMBER(SEARCH(" ", $A8, 12)))))</formula>
    </cfRule>
  </conditionalFormatting>
  <conditionalFormatting sqref="A8:A11 C8:J8 D9:I9 C9:C11 L8:AF9 J9:J11">
    <cfRule type="expression" dxfId="508" priority="709" stopIfTrue="1">
      <formula>$A8="decimal"</formula>
    </cfRule>
  </conditionalFormatting>
  <conditionalFormatting sqref="A8:A11 C8:J8 D9:I9 C9:C11 L8:AF9 J9:J11">
    <cfRule type="expression" dxfId="507" priority="710" stopIfTrue="1">
      <formula>$A8="integer"</formula>
    </cfRule>
  </conditionalFormatting>
  <conditionalFormatting sqref="A8:A11 C8:J8 D9:I9 C9:C11 L8:AF9 J9:J11">
    <cfRule type="expression" dxfId="506" priority="711" stopIfTrue="1">
      <formula>$A8="text"</formula>
    </cfRule>
  </conditionalFormatting>
  <conditionalFormatting sqref="A8:A11 C8:J8 D9:I9 C9:C11 L8:AF9 J9:J11">
    <cfRule type="expression" dxfId="505" priority="712" stopIfTrue="1">
      <formula>$A8="end repeat"</formula>
    </cfRule>
  </conditionalFormatting>
  <conditionalFormatting sqref="A8:A11 C8:J8 D9:I9 C9:C11 L8:AF9 J9:J11">
    <cfRule type="expression" dxfId="504" priority="713" stopIfTrue="1">
      <formula>$A8="begin repeat"</formula>
    </cfRule>
  </conditionalFormatting>
  <conditionalFormatting sqref="A8:A11 C8:J8 D9:I9 C9:C11 L8:AF9 J9:J11">
    <cfRule type="expression" dxfId="503" priority="714" stopIfTrue="1">
      <formula>$A8="end group"</formula>
    </cfRule>
  </conditionalFormatting>
  <conditionalFormatting sqref="A8:A11 C8:J8 D9:I9 C9:C11 L8:AF9 J9:J11">
    <cfRule type="expression" dxfId="502" priority="715" stopIfTrue="1">
      <formula>$A8="begin group"</formula>
    </cfRule>
  </conditionalFormatting>
  <conditionalFormatting sqref="B8:B11">
    <cfRule type="expression" dxfId="501" priority="682" stopIfTrue="1">
      <formula>OR($A8="audio", $A8="video")</formula>
    </cfRule>
  </conditionalFormatting>
  <conditionalFormatting sqref="B8:B11">
    <cfRule type="expression" dxfId="500" priority="683" stopIfTrue="1">
      <formula>$A8="image"</formula>
    </cfRule>
  </conditionalFormatting>
  <conditionalFormatting sqref="B8:B11">
    <cfRule type="expression" dxfId="499" priority="684" stopIfTrue="1">
      <formula>OR($A8="date", $A8="datetime")</formula>
    </cfRule>
  </conditionalFormatting>
  <conditionalFormatting sqref="B8:B11">
    <cfRule type="expression" dxfId="498" priority="685" stopIfTrue="1">
      <formula>OR($A8="calculate", $A8="calculate_here")</formula>
    </cfRule>
  </conditionalFormatting>
  <conditionalFormatting sqref="B8:B11">
    <cfRule type="expression" dxfId="497" priority="686" stopIfTrue="1">
      <formula>$A8="note"</formula>
    </cfRule>
  </conditionalFormatting>
  <conditionalFormatting sqref="B8:B11">
    <cfRule type="expression" dxfId="496" priority="687" stopIfTrue="1">
      <formula>$A8="barcode"</formula>
    </cfRule>
  </conditionalFormatting>
  <conditionalFormatting sqref="B8:B11">
    <cfRule type="expression" dxfId="495" priority="688" stopIfTrue="1">
      <formula>$A8="geopoint"</formula>
    </cfRule>
  </conditionalFormatting>
  <conditionalFormatting sqref="B8:B11">
    <cfRule type="expression" dxfId="494" priority="689" stopIfTrue="1">
      <formula>OR($A8="audio audit", $A8="text audit", $A8="speed violations count", $A8="speed violations list", $A8="speed violations audit")</formula>
    </cfRule>
  </conditionalFormatting>
  <conditionalFormatting sqref="B8:B11">
    <cfRule type="expression" dxfId="493" priority="690" stopIfTrue="1">
      <formula>OR($A8="username", $A8="phonenumber", $A8="start", $A8="end", $A8="deviceid", $A8="subscriberid", $A8="simserial", $A8="caseid")</formula>
    </cfRule>
  </conditionalFormatting>
  <conditionalFormatting sqref="B8:B11">
    <cfRule type="expression" dxfId="492" priority="691" stopIfTrue="1">
      <formula>OR(AND(LEFT($A8, 16)="select_multiple ", LEN($A8)&gt;16, NOT(ISNUMBER(SEARCH(" ", $A8, 17)))), AND(LEFT($A8, 11)="select_one ", LEN($A8)&gt;11, NOT(ISNUMBER(SEARCH(" ", $A8, 12)))))</formula>
    </cfRule>
  </conditionalFormatting>
  <conditionalFormatting sqref="B8:B11">
    <cfRule type="expression" dxfId="491" priority="692" stopIfTrue="1">
      <formula>$A8="decimal"</formula>
    </cfRule>
  </conditionalFormatting>
  <conditionalFormatting sqref="B8:B11">
    <cfRule type="expression" dxfId="490" priority="693" stopIfTrue="1">
      <formula>$A8="integer"</formula>
    </cfRule>
  </conditionalFormatting>
  <conditionalFormatting sqref="B8:B11">
    <cfRule type="expression" dxfId="489" priority="694" stopIfTrue="1">
      <formula>$A8="text"</formula>
    </cfRule>
  </conditionalFormatting>
  <conditionalFormatting sqref="B8:B11">
    <cfRule type="expression" dxfId="488" priority="695" stopIfTrue="1">
      <formula>$A8="end repeat"</formula>
    </cfRule>
  </conditionalFormatting>
  <conditionalFormatting sqref="B8:B11">
    <cfRule type="expression" dxfId="487" priority="696" stopIfTrue="1">
      <formula>$A8="begin repeat"</formula>
    </cfRule>
  </conditionalFormatting>
  <conditionalFormatting sqref="B8:B11">
    <cfRule type="expression" dxfId="486" priority="697" stopIfTrue="1">
      <formula>$A8="end group"</formula>
    </cfRule>
  </conditionalFormatting>
  <conditionalFormatting sqref="B8:B11">
    <cfRule type="expression" dxfId="485" priority="698" stopIfTrue="1">
      <formula>$A8="begin group"</formula>
    </cfRule>
  </conditionalFormatting>
  <conditionalFormatting sqref="K8:K11">
    <cfRule type="expression" dxfId="484" priority="648" stopIfTrue="1">
      <formula>OR($A8="audio", $A8="video")</formula>
    </cfRule>
  </conditionalFormatting>
  <conditionalFormatting sqref="K8:K11">
    <cfRule type="expression" dxfId="483" priority="649" stopIfTrue="1">
      <formula>$A8="image"</formula>
    </cfRule>
  </conditionalFormatting>
  <conditionalFormatting sqref="K8:K11">
    <cfRule type="expression" dxfId="482" priority="650" stopIfTrue="1">
      <formula>OR($A8="date", $A8="datetime")</formula>
    </cfRule>
  </conditionalFormatting>
  <conditionalFormatting sqref="K8:K11">
    <cfRule type="expression" dxfId="481" priority="651" stopIfTrue="1">
      <formula>OR($A8="calculate", $A8="calculate_here")</formula>
    </cfRule>
  </conditionalFormatting>
  <conditionalFormatting sqref="K8:K11">
    <cfRule type="expression" dxfId="480" priority="652" stopIfTrue="1">
      <formula>$A8="note"</formula>
    </cfRule>
  </conditionalFormatting>
  <conditionalFormatting sqref="K8:K11">
    <cfRule type="expression" dxfId="479" priority="653" stopIfTrue="1">
      <formula>$A8="barcode"</formula>
    </cfRule>
  </conditionalFormatting>
  <conditionalFormatting sqref="K8:K11">
    <cfRule type="expression" dxfId="478" priority="654" stopIfTrue="1">
      <formula>$A8="geopoint"</formula>
    </cfRule>
  </conditionalFormatting>
  <conditionalFormatting sqref="K8:K11">
    <cfRule type="expression" dxfId="477" priority="655" stopIfTrue="1">
      <formula>OR($A8="audio audit", $A8="text audit", $A8="speed violations count", $A8="speed violations list", $A8="speed violations audit")</formula>
    </cfRule>
  </conditionalFormatting>
  <conditionalFormatting sqref="K8:K11">
    <cfRule type="expression" dxfId="476" priority="656" stopIfTrue="1">
      <formula>OR($A8="username", $A8="phonenumber", $A8="start", $A8="end", $A8="deviceid", $A8="subscriberid", $A8="simserial", $A8="caseid")</formula>
    </cfRule>
  </conditionalFormatting>
  <conditionalFormatting sqref="K8:K11">
    <cfRule type="expression" dxfId="475" priority="657" stopIfTrue="1">
      <formula>OR(AND(LEFT($A8, 16)="select_multiple ", LEN($A8)&gt;16, NOT(ISNUMBER(SEARCH(" ", $A8, 17)))), AND(LEFT($A8, 11)="select_one ", LEN($A8)&gt;11, NOT(ISNUMBER(SEARCH(" ", $A8, 12)))))</formula>
    </cfRule>
  </conditionalFormatting>
  <conditionalFormatting sqref="K8:K11">
    <cfRule type="expression" dxfId="474" priority="658" stopIfTrue="1">
      <formula>$A8="decimal"</formula>
    </cfRule>
  </conditionalFormatting>
  <conditionalFormatting sqref="K8:K11">
    <cfRule type="expression" dxfId="473" priority="659" stopIfTrue="1">
      <formula>$A8="integer"</formula>
    </cfRule>
  </conditionalFormatting>
  <conditionalFormatting sqref="K8:K11">
    <cfRule type="expression" dxfId="472" priority="660" stopIfTrue="1">
      <formula>$A8="text"</formula>
    </cfRule>
  </conditionalFormatting>
  <conditionalFormatting sqref="K8:K11">
    <cfRule type="expression" dxfId="471" priority="661" stopIfTrue="1">
      <formula>$A8="end repeat"</formula>
    </cfRule>
  </conditionalFormatting>
  <conditionalFormatting sqref="K8:K11">
    <cfRule type="expression" dxfId="470" priority="662" stopIfTrue="1">
      <formula>$A8="begin repeat"</formula>
    </cfRule>
  </conditionalFormatting>
  <conditionalFormatting sqref="K8:K11">
    <cfRule type="expression" dxfId="469" priority="663" stopIfTrue="1">
      <formula>$A8="end group"</formula>
    </cfRule>
  </conditionalFormatting>
  <conditionalFormatting sqref="K8:K11">
    <cfRule type="expression" dxfId="468" priority="664" stopIfTrue="1">
      <formula>$A8="begin group"</formula>
    </cfRule>
  </conditionalFormatting>
  <conditionalFormatting sqref="G37">
    <cfRule type="expression" dxfId="467" priority="646" stopIfTrue="1">
      <formula>$A37="begin group"</formula>
    </cfRule>
  </conditionalFormatting>
  <conditionalFormatting sqref="G37">
    <cfRule type="expression" dxfId="466" priority="643" stopIfTrue="1">
      <formula>$A37="begin repeat"</formula>
    </cfRule>
  </conditionalFormatting>
  <conditionalFormatting sqref="G37">
    <cfRule type="expression" dxfId="465" priority="640" stopIfTrue="1">
      <formula>$A37="text"</formula>
    </cfRule>
  </conditionalFormatting>
  <conditionalFormatting sqref="G37">
    <cfRule type="expression" dxfId="464" priority="638" stopIfTrue="1">
      <formula>$A37="integer"</formula>
    </cfRule>
  </conditionalFormatting>
  <conditionalFormatting sqref="G37">
    <cfRule type="expression" dxfId="463" priority="636" stopIfTrue="1">
      <formula>$A37="decimal"</formula>
    </cfRule>
  </conditionalFormatting>
  <conditionalFormatting sqref="G37">
    <cfRule type="expression" dxfId="462" priority="634" stopIfTrue="1">
      <formula>OR(AND(LEFT($A37, 16)="select_multiple ", LEN($A37)&gt;16, NOT(ISNUMBER(SEARCH(" ", $A37, 17)))), AND(LEFT($A37, 11)="select_one ", LEN($A37)&gt;11, NOT(ISNUMBER(SEARCH(" ", $A37, 12)))))</formula>
    </cfRule>
  </conditionalFormatting>
  <conditionalFormatting sqref="G37">
    <cfRule type="expression" dxfId="461" priority="631" stopIfTrue="1">
      <formula>OR($A37="audio audit", $A37="text audit", $A37="speed violations count", $A37="speed violations list", $A37="speed violations audit")</formula>
    </cfRule>
  </conditionalFormatting>
  <conditionalFormatting sqref="G37">
    <cfRule type="expression" dxfId="460" priority="625" stopIfTrue="1">
      <formula>$A37="note"</formula>
    </cfRule>
    <cfRule type="expression" dxfId="459" priority="627" stopIfTrue="1">
      <formula>$A37="barcode"</formula>
    </cfRule>
    <cfRule type="expression" dxfId="458" priority="629" stopIfTrue="1">
      <formula>$A37="geopoint"</formula>
    </cfRule>
  </conditionalFormatting>
  <conditionalFormatting sqref="G37">
    <cfRule type="expression" dxfId="457" priority="623" stopIfTrue="1">
      <formula>OR($A37="calculate", $A37="calculate_here")</formula>
    </cfRule>
  </conditionalFormatting>
  <conditionalFormatting sqref="G37">
    <cfRule type="expression" dxfId="456" priority="621" stopIfTrue="1">
      <formula>OR($A37="date", $A37="datetime")</formula>
    </cfRule>
  </conditionalFormatting>
  <conditionalFormatting sqref="G37">
    <cfRule type="expression" dxfId="455" priority="619" stopIfTrue="1">
      <formula>$A37="image"</formula>
    </cfRule>
  </conditionalFormatting>
  <conditionalFormatting sqref="G37">
    <cfRule type="expression" dxfId="454" priority="617" stopIfTrue="1">
      <formula>OR($A37="audio", $A37="video")</formula>
    </cfRule>
  </conditionalFormatting>
  <conditionalFormatting sqref="G37">
    <cfRule type="expression" dxfId="453" priority="618" stopIfTrue="1">
      <formula>OR($A37="audio", $A37="video")</formula>
    </cfRule>
    <cfRule type="expression" dxfId="452" priority="620" stopIfTrue="1">
      <formula>$A37="image"</formula>
    </cfRule>
    <cfRule type="expression" dxfId="451" priority="622" stopIfTrue="1">
      <formula>OR($A37="date", $A37="datetime")</formula>
    </cfRule>
    <cfRule type="expression" dxfId="450" priority="624" stopIfTrue="1">
      <formula>OR($A37="calculate", $A37="calculate_here")</formula>
    </cfRule>
    <cfRule type="expression" dxfId="449" priority="626" stopIfTrue="1">
      <formula>$A37="note"</formula>
    </cfRule>
    <cfRule type="expression" dxfId="448" priority="628" stopIfTrue="1">
      <formula>$A37="barcode"</formula>
    </cfRule>
    <cfRule type="expression" dxfId="447" priority="630" stopIfTrue="1">
      <formula>$A37="geopoint"</formula>
    </cfRule>
    <cfRule type="expression" dxfId="446" priority="632" stopIfTrue="1">
      <formula>OR($A37="audio audit", $A37="text audit", $A37="speed violations count", $A37="speed violations list", $A37="speed violations audit")</formula>
    </cfRule>
    <cfRule type="expression" dxfId="445" priority="633" stopIfTrue="1">
      <formula>OR($A37="username", $A37="phonenumber", $A37="start", $A37="end", $A37="deviceid", $A37="subscriberid", $A37="simserial", $A37="caseid")</formula>
    </cfRule>
    <cfRule type="expression" dxfId="444" priority="635" stopIfTrue="1">
      <formula>OR(AND(LEFT($A37, 16)="select_multiple ", LEN($A37)&gt;16, NOT(ISNUMBER(SEARCH(" ", $A37, 17)))), AND(LEFT($A37, 11)="select_one ", LEN($A37)&gt;11, NOT(ISNUMBER(SEARCH(" ", $A37, 12)))))</formula>
    </cfRule>
    <cfRule type="expression" dxfId="443" priority="637" stopIfTrue="1">
      <formula>$A37="decimal"</formula>
    </cfRule>
    <cfRule type="expression" dxfId="442" priority="639" stopIfTrue="1">
      <formula>$A37="integer"</formula>
    </cfRule>
    <cfRule type="expression" dxfId="441" priority="641" stopIfTrue="1">
      <formula>$A37="text"</formula>
    </cfRule>
    <cfRule type="expression" dxfId="440" priority="642" stopIfTrue="1">
      <formula>$A37="end repeat"</formula>
    </cfRule>
    <cfRule type="expression" dxfId="439" priority="644" stopIfTrue="1">
      <formula>$A37="begin repeat"</formula>
    </cfRule>
    <cfRule type="expression" dxfId="438" priority="645" stopIfTrue="1">
      <formula>$A37="end group"</formula>
    </cfRule>
    <cfRule type="expression" dxfId="437" priority="647" stopIfTrue="1">
      <formula>$A37="begin group"</formula>
    </cfRule>
  </conditionalFormatting>
  <conditionalFormatting sqref="AB26">
    <cfRule type="expression" dxfId="436" priority="600" stopIfTrue="1">
      <formula>OR($A26="audio", $A26="video")</formula>
    </cfRule>
  </conditionalFormatting>
  <conditionalFormatting sqref="AB26">
    <cfRule type="expression" dxfId="435" priority="601" stopIfTrue="1">
      <formula>$A26="image"</formula>
    </cfRule>
  </conditionalFormatting>
  <conditionalFormatting sqref="AB26">
    <cfRule type="expression" dxfId="434" priority="602" stopIfTrue="1">
      <formula>OR($A26="date", $A26="datetime")</formula>
    </cfRule>
  </conditionalFormatting>
  <conditionalFormatting sqref="AB26">
    <cfRule type="expression" dxfId="433" priority="603" stopIfTrue="1">
      <formula>OR($A26="calculate", $A26="calculate_here")</formula>
    </cfRule>
  </conditionalFormatting>
  <conditionalFormatting sqref="AB26">
    <cfRule type="expression" dxfId="432" priority="604" stopIfTrue="1">
      <formula>$A26="note"</formula>
    </cfRule>
  </conditionalFormatting>
  <conditionalFormatting sqref="AB26">
    <cfRule type="expression" dxfId="431" priority="605" stopIfTrue="1">
      <formula>$A26="barcode"</formula>
    </cfRule>
  </conditionalFormatting>
  <conditionalFormatting sqref="AB26">
    <cfRule type="expression" dxfId="430" priority="606" stopIfTrue="1">
      <formula>$A26="geopoint"</formula>
    </cfRule>
  </conditionalFormatting>
  <conditionalFormatting sqref="AB26">
    <cfRule type="expression" dxfId="429" priority="607" stopIfTrue="1">
      <formula>OR($A26="audio audit", $A26="text audit", $A26="speed violations count", $A26="speed violations list", $A26="speed violations audit")</formula>
    </cfRule>
  </conditionalFormatting>
  <conditionalFormatting sqref="AB26">
    <cfRule type="expression" dxfId="428" priority="608" stopIfTrue="1">
      <formula>OR($A26="username", $A26="phonenumber", $A26="start", $A26="end", $A26="deviceid", $A26="subscriberid", $A26="simserial", $A26="caseid")</formula>
    </cfRule>
  </conditionalFormatting>
  <conditionalFormatting sqref="AB26">
    <cfRule type="expression" dxfId="427" priority="609" stopIfTrue="1">
      <formula>OR(AND(LEFT($A26, 16)="select_multiple ", LEN($A26)&gt;16, NOT(ISNUMBER(SEARCH(" ", $A26, 17)))), AND(LEFT($A26, 11)="select_one ", LEN($A26)&gt;11, NOT(ISNUMBER(SEARCH(" ", $A26, 12)))))</formula>
    </cfRule>
  </conditionalFormatting>
  <conditionalFormatting sqref="AB26">
    <cfRule type="expression" dxfId="426" priority="610" stopIfTrue="1">
      <formula>$A26="decimal"</formula>
    </cfRule>
  </conditionalFormatting>
  <conditionalFormatting sqref="AB26">
    <cfRule type="expression" dxfId="425" priority="611" stopIfTrue="1">
      <formula>$A26="integer"</formula>
    </cfRule>
  </conditionalFormatting>
  <conditionalFormatting sqref="AB26">
    <cfRule type="expression" dxfId="424" priority="612" stopIfTrue="1">
      <formula>$A26="text"</formula>
    </cfRule>
  </conditionalFormatting>
  <conditionalFormatting sqref="AB26">
    <cfRule type="expression" dxfId="423" priority="613" stopIfTrue="1">
      <formula>$A26="end repeat"</formula>
    </cfRule>
  </conditionalFormatting>
  <conditionalFormatting sqref="AB26">
    <cfRule type="expression" dxfId="422" priority="614" stopIfTrue="1">
      <formula>$A26="begin repeat"</formula>
    </cfRule>
  </conditionalFormatting>
  <conditionalFormatting sqref="AB26">
    <cfRule type="expression" dxfId="421" priority="615" stopIfTrue="1">
      <formula>$A26="end group"</formula>
    </cfRule>
  </conditionalFormatting>
  <conditionalFormatting sqref="AB26">
    <cfRule type="expression" dxfId="420" priority="616" stopIfTrue="1">
      <formula>$A26="begin group"</formula>
    </cfRule>
  </conditionalFormatting>
  <conditionalFormatting sqref="Q64:AB64 G64:O64">
    <cfRule type="expression" dxfId="419" priority="583" stopIfTrue="1">
      <formula>OR($A64="audio", $A64="video")</formula>
    </cfRule>
    <cfRule type="expression" dxfId="418" priority="584" stopIfTrue="1">
      <formula>$A64="image"</formula>
    </cfRule>
    <cfRule type="expression" dxfId="417" priority="585" stopIfTrue="1">
      <formula>OR($A64="date", $A64="datetime")</formula>
    </cfRule>
    <cfRule type="expression" dxfId="416" priority="586" stopIfTrue="1">
      <formula>OR($A64="calculate", $A64="calculate_here")</formula>
    </cfRule>
    <cfRule type="expression" dxfId="415" priority="587" stopIfTrue="1">
      <formula>$A64="note"</formula>
    </cfRule>
    <cfRule type="expression" dxfId="414" priority="588" stopIfTrue="1">
      <formula>$A64="barcode"</formula>
    </cfRule>
    <cfRule type="expression" dxfId="413" priority="589" stopIfTrue="1">
      <formula>$A64="geopoint"</formula>
    </cfRule>
    <cfRule type="expression" dxfId="412" priority="590" stopIfTrue="1">
      <formula>OR($A64="audio audit", $A64="text audit", $A64="speed violations count", $A64="speed violations list", $A64="speed violations audit")</formula>
    </cfRule>
    <cfRule type="expression" dxfId="411" priority="591" stopIfTrue="1">
      <formula>OR($A64="username", $A64="phonenumber", $A64="start", $A64="end", $A64="deviceid", $A64="subscriberid", $A64="simserial", $A64="caseid")</formula>
    </cfRule>
    <cfRule type="expression" dxfId="410" priority="592" stopIfTrue="1">
      <formula>OR(AND(LEFT($A64, 16)="select_multiple ", LEN($A64)&gt;16, NOT(ISNUMBER(SEARCH(" ", $A64, 17)))), AND(LEFT($A64, 11)="select_one ", LEN($A64)&gt;11, NOT(ISNUMBER(SEARCH(" ", $A64, 12)))))</formula>
    </cfRule>
    <cfRule type="expression" dxfId="409" priority="593" stopIfTrue="1">
      <formula>$A64="decimal"</formula>
    </cfRule>
    <cfRule type="expression" dxfId="408" priority="594" stopIfTrue="1">
      <formula>$A64="integer"</formula>
    </cfRule>
    <cfRule type="expression" dxfId="407" priority="595" stopIfTrue="1">
      <formula>$A64="text"</formula>
    </cfRule>
    <cfRule type="expression" dxfId="406" priority="596" stopIfTrue="1">
      <formula>$A64="end repeat"</formula>
    </cfRule>
    <cfRule type="expression" dxfId="405" priority="597" stopIfTrue="1">
      <formula>$A64="begin repeat"</formula>
    </cfRule>
    <cfRule type="expression" dxfId="404" priority="598" stopIfTrue="1">
      <formula>$A64="end group"</formula>
    </cfRule>
    <cfRule type="expression" dxfId="403" priority="599" stopIfTrue="1">
      <formula>$A64="begin group"</formula>
    </cfRule>
  </conditionalFormatting>
  <conditionalFormatting sqref="F64">
    <cfRule type="expression" dxfId="402" priority="549" stopIfTrue="1">
      <formula>OR($A64="audio", $A64="video")</formula>
    </cfRule>
  </conditionalFormatting>
  <conditionalFormatting sqref="F64">
    <cfRule type="expression" dxfId="401" priority="550" stopIfTrue="1">
      <formula>$A64="image"</formula>
    </cfRule>
  </conditionalFormatting>
  <conditionalFormatting sqref="F64">
    <cfRule type="expression" dxfId="400" priority="551" stopIfTrue="1">
      <formula>OR($A64="date", $A64="datetime")</formula>
    </cfRule>
  </conditionalFormatting>
  <conditionalFormatting sqref="F64">
    <cfRule type="expression" dxfId="399" priority="552" stopIfTrue="1">
      <formula>OR($A64="calculate", $A64="calculate_here")</formula>
    </cfRule>
  </conditionalFormatting>
  <conditionalFormatting sqref="F64">
    <cfRule type="expression" dxfId="398" priority="553" stopIfTrue="1">
      <formula>$A64="note"</formula>
    </cfRule>
  </conditionalFormatting>
  <conditionalFormatting sqref="F64">
    <cfRule type="expression" dxfId="397" priority="554" stopIfTrue="1">
      <formula>$A64="barcode"</formula>
    </cfRule>
  </conditionalFormatting>
  <conditionalFormatting sqref="F64">
    <cfRule type="expression" dxfId="396" priority="555" stopIfTrue="1">
      <formula>$A64="geopoint"</formula>
    </cfRule>
  </conditionalFormatting>
  <conditionalFormatting sqref="F64">
    <cfRule type="expression" dxfId="395" priority="556" stopIfTrue="1">
      <formula>OR($A64="audio audit", $A64="text audit", $A64="speed violations count", $A64="speed violations list", $A64="speed violations audit")</formula>
    </cfRule>
  </conditionalFormatting>
  <conditionalFormatting sqref="F64">
    <cfRule type="expression" dxfId="394" priority="557" stopIfTrue="1">
      <formula>OR($A64="username", $A64="phonenumber", $A64="start", $A64="end", $A64="deviceid", $A64="subscriberid", $A64="simserial", $A64="caseid")</formula>
    </cfRule>
  </conditionalFormatting>
  <conditionalFormatting sqref="F64">
    <cfRule type="expression" dxfId="393" priority="558" stopIfTrue="1">
      <formula>OR(AND(LEFT($A64, 16)="select_multiple ", LEN($A64)&gt;16, NOT(ISNUMBER(SEARCH(" ", $A64, 17)))), AND(LEFT($A64, 11)="select_one ", LEN($A64)&gt;11, NOT(ISNUMBER(SEARCH(" ", $A64, 12)))))</formula>
    </cfRule>
  </conditionalFormatting>
  <conditionalFormatting sqref="F64">
    <cfRule type="expression" dxfId="392" priority="559" stopIfTrue="1">
      <formula>$A64="decimal"</formula>
    </cfRule>
  </conditionalFormatting>
  <conditionalFormatting sqref="F64">
    <cfRule type="expression" dxfId="391" priority="560" stopIfTrue="1">
      <formula>$A64="integer"</formula>
    </cfRule>
  </conditionalFormatting>
  <conditionalFormatting sqref="F64">
    <cfRule type="expression" dxfId="390" priority="561" stopIfTrue="1">
      <formula>$A64="text"</formula>
    </cfRule>
  </conditionalFormatting>
  <conditionalFormatting sqref="F64">
    <cfRule type="expression" dxfId="389" priority="562" stopIfTrue="1">
      <formula>$A64="end repeat"</formula>
    </cfRule>
  </conditionalFormatting>
  <conditionalFormatting sqref="F64">
    <cfRule type="expression" dxfId="388" priority="563" stopIfTrue="1">
      <formula>$A64="begin repeat"</formula>
    </cfRule>
  </conditionalFormatting>
  <conditionalFormatting sqref="F64">
    <cfRule type="expression" dxfId="387" priority="564" stopIfTrue="1">
      <formula>$A64="end group"</formula>
    </cfRule>
  </conditionalFormatting>
  <conditionalFormatting sqref="F64">
    <cfRule type="expression" dxfId="386" priority="565" stopIfTrue="1">
      <formula>$A64="begin group"</formula>
    </cfRule>
  </conditionalFormatting>
  <conditionalFormatting sqref="F46:F47">
    <cfRule type="expression" dxfId="385" priority="339" stopIfTrue="1">
      <formula>$A46="begin repeat"</formula>
    </cfRule>
  </conditionalFormatting>
  <conditionalFormatting sqref="F46:F47">
    <cfRule type="expression" dxfId="384" priority="337" stopIfTrue="1">
      <formula>$A46="text"</formula>
    </cfRule>
  </conditionalFormatting>
  <conditionalFormatting sqref="F46:F47">
    <cfRule type="expression" dxfId="383" priority="334" stopIfTrue="1">
      <formula>$A46="decimal"</formula>
    </cfRule>
  </conditionalFormatting>
  <conditionalFormatting sqref="F46:F47">
    <cfRule type="expression" dxfId="382" priority="332" stopIfTrue="1">
      <formula>OR(AND(LEFT($A46, 16)="select_multiple ", LEN($A46)&gt;16, NOT(ISNUMBER(SEARCH(" ", $A46, 17)))), AND(LEFT($A46, 11)="select_one ", LEN($A46)&gt;11, NOT(ISNUMBER(SEARCH(" ", $A46, 12)))))</formula>
    </cfRule>
  </conditionalFormatting>
  <conditionalFormatting sqref="F46:F47">
    <cfRule type="expression" dxfId="381" priority="324" stopIfTrue="1">
      <formula>$A46="note"</formula>
    </cfRule>
    <cfRule type="expression" dxfId="380" priority="326" stopIfTrue="1">
      <formula>$A46="barcode"</formula>
    </cfRule>
    <cfRule type="expression" dxfId="379" priority="328" stopIfTrue="1">
      <formula>$A46="geopoint"</formula>
    </cfRule>
  </conditionalFormatting>
  <conditionalFormatting sqref="F46:F47">
    <cfRule type="expression" dxfId="378" priority="321" stopIfTrue="1">
      <formula>OR($A46="date", $A46="datetime")</formula>
    </cfRule>
  </conditionalFormatting>
  <conditionalFormatting sqref="F46:F47">
    <cfRule type="expression" dxfId="377" priority="319" stopIfTrue="1">
      <formula>$A46="image"</formula>
    </cfRule>
  </conditionalFormatting>
  <conditionalFormatting sqref="F46:F47">
    <cfRule type="expression" dxfId="376" priority="317" stopIfTrue="1">
      <formula>OR($A46="audio", $A46="video")</formula>
    </cfRule>
  </conditionalFormatting>
  <conditionalFormatting sqref="F46:F47">
    <cfRule type="expression" dxfId="375" priority="318" stopIfTrue="1">
      <formula>OR($A46="audio", $A46="video")</formula>
    </cfRule>
    <cfRule type="expression" dxfId="374" priority="320" stopIfTrue="1">
      <formula>$A46="image"</formula>
    </cfRule>
    <cfRule type="expression" dxfId="373" priority="322" stopIfTrue="1">
      <formula>OR($A46="date", $A46="datetime")</formula>
    </cfRule>
    <cfRule type="expression" dxfId="372" priority="323" stopIfTrue="1">
      <formula>OR($A46="calculate", $A46="calculate_here")</formula>
    </cfRule>
    <cfRule type="expression" dxfId="371" priority="325" stopIfTrue="1">
      <formula>$A46="note"</formula>
    </cfRule>
    <cfRule type="expression" dxfId="370" priority="327" stopIfTrue="1">
      <formula>$A46="barcode"</formula>
    </cfRule>
    <cfRule type="expression" dxfId="369" priority="329" stopIfTrue="1">
      <formula>$A46="geopoint"</formula>
    </cfRule>
    <cfRule type="expression" dxfId="368" priority="330" stopIfTrue="1">
      <formula>OR($A46="audio audit", $A46="text audit", $A46="speed violations count", $A46="speed violations list", $A46="speed violations audit")</formula>
    </cfRule>
    <cfRule type="expression" dxfId="367" priority="331" stopIfTrue="1">
      <formula>OR($A46="username", $A46="phonenumber", $A46="start", $A46="end", $A46="deviceid", $A46="subscriberid", $A46="simserial", $A46="caseid")</formula>
    </cfRule>
    <cfRule type="expression" dxfId="366" priority="333" stopIfTrue="1">
      <formula>OR(AND(LEFT($A46, 16)="select_multiple ", LEN($A46)&gt;16, NOT(ISNUMBER(SEARCH(" ", $A46, 17)))), AND(LEFT($A46, 11)="select_one ", LEN($A46)&gt;11, NOT(ISNUMBER(SEARCH(" ", $A46, 12)))))</formula>
    </cfRule>
    <cfRule type="expression" dxfId="365" priority="335" stopIfTrue="1">
      <formula>$A46="decimal"</formula>
    </cfRule>
    <cfRule type="expression" dxfId="364" priority="336" stopIfTrue="1">
      <formula>$A46="integer"</formula>
    </cfRule>
    <cfRule type="expression" dxfId="363" priority="338" stopIfTrue="1">
      <formula>$A46="end repeat"</formula>
    </cfRule>
    <cfRule type="expression" dxfId="362" priority="340" stopIfTrue="1">
      <formula>$A46="end group"</formula>
    </cfRule>
    <cfRule type="expression" dxfId="361" priority="341" stopIfTrue="1">
      <formula>$A46="begin group"</formula>
    </cfRule>
  </conditionalFormatting>
  <conditionalFormatting sqref="F46:F47">
    <cfRule type="expression" dxfId="360" priority="300" stopIfTrue="1">
      <formula>OR($A46="audio", $A46="video")</formula>
    </cfRule>
    <cfRule type="expression" dxfId="359" priority="301" stopIfTrue="1">
      <formula>$A46="image"</formula>
    </cfRule>
    <cfRule type="expression" dxfId="358" priority="302" stopIfTrue="1">
      <formula>OR($A46="date", $A46="datetime")</formula>
    </cfRule>
    <cfRule type="expression" dxfId="357" priority="303" stopIfTrue="1">
      <formula>OR($A46="calculate", $A46="calculate_here")</formula>
    </cfRule>
    <cfRule type="expression" dxfId="356" priority="304" stopIfTrue="1">
      <formula>$A46="note"</formula>
    </cfRule>
    <cfRule type="expression" dxfId="355" priority="305" stopIfTrue="1">
      <formula>$A46="barcode"</formula>
    </cfRule>
    <cfRule type="expression" dxfId="354" priority="306" stopIfTrue="1">
      <formula>$A46="geopoint"</formula>
    </cfRule>
    <cfRule type="expression" dxfId="353" priority="307" stopIfTrue="1">
      <formula>OR($A46="audio audit", $A46="text audit", $A46="speed violations count", $A46="speed violations list", $A46="speed violations audit")</formula>
    </cfRule>
    <cfRule type="expression" dxfId="352" priority="308" stopIfTrue="1">
      <formula>OR($A46="username", $A46="phonenumber", $A46="start", $A46="end", $A46="deviceid", $A46="subscriberid", $A46="simserial", $A46="caseid")</formula>
    </cfRule>
    <cfRule type="expression" dxfId="351" priority="309" stopIfTrue="1">
      <formula>OR(AND(LEFT($A46, 16)="select_multiple ", LEN($A46)&gt;16, NOT(ISNUMBER(SEARCH(" ", $A46, 17)))), AND(LEFT($A46, 11)="select_one ", LEN($A46)&gt;11, NOT(ISNUMBER(SEARCH(" ", $A46, 12)))))</formula>
    </cfRule>
    <cfRule type="expression" dxfId="350" priority="310" stopIfTrue="1">
      <formula>$A46="decimal"</formula>
    </cfRule>
    <cfRule type="expression" dxfId="349" priority="311" stopIfTrue="1">
      <formula>$A46="integer"</formula>
    </cfRule>
    <cfRule type="expression" dxfId="348" priority="312" stopIfTrue="1">
      <formula>$A46="text"</formula>
    </cfRule>
    <cfRule type="expression" dxfId="347" priority="313" stopIfTrue="1">
      <formula>$A46="end repeat"</formula>
    </cfRule>
    <cfRule type="expression" dxfId="346" priority="314" stopIfTrue="1">
      <formula>$A46="begin repeat"</formula>
    </cfRule>
    <cfRule type="expression" dxfId="345" priority="315" stopIfTrue="1">
      <formula>$A46="end group"</formula>
    </cfRule>
    <cfRule type="expression" dxfId="344" priority="316" stopIfTrue="1">
      <formula>$A46="begin group"</formula>
    </cfRule>
  </conditionalFormatting>
  <conditionalFormatting sqref="G48:G49 U48:U49 D48:D49">
    <cfRule type="expression" dxfId="343" priority="297" stopIfTrue="1">
      <formula>$A48="begin repeat"</formula>
    </cfRule>
  </conditionalFormatting>
  <conditionalFormatting sqref="G48:I49 K48:K49 D48:D49">
    <cfRule type="expression" dxfId="342" priority="295" stopIfTrue="1">
      <formula>$A48="text"</formula>
    </cfRule>
  </conditionalFormatting>
  <conditionalFormatting sqref="G48:I49 L48:N49 D48:D49">
    <cfRule type="expression" dxfId="341" priority="292" stopIfTrue="1">
      <formula>$A48="decimal"</formula>
    </cfRule>
  </conditionalFormatting>
  <conditionalFormatting sqref="G48:G49 K48:K49 D48:D49">
    <cfRule type="expression" dxfId="340" priority="290" stopIfTrue="1">
      <formula>OR(AND(LEFT($A48, 16)="select_multiple ", LEN($A48)&gt;16, NOT(ISNUMBER(SEARCH(" ", $A48, 17)))), AND(LEFT($A48, 11)="select_one ", LEN($A48)&gt;11, NOT(ISNUMBER(SEARCH(" ", $A48, 12)))))</formula>
    </cfRule>
  </conditionalFormatting>
  <conditionalFormatting sqref="K48:K49 D48:D49">
    <cfRule type="expression" dxfId="339" priority="287" stopIfTrue="1">
      <formula>OR($A48="audio audit", $A48="text audit", $A48="speed violations count", $A48="speed violations list", $A48="speed violations audit")</formula>
    </cfRule>
  </conditionalFormatting>
  <conditionalFormatting sqref="G48:G49 D48:D49">
    <cfRule type="expression" dxfId="338" priority="281" stopIfTrue="1">
      <formula>$A48="note"</formula>
    </cfRule>
    <cfRule type="expression" dxfId="337" priority="283" stopIfTrue="1">
      <formula>$A48="barcode"</formula>
    </cfRule>
    <cfRule type="expression" dxfId="336" priority="285" stopIfTrue="1">
      <formula>$A48="geopoint"</formula>
    </cfRule>
  </conditionalFormatting>
  <conditionalFormatting sqref="D48:D49">
    <cfRule type="expression" dxfId="335" priority="279" stopIfTrue="1">
      <formula>OR($A48="calculate", $A48="calculate_here")</formula>
    </cfRule>
  </conditionalFormatting>
  <conditionalFormatting sqref="G48:G49 K48:K49 D48:D49">
    <cfRule type="expression" dxfId="334" priority="277" stopIfTrue="1">
      <formula>OR($A48="date", $A48="datetime")</formula>
    </cfRule>
  </conditionalFormatting>
  <conditionalFormatting sqref="G48:G49 K48:K49 D48:D49">
    <cfRule type="expression" dxfId="333" priority="275" stopIfTrue="1">
      <formula>$A48="image"</formula>
    </cfRule>
  </conditionalFormatting>
  <conditionalFormatting sqref="G48:G49 D48:D49">
    <cfRule type="expression" dxfId="332" priority="273" stopIfTrue="1">
      <formula>OR($A48="audio", $A48="video")</formula>
    </cfRule>
  </conditionalFormatting>
  <conditionalFormatting sqref="P48:AB49 G48:N49 D48:D49">
    <cfRule type="expression" dxfId="331" priority="274" stopIfTrue="1">
      <formula>OR($A48="audio", $A48="video")</formula>
    </cfRule>
    <cfRule type="expression" dxfId="330" priority="276" stopIfTrue="1">
      <formula>$A48="image"</formula>
    </cfRule>
    <cfRule type="expression" dxfId="329" priority="278" stopIfTrue="1">
      <formula>OR($A48="date", $A48="datetime")</formula>
    </cfRule>
    <cfRule type="expression" dxfId="328" priority="280" stopIfTrue="1">
      <formula>OR($A48="calculate", $A48="calculate_here")</formula>
    </cfRule>
    <cfRule type="expression" dxfId="327" priority="282" stopIfTrue="1">
      <formula>$A48="note"</formula>
    </cfRule>
    <cfRule type="expression" dxfId="326" priority="284" stopIfTrue="1">
      <formula>$A48="barcode"</formula>
    </cfRule>
    <cfRule type="expression" dxfId="325" priority="286" stopIfTrue="1">
      <formula>$A48="geopoint"</formula>
    </cfRule>
    <cfRule type="expression" dxfId="324" priority="288" stopIfTrue="1">
      <formula>OR($A48="audio audit", $A48="text audit", $A48="speed violations count", $A48="speed violations list", $A48="speed violations audit")</formula>
    </cfRule>
    <cfRule type="expression" dxfId="323" priority="289" stopIfTrue="1">
      <formula>OR($A48="username", $A48="phonenumber", $A48="start", $A48="end", $A48="deviceid", $A48="subscriberid", $A48="simserial", $A48="caseid")</formula>
    </cfRule>
    <cfRule type="expression" dxfId="322" priority="291" stopIfTrue="1">
      <formula>OR(AND(LEFT($A48, 16)="select_multiple ", LEN($A48)&gt;16, NOT(ISNUMBER(SEARCH(" ", $A48, 17)))), AND(LEFT($A48, 11)="select_one ", LEN($A48)&gt;11, NOT(ISNUMBER(SEARCH(" ", $A48, 12)))))</formula>
    </cfRule>
    <cfRule type="expression" dxfId="321" priority="293" stopIfTrue="1">
      <formula>$A48="decimal"</formula>
    </cfRule>
    <cfRule type="expression" dxfId="320" priority="294" stopIfTrue="1">
      <formula>$A48="integer"</formula>
    </cfRule>
    <cfRule type="expression" dxfId="319" priority="296" stopIfTrue="1">
      <formula>$A48="end repeat"</formula>
    </cfRule>
    <cfRule type="expression" dxfId="318" priority="298" stopIfTrue="1">
      <formula>$A48="end group"</formula>
    </cfRule>
    <cfRule type="expression" dxfId="317" priority="299" stopIfTrue="1">
      <formula>$A48="begin group"</formula>
    </cfRule>
  </conditionalFormatting>
  <conditionalFormatting sqref="P48:AB49 G48:N49 D48:D49">
    <cfRule type="expression" dxfId="316" priority="256" stopIfTrue="1">
      <formula>OR($A48="audio", $A48="video")</formula>
    </cfRule>
    <cfRule type="expression" dxfId="315" priority="257" stopIfTrue="1">
      <formula>$A48="image"</formula>
    </cfRule>
    <cfRule type="expression" dxfId="314" priority="258" stopIfTrue="1">
      <formula>OR($A48="date", $A48="datetime")</formula>
    </cfRule>
    <cfRule type="expression" dxfId="313" priority="259" stopIfTrue="1">
      <formula>OR($A48="calculate", $A48="calculate_here")</formula>
    </cfRule>
    <cfRule type="expression" dxfId="312" priority="260" stopIfTrue="1">
      <formula>$A48="note"</formula>
    </cfRule>
    <cfRule type="expression" dxfId="311" priority="261" stopIfTrue="1">
      <formula>$A48="barcode"</formula>
    </cfRule>
    <cfRule type="expression" dxfId="310" priority="262" stopIfTrue="1">
      <formula>$A48="geopoint"</formula>
    </cfRule>
    <cfRule type="expression" dxfId="309" priority="263" stopIfTrue="1">
      <formula>OR($A48="audio audit", $A48="text audit", $A48="speed violations count", $A48="speed violations list", $A48="speed violations audit")</formula>
    </cfRule>
    <cfRule type="expression" dxfId="308" priority="264" stopIfTrue="1">
      <formula>OR($A48="username", $A48="phonenumber", $A48="start", $A48="end", $A48="deviceid", $A48="subscriberid", $A48="simserial", $A48="caseid")</formula>
    </cfRule>
    <cfRule type="expression" dxfId="307" priority="265" stopIfTrue="1">
      <formula>OR(AND(LEFT($A48, 16)="select_multiple ", LEN($A48)&gt;16, NOT(ISNUMBER(SEARCH(" ", $A48, 17)))), AND(LEFT($A48, 11)="select_one ", LEN($A48)&gt;11, NOT(ISNUMBER(SEARCH(" ", $A48, 12)))))</formula>
    </cfRule>
    <cfRule type="expression" dxfId="306" priority="266" stopIfTrue="1">
      <formula>$A48="decimal"</formula>
    </cfRule>
    <cfRule type="expression" dxfId="305" priority="267" stopIfTrue="1">
      <formula>$A48="integer"</formula>
    </cfRule>
    <cfRule type="expression" dxfId="304" priority="268" stopIfTrue="1">
      <formula>$A48="text"</formula>
    </cfRule>
    <cfRule type="expression" dxfId="303" priority="269" stopIfTrue="1">
      <formula>$A48="end repeat"</formula>
    </cfRule>
    <cfRule type="expression" dxfId="302" priority="270" stopIfTrue="1">
      <formula>$A48="begin repeat"</formula>
    </cfRule>
    <cfRule type="expression" dxfId="301" priority="271" stopIfTrue="1">
      <formula>$A48="end group"</formula>
    </cfRule>
    <cfRule type="expression" dxfId="300" priority="272" stopIfTrue="1">
      <formula>$A48="begin group"</formula>
    </cfRule>
  </conditionalFormatting>
  <conditionalFormatting sqref="C48:C49">
    <cfRule type="expression" dxfId="299" priority="239" stopIfTrue="1">
      <formula>OR($A48="audio", $A48="video")</formula>
    </cfRule>
  </conditionalFormatting>
  <conditionalFormatting sqref="C48:C49">
    <cfRule type="expression" dxfId="298" priority="240" stopIfTrue="1">
      <formula>$A48="image"</formula>
    </cfRule>
  </conditionalFormatting>
  <conditionalFormatting sqref="C48:C49">
    <cfRule type="expression" dxfId="297" priority="241" stopIfTrue="1">
      <formula>OR($A48="date", $A48="datetime")</formula>
    </cfRule>
  </conditionalFormatting>
  <conditionalFormatting sqref="C48:C49">
    <cfRule type="expression" dxfId="296" priority="242" stopIfTrue="1">
      <formula>OR($A48="calculate", $A48="calculate_here")</formula>
    </cfRule>
  </conditionalFormatting>
  <conditionalFormatting sqref="C48:C49">
    <cfRule type="expression" dxfId="295" priority="243" stopIfTrue="1">
      <formula>$A48="note"</formula>
    </cfRule>
  </conditionalFormatting>
  <conditionalFormatting sqref="C48:C49">
    <cfRule type="expression" dxfId="294" priority="244" stopIfTrue="1">
      <formula>$A48="barcode"</formula>
    </cfRule>
  </conditionalFormatting>
  <conditionalFormatting sqref="C48:C49">
    <cfRule type="expression" dxfId="293" priority="245" stopIfTrue="1">
      <formula>$A48="geopoint"</formula>
    </cfRule>
  </conditionalFormatting>
  <conditionalFormatting sqref="C48:C49">
    <cfRule type="expression" dxfId="292" priority="246" stopIfTrue="1">
      <formula>OR($A48="audio audit", $A48="text audit", $A48="speed violations count", $A48="speed violations list", $A48="speed violations audit")</formula>
    </cfRule>
  </conditionalFormatting>
  <conditionalFormatting sqref="C48:C49">
    <cfRule type="expression" dxfId="291" priority="247" stopIfTrue="1">
      <formula>OR($A48="username", $A48="phonenumber", $A48="start", $A48="end", $A48="deviceid", $A48="subscriberid", $A48="simserial", $A48="caseid")</formula>
    </cfRule>
  </conditionalFormatting>
  <conditionalFormatting sqref="C48:C49">
    <cfRule type="expression" dxfId="290" priority="248" stopIfTrue="1">
      <formula>OR(AND(LEFT($A48, 16)="select_multiple ", LEN($A48)&gt;16, NOT(ISNUMBER(SEARCH(" ", $A48, 17)))), AND(LEFT($A48, 11)="select_one ", LEN($A48)&gt;11, NOT(ISNUMBER(SEARCH(" ", $A48, 12)))))</formula>
    </cfRule>
  </conditionalFormatting>
  <conditionalFormatting sqref="C48:C49">
    <cfRule type="expression" dxfId="289" priority="249" stopIfTrue="1">
      <formula>$A48="decimal"</formula>
    </cfRule>
  </conditionalFormatting>
  <conditionalFormatting sqref="C48:C49">
    <cfRule type="expression" dxfId="288" priority="250" stopIfTrue="1">
      <formula>$A48="integer"</formula>
    </cfRule>
  </conditionalFormatting>
  <conditionalFormatting sqref="C48:C49">
    <cfRule type="expression" dxfId="287" priority="251" stopIfTrue="1">
      <formula>$A48="text"</formula>
    </cfRule>
  </conditionalFormatting>
  <conditionalFormatting sqref="C48:C49">
    <cfRule type="expression" dxfId="286" priority="252" stopIfTrue="1">
      <formula>$A48="end repeat"</formula>
    </cfRule>
  </conditionalFormatting>
  <conditionalFormatting sqref="C48:C49">
    <cfRule type="expression" dxfId="285" priority="253" stopIfTrue="1">
      <formula>$A48="begin repeat"</formula>
    </cfRule>
  </conditionalFormatting>
  <conditionalFormatting sqref="C48:C49">
    <cfRule type="expression" dxfId="284" priority="254" stopIfTrue="1">
      <formula>$A48="end group"</formula>
    </cfRule>
  </conditionalFormatting>
  <conditionalFormatting sqref="C48:C49">
    <cfRule type="expression" dxfId="283" priority="255" stopIfTrue="1">
      <formula>$A48="begin group"</formula>
    </cfRule>
  </conditionalFormatting>
  <conditionalFormatting sqref="O48">
    <cfRule type="expression" dxfId="282" priority="222" stopIfTrue="1">
      <formula>OR($A48="audio", $A48="video")</formula>
    </cfRule>
  </conditionalFormatting>
  <conditionalFormatting sqref="O48">
    <cfRule type="expression" dxfId="281" priority="223" stopIfTrue="1">
      <formula>$A48="image"</formula>
    </cfRule>
  </conditionalFormatting>
  <conditionalFormatting sqref="O48">
    <cfRule type="expression" dxfId="280" priority="224" stopIfTrue="1">
      <formula>OR($A48="date", $A48="datetime")</formula>
    </cfRule>
  </conditionalFormatting>
  <conditionalFormatting sqref="O48">
    <cfRule type="expression" dxfId="279" priority="225" stopIfTrue="1">
      <formula>OR($A48="calculate", $A48="calculate_here")</formula>
    </cfRule>
  </conditionalFormatting>
  <conditionalFormatting sqref="O48">
    <cfRule type="expression" dxfId="278" priority="226" stopIfTrue="1">
      <formula>$A48="note"</formula>
    </cfRule>
  </conditionalFormatting>
  <conditionalFormatting sqref="O48">
    <cfRule type="expression" dxfId="277" priority="227" stopIfTrue="1">
      <formula>$A48="barcode"</formula>
    </cfRule>
  </conditionalFormatting>
  <conditionalFormatting sqref="O48">
    <cfRule type="expression" dxfId="276" priority="228" stopIfTrue="1">
      <formula>$A48="geopoint"</formula>
    </cfRule>
  </conditionalFormatting>
  <conditionalFormatting sqref="O48">
    <cfRule type="expression" dxfId="275" priority="229" stopIfTrue="1">
      <formula>OR($A48="audio audit", $A48="text audit", $A48="speed violations count", $A48="speed violations list", $A48="speed violations audit")</formula>
    </cfRule>
  </conditionalFormatting>
  <conditionalFormatting sqref="O48">
    <cfRule type="expression" dxfId="274" priority="230" stopIfTrue="1">
      <formula>OR($A48="username", $A48="phonenumber", $A48="start", $A48="end", $A48="deviceid", $A48="subscriberid", $A48="simserial", $A48="caseid")</formula>
    </cfRule>
  </conditionalFormatting>
  <conditionalFormatting sqref="O48">
    <cfRule type="expression" dxfId="273" priority="231" stopIfTrue="1">
      <formula>OR(AND(LEFT($A48, 16)="select_multiple ", LEN($A48)&gt;16, NOT(ISNUMBER(SEARCH(" ", $A48, 17)))), AND(LEFT($A48, 11)="select_one ", LEN($A48)&gt;11, NOT(ISNUMBER(SEARCH(" ", $A48, 12)))))</formula>
    </cfRule>
  </conditionalFormatting>
  <conditionalFormatting sqref="O48">
    <cfRule type="expression" dxfId="272" priority="232" stopIfTrue="1">
      <formula>$A48="decimal"</formula>
    </cfRule>
  </conditionalFormatting>
  <conditionalFormatting sqref="O48">
    <cfRule type="expression" dxfId="271" priority="233" stopIfTrue="1">
      <formula>$A48="integer"</formula>
    </cfRule>
  </conditionalFormatting>
  <conditionalFormatting sqref="O48">
    <cfRule type="expression" dxfId="270" priority="234" stopIfTrue="1">
      <formula>$A48="text"</formula>
    </cfRule>
  </conditionalFormatting>
  <conditionalFormatting sqref="O48">
    <cfRule type="expression" dxfId="269" priority="235" stopIfTrue="1">
      <formula>$A48="end repeat"</formula>
    </cfRule>
  </conditionalFormatting>
  <conditionalFormatting sqref="O48">
    <cfRule type="expression" dxfId="268" priority="236" stopIfTrue="1">
      <formula>$A48="begin repeat"</formula>
    </cfRule>
  </conditionalFormatting>
  <conditionalFormatting sqref="O48">
    <cfRule type="expression" dxfId="267" priority="237" stopIfTrue="1">
      <formula>$A48="end group"</formula>
    </cfRule>
  </conditionalFormatting>
  <conditionalFormatting sqref="O48">
    <cfRule type="expression" dxfId="266" priority="238" stopIfTrue="1">
      <formula>$A48="begin group"</formula>
    </cfRule>
  </conditionalFormatting>
  <conditionalFormatting sqref="E48">
    <cfRule type="expression" dxfId="265" priority="205" stopIfTrue="1">
      <formula>OR($A48="audio", $A48="video")</formula>
    </cfRule>
  </conditionalFormatting>
  <conditionalFormatting sqref="E48">
    <cfRule type="expression" dxfId="264" priority="206" stopIfTrue="1">
      <formula>$A48="image"</formula>
    </cfRule>
  </conditionalFormatting>
  <conditionalFormatting sqref="E48">
    <cfRule type="expression" dxfId="263" priority="207" stopIfTrue="1">
      <formula>OR($A48="date", $A48="datetime")</formula>
    </cfRule>
  </conditionalFormatting>
  <conditionalFormatting sqref="E48">
    <cfRule type="expression" dxfId="262" priority="208" stopIfTrue="1">
      <formula>OR($A48="calculate", $A48="calculate_here")</formula>
    </cfRule>
  </conditionalFormatting>
  <conditionalFormatting sqref="E48">
    <cfRule type="expression" dxfId="261" priority="209" stopIfTrue="1">
      <formula>$A48="note"</formula>
    </cfRule>
  </conditionalFormatting>
  <conditionalFormatting sqref="E48">
    <cfRule type="expression" dxfId="260" priority="210" stopIfTrue="1">
      <formula>$A48="barcode"</formula>
    </cfRule>
  </conditionalFormatting>
  <conditionalFormatting sqref="E48">
    <cfRule type="expression" dxfId="259" priority="211" stopIfTrue="1">
      <formula>$A48="geopoint"</formula>
    </cfRule>
  </conditionalFormatting>
  <conditionalFormatting sqref="E48">
    <cfRule type="expression" dxfId="258" priority="212" stopIfTrue="1">
      <formula>OR($A48="audio audit", $A48="text audit", $A48="speed violations count", $A48="speed violations list", $A48="speed violations audit")</formula>
    </cfRule>
  </conditionalFormatting>
  <conditionalFormatting sqref="E48">
    <cfRule type="expression" dxfId="257" priority="213" stopIfTrue="1">
      <formula>OR($A48="username", $A48="phonenumber", $A48="start", $A48="end", $A48="deviceid", $A48="subscriberid", $A48="simserial", $A48="caseid")</formula>
    </cfRule>
  </conditionalFormatting>
  <conditionalFormatting sqref="E48">
    <cfRule type="expression" dxfId="256" priority="214" stopIfTrue="1">
      <formula>OR(AND(LEFT($A48, 16)="select_multiple ", LEN($A48)&gt;16, NOT(ISNUMBER(SEARCH(" ", $A48, 17)))), AND(LEFT($A48, 11)="select_one ", LEN($A48)&gt;11, NOT(ISNUMBER(SEARCH(" ", $A48, 12)))))</formula>
    </cfRule>
  </conditionalFormatting>
  <conditionalFormatting sqref="E48">
    <cfRule type="expression" dxfId="255" priority="215" stopIfTrue="1">
      <formula>$A48="decimal"</formula>
    </cfRule>
  </conditionalFormatting>
  <conditionalFormatting sqref="E48">
    <cfRule type="expression" dxfId="254" priority="216" stopIfTrue="1">
      <formula>$A48="integer"</formula>
    </cfRule>
  </conditionalFormatting>
  <conditionalFormatting sqref="E48">
    <cfRule type="expression" dxfId="253" priority="217" stopIfTrue="1">
      <formula>$A48="text"</formula>
    </cfRule>
  </conditionalFormatting>
  <conditionalFormatting sqref="E48">
    <cfRule type="expression" dxfId="252" priority="218" stopIfTrue="1">
      <formula>$A48="end repeat"</formula>
    </cfRule>
  </conditionalFormatting>
  <conditionalFormatting sqref="E48">
    <cfRule type="expression" dxfId="251" priority="219" stopIfTrue="1">
      <formula>$A48="begin repeat"</formula>
    </cfRule>
  </conditionalFormatting>
  <conditionalFormatting sqref="E48">
    <cfRule type="expression" dxfId="250" priority="220" stopIfTrue="1">
      <formula>$A48="end group"</formula>
    </cfRule>
  </conditionalFormatting>
  <conditionalFormatting sqref="E48">
    <cfRule type="expression" dxfId="249" priority="221" stopIfTrue="1">
      <formula>$A48="begin group"</formula>
    </cfRule>
  </conditionalFormatting>
  <conditionalFormatting sqref="B48">
    <cfRule type="expression" dxfId="248" priority="203" stopIfTrue="1">
      <formula>$A48="begin group"</formula>
    </cfRule>
  </conditionalFormatting>
  <conditionalFormatting sqref="B48">
    <cfRule type="expression" dxfId="247" priority="200" stopIfTrue="1">
      <formula>$A48="begin repeat"</formula>
    </cfRule>
  </conditionalFormatting>
  <conditionalFormatting sqref="B48">
    <cfRule type="expression" dxfId="246" priority="197" stopIfTrue="1">
      <formula>$A48="text"</formula>
    </cfRule>
  </conditionalFormatting>
  <conditionalFormatting sqref="B48">
    <cfRule type="expression" dxfId="245" priority="195" stopIfTrue="1">
      <formula>$A48="integer"</formula>
    </cfRule>
  </conditionalFormatting>
  <conditionalFormatting sqref="B48">
    <cfRule type="expression" dxfId="244" priority="193" stopIfTrue="1">
      <formula>$A48="decimal"</formula>
    </cfRule>
  </conditionalFormatting>
  <conditionalFormatting sqref="B48">
    <cfRule type="expression" dxfId="243" priority="191" stopIfTrue="1">
      <formula>OR(AND(LEFT($A48, 16)="select_multiple ", LEN($A48)&gt;16, NOT(ISNUMBER(SEARCH(" ", $A48, 17)))), AND(LEFT($A48, 11)="select_one ", LEN($A48)&gt;11, NOT(ISNUMBER(SEARCH(" ", $A48, 12)))))</formula>
    </cfRule>
  </conditionalFormatting>
  <conditionalFormatting sqref="B48">
    <cfRule type="expression" dxfId="242" priority="188" stopIfTrue="1">
      <formula>OR($A48="audio audit", $A48="text audit", $A48="speed violations count", $A48="speed violations list", $A48="speed violations audit")</formula>
    </cfRule>
  </conditionalFormatting>
  <conditionalFormatting sqref="B48">
    <cfRule type="expression" dxfId="241" priority="182" stopIfTrue="1">
      <formula>$A48="note"</formula>
    </cfRule>
    <cfRule type="expression" dxfId="240" priority="184" stopIfTrue="1">
      <formula>$A48="barcode"</formula>
    </cfRule>
    <cfRule type="expression" dxfId="239" priority="186" stopIfTrue="1">
      <formula>$A48="geopoint"</formula>
    </cfRule>
  </conditionalFormatting>
  <conditionalFormatting sqref="B48">
    <cfRule type="expression" dxfId="238" priority="180" stopIfTrue="1">
      <formula>OR($A48="calculate", $A48="calculate_here")</formula>
    </cfRule>
  </conditionalFormatting>
  <conditionalFormatting sqref="B48">
    <cfRule type="expression" dxfId="237" priority="178" stopIfTrue="1">
      <formula>OR($A48="date", $A48="datetime")</formula>
    </cfRule>
  </conditionalFormatting>
  <conditionalFormatting sqref="B48">
    <cfRule type="expression" dxfId="236" priority="176" stopIfTrue="1">
      <formula>$A48="image"</formula>
    </cfRule>
  </conditionalFormatting>
  <conditionalFormatting sqref="B48">
    <cfRule type="expression" dxfId="235" priority="174" stopIfTrue="1">
      <formula>OR($A48="audio", $A48="video")</formula>
    </cfRule>
  </conditionalFormatting>
  <conditionalFormatting sqref="A48:B48">
    <cfRule type="expression" dxfId="234" priority="175" stopIfTrue="1">
      <formula>OR($A48="audio", $A48="video")</formula>
    </cfRule>
    <cfRule type="expression" dxfId="233" priority="177" stopIfTrue="1">
      <formula>$A48="image"</formula>
    </cfRule>
    <cfRule type="expression" dxfId="232" priority="179" stopIfTrue="1">
      <formula>OR($A48="date", $A48="datetime")</formula>
    </cfRule>
    <cfRule type="expression" dxfId="231" priority="181" stopIfTrue="1">
      <formula>OR($A48="calculate", $A48="calculate_here")</formula>
    </cfRule>
    <cfRule type="expression" dxfId="230" priority="183" stopIfTrue="1">
      <formula>$A48="note"</formula>
    </cfRule>
    <cfRule type="expression" dxfId="229" priority="185" stopIfTrue="1">
      <formula>$A48="barcode"</formula>
    </cfRule>
    <cfRule type="expression" dxfId="228" priority="187" stopIfTrue="1">
      <formula>$A48="geopoint"</formula>
    </cfRule>
    <cfRule type="expression" dxfId="227" priority="189" stopIfTrue="1">
      <formula>OR($A48="audio audit", $A48="text audit", $A48="speed violations count", $A48="speed violations list", $A48="speed violations audit")</formula>
    </cfRule>
    <cfRule type="expression" dxfId="226" priority="190" stopIfTrue="1">
      <formula>OR($A48="username", $A48="phonenumber", $A48="start", $A48="end", $A48="deviceid", $A48="subscriberid", $A48="simserial", $A48="caseid")</formula>
    </cfRule>
    <cfRule type="expression" dxfId="225" priority="192" stopIfTrue="1">
      <formula>OR(AND(LEFT($A48, 16)="select_multiple ", LEN($A48)&gt;16, NOT(ISNUMBER(SEARCH(" ", $A48, 17)))), AND(LEFT($A48, 11)="select_one ", LEN($A48)&gt;11, NOT(ISNUMBER(SEARCH(" ", $A48, 12)))))</formula>
    </cfRule>
    <cfRule type="expression" dxfId="224" priority="194" stopIfTrue="1">
      <formula>$A48="decimal"</formula>
    </cfRule>
    <cfRule type="expression" dxfId="223" priority="196" stopIfTrue="1">
      <formula>$A48="integer"</formula>
    </cfRule>
    <cfRule type="expression" dxfId="222" priority="198" stopIfTrue="1">
      <formula>$A48="text"</formula>
    </cfRule>
    <cfRule type="expression" dxfId="221" priority="199" stopIfTrue="1">
      <formula>$A48="end repeat"</formula>
    </cfRule>
    <cfRule type="expression" dxfId="220" priority="201" stopIfTrue="1">
      <formula>$A48="begin repeat"</formula>
    </cfRule>
    <cfRule type="expression" dxfId="219" priority="202" stopIfTrue="1">
      <formula>$A48="end group"</formula>
    </cfRule>
    <cfRule type="expression" dxfId="218" priority="204" stopIfTrue="1">
      <formula>$A48="begin group"</formula>
    </cfRule>
  </conditionalFormatting>
  <conditionalFormatting sqref="F48">
    <cfRule type="expression" dxfId="217" priority="172" stopIfTrue="1">
      <formula>$A48="begin group"</formula>
    </cfRule>
  </conditionalFormatting>
  <conditionalFormatting sqref="F48">
    <cfRule type="expression" dxfId="216" priority="169" stopIfTrue="1">
      <formula>$A48="begin repeat"</formula>
    </cfRule>
  </conditionalFormatting>
  <conditionalFormatting sqref="F48">
    <cfRule type="expression" dxfId="215" priority="166" stopIfTrue="1">
      <formula>$A48="text"</formula>
    </cfRule>
  </conditionalFormatting>
  <conditionalFormatting sqref="F48">
    <cfRule type="expression" dxfId="214" priority="164" stopIfTrue="1">
      <formula>$A48="integer"</formula>
    </cfRule>
  </conditionalFormatting>
  <conditionalFormatting sqref="F48">
    <cfRule type="expression" dxfId="213" priority="162" stopIfTrue="1">
      <formula>$A48="decimal"</formula>
    </cfRule>
  </conditionalFormatting>
  <conditionalFormatting sqref="F48">
    <cfRule type="expression" dxfId="212" priority="160" stopIfTrue="1">
      <formula>OR(AND(LEFT($A48, 16)="select_multiple ", LEN($A48)&gt;16, NOT(ISNUMBER(SEARCH(" ", $A48, 17)))), AND(LEFT($A48, 11)="select_one ", LEN($A48)&gt;11, NOT(ISNUMBER(SEARCH(" ", $A48, 12)))))</formula>
    </cfRule>
  </conditionalFormatting>
  <conditionalFormatting sqref="F48">
    <cfRule type="expression" dxfId="211" priority="152" stopIfTrue="1">
      <formula>$A48="note"</formula>
    </cfRule>
    <cfRule type="expression" dxfId="210" priority="154" stopIfTrue="1">
      <formula>$A48="barcode"</formula>
    </cfRule>
    <cfRule type="expression" dxfId="209" priority="156" stopIfTrue="1">
      <formula>$A48="geopoint"</formula>
    </cfRule>
  </conditionalFormatting>
  <conditionalFormatting sqref="F48">
    <cfRule type="expression" dxfId="208" priority="149" stopIfTrue="1">
      <formula>OR($A48="date", $A48="datetime")</formula>
    </cfRule>
  </conditionalFormatting>
  <conditionalFormatting sqref="F48">
    <cfRule type="expression" dxfId="207" priority="147" stopIfTrue="1">
      <formula>$A48="image"</formula>
    </cfRule>
  </conditionalFormatting>
  <conditionalFormatting sqref="F48">
    <cfRule type="expression" dxfId="206" priority="145" stopIfTrue="1">
      <formula>OR($A48="audio", $A48="video")</formula>
    </cfRule>
  </conditionalFormatting>
  <conditionalFormatting sqref="F48">
    <cfRule type="expression" dxfId="205" priority="146" stopIfTrue="1">
      <formula>OR($A48="audio", $A48="video")</formula>
    </cfRule>
    <cfRule type="expression" dxfId="204" priority="148" stopIfTrue="1">
      <formula>$A48="image"</formula>
    </cfRule>
    <cfRule type="expression" dxfId="203" priority="150" stopIfTrue="1">
      <formula>OR($A48="date", $A48="datetime")</formula>
    </cfRule>
    <cfRule type="expression" dxfId="202" priority="151" stopIfTrue="1">
      <formula>OR($A48="calculate", $A48="calculate_here")</formula>
    </cfRule>
    <cfRule type="expression" dxfId="201" priority="153" stopIfTrue="1">
      <formula>$A48="note"</formula>
    </cfRule>
    <cfRule type="expression" dxfId="200" priority="155" stopIfTrue="1">
      <formula>$A48="barcode"</formula>
    </cfRule>
    <cfRule type="expression" dxfId="199" priority="157" stopIfTrue="1">
      <formula>$A48="geopoint"</formula>
    </cfRule>
    <cfRule type="expression" dxfId="198" priority="158" stopIfTrue="1">
      <formula>OR($A48="audio audit", $A48="text audit", $A48="speed violations count", $A48="speed violations list", $A48="speed violations audit")</formula>
    </cfRule>
    <cfRule type="expression" dxfId="197" priority="159" stopIfTrue="1">
      <formula>OR($A48="username", $A48="phonenumber", $A48="start", $A48="end", $A48="deviceid", $A48="subscriberid", $A48="simserial", $A48="caseid")</formula>
    </cfRule>
    <cfRule type="expression" dxfId="196" priority="161" stopIfTrue="1">
      <formula>OR(AND(LEFT($A48, 16)="select_multiple ", LEN($A48)&gt;16, NOT(ISNUMBER(SEARCH(" ", $A48, 17)))), AND(LEFT($A48, 11)="select_one ", LEN($A48)&gt;11, NOT(ISNUMBER(SEARCH(" ", $A48, 12)))))</formula>
    </cfRule>
    <cfRule type="expression" dxfId="195" priority="163" stopIfTrue="1">
      <formula>$A48="decimal"</formula>
    </cfRule>
    <cfRule type="expression" dxfId="194" priority="165" stopIfTrue="1">
      <formula>$A48="integer"</formula>
    </cfRule>
    <cfRule type="expression" dxfId="193" priority="167" stopIfTrue="1">
      <formula>$A48="text"</formula>
    </cfRule>
    <cfRule type="expression" dxfId="192" priority="168" stopIfTrue="1">
      <formula>$A48="end repeat"</formula>
    </cfRule>
    <cfRule type="expression" dxfId="191" priority="170" stopIfTrue="1">
      <formula>$A48="begin repeat"</formula>
    </cfRule>
    <cfRule type="expression" dxfId="190" priority="171" stopIfTrue="1">
      <formula>$A48="end group"</formula>
    </cfRule>
    <cfRule type="expression" dxfId="189" priority="173" stopIfTrue="1">
      <formula>$A48="begin group"</formula>
    </cfRule>
  </conditionalFormatting>
  <conditionalFormatting sqref="B49">
    <cfRule type="expression" dxfId="188" priority="143" stopIfTrue="1">
      <formula>$A49="begin group"</formula>
    </cfRule>
  </conditionalFormatting>
  <conditionalFormatting sqref="B49">
    <cfRule type="expression" dxfId="187" priority="140" stopIfTrue="1">
      <formula>$A49="begin repeat"</formula>
    </cfRule>
  </conditionalFormatting>
  <conditionalFormatting sqref="B49">
    <cfRule type="expression" dxfId="186" priority="137" stopIfTrue="1">
      <formula>$A49="text"</formula>
    </cfRule>
  </conditionalFormatting>
  <conditionalFormatting sqref="B49">
    <cfRule type="expression" dxfId="185" priority="135" stopIfTrue="1">
      <formula>$A49="integer"</formula>
    </cfRule>
  </conditionalFormatting>
  <conditionalFormatting sqref="B49">
    <cfRule type="expression" dxfId="184" priority="133" stopIfTrue="1">
      <formula>$A49="decimal"</formula>
    </cfRule>
  </conditionalFormatting>
  <conditionalFormatting sqref="B49">
    <cfRule type="expression" dxfId="183" priority="131" stopIfTrue="1">
      <formula>OR(AND(LEFT($A49, 16)="select_multiple ", LEN($A49)&gt;16, NOT(ISNUMBER(SEARCH(" ", $A49, 17)))), AND(LEFT($A49, 11)="select_one ", LEN($A49)&gt;11, NOT(ISNUMBER(SEARCH(" ", $A49, 12)))))</formula>
    </cfRule>
  </conditionalFormatting>
  <conditionalFormatting sqref="B49">
    <cfRule type="expression" dxfId="182" priority="128" stopIfTrue="1">
      <formula>OR($A49="audio audit", $A49="text audit", $A49="speed violations count", $A49="speed violations list", $A49="speed violations audit")</formula>
    </cfRule>
  </conditionalFormatting>
  <conditionalFormatting sqref="B49">
    <cfRule type="expression" dxfId="181" priority="122" stopIfTrue="1">
      <formula>$A49="note"</formula>
    </cfRule>
    <cfRule type="expression" dxfId="180" priority="124" stopIfTrue="1">
      <formula>$A49="barcode"</formula>
    </cfRule>
    <cfRule type="expression" dxfId="179" priority="126" stopIfTrue="1">
      <formula>$A49="geopoint"</formula>
    </cfRule>
  </conditionalFormatting>
  <conditionalFormatting sqref="B49">
    <cfRule type="expression" dxfId="178" priority="120" stopIfTrue="1">
      <formula>OR($A49="calculate", $A49="calculate_here")</formula>
    </cfRule>
  </conditionalFormatting>
  <conditionalFormatting sqref="B49">
    <cfRule type="expression" dxfId="177" priority="118" stopIfTrue="1">
      <formula>OR($A49="date", $A49="datetime")</formula>
    </cfRule>
  </conditionalFormatting>
  <conditionalFormatting sqref="B49">
    <cfRule type="expression" dxfId="176" priority="116" stopIfTrue="1">
      <formula>$A49="image"</formula>
    </cfRule>
  </conditionalFormatting>
  <conditionalFormatting sqref="B49">
    <cfRule type="expression" dxfId="175" priority="114" stopIfTrue="1">
      <formula>OR($A49="audio", $A49="video")</formula>
    </cfRule>
  </conditionalFormatting>
  <conditionalFormatting sqref="A49:B49">
    <cfRule type="expression" dxfId="174" priority="115" stopIfTrue="1">
      <formula>OR($A49="audio", $A49="video")</formula>
    </cfRule>
    <cfRule type="expression" dxfId="173" priority="117" stopIfTrue="1">
      <formula>$A49="image"</formula>
    </cfRule>
    <cfRule type="expression" dxfId="172" priority="119" stopIfTrue="1">
      <formula>OR($A49="date", $A49="datetime")</formula>
    </cfRule>
    <cfRule type="expression" dxfId="171" priority="121" stopIfTrue="1">
      <formula>OR($A49="calculate", $A49="calculate_here")</formula>
    </cfRule>
    <cfRule type="expression" dxfId="170" priority="123" stopIfTrue="1">
      <formula>$A49="note"</formula>
    </cfRule>
    <cfRule type="expression" dxfId="169" priority="125" stopIfTrue="1">
      <formula>$A49="barcode"</formula>
    </cfRule>
    <cfRule type="expression" dxfId="168" priority="127" stopIfTrue="1">
      <formula>$A49="geopoint"</formula>
    </cfRule>
    <cfRule type="expression" dxfId="167" priority="129" stopIfTrue="1">
      <formula>OR($A49="audio audit", $A49="text audit", $A49="speed violations count", $A49="speed violations list", $A49="speed violations audit")</formula>
    </cfRule>
    <cfRule type="expression" dxfId="166" priority="130" stopIfTrue="1">
      <formula>OR($A49="username", $A49="phonenumber", $A49="start", $A49="end", $A49="deviceid", $A49="subscriberid", $A49="simserial", $A49="caseid")</formula>
    </cfRule>
    <cfRule type="expression" dxfId="165" priority="132" stopIfTrue="1">
      <formula>OR(AND(LEFT($A49, 16)="select_multiple ", LEN($A49)&gt;16, NOT(ISNUMBER(SEARCH(" ", $A49, 17)))), AND(LEFT($A49, 11)="select_one ", LEN($A49)&gt;11, NOT(ISNUMBER(SEARCH(" ", $A49, 12)))))</formula>
    </cfRule>
    <cfRule type="expression" dxfId="164" priority="134" stopIfTrue="1">
      <formula>$A49="decimal"</formula>
    </cfRule>
    <cfRule type="expression" dxfId="163" priority="136" stopIfTrue="1">
      <formula>$A49="integer"</formula>
    </cfRule>
    <cfRule type="expression" dxfId="162" priority="138" stopIfTrue="1">
      <formula>$A49="text"</formula>
    </cfRule>
    <cfRule type="expression" dxfId="161" priority="139" stopIfTrue="1">
      <formula>$A49="end repeat"</formula>
    </cfRule>
    <cfRule type="expression" dxfId="160" priority="141" stopIfTrue="1">
      <formula>$A49="begin repeat"</formula>
    </cfRule>
    <cfRule type="expression" dxfId="159" priority="142" stopIfTrue="1">
      <formula>$A49="end group"</formula>
    </cfRule>
    <cfRule type="expression" dxfId="158" priority="144" stopIfTrue="1">
      <formula>$A49="begin group"</formula>
    </cfRule>
  </conditionalFormatting>
  <conditionalFormatting sqref="E49">
    <cfRule type="expression" dxfId="157" priority="112" stopIfTrue="1">
      <formula>$A49="begin group"</formula>
    </cfRule>
  </conditionalFormatting>
  <conditionalFormatting sqref="E49">
    <cfRule type="expression" dxfId="156" priority="109" stopIfTrue="1">
      <formula>$A49="begin repeat"</formula>
    </cfRule>
  </conditionalFormatting>
  <conditionalFormatting sqref="E49">
    <cfRule type="expression" dxfId="155" priority="106" stopIfTrue="1">
      <formula>$A49="text"</formula>
    </cfRule>
  </conditionalFormatting>
  <conditionalFormatting sqref="E49">
    <cfRule type="expression" dxfId="154" priority="104" stopIfTrue="1">
      <formula>$A49="integer"</formula>
    </cfRule>
  </conditionalFormatting>
  <conditionalFormatting sqref="E49">
    <cfRule type="expression" dxfId="153" priority="102" stopIfTrue="1">
      <formula>$A49="decimal"</formula>
    </cfRule>
  </conditionalFormatting>
  <conditionalFormatting sqref="E49">
    <cfRule type="expression" dxfId="152" priority="100" stopIfTrue="1">
      <formula>OR(AND(LEFT($A49, 16)="select_multiple ", LEN($A49)&gt;16, NOT(ISNUMBER(SEARCH(" ", $A49, 17)))), AND(LEFT($A49, 11)="select_one ", LEN($A49)&gt;11, NOT(ISNUMBER(SEARCH(" ", $A49, 12)))))</formula>
    </cfRule>
  </conditionalFormatting>
  <conditionalFormatting sqref="E49">
    <cfRule type="expression" dxfId="151" priority="97" stopIfTrue="1">
      <formula>OR($A49="audio audit", $A49="text audit", $A49="speed violations count", $A49="speed violations list", $A49="speed violations audit")</formula>
    </cfRule>
  </conditionalFormatting>
  <conditionalFormatting sqref="E49">
    <cfRule type="expression" dxfId="150" priority="91" stopIfTrue="1">
      <formula>$A49="note"</formula>
    </cfRule>
    <cfRule type="expression" dxfId="149" priority="93" stopIfTrue="1">
      <formula>$A49="barcode"</formula>
    </cfRule>
    <cfRule type="expression" dxfId="148" priority="95" stopIfTrue="1">
      <formula>$A49="geopoint"</formula>
    </cfRule>
  </conditionalFormatting>
  <conditionalFormatting sqref="E49">
    <cfRule type="expression" dxfId="147" priority="89" stopIfTrue="1">
      <formula>OR($A49="calculate", $A49="calculate_here")</formula>
    </cfRule>
  </conditionalFormatting>
  <conditionalFormatting sqref="E49">
    <cfRule type="expression" dxfId="146" priority="87" stopIfTrue="1">
      <formula>OR($A49="date", $A49="datetime")</formula>
    </cfRule>
  </conditionalFormatting>
  <conditionalFormatting sqref="E49">
    <cfRule type="expression" dxfId="145" priority="85" stopIfTrue="1">
      <formula>$A49="image"</formula>
    </cfRule>
  </conditionalFormatting>
  <conditionalFormatting sqref="E49">
    <cfRule type="expression" dxfId="144" priority="83" stopIfTrue="1">
      <formula>OR($A49="audio", $A49="video")</formula>
    </cfRule>
  </conditionalFormatting>
  <conditionalFormatting sqref="E49">
    <cfRule type="expression" dxfId="143" priority="84" stopIfTrue="1">
      <formula>OR($A49="audio", $A49="video")</formula>
    </cfRule>
    <cfRule type="expression" dxfId="142" priority="86" stopIfTrue="1">
      <formula>$A49="image"</formula>
    </cfRule>
    <cfRule type="expression" dxfId="141" priority="88" stopIfTrue="1">
      <formula>OR($A49="date", $A49="datetime")</formula>
    </cfRule>
    <cfRule type="expression" dxfId="140" priority="90" stopIfTrue="1">
      <formula>OR($A49="calculate", $A49="calculate_here")</formula>
    </cfRule>
    <cfRule type="expression" dxfId="139" priority="92" stopIfTrue="1">
      <formula>$A49="note"</formula>
    </cfRule>
    <cfRule type="expression" dxfId="138" priority="94" stopIfTrue="1">
      <formula>$A49="barcode"</formula>
    </cfRule>
    <cfRule type="expression" dxfId="137" priority="96" stopIfTrue="1">
      <formula>$A49="geopoint"</formula>
    </cfRule>
    <cfRule type="expression" dxfId="136" priority="98" stopIfTrue="1">
      <formula>OR($A49="audio audit", $A49="text audit", $A49="speed violations count", $A49="speed violations list", $A49="speed violations audit")</formula>
    </cfRule>
    <cfRule type="expression" dxfId="135" priority="99" stopIfTrue="1">
      <formula>OR($A49="username", $A49="phonenumber", $A49="start", $A49="end", $A49="deviceid", $A49="subscriberid", $A49="simserial", $A49="caseid")</formula>
    </cfRule>
    <cfRule type="expression" dxfId="134" priority="101" stopIfTrue="1">
      <formula>OR(AND(LEFT($A49, 16)="select_multiple ", LEN($A49)&gt;16, NOT(ISNUMBER(SEARCH(" ", $A49, 17)))), AND(LEFT($A49, 11)="select_one ", LEN($A49)&gt;11, NOT(ISNUMBER(SEARCH(" ", $A49, 12)))))</formula>
    </cfRule>
    <cfRule type="expression" dxfId="133" priority="103" stopIfTrue="1">
      <formula>$A49="decimal"</formula>
    </cfRule>
    <cfRule type="expression" dxfId="132" priority="105" stopIfTrue="1">
      <formula>$A49="integer"</formula>
    </cfRule>
    <cfRule type="expression" dxfId="131" priority="107" stopIfTrue="1">
      <formula>$A49="text"</formula>
    </cfRule>
    <cfRule type="expression" dxfId="130" priority="108" stopIfTrue="1">
      <formula>$A49="end repeat"</formula>
    </cfRule>
    <cfRule type="expression" dxfId="129" priority="110" stopIfTrue="1">
      <formula>$A49="begin repeat"</formula>
    </cfRule>
    <cfRule type="expression" dxfId="128" priority="111" stopIfTrue="1">
      <formula>$A49="end group"</formula>
    </cfRule>
    <cfRule type="expression" dxfId="127" priority="113" stopIfTrue="1">
      <formula>$A49="begin group"</formula>
    </cfRule>
  </conditionalFormatting>
  <conditionalFormatting sqref="F49">
    <cfRule type="expression" dxfId="126" priority="81" stopIfTrue="1">
      <formula>$A49="begin group"</formula>
    </cfRule>
  </conditionalFormatting>
  <conditionalFormatting sqref="F49">
    <cfRule type="expression" dxfId="125" priority="78" stopIfTrue="1">
      <formula>$A49="begin repeat"</formula>
    </cfRule>
  </conditionalFormatting>
  <conditionalFormatting sqref="F49">
    <cfRule type="expression" dxfId="124" priority="75" stopIfTrue="1">
      <formula>$A49="text"</formula>
    </cfRule>
  </conditionalFormatting>
  <conditionalFormatting sqref="F49">
    <cfRule type="expression" dxfId="123" priority="73" stopIfTrue="1">
      <formula>$A49="integer"</formula>
    </cfRule>
  </conditionalFormatting>
  <conditionalFormatting sqref="F49">
    <cfRule type="expression" dxfId="122" priority="71" stopIfTrue="1">
      <formula>$A49="decimal"</formula>
    </cfRule>
  </conditionalFormatting>
  <conditionalFormatting sqref="F49">
    <cfRule type="expression" dxfId="121" priority="69" stopIfTrue="1">
      <formula>OR(AND(LEFT($A49, 16)="select_multiple ", LEN($A49)&gt;16, NOT(ISNUMBER(SEARCH(" ", $A49, 17)))), AND(LEFT($A49, 11)="select_one ", LEN($A49)&gt;11, NOT(ISNUMBER(SEARCH(" ", $A49, 12)))))</formula>
    </cfRule>
  </conditionalFormatting>
  <conditionalFormatting sqref="F49">
    <cfRule type="expression" dxfId="120" priority="61" stopIfTrue="1">
      <formula>$A49="note"</formula>
    </cfRule>
    <cfRule type="expression" dxfId="119" priority="63" stopIfTrue="1">
      <formula>$A49="barcode"</formula>
    </cfRule>
    <cfRule type="expression" dxfId="118" priority="65" stopIfTrue="1">
      <formula>$A49="geopoint"</formula>
    </cfRule>
  </conditionalFormatting>
  <conditionalFormatting sqref="F49">
    <cfRule type="expression" dxfId="117" priority="58" stopIfTrue="1">
      <formula>OR($A49="date", $A49="datetime")</formula>
    </cfRule>
  </conditionalFormatting>
  <conditionalFormatting sqref="F49">
    <cfRule type="expression" dxfId="116" priority="56" stopIfTrue="1">
      <formula>$A49="image"</formula>
    </cfRule>
  </conditionalFormatting>
  <conditionalFormatting sqref="F49">
    <cfRule type="expression" dxfId="115" priority="54" stopIfTrue="1">
      <formula>OR($A49="audio", $A49="video")</formula>
    </cfRule>
  </conditionalFormatting>
  <conditionalFormatting sqref="F49">
    <cfRule type="expression" dxfId="114" priority="55" stopIfTrue="1">
      <formula>OR($A49="audio", $A49="video")</formula>
    </cfRule>
    <cfRule type="expression" dxfId="113" priority="57" stopIfTrue="1">
      <formula>$A49="image"</formula>
    </cfRule>
    <cfRule type="expression" dxfId="112" priority="59" stopIfTrue="1">
      <formula>OR($A49="date", $A49="datetime")</formula>
    </cfRule>
    <cfRule type="expression" dxfId="111" priority="60" stopIfTrue="1">
      <formula>OR($A49="calculate", $A49="calculate_here")</formula>
    </cfRule>
    <cfRule type="expression" dxfId="110" priority="62" stopIfTrue="1">
      <formula>$A49="note"</formula>
    </cfRule>
    <cfRule type="expression" dxfId="109" priority="64" stopIfTrue="1">
      <formula>$A49="barcode"</formula>
    </cfRule>
    <cfRule type="expression" dxfId="108" priority="66" stopIfTrue="1">
      <formula>$A49="geopoint"</formula>
    </cfRule>
    <cfRule type="expression" dxfId="107" priority="67" stopIfTrue="1">
      <formula>OR($A49="audio audit", $A49="text audit", $A49="speed violations count", $A49="speed violations list", $A49="speed violations audit")</formula>
    </cfRule>
    <cfRule type="expression" dxfId="106" priority="68" stopIfTrue="1">
      <formula>OR($A49="username", $A49="phonenumber", $A49="start", $A49="end", $A49="deviceid", $A49="subscriberid", $A49="simserial", $A49="caseid")</formula>
    </cfRule>
    <cfRule type="expression" dxfId="105" priority="70" stopIfTrue="1">
      <formula>OR(AND(LEFT($A49, 16)="select_multiple ", LEN($A49)&gt;16, NOT(ISNUMBER(SEARCH(" ", $A49, 17)))), AND(LEFT($A49, 11)="select_one ", LEN($A49)&gt;11, NOT(ISNUMBER(SEARCH(" ", $A49, 12)))))</formula>
    </cfRule>
    <cfRule type="expression" dxfId="104" priority="72" stopIfTrue="1">
      <formula>$A49="decimal"</formula>
    </cfRule>
    <cfRule type="expression" dxfId="103" priority="74" stopIfTrue="1">
      <formula>$A49="integer"</formula>
    </cfRule>
    <cfRule type="expression" dxfId="102" priority="76" stopIfTrue="1">
      <formula>$A49="text"</formula>
    </cfRule>
    <cfRule type="expression" dxfId="101" priority="77" stopIfTrue="1">
      <formula>$A49="end repeat"</formula>
    </cfRule>
    <cfRule type="expression" dxfId="100" priority="79" stopIfTrue="1">
      <formula>$A49="begin repeat"</formula>
    </cfRule>
    <cfRule type="expression" dxfId="99" priority="80" stopIfTrue="1">
      <formula>$A49="end group"</formula>
    </cfRule>
    <cfRule type="expression" dxfId="98" priority="82" stopIfTrue="1">
      <formula>$A49="begin group"</formula>
    </cfRule>
  </conditionalFormatting>
  <conditionalFormatting sqref="O49">
    <cfRule type="expression" dxfId="97" priority="52" stopIfTrue="1">
      <formula>$A49="begin group"</formula>
    </cfRule>
  </conditionalFormatting>
  <conditionalFormatting sqref="O49">
    <cfRule type="expression" dxfId="96" priority="49" stopIfTrue="1">
      <formula>$A49="begin repeat"</formula>
    </cfRule>
  </conditionalFormatting>
  <conditionalFormatting sqref="O49">
    <cfRule type="expression" dxfId="95" priority="35" stopIfTrue="1">
      <formula>OR($A49="audio", $A49="video")</formula>
    </cfRule>
    <cfRule type="expression" dxfId="94" priority="36" stopIfTrue="1">
      <formula>$A49="image"</formula>
    </cfRule>
    <cfRule type="expression" dxfId="93" priority="37" stopIfTrue="1">
      <formula>OR($A49="date", $A49="datetime")</formula>
    </cfRule>
    <cfRule type="expression" dxfId="92" priority="38" stopIfTrue="1">
      <formula>OR($A49="calculate", $A49="calculate_here")</formula>
    </cfRule>
    <cfRule type="expression" dxfId="91" priority="39" stopIfTrue="1">
      <formula>$A49="note"</formula>
    </cfRule>
    <cfRule type="expression" dxfId="90" priority="40" stopIfTrue="1">
      <formula>$A49="barcode"</formula>
    </cfRule>
    <cfRule type="expression" dxfId="89" priority="41" stopIfTrue="1">
      <formula>$A49="geopoint"</formula>
    </cfRule>
    <cfRule type="expression" dxfId="88" priority="42" stopIfTrue="1">
      <formula>OR($A49="audio audit", $A49="text audit", $A49="speed violations count", $A49="speed violations list", $A49="speed violations audit")</formula>
    </cfRule>
    <cfRule type="expression" dxfId="87" priority="43" stopIfTrue="1">
      <formula>OR($A49="username", $A49="phonenumber", $A49="start", $A49="end", $A49="deviceid", $A49="subscriberid", $A49="simserial", $A49="caseid")</formula>
    </cfRule>
    <cfRule type="expression" dxfId="86" priority="44" stopIfTrue="1">
      <formula>OR(AND(LEFT($A49, 16)="select_multiple ", LEN($A49)&gt;16, NOT(ISNUMBER(SEARCH(" ", $A49, 17)))), AND(LEFT($A49, 11)="select_one ", LEN($A49)&gt;11, NOT(ISNUMBER(SEARCH(" ", $A49, 12)))))</formula>
    </cfRule>
    <cfRule type="expression" dxfId="85" priority="45" stopIfTrue="1">
      <formula>$A49="decimal"</formula>
    </cfRule>
    <cfRule type="expression" dxfId="84" priority="46" stopIfTrue="1">
      <formula>$A49="integer"</formula>
    </cfRule>
    <cfRule type="expression" dxfId="83" priority="47" stopIfTrue="1">
      <formula>$A49="text"</formula>
    </cfRule>
    <cfRule type="expression" dxfId="82" priority="48" stopIfTrue="1">
      <formula>$A49="end repeat"</formula>
    </cfRule>
    <cfRule type="expression" dxfId="81" priority="50" stopIfTrue="1">
      <formula>$A49="begin repeat"</formula>
    </cfRule>
    <cfRule type="expression" dxfId="80" priority="51" stopIfTrue="1">
      <formula>$A49="end group"</formula>
    </cfRule>
    <cfRule type="expression" dxfId="79" priority="53" stopIfTrue="1">
      <formula>$A49="begin group"</formula>
    </cfRule>
  </conditionalFormatting>
  <conditionalFormatting sqref="T60">
    <cfRule type="expression" dxfId="78" priority="1" stopIfTrue="1">
      <formula>OR($A60="audio", $A60="video")</formula>
    </cfRule>
  </conditionalFormatting>
  <conditionalFormatting sqref="T60">
    <cfRule type="expression" dxfId="77" priority="2" stopIfTrue="1">
      <formula>$A60="image"</formula>
    </cfRule>
  </conditionalFormatting>
  <conditionalFormatting sqref="T60">
    <cfRule type="expression" dxfId="76" priority="3" stopIfTrue="1">
      <formula>OR($A60="date", $A60="datetime")</formula>
    </cfRule>
  </conditionalFormatting>
  <conditionalFormatting sqref="T60">
    <cfRule type="expression" dxfId="75" priority="4" stopIfTrue="1">
      <formula>OR($A60="calculate", $A60="calculate_here")</formula>
    </cfRule>
  </conditionalFormatting>
  <conditionalFormatting sqref="T60">
    <cfRule type="expression" dxfId="74" priority="5" stopIfTrue="1">
      <formula>$A60="note"</formula>
    </cfRule>
  </conditionalFormatting>
  <conditionalFormatting sqref="T60">
    <cfRule type="expression" dxfId="73" priority="6" stopIfTrue="1">
      <formula>$A60="barcode"</formula>
    </cfRule>
  </conditionalFormatting>
  <conditionalFormatting sqref="T60">
    <cfRule type="expression" dxfId="72" priority="7" stopIfTrue="1">
      <formula>$A60="geopoint"</formula>
    </cfRule>
  </conditionalFormatting>
  <conditionalFormatting sqref="T60">
    <cfRule type="expression" dxfId="71" priority="8" stopIfTrue="1">
      <formula>OR($A60="audio audit", $A60="text audit", $A60="speed violations count", $A60="speed violations list", $A60="speed violations audit")</formula>
    </cfRule>
  </conditionalFormatting>
  <conditionalFormatting sqref="T60">
    <cfRule type="expression" dxfId="70" priority="9" stopIfTrue="1">
      <formula>OR($A60="username", $A60="phonenumber", $A60="start", $A60="end", $A60="deviceid", $A60="subscriberid", $A60="simserial", $A60="caseid")</formula>
    </cfRule>
  </conditionalFormatting>
  <conditionalFormatting sqref="T60">
    <cfRule type="expression" dxfId="69" priority="10" stopIfTrue="1">
      <formula>OR(AND(LEFT($A60, 16)="select_multiple ", LEN($A60)&gt;16, NOT(ISNUMBER(SEARCH(" ", $A60, 17)))), AND(LEFT($A60, 11)="select_one ", LEN($A60)&gt;11, NOT(ISNUMBER(SEARCH(" ", $A60, 12)))))</formula>
    </cfRule>
  </conditionalFormatting>
  <conditionalFormatting sqref="T60">
    <cfRule type="expression" dxfId="68" priority="11" stopIfTrue="1">
      <formula>$A60="decimal"</formula>
    </cfRule>
  </conditionalFormatting>
  <conditionalFormatting sqref="T60">
    <cfRule type="expression" dxfId="67" priority="12" stopIfTrue="1">
      <formula>$A60="integer"</formula>
    </cfRule>
  </conditionalFormatting>
  <conditionalFormatting sqref="T60">
    <cfRule type="expression" dxfId="66" priority="13" stopIfTrue="1">
      <formula>$A60="text"</formula>
    </cfRule>
  </conditionalFormatting>
  <conditionalFormatting sqref="T60">
    <cfRule type="expression" dxfId="65" priority="14" stopIfTrue="1">
      <formula>$A60="end repeat"</formula>
    </cfRule>
  </conditionalFormatting>
  <conditionalFormatting sqref="T60">
    <cfRule type="expression" dxfId="64" priority="15" stopIfTrue="1">
      <formula>$A60="begin repeat"</formula>
    </cfRule>
  </conditionalFormatting>
  <conditionalFormatting sqref="T60">
    <cfRule type="expression" dxfId="63" priority="16" stopIfTrue="1">
      <formula>$A60="end group"</formula>
    </cfRule>
  </conditionalFormatting>
  <conditionalFormatting sqref="T60">
    <cfRule type="expression" dxfId="62" priority="17" stopIfTrue="1">
      <formula>$A60="begin group"</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workbookViewId="0">
      <pane ySplit="1" topLeftCell="A192" activePane="bottomLeft" state="frozen"/>
      <selection pane="bottomLeft" activeCell="C206" sqref="C206"/>
    </sheetView>
  </sheetViews>
  <sheetFormatPr defaultColWidth="11.125" defaultRowHeight="15" customHeight="1"/>
  <cols>
    <col min="1" max="1" width="15.5" customWidth="1"/>
    <col min="2" max="2" width="14.5" customWidth="1"/>
    <col min="3" max="4" width="39.625" customWidth="1"/>
    <col min="5" max="26" width="10.875" customWidth="1"/>
  </cols>
  <sheetData>
    <row r="1" spans="1:26" ht="18" customHeight="1">
      <c r="A1" s="1" t="s">
        <v>7</v>
      </c>
      <c r="B1" s="1" t="s">
        <v>8</v>
      </c>
      <c r="C1" s="2" t="s">
        <v>9</v>
      </c>
      <c r="D1" s="2" t="s">
        <v>10</v>
      </c>
      <c r="E1" s="1" t="s">
        <v>11</v>
      </c>
      <c r="F1" s="1" t="s">
        <v>12</v>
      </c>
      <c r="G1" s="4"/>
      <c r="H1" s="4"/>
      <c r="I1" s="4"/>
      <c r="J1" s="4"/>
      <c r="K1" s="4"/>
      <c r="L1" s="4"/>
      <c r="M1" s="4"/>
      <c r="N1" s="4"/>
      <c r="O1" s="4"/>
      <c r="P1" s="4"/>
      <c r="Q1" s="4"/>
      <c r="R1" s="4"/>
      <c r="S1" s="4"/>
      <c r="T1" s="4"/>
      <c r="U1" s="4"/>
      <c r="V1" s="4"/>
      <c r="W1" s="4"/>
      <c r="X1" s="4"/>
      <c r="Y1" s="4"/>
      <c r="Z1" s="4"/>
    </row>
    <row r="2" spans="1:26" ht="15.75" customHeight="1">
      <c r="A2" s="7" t="s">
        <v>13</v>
      </c>
      <c r="B2" s="7" t="s">
        <v>14</v>
      </c>
      <c r="C2" s="7" t="s">
        <v>15</v>
      </c>
      <c r="D2" s="7" t="s">
        <v>15</v>
      </c>
      <c r="E2" s="6"/>
      <c r="F2" s="6"/>
      <c r="G2" s="7"/>
      <c r="H2" s="7"/>
      <c r="I2" s="7"/>
      <c r="J2" s="7"/>
      <c r="K2" s="7"/>
      <c r="L2" s="7"/>
      <c r="M2" s="7"/>
      <c r="N2" s="7"/>
      <c r="O2" s="7"/>
      <c r="P2" s="7"/>
      <c r="Q2" s="7"/>
      <c r="R2" s="7"/>
      <c r="S2" s="7"/>
      <c r="T2" s="7"/>
      <c r="U2" s="7"/>
      <c r="V2" s="7"/>
      <c r="W2" s="7"/>
      <c r="X2" s="7"/>
      <c r="Y2" s="7"/>
      <c r="Z2" s="7"/>
    </row>
    <row r="3" spans="1:26" ht="15.75" customHeight="1">
      <c r="A3" s="7" t="s">
        <v>16</v>
      </c>
      <c r="B3" s="7" t="s">
        <v>17</v>
      </c>
      <c r="C3" s="7" t="s">
        <v>18</v>
      </c>
      <c r="D3" s="7" t="s">
        <v>18</v>
      </c>
      <c r="E3" s="6"/>
      <c r="F3" s="6"/>
      <c r="G3" s="7"/>
      <c r="H3" s="7"/>
      <c r="I3" s="7"/>
      <c r="J3" s="7"/>
      <c r="K3" s="7"/>
      <c r="L3" s="7"/>
      <c r="M3" s="7"/>
      <c r="N3" s="7"/>
      <c r="O3" s="7"/>
      <c r="P3" s="7"/>
      <c r="Q3" s="7"/>
      <c r="R3" s="7"/>
      <c r="S3" s="7"/>
      <c r="T3" s="7"/>
      <c r="U3" s="7"/>
      <c r="V3" s="7"/>
      <c r="W3" s="7"/>
      <c r="X3" s="7"/>
      <c r="Y3" s="7"/>
      <c r="Z3" s="7"/>
    </row>
    <row r="4" spans="1:26" ht="15.75" customHeight="1">
      <c r="A4" s="7" t="s">
        <v>19</v>
      </c>
      <c r="B4" s="7" t="s">
        <v>20</v>
      </c>
      <c r="C4" s="7" t="s">
        <v>21</v>
      </c>
      <c r="D4" s="7" t="s">
        <v>21</v>
      </c>
      <c r="E4" s="6"/>
      <c r="F4" s="6"/>
      <c r="G4" s="7"/>
      <c r="H4" s="7"/>
      <c r="I4" s="7"/>
      <c r="J4" s="7"/>
      <c r="K4" s="7"/>
      <c r="L4" s="7"/>
      <c r="M4" s="7"/>
      <c r="N4" s="7"/>
      <c r="O4" s="7"/>
      <c r="P4" s="7"/>
      <c r="Q4" s="7"/>
      <c r="R4" s="7"/>
      <c r="S4" s="7"/>
      <c r="T4" s="7"/>
      <c r="U4" s="7"/>
      <c r="V4" s="7"/>
      <c r="W4" s="7"/>
      <c r="X4" s="7"/>
      <c r="Y4" s="7"/>
      <c r="Z4" s="7"/>
    </row>
    <row r="5" spans="1:26" ht="15.75" customHeight="1">
      <c r="A5" s="7" t="s">
        <v>22</v>
      </c>
      <c r="B5" s="7" t="s">
        <v>23</v>
      </c>
      <c r="C5" s="7" t="s">
        <v>2547</v>
      </c>
      <c r="D5" s="7" t="s">
        <v>2547</v>
      </c>
      <c r="E5" s="6"/>
      <c r="F5" s="6"/>
      <c r="G5" s="7"/>
      <c r="H5" s="7"/>
      <c r="I5" s="7"/>
      <c r="J5" s="7"/>
      <c r="K5" s="7"/>
      <c r="L5" s="7"/>
      <c r="M5" s="7"/>
      <c r="N5" s="7"/>
      <c r="O5" s="7"/>
      <c r="P5" s="7"/>
      <c r="Q5" s="7"/>
      <c r="R5" s="7"/>
      <c r="S5" s="7"/>
      <c r="T5" s="7"/>
      <c r="U5" s="7"/>
      <c r="V5" s="7"/>
      <c r="W5" s="7"/>
      <c r="X5" s="7"/>
      <c r="Y5" s="7"/>
      <c r="Z5" s="7"/>
    </row>
    <row r="6" spans="1:26" ht="15.75" customHeight="1">
      <c r="A6" s="7" t="s">
        <v>24</v>
      </c>
      <c r="B6" s="7">
        <v>0</v>
      </c>
      <c r="C6" s="7" t="s">
        <v>25</v>
      </c>
      <c r="D6" s="7" t="s">
        <v>26</v>
      </c>
      <c r="E6" s="6"/>
      <c r="F6" s="6"/>
      <c r="G6" s="7"/>
      <c r="H6" s="7"/>
      <c r="I6" s="7"/>
      <c r="J6" s="7"/>
      <c r="K6" s="7"/>
      <c r="L6" s="7"/>
      <c r="M6" s="7"/>
      <c r="N6" s="7"/>
      <c r="O6" s="7"/>
      <c r="P6" s="7"/>
      <c r="Q6" s="7"/>
      <c r="R6" s="7"/>
      <c r="S6" s="7"/>
      <c r="T6" s="7"/>
      <c r="U6" s="7"/>
      <c r="V6" s="7"/>
      <c r="W6" s="7"/>
      <c r="X6" s="7"/>
      <c r="Y6" s="7"/>
      <c r="Z6" s="7"/>
    </row>
    <row r="7" spans="1:26" ht="15.75" customHeight="1">
      <c r="A7" s="7" t="s">
        <v>24</v>
      </c>
      <c r="B7" s="7">
        <v>1</v>
      </c>
      <c r="C7" s="7" t="s">
        <v>27</v>
      </c>
      <c r="D7" s="7" t="s">
        <v>28</v>
      </c>
      <c r="E7" s="6"/>
      <c r="F7" s="6"/>
      <c r="G7" s="7"/>
      <c r="H7" s="7"/>
      <c r="I7" s="7"/>
      <c r="J7" s="7"/>
      <c r="K7" s="7"/>
      <c r="L7" s="7"/>
      <c r="M7" s="7"/>
      <c r="N7" s="7"/>
      <c r="O7" s="7"/>
      <c r="P7" s="7"/>
      <c r="Q7" s="7"/>
      <c r="R7" s="7"/>
      <c r="S7" s="7"/>
      <c r="T7" s="7"/>
      <c r="U7" s="7"/>
      <c r="V7" s="7"/>
      <c r="W7" s="7"/>
      <c r="X7" s="7"/>
      <c r="Y7" s="7"/>
      <c r="Z7" s="7"/>
    </row>
    <row r="8" spans="1:26" ht="15.75" customHeight="1">
      <c r="A8" s="7" t="s">
        <v>29</v>
      </c>
      <c r="B8" s="7">
        <v>1</v>
      </c>
      <c r="C8" s="7" t="s">
        <v>30</v>
      </c>
      <c r="D8" s="7" t="s">
        <v>31</v>
      </c>
      <c r="E8" s="6"/>
      <c r="F8" s="6"/>
      <c r="G8" s="7"/>
      <c r="H8" s="7"/>
      <c r="I8" s="7"/>
      <c r="J8" s="7"/>
      <c r="K8" s="7"/>
      <c r="L8" s="7"/>
      <c r="M8" s="7"/>
      <c r="N8" s="7"/>
      <c r="O8" s="7"/>
      <c r="P8" s="7"/>
      <c r="Q8" s="7"/>
      <c r="R8" s="7"/>
      <c r="S8" s="7"/>
      <c r="T8" s="7"/>
      <c r="U8" s="7"/>
      <c r="V8" s="7"/>
      <c r="W8" s="7"/>
      <c r="X8" s="7"/>
      <c r="Y8" s="7"/>
      <c r="Z8" s="7"/>
    </row>
    <row r="9" spans="1:26" ht="15.75" customHeight="1">
      <c r="A9" s="7" t="s">
        <v>29</v>
      </c>
      <c r="B9" s="7">
        <v>2</v>
      </c>
      <c r="C9" s="7" t="s">
        <v>32</v>
      </c>
      <c r="D9" s="7" t="s">
        <v>33</v>
      </c>
      <c r="E9" s="6"/>
      <c r="F9" s="6"/>
      <c r="G9" s="7"/>
      <c r="H9" s="7"/>
      <c r="I9" s="7"/>
      <c r="J9" s="7"/>
      <c r="K9" s="7"/>
      <c r="L9" s="7"/>
      <c r="M9" s="7"/>
      <c r="N9" s="7"/>
      <c r="O9" s="7"/>
      <c r="P9" s="7"/>
      <c r="Q9" s="7"/>
      <c r="R9" s="7"/>
      <c r="S9" s="7"/>
      <c r="T9" s="7"/>
      <c r="U9" s="7"/>
      <c r="V9" s="7"/>
      <c r="W9" s="7"/>
      <c r="X9" s="7"/>
      <c r="Y9" s="7"/>
      <c r="Z9" s="7"/>
    </row>
    <row r="10" spans="1:26" ht="15.75" customHeight="1">
      <c r="A10" s="7" t="s">
        <v>29</v>
      </c>
      <c r="B10" s="7">
        <v>3</v>
      </c>
      <c r="C10" s="7" t="s">
        <v>34</v>
      </c>
      <c r="D10" s="7" t="s">
        <v>35</v>
      </c>
      <c r="E10" s="6"/>
      <c r="F10" s="6"/>
      <c r="G10" s="7"/>
      <c r="H10" s="7"/>
      <c r="I10" s="7"/>
      <c r="J10" s="7"/>
      <c r="K10" s="7"/>
      <c r="L10" s="7"/>
      <c r="M10" s="7"/>
      <c r="N10" s="7"/>
      <c r="O10" s="7"/>
      <c r="P10" s="7"/>
      <c r="Q10" s="7"/>
      <c r="R10" s="7"/>
      <c r="S10" s="7"/>
      <c r="T10" s="7"/>
      <c r="U10" s="7"/>
      <c r="V10" s="7"/>
      <c r="W10" s="7"/>
      <c r="X10" s="7"/>
      <c r="Y10" s="7"/>
      <c r="Z10" s="7"/>
    </row>
    <row r="11" spans="1:26" ht="15.75" customHeight="1">
      <c r="A11" s="7" t="s">
        <v>36</v>
      </c>
      <c r="B11" s="7">
        <v>1</v>
      </c>
      <c r="C11" s="7" t="s">
        <v>37</v>
      </c>
      <c r="D11" s="7" t="s">
        <v>38</v>
      </c>
      <c r="E11" s="6"/>
      <c r="F11" s="6"/>
      <c r="G11" s="7"/>
      <c r="H11" s="7"/>
      <c r="I11" s="7"/>
      <c r="J11" s="7"/>
      <c r="K11" s="7"/>
      <c r="L11" s="7"/>
      <c r="M11" s="7"/>
      <c r="N11" s="7"/>
      <c r="O11" s="7"/>
      <c r="P11" s="7"/>
      <c r="Q11" s="7"/>
      <c r="R11" s="7"/>
      <c r="S11" s="7"/>
      <c r="T11" s="7"/>
      <c r="U11" s="7"/>
      <c r="V11" s="7"/>
      <c r="W11" s="7"/>
      <c r="X11" s="7"/>
      <c r="Y11" s="7"/>
      <c r="Z11" s="7"/>
    </row>
    <row r="12" spans="1:26" ht="15.75" customHeight="1">
      <c r="A12" s="7" t="s">
        <v>36</v>
      </c>
      <c r="B12" s="7">
        <v>0</v>
      </c>
      <c r="C12" s="7" t="s">
        <v>39</v>
      </c>
      <c r="D12" s="7" t="s">
        <v>40</v>
      </c>
      <c r="E12" s="6"/>
      <c r="F12" s="6"/>
      <c r="G12" s="7"/>
      <c r="H12" s="7"/>
      <c r="I12" s="7"/>
      <c r="J12" s="7"/>
      <c r="K12" s="7"/>
      <c r="L12" s="7"/>
      <c r="M12" s="7"/>
      <c r="N12" s="7"/>
      <c r="O12" s="7"/>
      <c r="P12" s="7"/>
      <c r="Q12" s="7"/>
      <c r="R12" s="7"/>
      <c r="S12" s="7"/>
      <c r="T12" s="7"/>
      <c r="U12" s="7"/>
      <c r="V12" s="7"/>
      <c r="W12" s="7"/>
      <c r="X12" s="7"/>
      <c r="Y12" s="7"/>
      <c r="Z12" s="7"/>
    </row>
    <row r="13" spans="1:26" ht="15.75" customHeight="1">
      <c r="A13" s="7" t="s">
        <v>41</v>
      </c>
      <c r="B13" s="7">
        <v>0</v>
      </c>
      <c r="C13" s="7" t="s">
        <v>39</v>
      </c>
      <c r="D13" s="7" t="s">
        <v>40</v>
      </c>
      <c r="E13" s="6"/>
      <c r="F13" s="6"/>
      <c r="G13" s="7"/>
      <c r="H13" s="7"/>
      <c r="I13" s="7"/>
      <c r="J13" s="7"/>
      <c r="K13" s="7"/>
      <c r="L13" s="7"/>
      <c r="M13" s="7"/>
      <c r="N13" s="7"/>
      <c r="O13" s="7"/>
      <c r="P13" s="7"/>
      <c r="Q13" s="7"/>
      <c r="R13" s="7"/>
      <c r="S13" s="7"/>
      <c r="T13" s="7"/>
      <c r="U13" s="7"/>
      <c r="V13" s="7"/>
      <c r="W13" s="7"/>
      <c r="X13" s="7"/>
      <c r="Y13" s="7"/>
      <c r="Z13" s="7"/>
    </row>
    <row r="14" spans="1:26" ht="15.75" customHeight="1">
      <c r="A14" s="7" t="s">
        <v>41</v>
      </c>
      <c r="B14" s="7">
        <v>1</v>
      </c>
      <c r="C14" s="7" t="s">
        <v>37</v>
      </c>
      <c r="D14" s="7" t="s">
        <v>38</v>
      </c>
      <c r="E14" s="6"/>
      <c r="F14" s="6"/>
      <c r="G14" s="7"/>
      <c r="H14" s="7"/>
      <c r="I14" s="7"/>
      <c r="J14" s="7"/>
      <c r="K14" s="7"/>
      <c r="L14" s="7"/>
      <c r="M14" s="7"/>
      <c r="N14" s="7"/>
      <c r="O14" s="7"/>
      <c r="P14" s="7"/>
      <c r="Q14" s="7"/>
      <c r="R14" s="7"/>
      <c r="S14" s="7"/>
      <c r="T14" s="7"/>
      <c r="U14" s="7"/>
      <c r="V14" s="7"/>
      <c r="W14" s="7"/>
      <c r="X14" s="7"/>
      <c r="Y14" s="7"/>
      <c r="Z14" s="7"/>
    </row>
    <row r="15" spans="1:26" ht="15.75" customHeight="1">
      <c r="A15" s="7" t="s">
        <v>41</v>
      </c>
      <c r="B15" s="7">
        <v>-999</v>
      </c>
      <c r="C15" s="7" t="s">
        <v>42</v>
      </c>
      <c r="D15" s="7" t="s">
        <v>43</v>
      </c>
      <c r="E15" s="6"/>
      <c r="F15" s="6"/>
      <c r="G15" s="7"/>
      <c r="H15" s="7"/>
      <c r="I15" s="7"/>
      <c r="J15" s="7"/>
      <c r="K15" s="7"/>
      <c r="L15" s="7"/>
      <c r="M15" s="7"/>
      <c r="N15" s="7"/>
      <c r="O15" s="7"/>
      <c r="P15" s="7"/>
      <c r="Q15" s="7"/>
      <c r="R15" s="7"/>
      <c r="S15" s="7"/>
      <c r="T15" s="7"/>
      <c r="U15" s="7"/>
      <c r="V15" s="7"/>
      <c r="W15" s="7"/>
      <c r="X15" s="7"/>
      <c r="Y15" s="7"/>
      <c r="Z15" s="7"/>
    </row>
    <row r="16" spans="1:26" ht="15.75" customHeight="1">
      <c r="A16" s="7" t="s">
        <v>44</v>
      </c>
      <c r="B16" s="7">
        <v>0</v>
      </c>
      <c r="C16" s="7" t="s">
        <v>39</v>
      </c>
      <c r="D16" s="7" t="s">
        <v>40</v>
      </c>
      <c r="E16" s="6"/>
      <c r="F16" s="6"/>
      <c r="G16" s="7"/>
      <c r="H16" s="7"/>
      <c r="I16" s="7"/>
      <c r="J16" s="7"/>
      <c r="K16" s="7"/>
      <c r="L16" s="7"/>
      <c r="M16" s="7"/>
      <c r="N16" s="7"/>
      <c r="O16" s="7"/>
      <c r="P16" s="7"/>
      <c r="Q16" s="7"/>
      <c r="R16" s="7"/>
      <c r="S16" s="7"/>
      <c r="T16" s="7"/>
      <c r="U16" s="7"/>
      <c r="V16" s="7"/>
      <c r="W16" s="7"/>
      <c r="X16" s="7"/>
      <c r="Y16" s="7"/>
      <c r="Z16" s="7"/>
    </row>
    <row r="17" spans="1:26" ht="15.75" customHeight="1">
      <c r="A17" s="7" t="s">
        <v>44</v>
      </c>
      <c r="B17" s="7">
        <v>1</v>
      </c>
      <c r="C17" s="7" t="s">
        <v>37</v>
      </c>
      <c r="D17" s="7" t="s">
        <v>38</v>
      </c>
      <c r="E17" s="6"/>
      <c r="F17" s="6"/>
      <c r="G17" s="7"/>
      <c r="H17" s="7"/>
      <c r="I17" s="7"/>
      <c r="J17" s="7"/>
      <c r="K17" s="7"/>
      <c r="L17" s="7"/>
      <c r="M17" s="7"/>
      <c r="N17" s="7"/>
      <c r="O17" s="7"/>
      <c r="P17" s="7"/>
      <c r="Q17" s="7"/>
      <c r="R17" s="7"/>
      <c r="S17" s="7"/>
      <c r="T17" s="7"/>
      <c r="U17" s="7"/>
      <c r="V17" s="7"/>
      <c r="W17" s="7"/>
      <c r="X17" s="7"/>
      <c r="Y17" s="7"/>
      <c r="Z17" s="7"/>
    </row>
    <row r="18" spans="1:26" ht="15.75" customHeight="1">
      <c r="A18" s="7" t="s">
        <v>44</v>
      </c>
      <c r="B18" s="7">
        <v>-999</v>
      </c>
      <c r="C18" s="7" t="s">
        <v>42</v>
      </c>
      <c r="D18" s="7" t="s">
        <v>43</v>
      </c>
      <c r="E18" s="6"/>
      <c r="F18" s="6"/>
      <c r="G18" s="7"/>
      <c r="H18" s="7"/>
      <c r="I18" s="7"/>
      <c r="J18" s="7"/>
      <c r="K18" s="7"/>
      <c r="L18" s="7"/>
      <c r="M18" s="7"/>
      <c r="N18" s="7"/>
      <c r="O18" s="7"/>
      <c r="P18" s="7"/>
      <c r="Q18" s="7"/>
      <c r="R18" s="7"/>
      <c r="S18" s="7"/>
      <c r="T18" s="7"/>
      <c r="U18" s="7"/>
      <c r="V18" s="7"/>
      <c r="W18" s="7"/>
      <c r="X18" s="7"/>
      <c r="Y18" s="7"/>
      <c r="Z18" s="7"/>
    </row>
    <row r="19" spans="1:26" ht="15.75" customHeight="1">
      <c r="A19" s="7" t="s">
        <v>44</v>
      </c>
      <c r="B19" s="7">
        <v>-998</v>
      </c>
      <c r="C19" s="7" t="s">
        <v>45</v>
      </c>
      <c r="D19" s="7" t="s">
        <v>46</v>
      </c>
      <c r="E19" s="6"/>
      <c r="F19" s="6"/>
      <c r="G19" s="7"/>
      <c r="H19" s="7"/>
      <c r="I19" s="7"/>
      <c r="J19" s="7"/>
      <c r="K19" s="7"/>
      <c r="L19" s="7"/>
      <c r="M19" s="7"/>
      <c r="N19" s="7"/>
      <c r="O19" s="7"/>
      <c r="P19" s="7"/>
      <c r="Q19" s="7"/>
      <c r="R19" s="7"/>
      <c r="S19" s="7"/>
      <c r="T19" s="7"/>
      <c r="U19" s="7"/>
      <c r="V19" s="7"/>
      <c r="W19" s="7"/>
      <c r="X19" s="7"/>
      <c r="Y19" s="7"/>
      <c r="Z19" s="7"/>
    </row>
    <row r="20" spans="1:26" ht="15.75" customHeight="1">
      <c r="A20" s="7" t="s">
        <v>47</v>
      </c>
      <c r="B20" s="7">
        <v>1</v>
      </c>
      <c r="C20" s="7" t="s">
        <v>48</v>
      </c>
      <c r="D20" s="7" t="s">
        <v>49</v>
      </c>
      <c r="E20" s="6"/>
      <c r="F20" s="6"/>
      <c r="G20" s="7"/>
      <c r="H20" s="7"/>
      <c r="I20" s="7"/>
      <c r="J20" s="7"/>
      <c r="K20" s="7"/>
      <c r="L20" s="7"/>
      <c r="M20" s="7"/>
      <c r="N20" s="7"/>
      <c r="O20" s="7"/>
      <c r="P20" s="7"/>
      <c r="Q20" s="7"/>
      <c r="R20" s="7"/>
      <c r="S20" s="7"/>
      <c r="T20" s="7"/>
      <c r="U20" s="7"/>
      <c r="V20" s="7"/>
      <c r="W20" s="7"/>
      <c r="X20" s="7"/>
      <c r="Y20" s="7"/>
      <c r="Z20" s="7"/>
    </row>
    <row r="21" spans="1:26" ht="15.75" customHeight="1">
      <c r="A21" s="7" t="s">
        <v>47</v>
      </c>
      <c r="B21" s="7">
        <v>2</v>
      </c>
      <c r="C21" s="7" t="s">
        <v>50</v>
      </c>
      <c r="D21" s="7" t="s">
        <v>51</v>
      </c>
      <c r="E21" s="6"/>
      <c r="F21" s="6"/>
      <c r="G21" s="7"/>
      <c r="H21" s="7"/>
      <c r="I21" s="7"/>
      <c r="J21" s="7"/>
      <c r="K21" s="7"/>
      <c r="L21" s="7"/>
      <c r="M21" s="7"/>
      <c r="N21" s="7"/>
      <c r="O21" s="7"/>
      <c r="P21" s="7"/>
      <c r="Q21" s="7"/>
      <c r="R21" s="7"/>
      <c r="S21" s="7"/>
      <c r="T21" s="7"/>
      <c r="U21" s="7"/>
      <c r="V21" s="7"/>
      <c r="W21" s="7"/>
      <c r="X21" s="7"/>
      <c r="Y21" s="7"/>
      <c r="Z21" s="7"/>
    </row>
    <row r="22" spans="1:26" ht="15.75" customHeight="1">
      <c r="A22" s="7" t="s">
        <v>47</v>
      </c>
      <c r="B22" s="7">
        <v>3</v>
      </c>
      <c r="C22" s="7" t="s">
        <v>52</v>
      </c>
      <c r="D22" s="7" t="s">
        <v>53</v>
      </c>
      <c r="E22" s="6"/>
      <c r="F22" s="6"/>
      <c r="G22" s="7"/>
      <c r="H22" s="7"/>
      <c r="I22" s="7"/>
      <c r="J22" s="7"/>
      <c r="K22" s="7"/>
      <c r="L22" s="7"/>
      <c r="M22" s="7"/>
      <c r="N22" s="7"/>
      <c r="O22" s="7"/>
      <c r="P22" s="7"/>
      <c r="Q22" s="7"/>
      <c r="R22" s="7"/>
      <c r="S22" s="7"/>
      <c r="T22" s="7"/>
      <c r="U22" s="7"/>
      <c r="V22" s="7"/>
      <c r="W22" s="7"/>
      <c r="X22" s="7"/>
      <c r="Y22" s="7"/>
      <c r="Z22" s="7"/>
    </row>
    <row r="23" spans="1:26" ht="15.75" customHeight="1">
      <c r="A23" s="7" t="s">
        <v>47</v>
      </c>
      <c r="B23" s="7">
        <v>4</v>
      </c>
      <c r="C23" s="7" t="s">
        <v>54</v>
      </c>
      <c r="D23" s="7" t="s">
        <v>55</v>
      </c>
      <c r="E23" s="6"/>
      <c r="F23" s="6"/>
      <c r="G23" s="7"/>
      <c r="H23" s="7"/>
      <c r="I23" s="7"/>
      <c r="J23" s="7"/>
      <c r="K23" s="7"/>
      <c r="L23" s="7"/>
      <c r="M23" s="7"/>
      <c r="N23" s="7"/>
      <c r="O23" s="7"/>
      <c r="P23" s="7"/>
      <c r="Q23" s="7"/>
      <c r="R23" s="7"/>
      <c r="S23" s="7"/>
      <c r="T23" s="7"/>
      <c r="U23" s="7"/>
      <c r="V23" s="7"/>
      <c r="W23" s="7"/>
      <c r="X23" s="7"/>
      <c r="Y23" s="7"/>
      <c r="Z23" s="7"/>
    </row>
    <row r="24" spans="1:26" ht="15.75" customHeight="1">
      <c r="A24" s="7" t="s">
        <v>47</v>
      </c>
      <c r="B24" s="7">
        <v>5</v>
      </c>
      <c r="C24" s="7" t="s">
        <v>56</v>
      </c>
      <c r="D24" s="7" t="s">
        <v>57</v>
      </c>
      <c r="E24" s="6"/>
      <c r="F24" s="6"/>
      <c r="G24" s="7"/>
      <c r="H24" s="7"/>
      <c r="I24" s="7"/>
      <c r="J24" s="7"/>
      <c r="K24" s="7"/>
      <c r="L24" s="7"/>
      <c r="M24" s="7"/>
      <c r="N24" s="7"/>
      <c r="O24" s="7"/>
      <c r="P24" s="7"/>
      <c r="Q24" s="7"/>
      <c r="R24" s="7"/>
      <c r="S24" s="7"/>
      <c r="T24" s="7"/>
      <c r="U24" s="7"/>
      <c r="V24" s="7"/>
      <c r="W24" s="7"/>
      <c r="X24" s="7"/>
      <c r="Y24" s="7"/>
      <c r="Z24" s="7"/>
    </row>
    <row r="25" spans="1:26" ht="15.75" customHeight="1">
      <c r="A25" s="7" t="s">
        <v>47</v>
      </c>
      <c r="B25" s="7">
        <v>6</v>
      </c>
      <c r="C25" s="7" t="s">
        <v>58</v>
      </c>
      <c r="D25" s="7" t="s">
        <v>59</v>
      </c>
      <c r="E25" s="6"/>
      <c r="F25" s="6"/>
      <c r="G25" s="7"/>
      <c r="H25" s="7"/>
      <c r="I25" s="7"/>
      <c r="J25" s="7"/>
      <c r="K25" s="7"/>
      <c r="L25" s="7"/>
      <c r="M25" s="7"/>
      <c r="N25" s="7"/>
      <c r="O25" s="7"/>
      <c r="P25" s="7"/>
      <c r="Q25" s="7"/>
      <c r="R25" s="7"/>
      <c r="S25" s="7"/>
      <c r="T25" s="7"/>
      <c r="U25" s="7"/>
      <c r="V25" s="7"/>
      <c r="W25" s="7"/>
      <c r="X25" s="7"/>
      <c r="Y25" s="7"/>
      <c r="Z25" s="7"/>
    </row>
    <row r="26" spans="1:26" ht="15.75" customHeight="1">
      <c r="A26" s="7" t="s">
        <v>47</v>
      </c>
      <c r="B26" s="7">
        <v>7</v>
      </c>
      <c r="C26" s="7" t="s">
        <v>2568</v>
      </c>
      <c r="D26" s="7" t="s">
        <v>60</v>
      </c>
      <c r="E26" s="6"/>
      <c r="F26" s="6"/>
      <c r="G26" s="7"/>
      <c r="H26" s="7"/>
      <c r="I26" s="7"/>
      <c r="J26" s="7"/>
      <c r="K26" s="7"/>
      <c r="L26" s="7"/>
      <c r="M26" s="7"/>
      <c r="N26" s="7"/>
      <c r="O26" s="7"/>
      <c r="P26" s="7"/>
      <c r="Q26" s="7"/>
      <c r="R26" s="7"/>
      <c r="S26" s="7"/>
      <c r="T26" s="7"/>
      <c r="U26" s="7"/>
      <c r="V26" s="7"/>
      <c r="W26" s="7"/>
      <c r="X26" s="7"/>
      <c r="Y26" s="7"/>
      <c r="Z26" s="7"/>
    </row>
    <row r="27" spans="1:26" ht="15.75" customHeight="1">
      <c r="A27" s="7" t="s">
        <v>47</v>
      </c>
      <c r="B27" s="7">
        <v>0</v>
      </c>
      <c r="C27" s="7" t="s">
        <v>68</v>
      </c>
      <c r="D27" s="7" t="s">
        <v>69</v>
      </c>
      <c r="E27" s="6"/>
      <c r="F27" s="6"/>
      <c r="G27" s="7"/>
      <c r="H27" s="7"/>
      <c r="I27" s="7"/>
      <c r="J27" s="7"/>
      <c r="K27" s="7"/>
      <c r="L27" s="7"/>
      <c r="M27" s="7"/>
      <c r="N27" s="7"/>
      <c r="O27" s="7"/>
      <c r="P27" s="7"/>
      <c r="Q27" s="7"/>
      <c r="R27" s="7"/>
      <c r="S27" s="7"/>
      <c r="T27" s="7"/>
      <c r="U27" s="7"/>
      <c r="V27" s="7"/>
      <c r="W27" s="7"/>
      <c r="X27" s="7"/>
      <c r="Y27" s="7"/>
      <c r="Z27" s="7"/>
    </row>
    <row r="28" spans="1:26" ht="15.75" customHeight="1">
      <c r="A28" s="7" t="s">
        <v>61</v>
      </c>
      <c r="B28" s="7">
        <v>1</v>
      </c>
      <c r="C28" s="7" t="s">
        <v>62</v>
      </c>
      <c r="D28" s="7" t="s">
        <v>63</v>
      </c>
      <c r="E28" s="6"/>
      <c r="F28" s="6"/>
      <c r="G28" s="7"/>
      <c r="H28" s="7"/>
      <c r="I28" s="7"/>
      <c r="J28" s="7"/>
      <c r="K28" s="7"/>
      <c r="L28" s="7"/>
      <c r="M28" s="7"/>
      <c r="N28" s="7"/>
      <c r="O28" s="7"/>
      <c r="P28" s="7"/>
      <c r="Q28" s="7"/>
      <c r="R28" s="7"/>
      <c r="S28" s="7"/>
      <c r="T28" s="7"/>
      <c r="U28" s="7"/>
      <c r="V28" s="7"/>
      <c r="W28" s="7"/>
      <c r="X28" s="7"/>
      <c r="Y28" s="7"/>
      <c r="Z28" s="7"/>
    </row>
    <row r="29" spans="1:26" ht="15.75" customHeight="1">
      <c r="A29" s="7" t="s">
        <v>61</v>
      </c>
      <c r="B29" s="7">
        <v>2</v>
      </c>
      <c r="C29" s="7" t="s">
        <v>64</v>
      </c>
      <c r="D29" s="7" t="s">
        <v>65</v>
      </c>
      <c r="E29" s="6"/>
      <c r="F29" s="6"/>
      <c r="G29" s="7"/>
      <c r="H29" s="7"/>
      <c r="I29" s="7"/>
      <c r="J29" s="7"/>
      <c r="K29" s="7"/>
      <c r="L29" s="7"/>
      <c r="M29" s="7"/>
      <c r="N29" s="7"/>
      <c r="O29" s="7"/>
      <c r="P29" s="7"/>
      <c r="Q29" s="7"/>
      <c r="R29" s="7"/>
      <c r="S29" s="7"/>
      <c r="T29" s="7"/>
      <c r="U29" s="7"/>
      <c r="V29" s="7"/>
      <c r="W29" s="7"/>
      <c r="X29" s="7"/>
      <c r="Y29" s="7"/>
      <c r="Z29" s="7"/>
    </row>
    <row r="30" spans="1:26" ht="15.75" customHeight="1">
      <c r="A30" s="7" t="s">
        <v>61</v>
      </c>
      <c r="B30" s="7">
        <v>3</v>
      </c>
      <c r="C30" s="7" t="s">
        <v>66</v>
      </c>
      <c r="D30" s="7" t="s">
        <v>67</v>
      </c>
      <c r="E30" s="6"/>
      <c r="F30" s="6"/>
      <c r="G30" s="7"/>
      <c r="H30" s="7"/>
      <c r="I30" s="7"/>
      <c r="J30" s="7"/>
      <c r="K30" s="7"/>
      <c r="L30" s="7"/>
      <c r="M30" s="7"/>
      <c r="N30" s="7"/>
      <c r="O30" s="7"/>
      <c r="P30" s="7"/>
      <c r="Q30" s="7"/>
      <c r="R30" s="7"/>
      <c r="S30" s="7"/>
      <c r="T30" s="7"/>
      <c r="U30" s="7"/>
      <c r="V30" s="7"/>
      <c r="W30" s="7"/>
      <c r="X30" s="7"/>
      <c r="Y30" s="7"/>
      <c r="Z30" s="7"/>
    </row>
    <row r="31" spans="1:26" ht="15.75" customHeight="1">
      <c r="A31" s="7" t="s">
        <v>61</v>
      </c>
      <c r="B31" s="7">
        <v>0</v>
      </c>
      <c r="C31" s="7" t="s">
        <v>68</v>
      </c>
      <c r="D31" s="7" t="s">
        <v>69</v>
      </c>
      <c r="E31" s="6"/>
      <c r="F31" s="6"/>
      <c r="G31" s="7"/>
      <c r="H31" s="7"/>
      <c r="I31" s="7"/>
      <c r="J31" s="7"/>
      <c r="K31" s="7"/>
      <c r="L31" s="7"/>
      <c r="M31" s="7"/>
      <c r="N31" s="7"/>
      <c r="O31" s="7"/>
      <c r="P31" s="7"/>
      <c r="Q31" s="7"/>
      <c r="R31" s="7"/>
      <c r="S31" s="7"/>
      <c r="T31" s="7"/>
      <c r="U31" s="7"/>
      <c r="V31" s="7"/>
      <c r="W31" s="7"/>
      <c r="X31" s="7"/>
      <c r="Y31" s="7"/>
      <c r="Z31" s="7"/>
    </row>
    <row r="32" spans="1:26" ht="15.75" customHeight="1">
      <c r="A32" s="7" t="s">
        <v>70</v>
      </c>
      <c r="B32" s="7">
        <v>1</v>
      </c>
      <c r="C32" s="7" t="s">
        <v>71</v>
      </c>
      <c r="D32" s="7" t="s">
        <v>72</v>
      </c>
      <c r="E32" s="6"/>
      <c r="F32" s="6"/>
      <c r="G32" s="7"/>
      <c r="H32" s="7"/>
      <c r="I32" s="7"/>
      <c r="J32" s="7"/>
      <c r="K32" s="7"/>
      <c r="L32" s="7"/>
      <c r="M32" s="7"/>
      <c r="N32" s="7"/>
      <c r="O32" s="7"/>
      <c r="P32" s="7"/>
      <c r="Q32" s="7"/>
      <c r="R32" s="7"/>
      <c r="S32" s="7"/>
      <c r="T32" s="7"/>
      <c r="U32" s="7"/>
      <c r="V32" s="7"/>
      <c r="W32" s="7"/>
      <c r="X32" s="7"/>
      <c r="Y32" s="7"/>
      <c r="Z32" s="7"/>
    </row>
    <row r="33" spans="1:26" ht="15.75" customHeight="1">
      <c r="A33" s="7" t="s">
        <v>70</v>
      </c>
      <c r="B33" s="7">
        <v>2</v>
      </c>
      <c r="C33" s="7" t="s">
        <v>73</v>
      </c>
      <c r="D33" s="7" t="s">
        <v>74</v>
      </c>
      <c r="E33" s="6"/>
      <c r="F33" s="6"/>
      <c r="G33" s="7"/>
      <c r="H33" s="7"/>
      <c r="I33" s="7"/>
      <c r="J33" s="7"/>
      <c r="K33" s="7"/>
      <c r="L33" s="7"/>
      <c r="M33" s="7"/>
      <c r="N33" s="7"/>
      <c r="O33" s="7"/>
      <c r="P33" s="7"/>
      <c r="Q33" s="7"/>
      <c r="R33" s="7"/>
      <c r="S33" s="7"/>
      <c r="T33" s="7"/>
      <c r="U33" s="7"/>
      <c r="V33" s="7"/>
      <c r="W33" s="7"/>
      <c r="X33" s="7"/>
      <c r="Y33" s="7"/>
      <c r="Z33" s="7"/>
    </row>
    <row r="34" spans="1:26" ht="15.75" customHeight="1">
      <c r="A34" s="7" t="s">
        <v>70</v>
      </c>
      <c r="B34" s="7">
        <v>3</v>
      </c>
      <c r="C34" s="7" t="s">
        <v>75</v>
      </c>
      <c r="D34" s="7" t="s">
        <v>76</v>
      </c>
      <c r="E34" s="6"/>
      <c r="F34" s="6"/>
      <c r="G34" s="7"/>
      <c r="H34" s="7"/>
      <c r="I34" s="7"/>
      <c r="J34" s="7"/>
      <c r="K34" s="7"/>
      <c r="L34" s="7"/>
      <c r="M34" s="7"/>
      <c r="N34" s="7"/>
      <c r="O34" s="7"/>
      <c r="P34" s="7"/>
      <c r="Q34" s="7"/>
      <c r="R34" s="7"/>
      <c r="S34" s="7"/>
      <c r="T34" s="7"/>
      <c r="U34" s="7"/>
      <c r="V34" s="7"/>
      <c r="W34" s="7"/>
      <c r="X34" s="7"/>
      <c r="Y34" s="7"/>
      <c r="Z34" s="7"/>
    </row>
    <row r="35" spans="1:26" ht="15.75" customHeight="1">
      <c r="A35" s="7" t="s">
        <v>70</v>
      </c>
      <c r="B35" s="7">
        <v>4</v>
      </c>
      <c r="C35" s="7" t="s">
        <v>77</v>
      </c>
      <c r="D35" s="7" t="s">
        <v>78</v>
      </c>
      <c r="E35" s="6"/>
      <c r="F35" s="6"/>
      <c r="G35" s="7"/>
      <c r="H35" s="7"/>
      <c r="I35" s="7"/>
      <c r="J35" s="7"/>
      <c r="K35" s="7"/>
      <c r="L35" s="7"/>
      <c r="M35" s="7"/>
      <c r="N35" s="7"/>
      <c r="O35" s="7"/>
      <c r="P35" s="7"/>
      <c r="Q35" s="7"/>
      <c r="R35" s="7"/>
      <c r="S35" s="7"/>
      <c r="T35" s="7"/>
      <c r="U35" s="7"/>
      <c r="V35" s="7"/>
      <c r="W35" s="7"/>
      <c r="X35" s="7"/>
      <c r="Y35" s="7"/>
      <c r="Z35" s="7"/>
    </row>
    <row r="36" spans="1:26" ht="15.75" customHeight="1">
      <c r="A36" s="7" t="s">
        <v>70</v>
      </c>
      <c r="B36" s="7">
        <v>5</v>
      </c>
      <c r="C36" s="7" t="s">
        <v>79</v>
      </c>
      <c r="D36" s="7" t="s">
        <v>80</v>
      </c>
      <c r="E36" s="6"/>
      <c r="F36" s="6"/>
      <c r="G36" s="7"/>
      <c r="H36" s="7"/>
      <c r="I36" s="7"/>
      <c r="J36" s="7"/>
      <c r="K36" s="7"/>
      <c r="L36" s="7"/>
      <c r="M36" s="7"/>
      <c r="N36" s="7"/>
      <c r="O36" s="7"/>
      <c r="P36" s="7"/>
      <c r="Q36" s="7"/>
      <c r="R36" s="7"/>
      <c r="S36" s="7"/>
      <c r="T36" s="7"/>
      <c r="U36" s="7"/>
      <c r="V36" s="7"/>
      <c r="W36" s="7"/>
      <c r="X36" s="7"/>
      <c r="Y36" s="7"/>
      <c r="Z36" s="7"/>
    </row>
    <row r="37" spans="1:26" ht="15.75" customHeight="1">
      <c r="A37" s="7" t="s">
        <v>70</v>
      </c>
      <c r="B37" s="7">
        <v>6</v>
      </c>
      <c r="C37" s="7" t="s">
        <v>81</v>
      </c>
      <c r="D37" s="7" t="s">
        <v>82</v>
      </c>
      <c r="E37" s="6"/>
      <c r="F37" s="6"/>
      <c r="G37" s="7"/>
      <c r="H37" s="7"/>
      <c r="I37" s="7"/>
      <c r="J37" s="7"/>
      <c r="K37" s="7"/>
      <c r="L37" s="7"/>
      <c r="M37" s="7"/>
      <c r="N37" s="7"/>
      <c r="O37" s="7"/>
      <c r="P37" s="7"/>
      <c r="Q37" s="7"/>
      <c r="R37" s="7"/>
      <c r="S37" s="7"/>
      <c r="T37" s="7"/>
      <c r="U37" s="7"/>
      <c r="V37" s="7"/>
      <c r="W37" s="7"/>
      <c r="X37" s="7"/>
      <c r="Y37" s="7"/>
      <c r="Z37" s="7"/>
    </row>
    <row r="38" spans="1:26" ht="15.75" customHeight="1">
      <c r="A38" s="7" t="s">
        <v>70</v>
      </c>
      <c r="B38" s="7">
        <v>7</v>
      </c>
      <c r="C38" s="7" t="s">
        <v>83</v>
      </c>
      <c r="D38" s="7" t="s">
        <v>84</v>
      </c>
      <c r="E38" s="6"/>
      <c r="F38" s="6"/>
      <c r="G38" s="7"/>
      <c r="H38" s="7"/>
      <c r="I38" s="7"/>
      <c r="J38" s="7"/>
      <c r="K38" s="7"/>
      <c r="L38" s="7"/>
      <c r="M38" s="7"/>
      <c r="N38" s="7"/>
      <c r="O38" s="7"/>
      <c r="P38" s="7"/>
      <c r="Q38" s="7"/>
      <c r="R38" s="7"/>
      <c r="S38" s="7"/>
      <c r="T38" s="7"/>
      <c r="U38" s="7"/>
      <c r="V38" s="7"/>
      <c r="W38" s="7"/>
      <c r="X38" s="7"/>
      <c r="Y38" s="7"/>
      <c r="Z38" s="7"/>
    </row>
    <row r="39" spans="1:26" ht="15.75" customHeight="1">
      <c r="A39" s="7" t="s">
        <v>70</v>
      </c>
      <c r="B39" s="7">
        <v>8</v>
      </c>
      <c r="C39" s="7" t="s">
        <v>85</v>
      </c>
      <c r="D39" s="7" t="s">
        <v>86</v>
      </c>
      <c r="E39" s="6"/>
      <c r="F39" s="6"/>
      <c r="G39" s="7"/>
      <c r="H39" s="7"/>
      <c r="I39" s="7"/>
      <c r="J39" s="7"/>
      <c r="K39" s="7"/>
      <c r="L39" s="7"/>
      <c r="M39" s="7"/>
      <c r="N39" s="7"/>
      <c r="O39" s="7"/>
      <c r="P39" s="7"/>
      <c r="Q39" s="7"/>
      <c r="R39" s="7"/>
      <c r="S39" s="7"/>
      <c r="T39" s="7"/>
      <c r="U39" s="7"/>
      <c r="V39" s="7"/>
      <c r="W39" s="7"/>
      <c r="X39" s="7"/>
      <c r="Y39" s="7"/>
      <c r="Z39" s="7"/>
    </row>
    <row r="40" spans="1:26" ht="15.75" customHeight="1">
      <c r="A40" s="7" t="s">
        <v>70</v>
      </c>
      <c r="B40" s="7">
        <v>0</v>
      </c>
      <c r="C40" s="7" t="s">
        <v>68</v>
      </c>
      <c r="D40" s="7" t="s">
        <v>69</v>
      </c>
      <c r="E40" s="6"/>
      <c r="F40" s="6"/>
      <c r="G40" s="7"/>
      <c r="H40" s="7"/>
      <c r="I40" s="7"/>
      <c r="J40" s="7"/>
      <c r="K40" s="7"/>
      <c r="L40" s="7"/>
      <c r="M40" s="7"/>
      <c r="N40" s="7"/>
      <c r="O40" s="7"/>
      <c r="P40" s="7"/>
      <c r="Q40" s="7"/>
      <c r="R40" s="7"/>
      <c r="S40" s="7"/>
      <c r="T40" s="7"/>
      <c r="U40" s="7"/>
      <c r="V40" s="7"/>
      <c r="W40" s="7"/>
      <c r="X40" s="7"/>
      <c r="Y40" s="7"/>
      <c r="Z40" s="7"/>
    </row>
    <row r="41" spans="1:26" ht="15.75" customHeight="1">
      <c r="A41" s="7" t="s">
        <v>87</v>
      </c>
      <c r="B41" s="7">
        <v>0</v>
      </c>
      <c r="C41" s="7" t="s">
        <v>39</v>
      </c>
      <c r="D41" s="7" t="s">
        <v>40</v>
      </c>
      <c r="E41" s="6"/>
      <c r="F41" s="6"/>
      <c r="G41" s="7"/>
      <c r="H41" s="7"/>
      <c r="I41" s="7"/>
      <c r="J41" s="7"/>
      <c r="K41" s="7"/>
      <c r="L41" s="7"/>
      <c r="M41" s="7"/>
      <c r="N41" s="7"/>
      <c r="O41" s="7"/>
      <c r="P41" s="7"/>
      <c r="Q41" s="7"/>
      <c r="R41" s="7"/>
      <c r="S41" s="7"/>
      <c r="T41" s="7"/>
      <c r="U41" s="7"/>
      <c r="V41" s="7"/>
      <c r="W41" s="7"/>
      <c r="X41" s="7"/>
      <c r="Y41" s="7"/>
      <c r="Z41" s="7"/>
    </row>
    <row r="42" spans="1:26" ht="15.75" customHeight="1">
      <c r="A42" s="7" t="s">
        <v>87</v>
      </c>
      <c r="B42" s="7">
        <v>1</v>
      </c>
      <c r="C42" s="7" t="s">
        <v>88</v>
      </c>
      <c r="D42" s="7" t="s">
        <v>89</v>
      </c>
      <c r="E42" s="6"/>
      <c r="F42" s="6"/>
      <c r="G42" s="7"/>
      <c r="H42" s="7"/>
      <c r="I42" s="7"/>
      <c r="J42" s="7"/>
      <c r="K42" s="7"/>
      <c r="L42" s="7"/>
      <c r="M42" s="7"/>
      <c r="N42" s="7"/>
      <c r="O42" s="7"/>
      <c r="P42" s="7"/>
      <c r="Q42" s="7"/>
      <c r="R42" s="7"/>
      <c r="S42" s="7"/>
      <c r="T42" s="7"/>
      <c r="U42" s="7"/>
      <c r="V42" s="7"/>
      <c r="W42" s="7"/>
      <c r="X42" s="7"/>
      <c r="Y42" s="7"/>
      <c r="Z42" s="7"/>
    </row>
    <row r="43" spans="1:26" ht="15.75" customHeight="1">
      <c r="A43" s="7" t="s">
        <v>87</v>
      </c>
      <c r="B43" s="7">
        <v>2</v>
      </c>
      <c r="C43" s="7" t="s">
        <v>90</v>
      </c>
      <c r="D43" s="7" t="s">
        <v>91</v>
      </c>
      <c r="E43" s="6"/>
      <c r="F43" s="6"/>
      <c r="G43" s="7"/>
      <c r="H43" s="7"/>
      <c r="I43" s="7"/>
      <c r="J43" s="7"/>
      <c r="K43" s="7"/>
      <c r="L43" s="7"/>
      <c r="M43" s="7"/>
      <c r="N43" s="7"/>
      <c r="O43" s="7"/>
      <c r="P43" s="7"/>
      <c r="Q43" s="7"/>
      <c r="R43" s="7"/>
      <c r="S43" s="7"/>
      <c r="T43" s="7"/>
      <c r="U43" s="7"/>
      <c r="V43" s="7"/>
      <c r="W43" s="7"/>
      <c r="X43" s="7"/>
      <c r="Y43" s="7"/>
      <c r="Z43" s="7"/>
    </row>
    <row r="44" spans="1:26" ht="15.75" customHeight="1">
      <c r="A44" s="7" t="s">
        <v>87</v>
      </c>
      <c r="B44" s="7">
        <v>3</v>
      </c>
      <c r="C44" s="7" t="s">
        <v>2731</v>
      </c>
      <c r="D44" s="64" t="s">
        <v>2732</v>
      </c>
      <c r="E44" s="6"/>
      <c r="F44" s="6"/>
      <c r="G44" s="7"/>
      <c r="H44" s="7"/>
      <c r="I44" s="7"/>
      <c r="J44" s="7"/>
      <c r="K44" s="7"/>
      <c r="L44" s="7"/>
      <c r="M44" s="7"/>
      <c r="N44" s="7"/>
      <c r="O44" s="7"/>
      <c r="P44" s="7"/>
      <c r="Q44" s="7"/>
      <c r="R44" s="7"/>
      <c r="S44" s="7"/>
      <c r="T44" s="7"/>
      <c r="U44" s="7"/>
      <c r="V44" s="7"/>
      <c r="W44" s="7"/>
      <c r="X44" s="7"/>
      <c r="Y44" s="7"/>
      <c r="Z44" s="7"/>
    </row>
    <row r="45" spans="1:26" ht="15.75" customHeight="1">
      <c r="A45" s="7" t="s">
        <v>87</v>
      </c>
      <c r="B45" s="7">
        <v>-999</v>
      </c>
      <c r="C45" s="7" t="s">
        <v>92</v>
      </c>
      <c r="D45" s="7" t="s">
        <v>43</v>
      </c>
      <c r="E45" s="6"/>
      <c r="F45" s="6"/>
      <c r="G45" s="7"/>
      <c r="H45" s="7"/>
      <c r="I45" s="7"/>
      <c r="J45" s="7"/>
      <c r="K45" s="7"/>
      <c r="L45" s="7"/>
      <c r="M45" s="7"/>
      <c r="N45" s="7"/>
      <c r="O45" s="7"/>
      <c r="P45" s="7"/>
      <c r="Q45" s="7"/>
      <c r="R45" s="7"/>
      <c r="S45" s="7"/>
      <c r="T45" s="7"/>
      <c r="U45" s="7"/>
      <c r="V45" s="7"/>
      <c r="W45" s="7"/>
      <c r="X45" s="7"/>
      <c r="Y45" s="7"/>
      <c r="Z45" s="7"/>
    </row>
    <row r="46" spans="1:26" ht="15.75" customHeight="1">
      <c r="A46" s="7" t="s">
        <v>93</v>
      </c>
      <c r="B46" s="7">
        <v>4</v>
      </c>
      <c r="C46" s="7" t="s">
        <v>94</v>
      </c>
      <c r="D46" s="7" t="s">
        <v>95</v>
      </c>
      <c r="E46" s="6"/>
      <c r="F46" s="6"/>
      <c r="G46" s="7"/>
      <c r="H46" s="7"/>
      <c r="I46" s="7"/>
      <c r="J46" s="7"/>
      <c r="K46" s="7"/>
      <c r="L46" s="7"/>
      <c r="M46" s="7"/>
      <c r="N46" s="7"/>
      <c r="O46" s="7"/>
      <c r="P46" s="7"/>
      <c r="Q46" s="7"/>
      <c r="R46" s="7"/>
      <c r="S46" s="7"/>
      <c r="T46" s="7"/>
      <c r="U46" s="7"/>
      <c r="V46" s="7"/>
      <c r="W46" s="7"/>
      <c r="X46" s="7"/>
      <c r="Y46" s="7"/>
      <c r="Z46" s="7"/>
    </row>
    <row r="47" spans="1:26" ht="15.75" customHeight="1">
      <c r="A47" s="7" t="s">
        <v>93</v>
      </c>
      <c r="B47" s="7">
        <v>3</v>
      </c>
      <c r="C47" s="7" t="s">
        <v>96</v>
      </c>
      <c r="D47" s="7" t="s">
        <v>97</v>
      </c>
      <c r="E47" s="6"/>
      <c r="F47" s="6"/>
      <c r="G47" s="7"/>
      <c r="H47" s="7"/>
      <c r="I47" s="7"/>
      <c r="J47" s="7"/>
      <c r="K47" s="7"/>
      <c r="L47" s="7"/>
      <c r="M47" s="7"/>
      <c r="N47" s="7"/>
      <c r="O47" s="7"/>
      <c r="P47" s="7"/>
      <c r="Q47" s="7"/>
      <c r="R47" s="7"/>
      <c r="S47" s="7"/>
      <c r="T47" s="7"/>
      <c r="U47" s="7"/>
      <c r="V47" s="7"/>
      <c r="W47" s="7"/>
      <c r="X47" s="7"/>
      <c r="Y47" s="7"/>
      <c r="Z47" s="7"/>
    </row>
    <row r="48" spans="1:26" ht="15.75" customHeight="1">
      <c r="A48" s="7" t="s">
        <v>93</v>
      </c>
      <c r="B48" s="7">
        <v>2</v>
      </c>
      <c r="C48" s="7" t="s">
        <v>98</v>
      </c>
      <c r="D48" s="7" t="s">
        <v>99</v>
      </c>
      <c r="E48" s="6"/>
      <c r="F48" s="6"/>
      <c r="G48" s="7"/>
      <c r="H48" s="7"/>
      <c r="I48" s="7"/>
      <c r="J48" s="7"/>
      <c r="K48" s="7"/>
      <c r="L48" s="7"/>
      <c r="M48" s="7"/>
      <c r="N48" s="7"/>
      <c r="O48" s="7"/>
      <c r="P48" s="7"/>
      <c r="Q48" s="7"/>
      <c r="R48" s="7"/>
      <c r="S48" s="7"/>
      <c r="T48" s="7"/>
      <c r="U48" s="7"/>
      <c r="V48" s="7"/>
      <c r="W48" s="7"/>
      <c r="X48" s="7"/>
      <c r="Y48" s="7"/>
      <c r="Z48" s="7"/>
    </row>
    <row r="49" spans="1:26" ht="15.75" customHeight="1">
      <c r="A49" s="7" t="s">
        <v>93</v>
      </c>
      <c r="B49" s="7">
        <v>1</v>
      </c>
      <c r="C49" s="7" t="s">
        <v>100</v>
      </c>
      <c r="D49" s="7" t="s">
        <v>101</v>
      </c>
      <c r="E49" s="6"/>
      <c r="F49" s="6"/>
      <c r="G49" s="7"/>
      <c r="H49" s="7"/>
      <c r="I49" s="7"/>
      <c r="J49" s="7"/>
      <c r="K49" s="7"/>
      <c r="L49" s="7"/>
      <c r="M49" s="7"/>
      <c r="N49" s="7"/>
      <c r="O49" s="7"/>
      <c r="P49" s="7"/>
      <c r="Q49" s="7"/>
      <c r="R49" s="7"/>
      <c r="S49" s="7"/>
      <c r="T49" s="7"/>
      <c r="U49" s="7"/>
      <c r="V49" s="7"/>
      <c r="W49" s="7"/>
      <c r="X49" s="7"/>
      <c r="Y49" s="7"/>
      <c r="Z49" s="7"/>
    </row>
    <row r="50" spans="1:26" ht="15.75" customHeight="1">
      <c r="A50" s="7" t="s">
        <v>93</v>
      </c>
      <c r="B50" s="7">
        <v>-999</v>
      </c>
      <c r="C50" s="7" t="s">
        <v>92</v>
      </c>
      <c r="D50" s="7" t="s">
        <v>102</v>
      </c>
      <c r="E50" s="6"/>
      <c r="F50" s="6"/>
      <c r="G50" s="7"/>
      <c r="H50" s="7"/>
      <c r="I50" s="7"/>
      <c r="J50" s="7"/>
      <c r="K50" s="7"/>
      <c r="L50" s="7"/>
      <c r="M50" s="7"/>
      <c r="N50" s="7"/>
      <c r="O50" s="7"/>
      <c r="P50" s="7"/>
      <c r="Q50" s="7"/>
      <c r="R50" s="7"/>
      <c r="S50" s="7"/>
      <c r="T50" s="7"/>
      <c r="U50" s="7"/>
      <c r="V50" s="7"/>
      <c r="W50" s="7"/>
      <c r="X50" s="7"/>
      <c r="Y50" s="7"/>
      <c r="Z50" s="7"/>
    </row>
    <row r="51" spans="1:26" ht="15.75" customHeight="1">
      <c r="A51" s="7" t="s">
        <v>103</v>
      </c>
      <c r="B51" s="7">
        <v>1</v>
      </c>
      <c r="C51" s="7" t="s">
        <v>104</v>
      </c>
      <c r="D51" s="7" t="s">
        <v>105</v>
      </c>
      <c r="E51" s="6"/>
      <c r="F51" s="6"/>
      <c r="G51" s="7"/>
      <c r="H51" s="7"/>
      <c r="I51" s="7"/>
      <c r="J51" s="7"/>
      <c r="K51" s="7"/>
      <c r="L51" s="7"/>
      <c r="M51" s="7"/>
      <c r="N51" s="7"/>
      <c r="O51" s="7"/>
      <c r="P51" s="7"/>
      <c r="Q51" s="7"/>
      <c r="R51" s="7"/>
      <c r="S51" s="7"/>
      <c r="T51" s="7"/>
      <c r="U51" s="7"/>
      <c r="V51" s="7"/>
      <c r="W51" s="7"/>
      <c r="X51" s="7"/>
      <c r="Y51" s="7"/>
      <c r="Z51" s="7"/>
    </row>
    <row r="52" spans="1:26" ht="15.75" customHeight="1">
      <c r="A52" s="7" t="s">
        <v>103</v>
      </c>
      <c r="B52" s="7">
        <v>2</v>
      </c>
      <c r="C52" s="7" t="s">
        <v>106</v>
      </c>
      <c r="D52" s="7" t="s">
        <v>107</v>
      </c>
      <c r="E52" s="6"/>
      <c r="F52" s="6"/>
      <c r="G52" s="7"/>
      <c r="H52" s="7"/>
      <c r="I52" s="7"/>
      <c r="J52" s="7"/>
      <c r="K52" s="7"/>
      <c r="L52" s="7"/>
      <c r="M52" s="7"/>
      <c r="N52" s="7"/>
      <c r="O52" s="7"/>
      <c r="P52" s="7"/>
      <c r="Q52" s="7"/>
      <c r="R52" s="7"/>
      <c r="S52" s="7"/>
      <c r="T52" s="7"/>
      <c r="U52" s="7"/>
      <c r="V52" s="7"/>
      <c r="W52" s="7"/>
      <c r="X52" s="7"/>
      <c r="Y52" s="7"/>
      <c r="Z52" s="7"/>
    </row>
    <row r="53" spans="1:26" ht="15.75" customHeight="1">
      <c r="A53" s="7" t="s">
        <v>103</v>
      </c>
      <c r="B53" s="7">
        <v>3</v>
      </c>
      <c r="C53" s="7" t="s">
        <v>108</v>
      </c>
      <c r="D53" s="7" t="s">
        <v>109</v>
      </c>
      <c r="E53" s="6"/>
      <c r="F53" s="6"/>
      <c r="G53" s="7"/>
      <c r="H53" s="7"/>
      <c r="I53" s="7"/>
      <c r="J53" s="7"/>
      <c r="K53" s="7"/>
      <c r="L53" s="7"/>
      <c r="M53" s="7"/>
      <c r="N53" s="7"/>
      <c r="O53" s="7"/>
      <c r="P53" s="7"/>
      <c r="Q53" s="7"/>
      <c r="R53" s="7"/>
      <c r="S53" s="7"/>
      <c r="T53" s="7"/>
      <c r="U53" s="7"/>
      <c r="V53" s="7"/>
      <c r="W53" s="7"/>
      <c r="X53" s="7"/>
      <c r="Y53" s="7"/>
      <c r="Z53" s="7"/>
    </row>
    <row r="54" spans="1:26" ht="15.75" customHeight="1">
      <c r="A54" s="7" t="s">
        <v>110</v>
      </c>
      <c r="B54" s="7">
        <v>2</v>
      </c>
      <c r="C54" s="7" t="s">
        <v>111</v>
      </c>
      <c r="D54" s="7" t="s">
        <v>112</v>
      </c>
      <c r="E54" s="6"/>
      <c r="F54" s="6"/>
      <c r="G54" s="7"/>
      <c r="H54" s="7"/>
      <c r="I54" s="7"/>
      <c r="J54" s="7"/>
      <c r="K54" s="7"/>
      <c r="L54" s="7"/>
      <c r="M54" s="7"/>
      <c r="N54" s="7"/>
      <c r="O54" s="7"/>
      <c r="P54" s="7"/>
      <c r="Q54" s="7"/>
      <c r="R54" s="7"/>
      <c r="S54" s="7"/>
      <c r="T54" s="7"/>
      <c r="U54" s="7"/>
      <c r="V54" s="7"/>
      <c r="W54" s="7"/>
      <c r="X54" s="7"/>
      <c r="Y54" s="7"/>
      <c r="Z54" s="7"/>
    </row>
    <row r="55" spans="1:26" ht="15.75" customHeight="1">
      <c r="A55" s="7" t="s">
        <v>110</v>
      </c>
      <c r="B55" s="7">
        <v>1</v>
      </c>
      <c r="C55" s="7" t="s">
        <v>106</v>
      </c>
      <c r="D55" s="7" t="s">
        <v>107</v>
      </c>
      <c r="E55" s="6"/>
      <c r="F55" s="6"/>
      <c r="G55" s="7"/>
      <c r="H55" s="7"/>
      <c r="I55" s="7"/>
      <c r="J55" s="7"/>
      <c r="K55" s="7"/>
      <c r="L55" s="7"/>
      <c r="M55" s="7"/>
      <c r="N55" s="7"/>
      <c r="O55" s="7"/>
      <c r="P55" s="7"/>
      <c r="Q55" s="7"/>
      <c r="R55" s="7"/>
      <c r="S55" s="7"/>
      <c r="T55" s="7"/>
      <c r="U55" s="7"/>
      <c r="V55" s="7"/>
      <c r="W55" s="7"/>
      <c r="X55" s="7"/>
      <c r="Y55" s="7"/>
      <c r="Z55" s="7"/>
    </row>
    <row r="56" spans="1:26" ht="15.75" customHeight="1">
      <c r="A56" s="7" t="s">
        <v>110</v>
      </c>
      <c r="B56" s="7">
        <v>0</v>
      </c>
      <c r="C56" s="7" t="s">
        <v>113</v>
      </c>
      <c r="D56" s="7" t="s">
        <v>114</v>
      </c>
      <c r="E56" s="6"/>
      <c r="F56" s="6"/>
      <c r="G56" s="7"/>
      <c r="H56" s="7"/>
      <c r="I56" s="7"/>
      <c r="J56" s="7"/>
      <c r="K56" s="7"/>
      <c r="L56" s="7"/>
      <c r="M56" s="7"/>
      <c r="N56" s="7"/>
      <c r="O56" s="7"/>
      <c r="P56" s="7"/>
      <c r="Q56" s="7"/>
      <c r="R56" s="7"/>
      <c r="S56" s="7"/>
      <c r="T56" s="7"/>
      <c r="U56" s="7"/>
      <c r="V56" s="7"/>
      <c r="W56" s="7"/>
      <c r="X56" s="7"/>
      <c r="Y56" s="7"/>
      <c r="Z56" s="7"/>
    </row>
    <row r="57" spans="1:26" ht="15.75" customHeight="1">
      <c r="A57" s="7" t="s">
        <v>110</v>
      </c>
      <c r="B57" s="7">
        <v>-999</v>
      </c>
      <c r="C57" s="7" t="s">
        <v>92</v>
      </c>
      <c r="D57" s="7" t="s">
        <v>43</v>
      </c>
      <c r="E57" s="6"/>
      <c r="F57" s="6"/>
      <c r="G57" s="7"/>
      <c r="H57" s="7"/>
      <c r="I57" s="7"/>
      <c r="J57" s="7"/>
      <c r="K57" s="7"/>
      <c r="L57" s="7"/>
      <c r="M57" s="7"/>
      <c r="N57" s="7"/>
      <c r="O57" s="7"/>
      <c r="P57" s="7"/>
      <c r="Q57" s="7"/>
      <c r="R57" s="7"/>
      <c r="S57" s="7"/>
      <c r="T57" s="7"/>
      <c r="U57" s="7"/>
      <c r="V57" s="7"/>
      <c r="W57" s="7"/>
      <c r="X57" s="7"/>
      <c r="Y57" s="7"/>
      <c r="Z57" s="7"/>
    </row>
    <row r="58" spans="1:26" ht="15.75" customHeight="1">
      <c r="A58" s="7" t="s">
        <v>115</v>
      </c>
      <c r="B58" s="7">
        <v>1</v>
      </c>
      <c r="C58" s="7" t="s">
        <v>104</v>
      </c>
      <c r="D58" s="7" t="s">
        <v>116</v>
      </c>
      <c r="E58" s="6"/>
      <c r="F58" s="6"/>
      <c r="G58" s="7"/>
      <c r="H58" s="7"/>
      <c r="I58" s="7"/>
      <c r="J58" s="7"/>
      <c r="K58" s="7"/>
      <c r="L58" s="7"/>
      <c r="M58" s="7"/>
      <c r="N58" s="7"/>
      <c r="O58" s="7"/>
      <c r="P58" s="7"/>
      <c r="Q58" s="7"/>
      <c r="R58" s="7"/>
      <c r="S58" s="7"/>
      <c r="T58" s="7"/>
      <c r="U58" s="7"/>
      <c r="V58" s="7"/>
      <c r="W58" s="7"/>
      <c r="X58" s="7"/>
      <c r="Y58" s="7"/>
      <c r="Z58" s="7"/>
    </row>
    <row r="59" spans="1:26" ht="15.75" customHeight="1">
      <c r="A59" s="7" t="s">
        <v>115</v>
      </c>
      <c r="B59" s="7">
        <v>2</v>
      </c>
      <c r="C59" s="7" t="s">
        <v>106</v>
      </c>
      <c r="D59" s="7" t="s">
        <v>107</v>
      </c>
      <c r="E59" s="6"/>
      <c r="F59" s="6"/>
      <c r="G59" s="7"/>
      <c r="H59" s="7"/>
      <c r="I59" s="7"/>
      <c r="J59" s="7"/>
      <c r="K59" s="7"/>
      <c r="L59" s="7"/>
      <c r="M59" s="7"/>
      <c r="N59" s="7"/>
      <c r="O59" s="7"/>
      <c r="P59" s="7"/>
      <c r="Q59" s="7"/>
      <c r="R59" s="7"/>
      <c r="S59" s="7"/>
      <c r="T59" s="7"/>
      <c r="U59" s="7"/>
      <c r="V59" s="7"/>
      <c r="W59" s="7"/>
      <c r="X59" s="7"/>
      <c r="Y59" s="7"/>
      <c r="Z59" s="7"/>
    </row>
    <row r="60" spans="1:26" ht="15.75" customHeight="1">
      <c r="A60" s="7" t="s">
        <v>115</v>
      </c>
      <c r="B60" s="7">
        <v>0</v>
      </c>
      <c r="C60" s="7" t="s">
        <v>108</v>
      </c>
      <c r="D60" s="7" t="s">
        <v>109</v>
      </c>
      <c r="E60" s="6"/>
      <c r="F60" s="6"/>
      <c r="G60" s="7"/>
      <c r="H60" s="7"/>
      <c r="I60" s="7"/>
      <c r="J60" s="7"/>
      <c r="K60" s="7"/>
      <c r="L60" s="7"/>
      <c r="M60" s="7"/>
      <c r="N60" s="7"/>
      <c r="O60" s="7"/>
      <c r="P60" s="7"/>
      <c r="Q60" s="7"/>
      <c r="R60" s="7"/>
      <c r="S60" s="7"/>
      <c r="T60" s="7"/>
      <c r="U60" s="7"/>
      <c r="V60" s="7"/>
      <c r="W60" s="7"/>
      <c r="X60" s="7"/>
      <c r="Y60" s="7"/>
      <c r="Z60" s="7"/>
    </row>
    <row r="61" spans="1:26" ht="15.75" customHeight="1">
      <c r="A61" s="7" t="s">
        <v>115</v>
      </c>
      <c r="B61" s="7">
        <v>-999</v>
      </c>
      <c r="C61" s="7" t="s">
        <v>92</v>
      </c>
      <c r="D61" s="7" t="s">
        <v>43</v>
      </c>
      <c r="E61" s="6"/>
      <c r="F61" s="6"/>
      <c r="G61" s="7"/>
      <c r="H61" s="7"/>
      <c r="I61" s="7"/>
      <c r="J61" s="7"/>
      <c r="K61" s="7"/>
      <c r="L61" s="7"/>
      <c r="M61" s="7"/>
      <c r="N61" s="7"/>
      <c r="O61" s="7"/>
      <c r="P61" s="7"/>
      <c r="Q61" s="7"/>
      <c r="R61" s="7"/>
      <c r="S61" s="7"/>
      <c r="T61" s="7"/>
      <c r="U61" s="7"/>
      <c r="V61" s="7"/>
      <c r="W61" s="7"/>
      <c r="X61" s="7"/>
      <c r="Y61" s="7"/>
      <c r="Z61" s="7"/>
    </row>
    <row r="62" spans="1:26" ht="15.75" customHeight="1">
      <c r="A62" s="7" t="s">
        <v>117</v>
      </c>
      <c r="B62" s="7">
        <v>1</v>
      </c>
      <c r="C62" s="7" t="s">
        <v>118</v>
      </c>
      <c r="D62" s="7" t="s">
        <v>119</v>
      </c>
      <c r="E62" s="6"/>
      <c r="F62" s="6"/>
      <c r="G62" s="7"/>
      <c r="H62" s="7"/>
      <c r="I62" s="7"/>
      <c r="J62" s="7"/>
      <c r="K62" s="7"/>
      <c r="L62" s="7"/>
      <c r="M62" s="7"/>
      <c r="N62" s="7"/>
      <c r="O62" s="7"/>
      <c r="P62" s="7"/>
      <c r="Q62" s="7"/>
      <c r="R62" s="7"/>
      <c r="S62" s="7"/>
      <c r="T62" s="7"/>
      <c r="U62" s="7"/>
      <c r="V62" s="7"/>
      <c r="W62" s="7"/>
      <c r="X62" s="7"/>
      <c r="Y62" s="7"/>
      <c r="Z62" s="7"/>
    </row>
    <row r="63" spans="1:26" ht="15.75" customHeight="1">
      <c r="A63" s="7" t="s">
        <v>117</v>
      </c>
      <c r="B63" s="7">
        <v>2</v>
      </c>
      <c r="C63" s="7" t="s">
        <v>120</v>
      </c>
      <c r="D63" s="7" t="s">
        <v>121</v>
      </c>
      <c r="E63" s="6"/>
      <c r="F63" s="6"/>
      <c r="G63" s="7"/>
      <c r="H63" s="7"/>
      <c r="I63" s="7"/>
      <c r="J63" s="7"/>
      <c r="K63" s="7"/>
      <c r="L63" s="7"/>
      <c r="M63" s="7"/>
      <c r="N63" s="7"/>
      <c r="O63" s="7"/>
      <c r="P63" s="7"/>
      <c r="Q63" s="7"/>
      <c r="R63" s="7"/>
      <c r="S63" s="7"/>
      <c r="T63" s="7"/>
      <c r="U63" s="7"/>
      <c r="V63" s="7"/>
      <c r="W63" s="7"/>
      <c r="X63" s="7"/>
      <c r="Y63" s="7"/>
      <c r="Z63" s="7"/>
    </row>
    <row r="64" spans="1:26" ht="15.75" customHeight="1">
      <c r="A64" s="7" t="s">
        <v>117</v>
      </c>
      <c r="B64" s="7">
        <v>3</v>
      </c>
      <c r="C64" s="7" t="s">
        <v>122</v>
      </c>
      <c r="D64" s="7" t="s">
        <v>123</v>
      </c>
      <c r="E64" s="6"/>
      <c r="F64" s="6"/>
      <c r="G64" s="7"/>
      <c r="H64" s="7"/>
      <c r="I64" s="7"/>
      <c r="J64" s="7"/>
      <c r="K64" s="7"/>
      <c r="L64" s="7"/>
      <c r="M64" s="7"/>
      <c r="N64" s="7"/>
      <c r="O64" s="7"/>
      <c r="P64" s="7"/>
      <c r="Q64" s="7"/>
      <c r="R64" s="7"/>
      <c r="S64" s="7"/>
      <c r="T64" s="7"/>
      <c r="U64" s="7"/>
      <c r="V64" s="7"/>
      <c r="W64" s="7"/>
      <c r="X64" s="7"/>
      <c r="Y64" s="7"/>
      <c r="Z64" s="7"/>
    </row>
    <row r="65" spans="1:26" ht="15.75" customHeight="1">
      <c r="A65" s="7" t="s">
        <v>117</v>
      </c>
      <c r="B65" s="7">
        <v>4</v>
      </c>
      <c r="C65" s="7" t="s">
        <v>124</v>
      </c>
      <c r="D65" s="7" t="s">
        <v>125</v>
      </c>
      <c r="E65" s="6"/>
      <c r="F65" s="6"/>
      <c r="G65" s="7"/>
      <c r="H65" s="7"/>
      <c r="I65" s="7"/>
      <c r="J65" s="7"/>
      <c r="K65" s="7"/>
      <c r="L65" s="7"/>
      <c r="M65" s="7"/>
      <c r="N65" s="7"/>
      <c r="O65" s="7"/>
      <c r="P65" s="7"/>
      <c r="Q65" s="7"/>
      <c r="R65" s="7"/>
      <c r="S65" s="7"/>
      <c r="T65" s="7"/>
      <c r="U65" s="7"/>
      <c r="V65" s="7"/>
      <c r="W65" s="7"/>
      <c r="X65" s="7"/>
      <c r="Y65" s="7"/>
      <c r="Z65" s="7"/>
    </row>
    <row r="66" spans="1:26" ht="15.75" customHeight="1">
      <c r="A66" s="7" t="s">
        <v>117</v>
      </c>
      <c r="B66" s="7">
        <v>5</v>
      </c>
      <c r="C66" s="7" t="s">
        <v>126</v>
      </c>
      <c r="D66" s="7" t="s">
        <v>127</v>
      </c>
      <c r="E66" s="6"/>
      <c r="F66" s="6"/>
      <c r="G66" s="7"/>
      <c r="H66" s="7"/>
      <c r="I66" s="7"/>
      <c r="J66" s="7"/>
      <c r="K66" s="7"/>
      <c r="L66" s="7"/>
      <c r="M66" s="7"/>
      <c r="N66" s="7"/>
      <c r="O66" s="7"/>
      <c r="P66" s="7"/>
      <c r="Q66" s="7"/>
      <c r="R66" s="7"/>
      <c r="S66" s="7"/>
      <c r="T66" s="7"/>
      <c r="U66" s="7"/>
      <c r="V66" s="7"/>
      <c r="W66" s="7"/>
      <c r="X66" s="7"/>
      <c r="Y66" s="7"/>
      <c r="Z66" s="7"/>
    </row>
    <row r="67" spans="1:26" ht="15.75" customHeight="1">
      <c r="A67" s="7" t="s">
        <v>117</v>
      </c>
      <c r="B67" s="7">
        <v>0</v>
      </c>
      <c r="C67" s="7" t="s">
        <v>68</v>
      </c>
      <c r="D67" s="7" t="s">
        <v>69</v>
      </c>
      <c r="E67" s="6"/>
      <c r="F67" s="6"/>
      <c r="G67" s="7"/>
      <c r="H67" s="7"/>
      <c r="I67" s="7"/>
      <c r="J67" s="7"/>
      <c r="K67" s="7"/>
      <c r="L67" s="7"/>
      <c r="M67" s="7"/>
      <c r="N67" s="7"/>
      <c r="O67" s="7"/>
      <c r="P67" s="7"/>
      <c r="Q67" s="7"/>
      <c r="R67" s="7"/>
      <c r="S67" s="7"/>
      <c r="T67" s="7"/>
      <c r="U67" s="7"/>
      <c r="V67" s="7"/>
      <c r="W67" s="7"/>
      <c r="X67" s="7"/>
      <c r="Y67" s="7"/>
      <c r="Z67" s="7"/>
    </row>
    <row r="68" spans="1:26" ht="15.75" customHeight="1">
      <c r="A68" s="7" t="s">
        <v>128</v>
      </c>
      <c r="B68" s="7">
        <v>1</v>
      </c>
      <c r="C68" s="7" t="s">
        <v>129</v>
      </c>
      <c r="D68" s="7" t="s">
        <v>130</v>
      </c>
      <c r="E68" s="6"/>
      <c r="F68" s="6"/>
      <c r="G68" s="7"/>
      <c r="H68" s="7"/>
      <c r="I68" s="7"/>
      <c r="J68" s="7"/>
      <c r="K68" s="7"/>
      <c r="L68" s="7"/>
      <c r="M68" s="7"/>
      <c r="N68" s="7"/>
      <c r="O68" s="7"/>
      <c r="P68" s="7"/>
      <c r="Q68" s="7"/>
      <c r="R68" s="7"/>
      <c r="S68" s="7"/>
      <c r="T68" s="7"/>
      <c r="U68" s="7"/>
      <c r="V68" s="7"/>
      <c r="W68" s="7"/>
      <c r="X68" s="7"/>
      <c r="Y68" s="7"/>
      <c r="Z68" s="7"/>
    </row>
    <row r="69" spans="1:26" ht="15.75" customHeight="1">
      <c r="A69" s="7" t="s">
        <v>128</v>
      </c>
      <c r="B69" s="7">
        <v>2</v>
      </c>
      <c r="C69" s="7" t="s">
        <v>131</v>
      </c>
      <c r="D69" s="7" t="s">
        <v>132</v>
      </c>
      <c r="E69" s="6"/>
      <c r="F69" s="6"/>
      <c r="G69" s="7"/>
      <c r="H69" s="7"/>
      <c r="I69" s="7"/>
      <c r="J69" s="7"/>
      <c r="K69" s="7"/>
      <c r="L69" s="7"/>
      <c r="M69" s="7"/>
      <c r="N69" s="7"/>
      <c r="O69" s="7"/>
      <c r="P69" s="7"/>
      <c r="Q69" s="7"/>
      <c r="R69" s="7"/>
      <c r="S69" s="7"/>
      <c r="T69" s="7"/>
      <c r="U69" s="7"/>
      <c r="V69" s="7"/>
      <c r="W69" s="7"/>
      <c r="X69" s="7"/>
      <c r="Y69" s="7"/>
      <c r="Z69" s="7"/>
    </row>
    <row r="70" spans="1:26" ht="15.75" customHeight="1">
      <c r="A70" s="7" t="s">
        <v>128</v>
      </c>
      <c r="B70" s="7">
        <v>3</v>
      </c>
      <c r="C70" s="7" t="s">
        <v>133</v>
      </c>
      <c r="D70" s="7" t="s">
        <v>134</v>
      </c>
      <c r="E70" s="6"/>
      <c r="F70" s="6"/>
      <c r="G70" s="7"/>
      <c r="H70" s="7"/>
      <c r="I70" s="7"/>
      <c r="J70" s="7"/>
      <c r="K70" s="7"/>
      <c r="L70" s="7"/>
      <c r="M70" s="7"/>
      <c r="N70" s="7"/>
      <c r="O70" s="7"/>
      <c r="P70" s="7"/>
      <c r="Q70" s="7"/>
      <c r="R70" s="7"/>
      <c r="S70" s="7"/>
      <c r="T70" s="7"/>
      <c r="U70" s="7"/>
      <c r="V70" s="7"/>
      <c r="W70" s="7"/>
      <c r="X70" s="7"/>
      <c r="Y70" s="7"/>
      <c r="Z70" s="7"/>
    </row>
    <row r="71" spans="1:26" ht="15.75" customHeight="1">
      <c r="A71" s="7" t="s">
        <v>128</v>
      </c>
      <c r="B71" s="7">
        <v>4</v>
      </c>
      <c r="C71" s="7" t="s">
        <v>135</v>
      </c>
      <c r="D71" s="7" t="s">
        <v>136</v>
      </c>
      <c r="E71" s="6"/>
      <c r="F71" s="6"/>
      <c r="G71" s="7"/>
      <c r="H71" s="7"/>
      <c r="I71" s="7"/>
      <c r="J71" s="7"/>
      <c r="K71" s="7"/>
      <c r="L71" s="7"/>
      <c r="M71" s="7"/>
      <c r="N71" s="7"/>
      <c r="O71" s="7"/>
      <c r="P71" s="7"/>
      <c r="Q71" s="7"/>
      <c r="R71" s="7"/>
      <c r="S71" s="7"/>
      <c r="T71" s="7"/>
      <c r="U71" s="7"/>
      <c r="V71" s="7"/>
      <c r="W71" s="7"/>
      <c r="X71" s="7"/>
      <c r="Y71" s="7"/>
      <c r="Z71" s="7"/>
    </row>
    <row r="72" spans="1:26" ht="15.75" customHeight="1">
      <c r="A72" s="7" t="s">
        <v>128</v>
      </c>
      <c r="B72" s="7">
        <v>5</v>
      </c>
      <c r="C72" s="7" t="s">
        <v>137</v>
      </c>
      <c r="D72" s="7" t="s">
        <v>138</v>
      </c>
      <c r="E72" s="6"/>
      <c r="F72" s="6"/>
      <c r="G72" s="7"/>
      <c r="H72" s="7"/>
      <c r="I72" s="7"/>
      <c r="J72" s="7"/>
      <c r="K72" s="7"/>
      <c r="L72" s="7"/>
      <c r="M72" s="7"/>
      <c r="N72" s="7"/>
      <c r="O72" s="7"/>
      <c r="P72" s="7"/>
      <c r="Q72" s="7"/>
      <c r="R72" s="7"/>
      <c r="S72" s="7"/>
      <c r="T72" s="7"/>
      <c r="U72" s="7"/>
      <c r="V72" s="7"/>
      <c r="W72" s="7"/>
      <c r="X72" s="7"/>
      <c r="Y72" s="7"/>
      <c r="Z72" s="7"/>
    </row>
    <row r="73" spans="1:26" ht="15.75" customHeight="1">
      <c r="A73" s="7" t="s">
        <v>128</v>
      </c>
      <c r="B73" s="7">
        <v>6</v>
      </c>
      <c r="C73" s="7" t="s">
        <v>139</v>
      </c>
      <c r="D73" s="7" t="s">
        <v>140</v>
      </c>
      <c r="E73" s="6"/>
      <c r="F73" s="6"/>
      <c r="G73" s="7"/>
      <c r="H73" s="7"/>
      <c r="I73" s="7"/>
      <c r="J73" s="7"/>
      <c r="K73" s="7"/>
      <c r="L73" s="7"/>
      <c r="M73" s="7"/>
      <c r="N73" s="7"/>
      <c r="O73" s="7"/>
      <c r="P73" s="7"/>
      <c r="Q73" s="7"/>
      <c r="R73" s="7"/>
      <c r="S73" s="7"/>
      <c r="T73" s="7"/>
      <c r="U73" s="7"/>
      <c r="V73" s="7"/>
      <c r="W73" s="7"/>
      <c r="X73" s="7"/>
      <c r="Y73" s="7"/>
      <c r="Z73" s="7"/>
    </row>
    <row r="74" spans="1:26" ht="15.75" customHeight="1">
      <c r="A74" s="7" t="s">
        <v>128</v>
      </c>
      <c r="B74" s="7">
        <v>7</v>
      </c>
      <c r="C74" s="7" t="s">
        <v>141</v>
      </c>
      <c r="D74" s="7" t="s">
        <v>142</v>
      </c>
      <c r="E74" s="6"/>
      <c r="F74" s="6"/>
      <c r="G74" s="7"/>
      <c r="H74" s="7"/>
      <c r="I74" s="7"/>
      <c r="J74" s="7"/>
      <c r="K74" s="7"/>
      <c r="L74" s="7"/>
      <c r="M74" s="7"/>
      <c r="N74" s="7"/>
      <c r="O74" s="7"/>
      <c r="P74" s="7"/>
      <c r="Q74" s="7"/>
      <c r="R74" s="7"/>
      <c r="S74" s="7"/>
      <c r="T74" s="7"/>
      <c r="U74" s="7"/>
      <c r="V74" s="7"/>
      <c r="W74" s="7"/>
      <c r="X74" s="7"/>
      <c r="Y74" s="7"/>
      <c r="Z74" s="7"/>
    </row>
    <row r="75" spans="1:26" ht="15.75" customHeight="1">
      <c r="A75" s="7" t="s">
        <v>128</v>
      </c>
      <c r="B75" s="7">
        <v>0</v>
      </c>
      <c r="C75" s="7" t="s">
        <v>68</v>
      </c>
      <c r="D75" s="7" t="s">
        <v>143</v>
      </c>
      <c r="E75" s="6"/>
      <c r="F75" s="6"/>
      <c r="G75" s="7"/>
      <c r="H75" s="7"/>
      <c r="I75" s="7"/>
      <c r="J75" s="7"/>
      <c r="K75" s="7"/>
      <c r="L75" s="7"/>
      <c r="M75" s="7"/>
      <c r="N75" s="7"/>
      <c r="O75" s="7"/>
      <c r="P75" s="7"/>
      <c r="Q75" s="7"/>
      <c r="R75" s="7"/>
      <c r="S75" s="7"/>
      <c r="T75" s="7"/>
      <c r="U75" s="7"/>
      <c r="V75" s="7"/>
      <c r="W75" s="7"/>
      <c r="X75" s="7"/>
      <c r="Y75" s="7"/>
      <c r="Z75" s="7"/>
    </row>
    <row r="76" spans="1:26" ht="15.75" customHeight="1">
      <c r="A76" s="7" t="s">
        <v>144</v>
      </c>
      <c r="B76" s="7">
        <v>0</v>
      </c>
      <c r="C76" s="7" t="s">
        <v>39</v>
      </c>
      <c r="D76" s="7" t="s">
        <v>40</v>
      </c>
      <c r="E76" s="6"/>
      <c r="F76" s="6"/>
      <c r="G76" s="7"/>
      <c r="H76" s="7"/>
      <c r="I76" s="7"/>
      <c r="J76" s="7"/>
      <c r="K76" s="7"/>
      <c r="L76" s="7"/>
      <c r="M76" s="7"/>
      <c r="N76" s="7"/>
      <c r="O76" s="7"/>
      <c r="P76" s="7"/>
      <c r="Q76" s="7"/>
      <c r="R76" s="7"/>
      <c r="S76" s="7"/>
      <c r="T76" s="7"/>
      <c r="U76" s="7"/>
      <c r="V76" s="7"/>
      <c r="W76" s="7"/>
      <c r="X76" s="7"/>
      <c r="Y76" s="7"/>
      <c r="Z76" s="7"/>
    </row>
    <row r="77" spans="1:26" ht="15.75" customHeight="1">
      <c r="A77" s="7" t="s">
        <v>144</v>
      </c>
      <c r="B77" s="7">
        <v>1</v>
      </c>
      <c r="C77" s="7" t="s">
        <v>145</v>
      </c>
      <c r="D77" s="7" t="s">
        <v>146</v>
      </c>
      <c r="E77" s="6"/>
      <c r="F77" s="6"/>
      <c r="G77" s="7"/>
      <c r="H77" s="7"/>
      <c r="I77" s="7"/>
      <c r="J77" s="7"/>
      <c r="K77" s="7"/>
      <c r="L77" s="7"/>
      <c r="M77" s="7"/>
      <c r="N77" s="7"/>
      <c r="O77" s="7"/>
      <c r="P77" s="7"/>
      <c r="Q77" s="7"/>
      <c r="R77" s="7"/>
      <c r="S77" s="7"/>
      <c r="T77" s="7"/>
      <c r="U77" s="7"/>
      <c r="V77" s="7"/>
      <c r="W77" s="7"/>
      <c r="X77" s="7"/>
      <c r="Y77" s="7"/>
      <c r="Z77" s="7"/>
    </row>
    <row r="78" spans="1:26" ht="15.75" customHeight="1">
      <c r="A78" s="7" t="s">
        <v>144</v>
      </c>
      <c r="B78" s="7">
        <v>2</v>
      </c>
      <c r="C78" s="7" t="s">
        <v>147</v>
      </c>
      <c r="D78" s="7" t="s">
        <v>148</v>
      </c>
      <c r="E78" s="6"/>
      <c r="F78" s="6"/>
      <c r="G78" s="7"/>
      <c r="H78" s="7"/>
      <c r="I78" s="7"/>
      <c r="J78" s="7"/>
      <c r="K78" s="7"/>
      <c r="L78" s="7"/>
      <c r="M78" s="7"/>
      <c r="N78" s="7"/>
      <c r="O78" s="7"/>
      <c r="P78" s="7"/>
      <c r="Q78" s="7"/>
      <c r="R78" s="7"/>
      <c r="S78" s="7"/>
      <c r="T78" s="7"/>
      <c r="U78" s="7"/>
      <c r="V78" s="7"/>
      <c r="W78" s="7"/>
      <c r="X78" s="7"/>
      <c r="Y78" s="7"/>
      <c r="Z78" s="7"/>
    </row>
    <row r="79" spans="1:26" ht="15.75" customHeight="1">
      <c r="A79" s="7" t="s">
        <v>144</v>
      </c>
      <c r="B79" s="7">
        <v>3</v>
      </c>
      <c r="C79" s="7" t="s">
        <v>92</v>
      </c>
      <c r="D79" s="7" t="s">
        <v>43</v>
      </c>
      <c r="E79" s="6"/>
      <c r="F79" s="6"/>
      <c r="G79" s="7"/>
      <c r="H79" s="7"/>
      <c r="I79" s="7"/>
      <c r="J79" s="7"/>
      <c r="K79" s="7"/>
      <c r="L79" s="7"/>
      <c r="M79" s="7"/>
      <c r="N79" s="7"/>
      <c r="O79" s="7"/>
      <c r="P79" s="7"/>
      <c r="Q79" s="7"/>
      <c r="R79" s="7"/>
      <c r="S79" s="7"/>
      <c r="T79" s="7"/>
      <c r="U79" s="7"/>
      <c r="V79" s="7"/>
      <c r="W79" s="7"/>
      <c r="X79" s="7"/>
      <c r="Y79" s="7"/>
      <c r="Z79" s="7"/>
    </row>
    <row r="80" spans="1:26" ht="15.75" customHeight="1">
      <c r="A80" s="7" t="s">
        <v>149</v>
      </c>
      <c r="B80" s="7">
        <v>1</v>
      </c>
      <c r="C80" s="7" t="s">
        <v>150</v>
      </c>
      <c r="D80" s="7" t="s">
        <v>151</v>
      </c>
      <c r="E80" s="6"/>
      <c r="F80" s="6"/>
      <c r="G80" s="7"/>
      <c r="H80" s="7"/>
      <c r="I80" s="7"/>
      <c r="J80" s="7"/>
      <c r="K80" s="7"/>
      <c r="L80" s="7"/>
      <c r="M80" s="7"/>
      <c r="N80" s="7"/>
      <c r="O80" s="7"/>
      <c r="P80" s="7"/>
      <c r="Q80" s="7"/>
      <c r="R80" s="7"/>
      <c r="S80" s="7"/>
      <c r="T80" s="7"/>
      <c r="U80" s="7"/>
      <c r="V80" s="7"/>
      <c r="W80" s="7"/>
      <c r="X80" s="7"/>
      <c r="Y80" s="7"/>
      <c r="Z80" s="7"/>
    </row>
    <row r="81" spans="1:26" ht="15.75" customHeight="1">
      <c r="A81" s="7" t="s">
        <v>149</v>
      </c>
      <c r="B81" s="7">
        <v>2</v>
      </c>
      <c r="C81" s="7" t="s">
        <v>152</v>
      </c>
      <c r="D81" s="7" t="s">
        <v>153</v>
      </c>
      <c r="E81" s="6"/>
      <c r="F81" s="6"/>
      <c r="G81" s="7"/>
      <c r="H81" s="7"/>
      <c r="I81" s="7"/>
      <c r="J81" s="7"/>
      <c r="K81" s="7"/>
      <c r="L81" s="7"/>
      <c r="M81" s="7"/>
      <c r="N81" s="7"/>
      <c r="O81" s="7"/>
      <c r="P81" s="7"/>
      <c r="Q81" s="7"/>
      <c r="R81" s="7"/>
      <c r="S81" s="7"/>
      <c r="T81" s="7"/>
      <c r="U81" s="7"/>
      <c r="V81" s="7"/>
      <c r="W81" s="7"/>
      <c r="X81" s="7"/>
      <c r="Y81" s="7"/>
      <c r="Z81" s="7"/>
    </row>
    <row r="82" spans="1:26" ht="15.75" customHeight="1">
      <c r="A82" s="7" t="s">
        <v>154</v>
      </c>
      <c r="B82" s="7">
        <v>1</v>
      </c>
      <c r="C82" s="7" t="s">
        <v>155</v>
      </c>
      <c r="D82" s="7" t="s">
        <v>156</v>
      </c>
      <c r="E82" s="6"/>
      <c r="F82" s="6"/>
      <c r="G82" s="7"/>
      <c r="H82" s="7"/>
      <c r="I82" s="7"/>
      <c r="J82" s="7"/>
      <c r="K82" s="7"/>
      <c r="L82" s="7"/>
      <c r="M82" s="7"/>
      <c r="N82" s="7"/>
      <c r="O82" s="7"/>
      <c r="P82" s="7"/>
      <c r="Q82" s="7"/>
      <c r="R82" s="7"/>
      <c r="S82" s="7"/>
      <c r="T82" s="7"/>
      <c r="U82" s="7"/>
      <c r="V82" s="7"/>
      <c r="W82" s="7"/>
      <c r="X82" s="7"/>
      <c r="Y82" s="7"/>
      <c r="Z82" s="7"/>
    </row>
    <row r="83" spans="1:26" ht="15.75" customHeight="1">
      <c r="A83" s="7" t="s">
        <v>154</v>
      </c>
      <c r="B83" s="7">
        <v>2</v>
      </c>
      <c r="C83" s="7" t="s">
        <v>157</v>
      </c>
      <c r="D83" s="7" t="s">
        <v>158</v>
      </c>
      <c r="E83" s="6"/>
      <c r="F83" s="6"/>
      <c r="G83" s="7"/>
      <c r="H83" s="7"/>
      <c r="I83" s="7"/>
      <c r="J83" s="7"/>
      <c r="K83" s="7"/>
      <c r="L83" s="7"/>
      <c r="M83" s="7"/>
      <c r="N83" s="7"/>
      <c r="O83" s="7"/>
      <c r="P83" s="7"/>
      <c r="Q83" s="7"/>
      <c r="R83" s="7"/>
      <c r="S83" s="7"/>
      <c r="T83" s="7"/>
      <c r="U83" s="7"/>
      <c r="V83" s="7"/>
      <c r="W83" s="7"/>
      <c r="X83" s="7"/>
      <c r="Y83" s="7"/>
      <c r="Z83" s="7"/>
    </row>
    <row r="84" spans="1:26" ht="15.75" customHeight="1">
      <c r="A84" s="7" t="s">
        <v>154</v>
      </c>
      <c r="B84" s="7">
        <v>3</v>
      </c>
      <c r="C84" s="7" t="s">
        <v>159</v>
      </c>
      <c r="D84" s="7" t="s">
        <v>160</v>
      </c>
      <c r="E84" s="6"/>
      <c r="F84" s="6"/>
      <c r="G84" s="7"/>
      <c r="H84" s="7"/>
      <c r="I84" s="7"/>
      <c r="J84" s="7"/>
      <c r="K84" s="7"/>
      <c r="L84" s="7"/>
      <c r="M84" s="7"/>
      <c r="N84" s="7"/>
      <c r="O84" s="7"/>
      <c r="P84" s="7"/>
      <c r="Q84" s="7"/>
      <c r="R84" s="7"/>
      <c r="S84" s="7"/>
      <c r="T84" s="7"/>
      <c r="U84" s="7"/>
      <c r="V84" s="7"/>
      <c r="W84" s="7"/>
      <c r="X84" s="7"/>
      <c r="Y84" s="7"/>
      <c r="Z84" s="7"/>
    </row>
    <row r="85" spans="1:26" ht="15.75" customHeight="1">
      <c r="A85" s="7" t="s">
        <v>154</v>
      </c>
      <c r="B85" s="7">
        <v>4</v>
      </c>
      <c r="C85" s="7" t="s">
        <v>161</v>
      </c>
      <c r="D85" s="7" t="s">
        <v>162</v>
      </c>
      <c r="E85" s="6"/>
      <c r="F85" s="6"/>
      <c r="G85" s="7"/>
      <c r="H85" s="7"/>
      <c r="I85" s="7"/>
      <c r="J85" s="7"/>
      <c r="K85" s="7"/>
      <c r="L85" s="7"/>
      <c r="M85" s="7"/>
      <c r="N85" s="7"/>
      <c r="O85" s="7"/>
      <c r="P85" s="7"/>
      <c r="Q85" s="7"/>
      <c r="R85" s="7"/>
      <c r="S85" s="7"/>
      <c r="T85" s="7"/>
      <c r="U85" s="7"/>
      <c r="V85" s="7"/>
      <c r="W85" s="7"/>
      <c r="X85" s="7"/>
      <c r="Y85" s="7"/>
      <c r="Z85" s="7"/>
    </row>
    <row r="86" spans="1:26" ht="15.75" customHeight="1">
      <c r="A86" s="7" t="s">
        <v>154</v>
      </c>
      <c r="B86" s="7">
        <v>0</v>
      </c>
      <c r="C86" s="7" t="s">
        <v>92</v>
      </c>
      <c r="D86" s="7" t="s">
        <v>43</v>
      </c>
      <c r="E86" s="6"/>
      <c r="F86" s="6"/>
      <c r="G86" s="7"/>
      <c r="H86" s="7"/>
      <c r="I86" s="7"/>
      <c r="J86" s="7"/>
      <c r="K86" s="7"/>
      <c r="L86" s="7"/>
      <c r="M86" s="7"/>
      <c r="N86" s="7"/>
      <c r="O86" s="7"/>
      <c r="P86" s="7"/>
      <c r="Q86" s="7"/>
      <c r="R86" s="7"/>
      <c r="S86" s="7"/>
      <c r="T86" s="7"/>
      <c r="U86" s="7"/>
      <c r="V86" s="7"/>
      <c r="W86" s="7"/>
      <c r="X86" s="7"/>
      <c r="Y86" s="7"/>
      <c r="Z86" s="7"/>
    </row>
    <row r="87" spans="1:26" ht="15.75" customHeight="1">
      <c r="A87" s="7" t="s">
        <v>163</v>
      </c>
      <c r="B87" s="7">
        <v>0</v>
      </c>
      <c r="C87" s="7" t="s">
        <v>164</v>
      </c>
      <c r="D87" s="7" t="s">
        <v>165</v>
      </c>
      <c r="E87" s="6"/>
      <c r="F87" s="6"/>
      <c r="G87" s="7"/>
      <c r="H87" s="7"/>
      <c r="I87" s="7"/>
      <c r="J87" s="7"/>
      <c r="K87" s="7"/>
      <c r="L87" s="7"/>
      <c r="M87" s="7"/>
      <c r="N87" s="7"/>
      <c r="O87" s="7"/>
      <c r="P87" s="7"/>
      <c r="Q87" s="7"/>
      <c r="R87" s="7"/>
      <c r="S87" s="7"/>
      <c r="T87" s="7"/>
      <c r="U87" s="7"/>
      <c r="V87" s="7"/>
      <c r="W87" s="7"/>
      <c r="X87" s="7"/>
      <c r="Y87" s="7"/>
      <c r="Z87" s="7"/>
    </row>
    <row r="88" spans="1:26" ht="15.75" customHeight="1">
      <c r="A88" s="7" t="s">
        <v>163</v>
      </c>
      <c r="B88" s="7">
        <v>1</v>
      </c>
      <c r="C88" s="7" t="s">
        <v>166</v>
      </c>
      <c r="D88" s="7" t="s">
        <v>167</v>
      </c>
      <c r="E88" s="6"/>
      <c r="F88" s="6"/>
      <c r="G88" s="7"/>
      <c r="H88" s="7"/>
      <c r="I88" s="7"/>
      <c r="J88" s="7"/>
      <c r="K88" s="7"/>
      <c r="L88" s="7"/>
      <c r="M88" s="7"/>
      <c r="N88" s="7"/>
      <c r="O88" s="7"/>
      <c r="P88" s="7"/>
      <c r="Q88" s="7"/>
      <c r="R88" s="7"/>
      <c r="S88" s="7"/>
      <c r="T88" s="7"/>
      <c r="U88" s="7"/>
      <c r="V88" s="7"/>
      <c r="W88" s="7"/>
      <c r="X88" s="7"/>
      <c r="Y88" s="7"/>
      <c r="Z88" s="7"/>
    </row>
    <row r="89" spans="1:26" ht="15.75" customHeight="1">
      <c r="A89" s="7" t="s">
        <v>163</v>
      </c>
      <c r="B89" s="7">
        <v>-999</v>
      </c>
      <c r="C89" s="7" t="s">
        <v>168</v>
      </c>
      <c r="D89" s="7" t="s">
        <v>169</v>
      </c>
      <c r="E89" s="6"/>
      <c r="F89" s="6"/>
      <c r="G89" s="7"/>
      <c r="H89" s="7"/>
      <c r="I89" s="7"/>
      <c r="J89" s="7"/>
      <c r="K89" s="7"/>
      <c r="L89" s="7"/>
      <c r="M89" s="7"/>
      <c r="N89" s="7"/>
      <c r="O89" s="7"/>
      <c r="P89" s="7"/>
      <c r="Q89" s="7"/>
      <c r="R89" s="7"/>
      <c r="S89" s="7"/>
      <c r="T89" s="7"/>
      <c r="U89" s="7"/>
      <c r="V89" s="7"/>
      <c r="W89" s="7"/>
      <c r="X89" s="7"/>
      <c r="Y89" s="7"/>
      <c r="Z89" s="7"/>
    </row>
    <row r="90" spans="1:26" ht="15.75" customHeight="1">
      <c r="A90" s="7" t="s">
        <v>163</v>
      </c>
      <c r="B90" s="7">
        <v>-998</v>
      </c>
      <c r="C90" s="7" t="s">
        <v>170</v>
      </c>
      <c r="D90" s="7" t="s">
        <v>171</v>
      </c>
      <c r="E90" s="6"/>
      <c r="F90" s="6"/>
      <c r="G90" s="7"/>
      <c r="H90" s="7"/>
      <c r="I90" s="7"/>
      <c r="J90" s="7"/>
      <c r="K90" s="7"/>
      <c r="L90" s="7"/>
      <c r="M90" s="7"/>
      <c r="N90" s="7"/>
      <c r="O90" s="7"/>
      <c r="P90" s="7"/>
      <c r="Q90" s="7"/>
      <c r="R90" s="7"/>
      <c r="S90" s="7"/>
      <c r="T90" s="7"/>
      <c r="U90" s="7"/>
      <c r="V90" s="7"/>
      <c r="W90" s="7"/>
      <c r="X90" s="7"/>
      <c r="Y90" s="7"/>
      <c r="Z90" s="7"/>
    </row>
    <row r="91" spans="1:26" ht="15.75" customHeight="1">
      <c r="A91" s="7" t="s">
        <v>172</v>
      </c>
      <c r="B91" s="7">
        <v>0</v>
      </c>
      <c r="C91" s="7" t="s">
        <v>173</v>
      </c>
      <c r="D91" s="7" t="s">
        <v>174</v>
      </c>
      <c r="E91" s="6"/>
      <c r="F91" s="6"/>
      <c r="G91" s="7"/>
      <c r="H91" s="7"/>
      <c r="I91" s="7"/>
      <c r="J91" s="7"/>
      <c r="K91" s="7"/>
      <c r="L91" s="7"/>
      <c r="M91" s="7"/>
      <c r="N91" s="7"/>
      <c r="O91" s="7"/>
      <c r="P91" s="7"/>
      <c r="Q91" s="7"/>
      <c r="R91" s="7"/>
      <c r="S91" s="7"/>
      <c r="T91" s="7"/>
      <c r="U91" s="7"/>
      <c r="V91" s="7"/>
      <c r="W91" s="7"/>
      <c r="X91" s="7"/>
      <c r="Y91" s="7"/>
      <c r="Z91" s="7"/>
    </row>
    <row r="92" spans="1:26" ht="15.75" customHeight="1">
      <c r="A92" s="7" t="s">
        <v>172</v>
      </c>
      <c r="B92" s="7">
        <v>1</v>
      </c>
      <c r="C92" s="7" t="s">
        <v>175</v>
      </c>
      <c r="D92" s="7" t="s">
        <v>176</v>
      </c>
      <c r="E92" s="6"/>
      <c r="F92" s="6"/>
      <c r="G92" s="7"/>
      <c r="H92" s="7"/>
      <c r="I92" s="7"/>
      <c r="J92" s="7"/>
      <c r="K92" s="7"/>
      <c r="L92" s="7"/>
      <c r="M92" s="7"/>
      <c r="N92" s="7"/>
      <c r="O92" s="7"/>
      <c r="P92" s="7"/>
      <c r="Q92" s="7"/>
      <c r="R92" s="7"/>
      <c r="S92" s="7"/>
      <c r="T92" s="7"/>
      <c r="U92" s="7"/>
      <c r="V92" s="7"/>
      <c r="W92" s="7"/>
      <c r="X92" s="7"/>
      <c r="Y92" s="7"/>
      <c r="Z92" s="7"/>
    </row>
    <row r="93" spans="1:26" ht="15.75" customHeight="1">
      <c r="A93" s="7" t="s">
        <v>172</v>
      </c>
      <c r="B93" s="7">
        <v>-999</v>
      </c>
      <c r="C93" s="7" t="s">
        <v>168</v>
      </c>
      <c r="D93" s="7" t="s">
        <v>169</v>
      </c>
      <c r="E93" s="6"/>
      <c r="F93" s="6"/>
      <c r="G93" s="7"/>
      <c r="H93" s="7"/>
      <c r="I93" s="7"/>
      <c r="J93" s="7"/>
      <c r="K93" s="7"/>
      <c r="L93" s="7"/>
      <c r="M93" s="7"/>
      <c r="N93" s="7"/>
      <c r="O93" s="7"/>
      <c r="P93" s="7"/>
      <c r="Q93" s="7"/>
      <c r="R93" s="7"/>
      <c r="S93" s="7"/>
      <c r="T93" s="7"/>
      <c r="U93" s="7"/>
      <c r="V93" s="7"/>
      <c r="W93" s="7"/>
      <c r="X93" s="7"/>
      <c r="Y93" s="7"/>
      <c r="Z93" s="7"/>
    </row>
    <row r="94" spans="1:26" ht="15.75" customHeight="1">
      <c r="A94" s="7" t="s">
        <v>172</v>
      </c>
      <c r="B94" s="7">
        <v>-998</v>
      </c>
      <c r="C94" s="7" t="s">
        <v>170</v>
      </c>
      <c r="D94" s="7" t="s">
        <v>171</v>
      </c>
      <c r="E94" s="6"/>
      <c r="F94" s="6"/>
      <c r="G94" s="7"/>
      <c r="H94" s="7"/>
      <c r="I94" s="7"/>
      <c r="J94" s="7"/>
      <c r="K94" s="7"/>
      <c r="L94" s="7"/>
      <c r="M94" s="7"/>
      <c r="N94" s="7"/>
      <c r="O94" s="7"/>
      <c r="P94" s="7"/>
      <c r="Q94" s="7"/>
      <c r="R94" s="7"/>
      <c r="S94" s="7"/>
      <c r="T94" s="7"/>
      <c r="U94" s="7"/>
      <c r="V94" s="7"/>
      <c r="W94" s="7"/>
      <c r="X94" s="7"/>
      <c r="Y94" s="7"/>
      <c r="Z94" s="7"/>
    </row>
    <row r="95" spans="1:26" ht="15.75" customHeight="1">
      <c r="A95" s="7" t="s">
        <v>177</v>
      </c>
      <c r="B95" s="7">
        <v>1</v>
      </c>
      <c r="C95" s="7" t="s">
        <v>178</v>
      </c>
      <c r="D95" s="7" t="s">
        <v>179</v>
      </c>
      <c r="E95" s="6"/>
      <c r="F95" s="6"/>
      <c r="G95" s="7"/>
      <c r="H95" s="7"/>
      <c r="I95" s="7"/>
      <c r="J95" s="7"/>
      <c r="K95" s="7"/>
      <c r="L95" s="7"/>
      <c r="M95" s="7"/>
      <c r="N95" s="7"/>
      <c r="O95" s="7"/>
      <c r="P95" s="7"/>
      <c r="Q95" s="7"/>
      <c r="R95" s="7"/>
      <c r="S95" s="7"/>
      <c r="T95" s="7"/>
      <c r="U95" s="7"/>
      <c r="V95" s="7"/>
      <c r="W95" s="7"/>
      <c r="X95" s="7"/>
      <c r="Y95" s="7"/>
      <c r="Z95" s="7"/>
    </row>
    <row r="96" spans="1:26" ht="15.75" customHeight="1">
      <c r="A96" s="7" t="s">
        <v>177</v>
      </c>
      <c r="B96" s="7">
        <v>2</v>
      </c>
      <c r="C96" s="7" t="s">
        <v>180</v>
      </c>
      <c r="D96" s="7" t="s">
        <v>181</v>
      </c>
      <c r="E96" s="6"/>
      <c r="F96" s="6"/>
      <c r="G96" s="7"/>
      <c r="H96" s="7"/>
      <c r="I96" s="7"/>
      <c r="J96" s="7"/>
      <c r="K96" s="7"/>
      <c r="L96" s="7"/>
      <c r="M96" s="7"/>
      <c r="N96" s="7"/>
      <c r="O96" s="7"/>
      <c r="P96" s="7"/>
      <c r="Q96" s="7"/>
      <c r="R96" s="7"/>
      <c r="S96" s="7"/>
      <c r="T96" s="7"/>
      <c r="U96" s="7"/>
      <c r="V96" s="7"/>
      <c r="W96" s="7"/>
      <c r="X96" s="7"/>
      <c r="Y96" s="7"/>
      <c r="Z96" s="7"/>
    </row>
    <row r="97" spans="1:26" ht="15.75" customHeight="1">
      <c r="A97" s="7" t="s">
        <v>177</v>
      </c>
      <c r="B97" s="7">
        <v>3</v>
      </c>
      <c r="C97" s="7" t="s">
        <v>182</v>
      </c>
      <c r="D97" s="7" t="s">
        <v>183</v>
      </c>
      <c r="E97" s="6"/>
      <c r="F97" s="6"/>
      <c r="G97" s="7"/>
      <c r="H97" s="7"/>
      <c r="I97" s="7"/>
      <c r="J97" s="7"/>
      <c r="K97" s="7"/>
      <c r="L97" s="7"/>
      <c r="M97" s="7"/>
      <c r="N97" s="7"/>
      <c r="O97" s="7"/>
      <c r="P97" s="7"/>
      <c r="Q97" s="7"/>
      <c r="R97" s="7"/>
      <c r="S97" s="7"/>
      <c r="T97" s="7"/>
      <c r="U97" s="7"/>
      <c r="V97" s="7"/>
      <c r="W97" s="7"/>
      <c r="X97" s="7"/>
      <c r="Y97" s="7"/>
      <c r="Z97" s="7"/>
    </row>
    <row r="98" spans="1:26" ht="15.75" customHeight="1">
      <c r="A98" s="7" t="s">
        <v>177</v>
      </c>
      <c r="B98" s="7">
        <v>4</v>
      </c>
      <c r="C98" s="7" t="s">
        <v>184</v>
      </c>
      <c r="D98" s="7" t="s">
        <v>185</v>
      </c>
      <c r="E98" s="6"/>
      <c r="F98" s="6"/>
      <c r="G98" s="7"/>
      <c r="H98" s="7"/>
      <c r="I98" s="7"/>
      <c r="J98" s="7"/>
      <c r="K98" s="7"/>
      <c r="L98" s="7"/>
      <c r="M98" s="7"/>
      <c r="N98" s="7"/>
      <c r="O98" s="7"/>
      <c r="P98" s="7"/>
      <c r="Q98" s="7"/>
      <c r="R98" s="7"/>
      <c r="S98" s="7"/>
      <c r="T98" s="7"/>
      <c r="U98" s="7"/>
      <c r="V98" s="7"/>
      <c r="W98" s="7"/>
      <c r="X98" s="7"/>
      <c r="Y98" s="7"/>
      <c r="Z98" s="7"/>
    </row>
    <row r="99" spans="1:26" ht="15.75" customHeight="1">
      <c r="A99" s="7" t="s">
        <v>177</v>
      </c>
      <c r="B99" s="7">
        <v>5</v>
      </c>
      <c r="C99" s="7" t="s">
        <v>186</v>
      </c>
      <c r="D99" s="7" t="s">
        <v>187</v>
      </c>
      <c r="E99" s="6"/>
      <c r="F99" s="6"/>
      <c r="G99" s="7"/>
      <c r="H99" s="7"/>
      <c r="I99" s="7"/>
      <c r="J99" s="7"/>
      <c r="K99" s="7"/>
      <c r="L99" s="7"/>
      <c r="M99" s="7"/>
      <c r="N99" s="7"/>
      <c r="O99" s="7"/>
      <c r="P99" s="7"/>
      <c r="Q99" s="7"/>
      <c r="R99" s="7"/>
      <c r="S99" s="7"/>
      <c r="T99" s="7"/>
      <c r="U99" s="7"/>
      <c r="V99" s="7"/>
      <c r="W99" s="7"/>
      <c r="X99" s="7"/>
      <c r="Y99" s="7"/>
      <c r="Z99" s="7"/>
    </row>
    <row r="100" spans="1:26" ht="15.75" customHeight="1">
      <c r="A100" s="7" t="s">
        <v>177</v>
      </c>
      <c r="B100" s="7">
        <v>6</v>
      </c>
      <c r="C100" s="7" t="s">
        <v>188</v>
      </c>
      <c r="D100" s="7" t="s">
        <v>189</v>
      </c>
      <c r="E100" s="6"/>
      <c r="F100" s="6"/>
      <c r="G100" s="7"/>
      <c r="H100" s="7"/>
      <c r="I100" s="7"/>
      <c r="J100" s="7"/>
      <c r="K100" s="7"/>
      <c r="L100" s="7"/>
      <c r="M100" s="7"/>
      <c r="N100" s="7"/>
      <c r="O100" s="7"/>
      <c r="P100" s="7"/>
      <c r="Q100" s="7"/>
      <c r="R100" s="7"/>
      <c r="S100" s="7"/>
      <c r="T100" s="7"/>
      <c r="U100" s="7"/>
      <c r="V100" s="7"/>
      <c r="W100" s="7"/>
      <c r="X100" s="7"/>
      <c r="Y100" s="7"/>
      <c r="Z100" s="7"/>
    </row>
    <row r="101" spans="1:26" ht="15.75" customHeight="1">
      <c r="A101" s="7" t="s">
        <v>177</v>
      </c>
      <c r="B101" s="7">
        <v>0</v>
      </c>
      <c r="C101" s="7" t="s">
        <v>190</v>
      </c>
      <c r="D101" s="7" t="s">
        <v>191</v>
      </c>
      <c r="E101" s="6"/>
      <c r="F101" s="6"/>
      <c r="G101" s="7"/>
      <c r="H101" s="7"/>
      <c r="I101" s="7"/>
      <c r="J101" s="7"/>
      <c r="K101" s="7"/>
      <c r="L101" s="7"/>
      <c r="M101" s="7"/>
      <c r="N101" s="7"/>
      <c r="O101" s="7"/>
      <c r="P101" s="7"/>
      <c r="Q101" s="7"/>
      <c r="R101" s="7"/>
      <c r="S101" s="7"/>
      <c r="T101" s="7"/>
      <c r="U101" s="7"/>
      <c r="V101" s="7"/>
      <c r="W101" s="7"/>
      <c r="X101" s="7"/>
      <c r="Y101" s="7"/>
      <c r="Z101" s="7"/>
    </row>
    <row r="102" spans="1:26" ht="15.75" customHeight="1">
      <c r="A102" s="7" t="s">
        <v>177</v>
      </c>
      <c r="B102" s="7">
        <v>-999</v>
      </c>
      <c r="C102" s="7" t="s">
        <v>42</v>
      </c>
      <c r="D102" s="7" t="s">
        <v>43</v>
      </c>
      <c r="E102" s="6"/>
      <c r="F102" s="6"/>
      <c r="G102" s="7"/>
      <c r="H102" s="7"/>
      <c r="I102" s="7"/>
      <c r="J102" s="7"/>
      <c r="K102" s="7"/>
      <c r="L102" s="7"/>
      <c r="M102" s="7"/>
      <c r="N102" s="7"/>
      <c r="O102" s="7"/>
      <c r="P102" s="7"/>
      <c r="Q102" s="7"/>
      <c r="R102" s="7"/>
      <c r="S102" s="7"/>
      <c r="T102" s="7"/>
      <c r="U102" s="7"/>
      <c r="V102" s="7"/>
      <c r="W102" s="7"/>
      <c r="X102" s="7"/>
      <c r="Y102" s="7"/>
      <c r="Z102" s="7"/>
    </row>
    <row r="103" spans="1:26" ht="15.75" customHeight="1">
      <c r="A103" s="7" t="s">
        <v>192</v>
      </c>
      <c r="B103" s="7">
        <v>0</v>
      </c>
      <c r="C103" s="7" t="s">
        <v>39</v>
      </c>
      <c r="D103" s="7" t="s">
        <v>40</v>
      </c>
      <c r="E103" s="6"/>
      <c r="F103" s="6"/>
      <c r="G103" s="7"/>
      <c r="H103" s="7"/>
      <c r="I103" s="7"/>
      <c r="J103" s="7"/>
      <c r="K103" s="7"/>
      <c r="L103" s="7"/>
      <c r="M103" s="7"/>
      <c r="N103" s="7"/>
      <c r="O103" s="7"/>
      <c r="P103" s="7"/>
      <c r="Q103" s="7"/>
      <c r="R103" s="7"/>
      <c r="S103" s="7"/>
      <c r="T103" s="7"/>
      <c r="U103" s="7"/>
      <c r="V103" s="7"/>
      <c r="W103" s="7"/>
      <c r="X103" s="7"/>
      <c r="Y103" s="7"/>
      <c r="Z103" s="7"/>
    </row>
    <row r="104" spans="1:26" ht="15.75" customHeight="1">
      <c r="A104" s="7" t="s">
        <v>192</v>
      </c>
      <c r="B104" s="7">
        <v>1</v>
      </c>
      <c r="C104" s="7" t="s">
        <v>193</v>
      </c>
      <c r="D104" s="7" t="s">
        <v>194</v>
      </c>
      <c r="E104" s="6"/>
      <c r="F104" s="6"/>
      <c r="G104" s="7"/>
      <c r="H104" s="7"/>
      <c r="I104" s="7"/>
      <c r="J104" s="7"/>
      <c r="K104" s="7"/>
      <c r="L104" s="7"/>
      <c r="M104" s="7"/>
      <c r="N104" s="7"/>
      <c r="O104" s="7"/>
      <c r="P104" s="7"/>
      <c r="Q104" s="7"/>
      <c r="R104" s="7"/>
      <c r="S104" s="7"/>
      <c r="T104" s="7"/>
      <c r="U104" s="7"/>
      <c r="V104" s="7"/>
      <c r="W104" s="7"/>
      <c r="X104" s="7"/>
      <c r="Y104" s="7"/>
      <c r="Z104" s="7"/>
    </row>
    <row r="105" spans="1:26" ht="15.75" customHeight="1">
      <c r="A105" s="7" t="s">
        <v>192</v>
      </c>
      <c r="B105" s="7">
        <v>2</v>
      </c>
      <c r="C105" s="7" t="s">
        <v>195</v>
      </c>
      <c r="D105" s="7" t="s">
        <v>196</v>
      </c>
      <c r="E105" s="6"/>
      <c r="F105" s="6"/>
      <c r="G105" s="7"/>
      <c r="H105" s="7"/>
      <c r="I105" s="7"/>
      <c r="J105" s="7"/>
      <c r="K105" s="7"/>
      <c r="L105" s="7"/>
      <c r="M105" s="7"/>
      <c r="N105" s="7"/>
      <c r="O105" s="7"/>
      <c r="P105" s="7"/>
      <c r="Q105" s="7"/>
      <c r="R105" s="7"/>
      <c r="S105" s="7"/>
      <c r="T105" s="7"/>
      <c r="U105" s="7"/>
      <c r="V105" s="7"/>
      <c r="W105" s="7"/>
      <c r="X105" s="7"/>
      <c r="Y105" s="7"/>
      <c r="Z105" s="7"/>
    </row>
    <row r="106" spans="1:26" ht="15.75" customHeight="1">
      <c r="A106" s="7" t="s">
        <v>197</v>
      </c>
      <c r="B106" s="7">
        <v>1</v>
      </c>
      <c r="C106" s="7" t="s">
        <v>198</v>
      </c>
      <c r="D106" s="7" t="s">
        <v>199</v>
      </c>
      <c r="E106" s="6"/>
      <c r="F106" s="6"/>
      <c r="G106" s="7"/>
      <c r="H106" s="7"/>
      <c r="I106" s="7"/>
      <c r="J106" s="7"/>
      <c r="K106" s="7"/>
      <c r="L106" s="7"/>
      <c r="M106" s="7"/>
      <c r="N106" s="7"/>
      <c r="O106" s="7"/>
      <c r="P106" s="7"/>
      <c r="Q106" s="7"/>
      <c r="R106" s="7"/>
      <c r="S106" s="7"/>
      <c r="T106" s="7"/>
      <c r="U106" s="7"/>
      <c r="V106" s="7"/>
      <c r="W106" s="7"/>
      <c r="X106" s="7"/>
      <c r="Y106" s="7"/>
      <c r="Z106" s="7"/>
    </row>
    <row r="107" spans="1:26" ht="15.75" customHeight="1">
      <c r="A107" s="7" t="s">
        <v>197</v>
      </c>
      <c r="B107" s="7">
        <v>2</v>
      </c>
      <c r="C107" s="7" t="s">
        <v>200</v>
      </c>
      <c r="D107" s="7" t="s">
        <v>201</v>
      </c>
      <c r="E107" s="6"/>
      <c r="F107" s="6"/>
      <c r="G107" s="7"/>
      <c r="H107" s="7"/>
      <c r="I107" s="7"/>
      <c r="J107" s="7"/>
      <c r="K107" s="7"/>
      <c r="L107" s="7"/>
      <c r="M107" s="7"/>
      <c r="N107" s="7"/>
      <c r="O107" s="7"/>
      <c r="P107" s="7"/>
      <c r="Q107" s="7"/>
      <c r="R107" s="7"/>
      <c r="S107" s="7"/>
      <c r="T107" s="7"/>
      <c r="U107" s="7"/>
      <c r="V107" s="7"/>
      <c r="W107" s="7"/>
      <c r="X107" s="7"/>
      <c r="Y107" s="7"/>
      <c r="Z107" s="7"/>
    </row>
    <row r="108" spans="1:26" ht="15.75" customHeight="1">
      <c r="A108" s="7" t="s">
        <v>197</v>
      </c>
      <c r="B108" s="7">
        <v>3</v>
      </c>
      <c r="C108" s="7" t="s">
        <v>202</v>
      </c>
      <c r="D108" s="7" t="s">
        <v>203</v>
      </c>
      <c r="E108" s="6"/>
      <c r="F108" s="6"/>
      <c r="G108" s="7"/>
      <c r="H108" s="7"/>
      <c r="I108" s="7"/>
      <c r="J108" s="7"/>
      <c r="K108" s="7"/>
      <c r="L108" s="7"/>
      <c r="M108" s="7"/>
      <c r="N108" s="7"/>
      <c r="O108" s="7"/>
      <c r="P108" s="7"/>
      <c r="Q108" s="7"/>
      <c r="R108" s="7"/>
      <c r="S108" s="7"/>
      <c r="T108" s="7"/>
      <c r="U108" s="7"/>
      <c r="V108" s="7"/>
      <c r="W108" s="7"/>
      <c r="X108" s="7"/>
      <c r="Y108" s="7"/>
      <c r="Z108" s="7"/>
    </row>
    <row r="109" spans="1:26" ht="15.75" customHeight="1">
      <c r="A109" s="7" t="s">
        <v>197</v>
      </c>
      <c r="B109" s="7">
        <v>4</v>
      </c>
      <c r="C109" s="7" t="s">
        <v>204</v>
      </c>
      <c r="D109" s="7" t="s">
        <v>205</v>
      </c>
      <c r="E109" s="6"/>
      <c r="F109" s="6"/>
      <c r="G109" s="7"/>
      <c r="H109" s="7"/>
      <c r="I109" s="7"/>
      <c r="J109" s="7"/>
      <c r="K109" s="7"/>
      <c r="L109" s="7"/>
      <c r="M109" s="7"/>
      <c r="N109" s="7"/>
      <c r="O109" s="7"/>
      <c r="P109" s="7"/>
      <c r="Q109" s="7"/>
      <c r="R109" s="7"/>
      <c r="S109" s="7"/>
      <c r="T109" s="7"/>
      <c r="U109" s="7"/>
      <c r="V109" s="7"/>
      <c r="W109" s="7"/>
      <c r="X109" s="7"/>
      <c r="Y109" s="7"/>
      <c r="Z109" s="7"/>
    </row>
    <row r="110" spans="1:26" ht="15.75" customHeight="1">
      <c r="A110" s="7" t="s">
        <v>197</v>
      </c>
      <c r="B110" s="7">
        <v>5</v>
      </c>
      <c r="C110" s="7" t="s">
        <v>206</v>
      </c>
      <c r="D110" s="7" t="s">
        <v>207</v>
      </c>
      <c r="E110" s="6"/>
      <c r="F110" s="6"/>
      <c r="G110" s="7"/>
      <c r="H110" s="7"/>
      <c r="I110" s="7"/>
      <c r="J110" s="7"/>
      <c r="K110" s="7"/>
      <c r="L110" s="7"/>
      <c r="M110" s="7"/>
      <c r="N110" s="7"/>
      <c r="O110" s="7"/>
      <c r="P110" s="7"/>
      <c r="Q110" s="7"/>
      <c r="R110" s="7"/>
      <c r="S110" s="7"/>
      <c r="T110" s="7"/>
      <c r="U110" s="7"/>
      <c r="V110" s="7"/>
      <c r="W110" s="7"/>
      <c r="X110" s="7"/>
      <c r="Y110" s="7"/>
      <c r="Z110" s="7"/>
    </row>
    <row r="111" spans="1:26" ht="15.75" customHeight="1">
      <c r="A111" s="7" t="s">
        <v>197</v>
      </c>
      <c r="B111" s="7">
        <v>6</v>
      </c>
      <c r="C111" s="7" t="s">
        <v>208</v>
      </c>
      <c r="D111" s="7" t="s">
        <v>209</v>
      </c>
      <c r="E111" s="6"/>
      <c r="F111" s="6"/>
      <c r="G111" s="7"/>
      <c r="H111" s="7"/>
      <c r="I111" s="7"/>
      <c r="J111" s="7"/>
      <c r="K111" s="7"/>
      <c r="L111" s="7"/>
      <c r="M111" s="7"/>
      <c r="N111" s="7"/>
      <c r="O111" s="7"/>
      <c r="P111" s="7"/>
      <c r="Q111" s="7"/>
      <c r="R111" s="7"/>
      <c r="S111" s="7"/>
      <c r="T111" s="7"/>
      <c r="U111" s="7"/>
      <c r="V111" s="7"/>
      <c r="W111" s="7"/>
      <c r="X111" s="7"/>
      <c r="Y111" s="7"/>
      <c r="Z111" s="7"/>
    </row>
    <row r="112" spans="1:26" ht="15.75" customHeight="1">
      <c r="A112" s="7" t="s">
        <v>197</v>
      </c>
      <c r="B112" s="7">
        <v>0</v>
      </c>
      <c r="C112" s="7" t="s">
        <v>68</v>
      </c>
      <c r="D112" s="7" t="s">
        <v>69</v>
      </c>
      <c r="E112" s="6"/>
      <c r="F112" s="6"/>
      <c r="G112" s="7"/>
      <c r="H112" s="7"/>
      <c r="I112" s="7"/>
      <c r="J112" s="7"/>
      <c r="K112" s="7"/>
      <c r="L112" s="7"/>
      <c r="M112" s="7"/>
      <c r="N112" s="7"/>
      <c r="O112" s="7"/>
      <c r="P112" s="7"/>
      <c r="Q112" s="7"/>
      <c r="R112" s="7"/>
      <c r="S112" s="7"/>
      <c r="T112" s="7"/>
      <c r="U112" s="7"/>
      <c r="V112" s="7"/>
      <c r="W112" s="7"/>
      <c r="X112" s="7"/>
      <c r="Y112" s="7"/>
      <c r="Z112" s="7"/>
    </row>
    <row r="113" spans="1:26" ht="15.75" customHeight="1">
      <c r="A113" s="7" t="s">
        <v>210</v>
      </c>
      <c r="B113" s="7">
        <v>1</v>
      </c>
      <c r="C113" s="7" t="s">
        <v>211</v>
      </c>
      <c r="D113" s="7" t="s">
        <v>212</v>
      </c>
      <c r="E113" s="6"/>
      <c r="F113" s="6"/>
      <c r="G113" s="7"/>
      <c r="H113" s="7"/>
      <c r="I113" s="7"/>
      <c r="J113" s="7"/>
      <c r="K113" s="7"/>
      <c r="L113" s="7"/>
      <c r="M113" s="7"/>
      <c r="N113" s="7"/>
      <c r="O113" s="7"/>
      <c r="P113" s="7"/>
      <c r="Q113" s="7"/>
      <c r="R113" s="7"/>
      <c r="S113" s="7"/>
      <c r="T113" s="7"/>
      <c r="U113" s="7"/>
      <c r="V113" s="7"/>
      <c r="W113" s="7"/>
      <c r="X113" s="7"/>
      <c r="Y113" s="7"/>
      <c r="Z113" s="7"/>
    </row>
    <row r="114" spans="1:26" ht="15.75" customHeight="1">
      <c r="A114" s="7" t="s">
        <v>210</v>
      </c>
      <c r="B114" s="7">
        <v>2</v>
      </c>
      <c r="C114" s="7" t="s">
        <v>213</v>
      </c>
      <c r="D114" s="7" t="s">
        <v>214</v>
      </c>
      <c r="E114" s="6"/>
      <c r="F114" s="6"/>
      <c r="G114" s="7"/>
      <c r="H114" s="7"/>
      <c r="I114" s="7"/>
      <c r="J114" s="7"/>
      <c r="K114" s="7"/>
      <c r="L114" s="7"/>
      <c r="M114" s="7"/>
      <c r="N114" s="7"/>
      <c r="O114" s="7"/>
      <c r="P114" s="7"/>
      <c r="Q114" s="7"/>
      <c r="R114" s="7"/>
      <c r="S114" s="7"/>
      <c r="T114" s="7"/>
      <c r="U114" s="7"/>
      <c r="V114" s="7"/>
      <c r="W114" s="7"/>
      <c r="X114" s="7"/>
      <c r="Y114" s="7"/>
      <c r="Z114" s="7"/>
    </row>
    <row r="115" spans="1:26" ht="15.75" customHeight="1">
      <c r="A115" s="7" t="s">
        <v>210</v>
      </c>
      <c r="B115" s="7">
        <v>3</v>
      </c>
      <c r="C115" s="7" t="s">
        <v>215</v>
      </c>
      <c r="D115" s="7" t="s">
        <v>216</v>
      </c>
      <c r="E115" s="6"/>
      <c r="F115" s="6"/>
      <c r="G115" s="7"/>
      <c r="H115" s="7"/>
      <c r="I115" s="7"/>
      <c r="J115" s="7"/>
      <c r="K115" s="7"/>
      <c r="L115" s="7"/>
      <c r="M115" s="7"/>
      <c r="N115" s="7"/>
      <c r="O115" s="7"/>
      <c r="P115" s="7"/>
      <c r="Q115" s="7"/>
      <c r="R115" s="7"/>
      <c r="S115" s="7"/>
      <c r="T115" s="7"/>
      <c r="U115" s="7"/>
      <c r="V115" s="7"/>
      <c r="W115" s="7"/>
      <c r="X115" s="7"/>
      <c r="Y115" s="7"/>
      <c r="Z115" s="7"/>
    </row>
    <row r="116" spans="1:26" ht="15.75" customHeight="1">
      <c r="A116" s="7" t="s">
        <v>210</v>
      </c>
      <c r="B116" s="7">
        <v>4</v>
      </c>
      <c r="C116" s="7" t="s">
        <v>217</v>
      </c>
      <c r="D116" s="7" t="s">
        <v>218</v>
      </c>
      <c r="E116" s="6"/>
      <c r="F116" s="6"/>
      <c r="G116" s="7"/>
      <c r="H116" s="7"/>
      <c r="I116" s="7"/>
      <c r="J116" s="7"/>
      <c r="K116" s="7"/>
      <c r="L116" s="7"/>
      <c r="M116" s="7"/>
      <c r="N116" s="7"/>
      <c r="O116" s="7"/>
      <c r="P116" s="7"/>
      <c r="Q116" s="7"/>
      <c r="R116" s="7"/>
      <c r="S116" s="7"/>
      <c r="T116" s="7"/>
      <c r="U116" s="7"/>
      <c r="V116" s="7"/>
      <c r="W116" s="7"/>
      <c r="X116" s="7"/>
      <c r="Y116" s="7"/>
      <c r="Z116" s="7"/>
    </row>
    <row r="117" spans="1:26" ht="15.75" customHeight="1">
      <c r="A117" s="7" t="s">
        <v>210</v>
      </c>
      <c r="B117" s="7">
        <v>5</v>
      </c>
      <c r="C117" s="7" t="s">
        <v>219</v>
      </c>
      <c r="D117" s="7" t="s">
        <v>220</v>
      </c>
      <c r="E117" s="6"/>
      <c r="F117" s="6"/>
      <c r="G117" s="7"/>
      <c r="H117" s="7"/>
      <c r="I117" s="7"/>
      <c r="J117" s="7"/>
      <c r="K117" s="7"/>
      <c r="L117" s="7"/>
      <c r="M117" s="7"/>
      <c r="N117" s="7"/>
      <c r="O117" s="7"/>
      <c r="P117" s="7"/>
      <c r="Q117" s="7"/>
      <c r="R117" s="7"/>
      <c r="S117" s="7"/>
      <c r="T117" s="7"/>
      <c r="U117" s="7"/>
      <c r="V117" s="7"/>
      <c r="W117" s="7"/>
      <c r="X117" s="7"/>
      <c r="Y117" s="7"/>
      <c r="Z117" s="7"/>
    </row>
    <row r="118" spans="1:26" ht="15.75" customHeight="1">
      <c r="A118" s="7" t="s">
        <v>210</v>
      </c>
      <c r="B118" s="7">
        <v>-999</v>
      </c>
      <c r="C118" s="7" t="s">
        <v>92</v>
      </c>
      <c r="D118" s="7" t="s">
        <v>102</v>
      </c>
      <c r="E118" s="6"/>
      <c r="F118" s="6"/>
      <c r="G118" s="7"/>
      <c r="H118" s="7"/>
      <c r="I118" s="7"/>
      <c r="J118" s="7"/>
      <c r="K118" s="7"/>
      <c r="L118" s="7"/>
      <c r="M118" s="7"/>
      <c r="N118" s="7"/>
      <c r="O118" s="7"/>
      <c r="P118" s="7"/>
      <c r="Q118" s="7"/>
      <c r="R118" s="7"/>
      <c r="S118" s="7"/>
      <c r="T118" s="7"/>
      <c r="U118" s="7"/>
      <c r="V118" s="7"/>
      <c r="W118" s="7"/>
      <c r="X118" s="7"/>
      <c r="Y118" s="7"/>
      <c r="Z118" s="7"/>
    </row>
    <row r="119" spans="1:26" ht="15.75" customHeight="1">
      <c r="A119" s="7" t="s">
        <v>221</v>
      </c>
      <c r="B119" s="7">
        <v>1</v>
      </c>
      <c r="C119" s="7" t="s">
        <v>211</v>
      </c>
      <c r="D119" s="7" t="s">
        <v>212</v>
      </c>
      <c r="E119" s="6"/>
      <c r="F119" s="6"/>
      <c r="G119" s="7"/>
      <c r="H119" s="7"/>
      <c r="I119" s="7"/>
      <c r="J119" s="7"/>
      <c r="K119" s="7"/>
      <c r="L119" s="7"/>
      <c r="M119" s="7"/>
      <c r="N119" s="7"/>
      <c r="O119" s="7"/>
      <c r="P119" s="7"/>
      <c r="Q119" s="7"/>
      <c r="R119" s="7"/>
      <c r="S119" s="7"/>
      <c r="T119" s="7"/>
      <c r="U119" s="7"/>
      <c r="V119" s="7"/>
      <c r="W119" s="7"/>
      <c r="X119" s="7"/>
      <c r="Y119" s="7"/>
      <c r="Z119" s="7"/>
    </row>
    <row r="120" spans="1:26" ht="15.75" customHeight="1">
      <c r="A120" s="7" t="s">
        <v>221</v>
      </c>
      <c r="B120" s="7">
        <v>2</v>
      </c>
      <c r="C120" s="7" t="s">
        <v>213</v>
      </c>
      <c r="D120" s="7" t="s">
        <v>214</v>
      </c>
      <c r="E120" s="6"/>
      <c r="F120" s="6"/>
      <c r="G120" s="7"/>
      <c r="H120" s="7"/>
      <c r="I120" s="7"/>
      <c r="J120" s="7"/>
      <c r="K120" s="7"/>
      <c r="L120" s="7"/>
      <c r="M120" s="7"/>
      <c r="N120" s="7"/>
      <c r="O120" s="7"/>
      <c r="P120" s="7"/>
      <c r="Q120" s="7"/>
      <c r="R120" s="7"/>
      <c r="S120" s="7"/>
      <c r="T120" s="7"/>
      <c r="U120" s="7"/>
      <c r="V120" s="7"/>
      <c r="W120" s="7"/>
      <c r="X120" s="7"/>
      <c r="Y120" s="7"/>
      <c r="Z120" s="7"/>
    </row>
    <row r="121" spans="1:26" ht="15.75" customHeight="1">
      <c r="A121" s="7" t="s">
        <v>221</v>
      </c>
      <c r="B121" s="7">
        <v>3</v>
      </c>
      <c r="C121" s="7" t="s">
        <v>215</v>
      </c>
      <c r="D121" s="7" t="s">
        <v>216</v>
      </c>
      <c r="E121" s="6"/>
      <c r="F121" s="6"/>
      <c r="G121" s="7"/>
      <c r="H121" s="7"/>
      <c r="I121" s="7"/>
      <c r="J121" s="7"/>
      <c r="K121" s="7"/>
      <c r="L121" s="7"/>
      <c r="M121" s="7"/>
      <c r="N121" s="7"/>
      <c r="O121" s="7"/>
      <c r="P121" s="7"/>
      <c r="Q121" s="7"/>
      <c r="R121" s="7"/>
      <c r="S121" s="7"/>
      <c r="T121" s="7"/>
      <c r="U121" s="7"/>
      <c r="V121" s="7"/>
      <c r="W121" s="7"/>
      <c r="X121" s="7"/>
      <c r="Y121" s="7"/>
      <c r="Z121" s="7"/>
    </row>
    <row r="122" spans="1:26" ht="15.75" customHeight="1">
      <c r="A122" s="7" t="s">
        <v>221</v>
      </c>
      <c r="B122" s="7">
        <v>4</v>
      </c>
      <c r="C122" s="7" t="s">
        <v>217</v>
      </c>
      <c r="D122" s="7" t="s">
        <v>218</v>
      </c>
      <c r="E122" s="6"/>
      <c r="F122" s="6"/>
      <c r="G122" s="7"/>
      <c r="H122" s="7"/>
      <c r="I122" s="7"/>
      <c r="J122" s="7"/>
      <c r="K122" s="7"/>
      <c r="L122" s="7"/>
      <c r="M122" s="7"/>
      <c r="N122" s="7"/>
      <c r="O122" s="7"/>
      <c r="P122" s="7"/>
      <c r="Q122" s="7"/>
      <c r="R122" s="7"/>
      <c r="S122" s="7"/>
      <c r="T122" s="7"/>
      <c r="U122" s="7"/>
      <c r="V122" s="7"/>
      <c r="W122" s="7"/>
      <c r="X122" s="7"/>
      <c r="Y122" s="7"/>
      <c r="Z122" s="7"/>
    </row>
    <row r="123" spans="1:26" ht="15.75" customHeight="1">
      <c r="A123" s="7" t="s">
        <v>221</v>
      </c>
      <c r="B123" s="7">
        <v>5</v>
      </c>
      <c r="C123" s="7" t="s">
        <v>219</v>
      </c>
      <c r="D123" s="7" t="s">
        <v>220</v>
      </c>
      <c r="E123" s="6"/>
      <c r="F123" s="6"/>
      <c r="G123" s="7"/>
      <c r="H123" s="7"/>
      <c r="I123" s="7"/>
      <c r="J123" s="7"/>
      <c r="K123" s="7"/>
      <c r="L123" s="7"/>
      <c r="M123" s="7"/>
      <c r="N123" s="7"/>
      <c r="O123" s="7"/>
      <c r="P123" s="7"/>
      <c r="Q123" s="7"/>
      <c r="R123" s="7"/>
      <c r="S123" s="7"/>
      <c r="T123" s="7"/>
      <c r="U123" s="7"/>
      <c r="V123" s="7"/>
      <c r="W123" s="7"/>
      <c r="X123" s="7"/>
      <c r="Y123" s="7"/>
      <c r="Z123" s="7"/>
    </row>
    <row r="124" spans="1:26" ht="15.75" customHeight="1">
      <c r="A124" s="7" t="s">
        <v>221</v>
      </c>
      <c r="B124" s="7">
        <v>-999</v>
      </c>
      <c r="C124" s="7" t="s">
        <v>92</v>
      </c>
      <c r="D124" s="7" t="s">
        <v>102</v>
      </c>
      <c r="E124" s="6"/>
      <c r="F124" s="6"/>
      <c r="G124" s="7"/>
      <c r="H124" s="7"/>
      <c r="I124" s="7"/>
      <c r="J124" s="7"/>
      <c r="K124" s="7"/>
      <c r="L124" s="7"/>
      <c r="M124" s="7"/>
      <c r="N124" s="7"/>
      <c r="O124" s="7"/>
      <c r="P124" s="7"/>
      <c r="Q124" s="7"/>
      <c r="R124" s="7"/>
      <c r="S124" s="7"/>
      <c r="T124" s="7"/>
      <c r="U124" s="7"/>
      <c r="V124" s="7"/>
      <c r="W124" s="7"/>
      <c r="X124" s="7"/>
      <c r="Y124" s="7"/>
      <c r="Z124" s="7"/>
    </row>
    <row r="125" spans="1:26" ht="15.75" customHeight="1">
      <c r="A125" s="7" t="s">
        <v>221</v>
      </c>
      <c r="B125" s="7">
        <v>-998</v>
      </c>
      <c r="C125" s="7" t="s">
        <v>170</v>
      </c>
      <c r="D125" s="7" t="s">
        <v>171</v>
      </c>
      <c r="E125" s="6"/>
      <c r="F125" s="6"/>
      <c r="G125" s="7"/>
      <c r="H125" s="7"/>
      <c r="I125" s="7"/>
      <c r="J125" s="7"/>
      <c r="K125" s="7"/>
      <c r="L125" s="7"/>
      <c r="M125" s="7"/>
      <c r="N125" s="7"/>
      <c r="O125" s="7"/>
      <c r="P125" s="7"/>
      <c r="Q125" s="7"/>
      <c r="R125" s="7"/>
      <c r="S125" s="7"/>
      <c r="T125" s="7"/>
      <c r="U125" s="7"/>
      <c r="V125" s="7"/>
      <c r="W125" s="7"/>
      <c r="X125" s="7"/>
      <c r="Y125" s="7"/>
      <c r="Z125" s="7"/>
    </row>
    <row r="126" spans="1:26" ht="15.75" customHeight="1">
      <c r="A126" s="7" t="s">
        <v>222</v>
      </c>
      <c r="B126" s="7">
        <v>1</v>
      </c>
      <c r="C126" s="7" t="s">
        <v>223</v>
      </c>
      <c r="D126" s="7" t="s">
        <v>224</v>
      </c>
      <c r="E126" s="6"/>
      <c r="F126" s="6"/>
      <c r="G126" s="7"/>
      <c r="H126" s="7"/>
      <c r="I126" s="7"/>
      <c r="J126" s="7"/>
      <c r="K126" s="7"/>
      <c r="L126" s="7"/>
      <c r="M126" s="7"/>
      <c r="N126" s="7"/>
      <c r="O126" s="7"/>
      <c r="P126" s="7"/>
      <c r="Q126" s="7"/>
      <c r="R126" s="7"/>
      <c r="S126" s="7"/>
      <c r="T126" s="7"/>
      <c r="U126" s="7"/>
      <c r="V126" s="7"/>
      <c r="W126" s="7"/>
      <c r="X126" s="7"/>
      <c r="Y126" s="7"/>
      <c r="Z126" s="7"/>
    </row>
    <row r="127" spans="1:26" ht="15.75" customHeight="1">
      <c r="A127" s="7" t="s">
        <v>222</v>
      </c>
      <c r="B127" s="7">
        <v>2</v>
      </c>
      <c r="C127" s="7" t="s">
        <v>225</v>
      </c>
      <c r="D127" s="7" t="s">
        <v>226</v>
      </c>
      <c r="E127" s="6"/>
      <c r="F127" s="6"/>
      <c r="G127" s="7"/>
      <c r="H127" s="7"/>
      <c r="I127" s="7"/>
      <c r="J127" s="7"/>
      <c r="K127" s="7"/>
      <c r="L127" s="7"/>
      <c r="M127" s="7"/>
      <c r="N127" s="7"/>
      <c r="O127" s="7"/>
      <c r="P127" s="7"/>
      <c r="Q127" s="7"/>
      <c r="R127" s="7"/>
      <c r="S127" s="7"/>
      <c r="T127" s="7"/>
      <c r="U127" s="7"/>
      <c r="V127" s="7"/>
      <c r="W127" s="7"/>
      <c r="X127" s="7"/>
      <c r="Y127" s="7"/>
      <c r="Z127" s="7"/>
    </row>
    <row r="128" spans="1:26" ht="15.75" customHeight="1">
      <c r="A128" s="7" t="s">
        <v>222</v>
      </c>
      <c r="B128" s="7">
        <v>3</v>
      </c>
      <c r="C128" s="7" t="s">
        <v>157</v>
      </c>
      <c r="D128" s="7" t="s">
        <v>227</v>
      </c>
      <c r="E128" s="6"/>
      <c r="F128" s="6"/>
      <c r="G128" s="7"/>
      <c r="H128" s="7"/>
      <c r="I128" s="7"/>
      <c r="J128" s="7"/>
      <c r="K128" s="7"/>
      <c r="L128" s="7"/>
      <c r="M128" s="7"/>
      <c r="N128" s="7"/>
      <c r="O128" s="7"/>
      <c r="P128" s="7"/>
      <c r="Q128" s="7"/>
      <c r="R128" s="7"/>
      <c r="S128" s="7"/>
      <c r="T128" s="7"/>
      <c r="U128" s="7"/>
      <c r="V128" s="7"/>
      <c r="W128" s="7"/>
      <c r="X128" s="7"/>
      <c r="Y128" s="7"/>
      <c r="Z128" s="7"/>
    </row>
    <row r="129" spans="1:26" ht="15.75" customHeight="1">
      <c r="A129" s="7" t="s">
        <v>222</v>
      </c>
      <c r="B129" s="7">
        <v>4</v>
      </c>
      <c r="C129" s="7" t="s">
        <v>228</v>
      </c>
      <c r="D129" s="7" t="s">
        <v>229</v>
      </c>
      <c r="E129" s="6"/>
      <c r="F129" s="6"/>
      <c r="G129" s="7"/>
      <c r="H129" s="7"/>
      <c r="I129" s="7"/>
      <c r="J129" s="7"/>
      <c r="K129" s="7"/>
      <c r="L129" s="7"/>
      <c r="M129" s="7"/>
      <c r="N129" s="7"/>
      <c r="O129" s="7"/>
      <c r="P129" s="7"/>
      <c r="Q129" s="7"/>
      <c r="R129" s="7"/>
      <c r="S129" s="7"/>
      <c r="T129" s="7"/>
      <c r="U129" s="7"/>
      <c r="V129" s="7"/>
      <c r="W129" s="7"/>
      <c r="X129" s="7"/>
      <c r="Y129" s="7"/>
      <c r="Z129" s="7"/>
    </row>
    <row r="130" spans="1:26" ht="15.75" customHeight="1">
      <c r="A130" s="7" t="s">
        <v>222</v>
      </c>
      <c r="B130" s="7">
        <v>5</v>
      </c>
      <c r="C130" s="7" t="s">
        <v>230</v>
      </c>
      <c r="D130" s="7" t="s">
        <v>231</v>
      </c>
      <c r="E130" s="7"/>
      <c r="F130" s="7"/>
      <c r="G130" s="7"/>
      <c r="H130" s="7"/>
      <c r="I130" s="7"/>
      <c r="J130" s="7"/>
      <c r="K130" s="7"/>
      <c r="L130" s="7"/>
      <c r="M130" s="7"/>
      <c r="N130" s="7"/>
      <c r="O130" s="7"/>
      <c r="P130" s="7"/>
      <c r="Q130" s="7"/>
      <c r="R130" s="7"/>
      <c r="S130" s="7"/>
      <c r="T130" s="7"/>
      <c r="U130" s="7"/>
      <c r="V130" s="7"/>
      <c r="W130" s="7"/>
      <c r="X130" s="7"/>
      <c r="Y130" s="7"/>
      <c r="Z130" s="7"/>
    </row>
    <row r="131" spans="1:26" ht="15.75" customHeight="1">
      <c r="A131" s="7" t="s">
        <v>222</v>
      </c>
      <c r="B131" s="7">
        <v>6</v>
      </c>
      <c r="C131" s="7" t="s">
        <v>232</v>
      </c>
      <c r="D131" s="7" t="s">
        <v>233</v>
      </c>
      <c r="E131" s="7"/>
      <c r="F131" s="7"/>
      <c r="G131" s="7"/>
      <c r="H131" s="7"/>
      <c r="I131" s="7"/>
      <c r="J131" s="7"/>
      <c r="K131" s="7"/>
      <c r="L131" s="7"/>
      <c r="M131" s="7"/>
      <c r="N131" s="7"/>
      <c r="O131" s="7"/>
      <c r="P131" s="7"/>
      <c r="Q131" s="7"/>
      <c r="R131" s="7"/>
      <c r="S131" s="7"/>
      <c r="T131" s="7"/>
      <c r="U131" s="7"/>
      <c r="V131" s="7"/>
      <c r="W131" s="7"/>
      <c r="X131" s="7"/>
      <c r="Y131" s="7"/>
      <c r="Z131" s="7"/>
    </row>
    <row r="132" spans="1:26" ht="15.75" customHeight="1">
      <c r="A132" s="7" t="s">
        <v>222</v>
      </c>
      <c r="B132" s="7">
        <v>7</v>
      </c>
      <c r="C132" s="7" t="s">
        <v>234</v>
      </c>
      <c r="D132" s="7" t="s">
        <v>235</v>
      </c>
      <c r="E132" s="6"/>
      <c r="F132" s="6"/>
      <c r="G132" s="7"/>
      <c r="H132" s="7"/>
      <c r="I132" s="7"/>
      <c r="J132" s="7"/>
      <c r="K132" s="7"/>
      <c r="L132" s="7"/>
      <c r="M132" s="7"/>
      <c r="N132" s="7"/>
      <c r="O132" s="7"/>
      <c r="P132" s="7"/>
      <c r="Q132" s="7"/>
      <c r="R132" s="7"/>
      <c r="S132" s="7"/>
      <c r="T132" s="7"/>
      <c r="U132" s="7"/>
      <c r="V132" s="7"/>
      <c r="W132" s="7"/>
      <c r="X132" s="7"/>
      <c r="Y132" s="7"/>
      <c r="Z132" s="7"/>
    </row>
    <row r="133" spans="1:26" ht="15.75" customHeight="1">
      <c r="A133" s="7" t="s">
        <v>222</v>
      </c>
      <c r="B133" s="7">
        <v>8</v>
      </c>
      <c r="C133" s="7" t="s">
        <v>236</v>
      </c>
      <c r="D133" s="7" t="s">
        <v>237</v>
      </c>
      <c r="E133" s="6"/>
      <c r="F133" s="6"/>
      <c r="G133" s="7"/>
      <c r="H133" s="7"/>
      <c r="I133" s="7"/>
      <c r="J133" s="7"/>
      <c r="K133" s="7"/>
      <c r="L133" s="7"/>
      <c r="M133" s="7"/>
      <c r="N133" s="7"/>
      <c r="O133" s="7"/>
      <c r="P133" s="7"/>
      <c r="Q133" s="7"/>
      <c r="R133" s="7"/>
      <c r="S133" s="7"/>
      <c r="T133" s="7"/>
      <c r="U133" s="7"/>
      <c r="V133" s="7"/>
      <c r="W133" s="7"/>
      <c r="X133" s="7"/>
      <c r="Y133" s="7"/>
      <c r="Z133" s="7"/>
    </row>
    <row r="134" spans="1:26" ht="15.75" customHeight="1">
      <c r="A134" s="7" t="s">
        <v>222</v>
      </c>
      <c r="B134" s="7">
        <v>9</v>
      </c>
      <c r="C134" s="7" t="s">
        <v>238</v>
      </c>
      <c r="D134" s="7" t="s">
        <v>239</v>
      </c>
      <c r="E134" s="6"/>
      <c r="F134" s="6"/>
      <c r="G134" s="7"/>
      <c r="H134" s="7"/>
      <c r="I134" s="7"/>
      <c r="J134" s="7"/>
      <c r="K134" s="7"/>
      <c r="L134" s="7"/>
      <c r="M134" s="7"/>
      <c r="N134" s="7"/>
      <c r="O134" s="7"/>
      <c r="P134" s="7"/>
      <c r="Q134" s="7"/>
      <c r="R134" s="7"/>
      <c r="S134" s="7"/>
      <c r="T134" s="7"/>
      <c r="U134" s="7"/>
      <c r="V134" s="7"/>
      <c r="W134" s="7"/>
      <c r="X134" s="7"/>
      <c r="Y134" s="7"/>
      <c r="Z134" s="7"/>
    </row>
    <row r="135" spans="1:26" ht="15.75" customHeight="1">
      <c r="A135" s="7" t="s">
        <v>222</v>
      </c>
      <c r="B135" s="7">
        <v>10</v>
      </c>
      <c r="C135" s="7" t="s">
        <v>240</v>
      </c>
      <c r="D135" s="7" t="s">
        <v>241</v>
      </c>
      <c r="E135" s="6"/>
      <c r="F135" s="6"/>
      <c r="G135" s="7"/>
      <c r="H135" s="7"/>
      <c r="I135" s="7"/>
      <c r="J135" s="7"/>
      <c r="K135" s="7"/>
      <c r="L135" s="7"/>
      <c r="M135" s="7"/>
      <c r="N135" s="7"/>
      <c r="O135" s="7"/>
      <c r="P135" s="7"/>
      <c r="Q135" s="7"/>
      <c r="R135" s="7"/>
      <c r="S135" s="7"/>
      <c r="T135" s="7"/>
      <c r="U135" s="7"/>
      <c r="V135" s="7"/>
      <c r="W135" s="7"/>
      <c r="X135" s="7"/>
      <c r="Y135" s="7"/>
      <c r="Z135" s="7"/>
    </row>
    <row r="136" spans="1:26" ht="15.75" customHeight="1">
      <c r="A136" s="7" t="s">
        <v>222</v>
      </c>
      <c r="B136" s="7">
        <v>11</v>
      </c>
      <c r="C136" s="7" t="s">
        <v>242</v>
      </c>
      <c r="D136" s="7" t="s">
        <v>243</v>
      </c>
      <c r="E136" s="6"/>
      <c r="F136" s="6"/>
      <c r="G136" s="7"/>
      <c r="H136" s="7"/>
      <c r="I136" s="7"/>
      <c r="J136" s="7"/>
      <c r="K136" s="7"/>
      <c r="L136" s="7"/>
      <c r="M136" s="7"/>
      <c r="N136" s="7"/>
      <c r="O136" s="7"/>
      <c r="P136" s="7"/>
      <c r="Q136" s="7"/>
      <c r="R136" s="7"/>
      <c r="S136" s="7"/>
      <c r="T136" s="7"/>
      <c r="U136" s="7"/>
      <c r="V136" s="7"/>
      <c r="W136" s="7"/>
      <c r="X136" s="7"/>
      <c r="Y136" s="7"/>
      <c r="Z136" s="7"/>
    </row>
    <row r="137" spans="1:26" ht="15.75" customHeight="1">
      <c r="A137" s="7" t="s">
        <v>222</v>
      </c>
      <c r="B137" s="7">
        <v>12</v>
      </c>
      <c r="C137" s="7" t="s">
        <v>244</v>
      </c>
      <c r="D137" s="7" t="s">
        <v>245</v>
      </c>
      <c r="E137" s="6"/>
      <c r="F137" s="6"/>
      <c r="G137" s="7"/>
      <c r="H137" s="7"/>
      <c r="I137" s="7"/>
      <c r="J137" s="7"/>
      <c r="K137" s="7"/>
      <c r="L137" s="7"/>
      <c r="M137" s="7"/>
      <c r="N137" s="7"/>
      <c r="O137" s="7"/>
      <c r="P137" s="7"/>
      <c r="Q137" s="7"/>
      <c r="R137" s="7"/>
      <c r="S137" s="7"/>
      <c r="T137" s="7"/>
      <c r="U137" s="7"/>
      <c r="V137" s="7"/>
      <c r="W137" s="7"/>
      <c r="X137" s="7"/>
      <c r="Y137" s="7"/>
      <c r="Z137" s="7"/>
    </row>
    <row r="138" spans="1:26" ht="15.75" customHeight="1">
      <c r="A138" s="7" t="s">
        <v>222</v>
      </c>
      <c r="B138" s="7">
        <v>13</v>
      </c>
      <c r="C138" s="7" t="s">
        <v>246</v>
      </c>
      <c r="D138" s="7" t="s">
        <v>247</v>
      </c>
      <c r="E138" s="6"/>
      <c r="F138" s="6"/>
      <c r="G138" s="7"/>
      <c r="H138" s="7"/>
      <c r="I138" s="7"/>
      <c r="J138" s="7"/>
      <c r="K138" s="7"/>
      <c r="L138" s="7"/>
      <c r="M138" s="7"/>
      <c r="N138" s="7"/>
      <c r="O138" s="7"/>
      <c r="P138" s="7"/>
      <c r="Q138" s="7"/>
      <c r="R138" s="7"/>
      <c r="S138" s="7"/>
      <c r="T138" s="7"/>
      <c r="U138" s="7"/>
      <c r="V138" s="7"/>
      <c r="W138" s="7"/>
      <c r="X138" s="7"/>
      <c r="Y138" s="7"/>
      <c r="Z138" s="7"/>
    </row>
    <row r="139" spans="1:26" ht="15.75" customHeight="1">
      <c r="A139" s="7" t="s">
        <v>222</v>
      </c>
      <c r="B139" s="7">
        <v>14</v>
      </c>
      <c r="C139" s="7" t="s">
        <v>248</v>
      </c>
      <c r="D139" s="7" t="s">
        <v>249</v>
      </c>
      <c r="E139" s="6"/>
      <c r="F139" s="6"/>
      <c r="G139" s="7"/>
      <c r="H139" s="7"/>
      <c r="I139" s="7"/>
      <c r="J139" s="7"/>
      <c r="K139" s="7"/>
      <c r="L139" s="7"/>
      <c r="M139" s="7"/>
      <c r="N139" s="7"/>
      <c r="O139" s="7"/>
      <c r="P139" s="7"/>
      <c r="Q139" s="7"/>
      <c r="R139" s="7"/>
      <c r="S139" s="7"/>
      <c r="T139" s="7"/>
      <c r="U139" s="7"/>
      <c r="V139" s="7"/>
      <c r="W139" s="7"/>
      <c r="X139" s="7"/>
      <c r="Y139" s="7"/>
      <c r="Z139" s="7"/>
    </row>
    <row r="140" spans="1:26" ht="15.75" customHeight="1">
      <c r="A140" s="7" t="s">
        <v>222</v>
      </c>
      <c r="B140" s="7">
        <v>15</v>
      </c>
      <c r="C140" s="7" t="s">
        <v>126</v>
      </c>
      <c r="D140" s="7" t="s">
        <v>127</v>
      </c>
      <c r="E140" s="6"/>
      <c r="F140" s="6"/>
      <c r="G140" s="7"/>
      <c r="H140" s="7"/>
      <c r="I140" s="7"/>
      <c r="J140" s="7"/>
      <c r="K140" s="7"/>
      <c r="L140" s="7"/>
      <c r="M140" s="7"/>
      <c r="N140" s="7"/>
      <c r="O140" s="7"/>
      <c r="P140" s="7"/>
      <c r="Q140" s="7"/>
      <c r="R140" s="7"/>
      <c r="S140" s="7"/>
      <c r="T140" s="7"/>
      <c r="U140" s="7"/>
      <c r="V140" s="7"/>
      <c r="W140" s="7"/>
      <c r="X140" s="7"/>
      <c r="Y140" s="7"/>
      <c r="Z140" s="7"/>
    </row>
    <row r="141" spans="1:26" ht="15.75" customHeight="1">
      <c r="A141" s="7" t="s">
        <v>222</v>
      </c>
      <c r="B141" s="7">
        <v>16</v>
      </c>
      <c r="C141" s="7" t="s">
        <v>250</v>
      </c>
      <c r="D141" s="7" t="s">
        <v>251</v>
      </c>
      <c r="E141" s="6"/>
      <c r="F141" s="6"/>
      <c r="G141" s="7"/>
      <c r="H141" s="7"/>
      <c r="I141" s="7"/>
      <c r="J141" s="7"/>
      <c r="K141" s="7"/>
      <c r="L141" s="7"/>
      <c r="M141" s="7"/>
      <c r="N141" s="7"/>
      <c r="O141" s="7"/>
      <c r="P141" s="7"/>
      <c r="Q141" s="7"/>
      <c r="R141" s="7"/>
      <c r="S141" s="7"/>
      <c r="T141" s="7"/>
      <c r="U141" s="7"/>
      <c r="V141" s="7"/>
      <c r="W141" s="7"/>
      <c r="X141" s="7"/>
      <c r="Y141" s="7"/>
      <c r="Z141" s="7"/>
    </row>
    <row r="142" spans="1:26" ht="15.75" customHeight="1">
      <c r="A142" s="7" t="s">
        <v>222</v>
      </c>
      <c r="B142" s="7">
        <v>0</v>
      </c>
      <c r="C142" s="7" t="s">
        <v>68</v>
      </c>
      <c r="D142" s="7" t="s">
        <v>143</v>
      </c>
      <c r="E142" s="6"/>
      <c r="F142" s="6"/>
      <c r="G142" s="7"/>
      <c r="H142" s="7"/>
      <c r="I142" s="7"/>
      <c r="J142" s="7"/>
      <c r="K142" s="7"/>
      <c r="L142" s="7"/>
      <c r="M142" s="7"/>
      <c r="N142" s="7"/>
      <c r="O142" s="7"/>
      <c r="P142" s="7"/>
      <c r="Q142" s="7"/>
      <c r="R142" s="7"/>
      <c r="S142" s="7"/>
      <c r="T142" s="7"/>
      <c r="U142" s="7"/>
      <c r="V142" s="7"/>
      <c r="W142" s="7"/>
      <c r="X142" s="7"/>
      <c r="Y142" s="7"/>
      <c r="Z142" s="7"/>
    </row>
    <row r="143" spans="1:26" ht="15.75" customHeight="1">
      <c r="A143" s="7" t="s">
        <v>222</v>
      </c>
      <c r="B143" s="7">
        <v>-999</v>
      </c>
      <c r="C143" s="7" t="s">
        <v>92</v>
      </c>
      <c r="D143" s="7" t="s">
        <v>43</v>
      </c>
      <c r="E143" s="6"/>
      <c r="F143" s="6"/>
      <c r="G143" s="7"/>
      <c r="H143" s="7"/>
      <c r="I143" s="7"/>
      <c r="J143" s="7"/>
      <c r="K143" s="7"/>
      <c r="L143" s="7"/>
      <c r="M143" s="7"/>
      <c r="N143" s="7"/>
      <c r="O143" s="7"/>
      <c r="P143" s="7"/>
      <c r="Q143" s="7"/>
      <c r="R143" s="7"/>
      <c r="S143" s="7"/>
      <c r="T143" s="7"/>
      <c r="U143" s="7"/>
      <c r="V143" s="7"/>
      <c r="W143" s="7"/>
      <c r="X143" s="7"/>
      <c r="Y143" s="7"/>
      <c r="Z143" s="7"/>
    </row>
    <row r="144" spans="1:26" ht="15.75" customHeight="1">
      <c r="A144" s="7" t="s">
        <v>252</v>
      </c>
      <c r="B144" s="7">
        <v>1</v>
      </c>
      <c r="C144" s="7" t="s">
        <v>253</v>
      </c>
      <c r="D144" s="7" t="s">
        <v>254</v>
      </c>
      <c r="E144" s="6"/>
      <c r="F144" s="6"/>
      <c r="G144" s="7"/>
      <c r="H144" s="7"/>
      <c r="I144" s="7"/>
      <c r="J144" s="7"/>
      <c r="K144" s="7"/>
      <c r="L144" s="7"/>
      <c r="M144" s="7"/>
      <c r="N144" s="7"/>
      <c r="O144" s="7"/>
      <c r="P144" s="7"/>
      <c r="Q144" s="7"/>
      <c r="R144" s="7"/>
      <c r="S144" s="7"/>
      <c r="T144" s="7"/>
      <c r="U144" s="7"/>
      <c r="V144" s="7"/>
      <c r="W144" s="7"/>
      <c r="X144" s="7"/>
      <c r="Y144" s="7"/>
      <c r="Z144" s="7"/>
    </row>
    <row r="145" spans="1:26" ht="15.75" customHeight="1">
      <c r="A145" s="7" t="s">
        <v>252</v>
      </c>
      <c r="B145" s="7">
        <v>2</v>
      </c>
      <c r="C145" s="7" t="s">
        <v>255</v>
      </c>
      <c r="D145" s="7" t="s">
        <v>256</v>
      </c>
      <c r="E145" s="6"/>
      <c r="F145" s="6"/>
      <c r="G145" s="7"/>
      <c r="H145" s="7"/>
      <c r="I145" s="7"/>
      <c r="J145" s="7"/>
      <c r="K145" s="7"/>
      <c r="L145" s="7"/>
      <c r="M145" s="7"/>
      <c r="N145" s="7"/>
      <c r="O145" s="7"/>
      <c r="P145" s="7"/>
      <c r="Q145" s="7"/>
      <c r="R145" s="7"/>
      <c r="S145" s="7"/>
      <c r="T145" s="7"/>
      <c r="U145" s="7"/>
      <c r="V145" s="7"/>
      <c r="W145" s="7"/>
      <c r="X145" s="7"/>
      <c r="Y145" s="7"/>
      <c r="Z145" s="7"/>
    </row>
    <row r="146" spans="1:26" ht="15.75" customHeight="1">
      <c r="A146" s="7" t="s">
        <v>252</v>
      </c>
      <c r="B146" s="7">
        <v>3</v>
      </c>
      <c r="C146" s="7" t="s">
        <v>2569</v>
      </c>
      <c r="D146" s="64" t="s">
        <v>2570</v>
      </c>
      <c r="E146" s="6"/>
      <c r="F146" s="6"/>
      <c r="G146" s="7"/>
      <c r="H146" s="7"/>
      <c r="I146" s="7"/>
      <c r="J146" s="7"/>
      <c r="K146" s="7"/>
      <c r="L146" s="7"/>
      <c r="M146" s="7"/>
      <c r="N146" s="7"/>
      <c r="O146" s="7"/>
      <c r="P146" s="7"/>
      <c r="Q146" s="7"/>
      <c r="R146" s="7"/>
      <c r="S146" s="7"/>
      <c r="T146" s="7"/>
      <c r="U146" s="7"/>
      <c r="V146" s="7"/>
      <c r="W146" s="7"/>
      <c r="X146" s="7"/>
      <c r="Y146" s="7"/>
      <c r="Z146" s="7"/>
    </row>
    <row r="147" spans="1:26" ht="15.75" customHeight="1">
      <c r="A147" s="7" t="s">
        <v>252</v>
      </c>
      <c r="B147" s="7">
        <v>0</v>
      </c>
      <c r="C147" s="7" t="s">
        <v>68</v>
      </c>
      <c r="D147" s="7" t="s">
        <v>257</v>
      </c>
      <c r="E147" s="6"/>
      <c r="F147" s="6"/>
      <c r="G147" s="7"/>
      <c r="H147" s="7"/>
      <c r="I147" s="7"/>
      <c r="J147" s="7"/>
      <c r="K147" s="7"/>
      <c r="L147" s="7"/>
      <c r="M147" s="7"/>
      <c r="N147" s="7"/>
      <c r="O147" s="7"/>
      <c r="P147" s="7"/>
      <c r="Q147" s="7"/>
      <c r="R147" s="7"/>
      <c r="S147" s="7"/>
      <c r="T147" s="7"/>
      <c r="U147" s="7"/>
      <c r="V147" s="7"/>
      <c r="W147" s="7"/>
      <c r="X147" s="7"/>
      <c r="Y147" s="7"/>
      <c r="Z147" s="7"/>
    </row>
    <row r="148" spans="1:26" ht="15.75" customHeight="1">
      <c r="A148" s="7" t="s">
        <v>258</v>
      </c>
      <c r="B148" s="7">
        <v>1</v>
      </c>
      <c r="C148" s="7" t="s">
        <v>259</v>
      </c>
      <c r="D148" s="7" t="s">
        <v>260</v>
      </c>
      <c r="E148" s="6"/>
      <c r="F148" s="6"/>
      <c r="G148" s="7"/>
      <c r="H148" s="7"/>
      <c r="I148" s="7"/>
      <c r="J148" s="7"/>
      <c r="K148" s="7"/>
      <c r="L148" s="7"/>
      <c r="M148" s="7"/>
      <c r="N148" s="7"/>
      <c r="O148" s="7"/>
      <c r="P148" s="7"/>
      <c r="Q148" s="7"/>
      <c r="R148" s="7"/>
      <c r="S148" s="7"/>
      <c r="T148" s="7"/>
      <c r="U148" s="7"/>
      <c r="V148" s="7"/>
      <c r="W148" s="7"/>
      <c r="X148" s="7"/>
      <c r="Y148" s="7"/>
      <c r="Z148" s="7"/>
    </row>
    <row r="149" spans="1:26" ht="15.75" customHeight="1">
      <c r="A149" s="7" t="s">
        <v>258</v>
      </c>
      <c r="B149" s="7">
        <v>2</v>
      </c>
      <c r="C149" s="7" t="s">
        <v>261</v>
      </c>
      <c r="D149" s="7" t="s">
        <v>262</v>
      </c>
      <c r="E149" s="6"/>
      <c r="F149" s="6"/>
      <c r="G149" s="7"/>
      <c r="H149" s="7"/>
      <c r="I149" s="7"/>
      <c r="J149" s="7"/>
      <c r="K149" s="7"/>
      <c r="L149" s="7"/>
      <c r="M149" s="7"/>
      <c r="N149" s="7"/>
      <c r="O149" s="7"/>
      <c r="P149" s="7"/>
      <c r="Q149" s="7"/>
      <c r="R149" s="7"/>
      <c r="S149" s="7"/>
      <c r="T149" s="7"/>
      <c r="U149" s="7"/>
      <c r="V149" s="7"/>
      <c r="W149" s="7"/>
      <c r="X149" s="7"/>
      <c r="Y149" s="7"/>
      <c r="Z149" s="7"/>
    </row>
    <row r="150" spans="1:26" ht="15.75" customHeight="1">
      <c r="A150" s="7" t="s">
        <v>258</v>
      </c>
      <c r="B150" s="7">
        <v>3</v>
      </c>
      <c r="C150" s="7" t="s">
        <v>263</v>
      </c>
      <c r="D150" s="7" t="s">
        <v>264</v>
      </c>
      <c r="E150" s="6"/>
      <c r="F150" s="6"/>
      <c r="G150" s="7"/>
      <c r="H150" s="7"/>
      <c r="I150" s="7"/>
      <c r="J150" s="7"/>
      <c r="K150" s="7"/>
      <c r="L150" s="7"/>
      <c r="M150" s="7"/>
      <c r="N150" s="7"/>
      <c r="O150" s="7"/>
      <c r="P150" s="7"/>
      <c r="Q150" s="7"/>
      <c r="R150" s="7"/>
      <c r="S150" s="7"/>
      <c r="T150" s="7"/>
      <c r="U150" s="7"/>
      <c r="V150" s="7"/>
      <c r="W150" s="7"/>
      <c r="X150" s="7"/>
      <c r="Y150" s="7"/>
      <c r="Z150" s="7"/>
    </row>
    <row r="151" spans="1:26" ht="15.75" customHeight="1">
      <c r="A151" s="7" t="s">
        <v>258</v>
      </c>
      <c r="B151" s="7">
        <v>4</v>
      </c>
      <c r="C151" s="7" t="s">
        <v>265</v>
      </c>
      <c r="D151" s="7" t="s">
        <v>266</v>
      </c>
      <c r="E151" s="6"/>
      <c r="F151" s="6"/>
      <c r="G151" s="7"/>
      <c r="H151" s="7"/>
      <c r="I151" s="7"/>
      <c r="J151" s="7"/>
      <c r="K151" s="7"/>
      <c r="L151" s="7"/>
      <c r="M151" s="7"/>
      <c r="N151" s="7"/>
      <c r="O151" s="7"/>
      <c r="P151" s="7"/>
      <c r="Q151" s="7"/>
      <c r="R151" s="7"/>
      <c r="S151" s="7"/>
      <c r="T151" s="7"/>
      <c r="U151" s="7"/>
      <c r="V151" s="7"/>
      <c r="W151" s="7"/>
      <c r="X151" s="7"/>
      <c r="Y151" s="7"/>
      <c r="Z151" s="7"/>
    </row>
    <row r="152" spans="1:26" ht="15.75" customHeight="1">
      <c r="A152" s="7" t="s">
        <v>258</v>
      </c>
      <c r="B152" s="7">
        <v>5</v>
      </c>
      <c r="C152" s="7" t="s">
        <v>267</v>
      </c>
      <c r="D152" s="7" t="s">
        <v>268</v>
      </c>
      <c r="E152" s="6"/>
      <c r="F152" s="6"/>
      <c r="G152" s="7"/>
      <c r="H152" s="7"/>
      <c r="I152" s="7"/>
      <c r="J152" s="7"/>
      <c r="K152" s="7"/>
      <c r="L152" s="7"/>
      <c r="M152" s="7"/>
      <c r="N152" s="7"/>
      <c r="O152" s="7"/>
      <c r="P152" s="7"/>
      <c r="Q152" s="7"/>
      <c r="R152" s="7"/>
      <c r="S152" s="7"/>
      <c r="T152" s="7"/>
      <c r="U152" s="7"/>
      <c r="V152" s="7"/>
      <c r="W152" s="7"/>
      <c r="X152" s="7"/>
      <c r="Y152" s="7"/>
      <c r="Z152" s="7"/>
    </row>
    <row r="153" spans="1:26" ht="15.75" customHeight="1">
      <c r="A153" s="7" t="s">
        <v>258</v>
      </c>
      <c r="B153" s="7">
        <v>6</v>
      </c>
      <c r="C153" s="7" t="s">
        <v>269</v>
      </c>
      <c r="D153" s="7" t="s">
        <v>270</v>
      </c>
      <c r="E153" s="6"/>
      <c r="F153" s="6"/>
      <c r="G153" s="7"/>
      <c r="H153" s="7"/>
      <c r="I153" s="7"/>
      <c r="J153" s="7"/>
      <c r="K153" s="7"/>
      <c r="L153" s="7"/>
      <c r="M153" s="7"/>
      <c r="N153" s="7"/>
      <c r="O153" s="7"/>
      <c r="P153" s="7"/>
      <c r="Q153" s="7"/>
      <c r="R153" s="7"/>
      <c r="S153" s="7"/>
      <c r="T153" s="7"/>
      <c r="U153" s="7"/>
      <c r="V153" s="7"/>
      <c r="W153" s="7"/>
      <c r="X153" s="7"/>
      <c r="Y153" s="7"/>
      <c r="Z153" s="7"/>
    </row>
    <row r="154" spans="1:26" ht="15.75" customHeight="1">
      <c r="A154" s="7" t="s">
        <v>258</v>
      </c>
      <c r="B154" s="7">
        <v>7</v>
      </c>
      <c r="C154" s="7" t="s">
        <v>271</v>
      </c>
      <c r="D154" s="7" t="s">
        <v>272</v>
      </c>
      <c r="E154" s="6"/>
      <c r="F154" s="6"/>
      <c r="G154" s="7"/>
      <c r="H154" s="7"/>
      <c r="I154" s="7"/>
      <c r="J154" s="7"/>
      <c r="K154" s="7"/>
      <c r="L154" s="7"/>
      <c r="M154" s="7"/>
      <c r="N154" s="7"/>
      <c r="O154" s="7"/>
      <c r="P154" s="7"/>
      <c r="Q154" s="7"/>
      <c r="R154" s="7"/>
      <c r="S154" s="7"/>
      <c r="T154" s="7"/>
      <c r="U154" s="7"/>
      <c r="V154" s="7"/>
      <c r="W154" s="7"/>
      <c r="X154" s="7"/>
      <c r="Y154" s="7"/>
      <c r="Z154" s="7"/>
    </row>
    <row r="155" spans="1:26" ht="15.75" customHeight="1">
      <c r="A155" s="7" t="s">
        <v>258</v>
      </c>
      <c r="B155" s="7">
        <v>8</v>
      </c>
      <c r="C155" s="7" t="s">
        <v>273</v>
      </c>
      <c r="D155" s="7" t="s">
        <v>274</v>
      </c>
      <c r="E155" s="6"/>
      <c r="F155" s="6"/>
      <c r="G155" s="7"/>
      <c r="H155" s="7"/>
      <c r="I155" s="7"/>
      <c r="J155" s="7"/>
      <c r="K155" s="7"/>
      <c r="L155" s="7"/>
      <c r="M155" s="7"/>
      <c r="N155" s="7"/>
      <c r="O155" s="7"/>
      <c r="P155" s="7"/>
      <c r="Q155" s="7"/>
      <c r="R155" s="7"/>
      <c r="S155" s="7"/>
      <c r="T155" s="7"/>
      <c r="U155" s="7"/>
      <c r="V155" s="7"/>
      <c r="W155" s="7"/>
      <c r="X155" s="7"/>
      <c r="Y155" s="7"/>
      <c r="Z155" s="7"/>
    </row>
    <row r="156" spans="1:26" ht="15.75" customHeight="1">
      <c r="A156" s="7" t="s">
        <v>258</v>
      </c>
      <c r="B156" s="7">
        <v>9</v>
      </c>
      <c r="C156" s="7" t="s">
        <v>275</v>
      </c>
      <c r="D156" s="7" t="s">
        <v>276</v>
      </c>
      <c r="E156" s="6"/>
      <c r="F156" s="6"/>
      <c r="G156" s="7"/>
      <c r="H156" s="7"/>
      <c r="I156" s="7"/>
      <c r="J156" s="7"/>
      <c r="K156" s="7"/>
      <c r="L156" s="7"/>
      <c r="M156" s="7"/>
      <c r="N156" s="7"/>
      <c r="O156" s="7"/>
      <c r="P156" s="7"/>
      <c r="Q156" s="7"/>
      <c r="R156" s="7"/>
      <c r="S156" s="7"/>
      <c r="T156" s="7"/>
      <c r="U156" s="7"/>
      <c r="V156" s="7"/>
      <c r="W156" s="7"/>
      <c r="X156" s="7"/>
      <c r="Y156" s="7"/>
      <c r="Z156" s="7"/>
    </row>
    <row r="157" spans="1:26" ht="15.75" customHeight="1">
      <c r="A157" s="7" t="s">
        <v>258</v>
      </c>
      <c r="B157" s="7">
        <v>10</v>
      </c>
      <c r="C157" s="7" t="s">
        <v>277</v>
      </c>
      <c r="D157" s="7" t="s">
        <v>278</v>
      </c>
      <c r="E157" s="6"/>
      <c r="F157" s="6"/>
      <c r="G157" s="7"/>
      <c r="H157" s="7"/>
      <c r="I157" s="7"/>
      <c r="J157" s="7"/>
      <c r="K157" s="7"/>
      <c r="L157" s="7"/>
      <c r="M157" s="7"/>
      <c r="N157" s="7"/>
      <c r="O157" s="7"/>
      <c r="P157" s="7"/>
      <c r="Q157" s="7"/>
      <c r="R157" s="7"/>
      <c r="S157" s="7"/>
      <c r="T157" s="7"/>
      <c r="U157" s="7"/>
      <c r="V157" s="7"/>
      <c r="W157" s="7"/>
      <c r="X157" s="7"/>
      <c r="Y157" s="7"/>
      <c r="Z157" s="7"/>
    </row>
    <row r="158" spans="1:26" ht="15.75" customHeight="1">
      <c r="A158" s="7" t="s">
        <v>258</v>
      </c>
      <c r="B158" s="7">
        <v>0</v>
      </c>
      <c r="C158" s="7" t="s">
        <v>68</v>
      </c>
      <c r="D158" s="7" t="s">
        <v>69</v>
      </c>
      <c r="E158" s="6"/>
      <c r="F158" s="6"/>
      <c r="G158" s="7"/>
      <c r="H158" s="7"/>
      <c r="I158" s="7"/>
      <c r="J158" s="7"/>
      <c r="K158" s="7"/>
      <c r="L158" s="7"/>
      <c r="M158" s="7"/>
      <c r="N158" s="7"/>
      <c r="O158" s="7"/>
      <c r="P158" s="7"/>
      <c r="Q158" s="7"/>
      <c r="R158" s="7"/>
      <c r="S158" s="7"/>
      <c r="T158" s="7"/>
      <c r="U158" s="7"/>
      <c r="V158" s="7"/>
      <c r="W158" s="7"/>
      <c r="X158" s="7"/>
      <c r="Y158" s="7"/>
      <c r="Z158" s="7"/>
    </row>
    <row r="159" spans="1:26" ht="15.75" customHeight="1">
      <c r="A159" s="7" t="s">
        <v>258</v>
      </c>
      <c r="B159" s="7">
        <v>-999</v>
      </c>
      <c r="C159" s="7" t="s">
        <v>279</v>
      </c>
      <c r="D159" s="7" t="s">
        <v>43</v>
      </c>
      <c r="E159" s="6"/>
      <c r="F159" s="6"/>
      <c r="G159" s="7"/>
      <c r="H159" s="7"/>
      <c r="I159" s="7"/>
      <c r="J159" s="7"/>
      <c r="K159" s="7"/>
      <c r="L159" s="7"/>
      <c r="M159" s="7"/>
      <c r="N159" s="7"/>
      <c r="O159" s="7"/>
      <c r="P159" s="7"/>
      <c r="Q159" s="7"/>
      <c r="R159" s="7"/>
      <c r="S159" s="7"/>
      <c r="T159" s="7"/>
      <c r="U159" s="7"/>
      <c r="V159" s="7"/>
      <c r="W159" s="7"/>
      <c r="X159" s="7"/>
      <c r="Y159" s="7"/>
      <c r="Z159" s="7"/>
    </row>
    <row r="160" spans="1:26" ht="15.75" customHeight="1">
      <c r="A160" s="7" t="s">
        <v>280</v>
      </c>
      <c r="B160" s="7" t="s">
        <v>281</v>
      </c>
      <c r="C160" s="7" t="s">
        <v>281</v>
      </c>
      <c r="D160" s="7" t="s">
        <v>281</v>
      </c>
      <c r="E160" s="6"/>
      <c r="F160" s="6"/>
      <c r="G160" s="7"/>
      <c r="H160" s="7"/>
      <c r="I160" s="7"/>
      <c r="J160" s="7"/>
      <c r="K160" s="7"/>
      <c r="L160" s="7"/>
      <c r="M160" s="7"/>
      <c r="N160" s="7"/>
      <c r="O160" s="7"/>
      <c r="P160" s="7"/>
      <c r="Q160" s="7"/>
      <c r="R160" s="7"/>
      <c r="S160" s="7"/>
      <c r="T160" s="7"/>
      <c r="U160" s="7"/>
      <c r="V160" s="7"/>
      <c r="W160" s="7"/>
      <c r="X160" s="7"/>
      <c r="Y160" s="7"/>
      <c r="Z160" s="7"/>
    </row>
    <row r="161" spans="1:26" ht="15.75" customHeight="1">
      <c r="A161" s="7" t="s">
        <v>280</v>
      </c>
      <c r="B161" s="7" t="s">
        <v>282</v>
      </c>
      <c r="C161" s="7" t="s">
        <v>282</v>
      </c>
      <c r="D161" s="7" t="s">
        <v>282</v>
      </c>
      <c r="E161" s="6"/>
      <c r="F161" s="6"/>
      <c r="G161" s="7"/>
      <c r="H161" s="7"/>
      <c r="I161" s="7"/>
      <c r="J161" s="7"/>
      <c r="K161" s="7"/>
      <c r="L161" s="7"/>
      <c r="M161" s="7"/>
      <c r="N161" s="7"/>
      <c r="O161" s="7"/>
      <c r="P161" s="7"/>
      <c r="Q161" s="7"/>
      <c r="R161" s="7"/>
      <c r="S161" s="7"/>
      <c r="T161" s="7"/>
      <c r="U161" s="7"/>
      <c r="V161" s="7"/>
      <c r="W161" s="7"/>
      <c r="X161" s="7"/>
      <c r="Y161" s="7"/>
      <c r="Z161" s="7"/>
    </row>
    <row r="162" spans="1:26" ht="15.75" customHeight="1">
      <c r="A162" s="7" t="s">
        <v>280</v>
      </c>
      <c r="B162" s="7" t="s">
        <v>283</v>
      </c>
      <c r="C162" s="7" t="s">
        <v>283</v>
      </c>
      <c r="D162" s="7" t="s">
        <v>283</v>
      </c>
      <c r="E162" s="6"/>
      <c r="F162" s="6"/>
      <c r="G162" s="7"/>
      <c r="H162" s="7"/>
      <c r="I162" s="7"/>
      <c r="J162" s="7"/>
      <c r="K162" s="7"/>
      <c r="L162" s="7"/>
      <c r="M162" s="7"/>
      <c r="N162" s="7"/>
      <c r="O162" s="7"/>
      <c r="P162" s="7"/>
      <c r="Q162" s="7"/>
      <c r="R162" s="7"/>
      <c r="S162" s="7"/>
      <c r="T162" s="7"/>
      <c r="U162" s="7"/>
      <c r="V162" s="7"/>
      <c r="W162" s="7"/>
      <c r="X162" s="7"/>
      <c r="Y162" s="7"/>
      <c r="Z162" s="7"/>
    </row>
    <row r="163" spans="1:26" ht="15.75" customHeight="1">
      <c r="A163" s="7" t="s">
        <v>280</v>
      </c>
      <c r="B163" s="7" t="s">
        <v>284</v>
      </c>
      <c r="C163" s="7" t="s">
        <v>284</v>
      </c>
      <c r="D163" s="7" t="s">
        <v>284</v>
      </c>
      <c r="E163" s="6"/>
      <c r="F163" s="6"/>
      <c r="G163" s="7"/>
      <c r="H163" s="7"/>
      <c r="I163" s="7"/>
      <c r="J163" s="7"/>
      <c r="K163" s="7"/>
      <c r="L163" s="7"/>
      <c r="M163" s="7"/>
      <c r="N163" s="7"/>
      <c r="O163" s="7"/>
      <c r="P163" s="7"/>
      <c r="Q163" s="7"/>
      <c r="R163" s="7"/>
      <c r="S163" s="7"/>
      <c r="T163" s="7"/>
      <c r="U163" s="7"/>
      <c r="V163" s="7"/>
      <c r="W163" s="7"/>
      <c r="X163" s="7"/>
      <c r="Y163" s="7"/>
      <c r="Z163" s="7"/>
    </row>
    <row r="164" spans="1:26" ht="15.75" customHeight="1">
      <c r="A164" s="7" t="s">
        <v>280</v>
      </c>
      <c r="B164" s="7" t="s">
        <v>285</v>
      </c>
      <c r="C164" s="7" t="s">
        <v>285</v>
      </c>
      <c r="D164" s="7" t="s">
        <v>285</v>
      </c>
      <c r="E164" s="6"/>
      <c r="F164" s="6"/>
      <c r="G164" s="7"/>
      <c r="H164" s="7"/>
      <c r="I164" s="7"/>
      <c r="J164" s="7"/>
      <c r="K164" s="7"/>
      <c r="L164" s="7"/>
      <c r="M164" s="7"/>
      <c r="N164" s="7"/>
      <c r="O164" s="7"/>
      <c r="P164" s="7"/>
      <c r="Q164" s="7"/>
      <c r="R164" s="7"/>
      <c r="S164" s="7"/>
      <c r="T164" s="7"/>
      <c r="U164" s="7"/>
      <c r="V164" s="7"/>
      <c r="W164" s="7"/>
      <c r="X164" s="7"/>
      <c r="Y164" s="7"/>
      <c r="Z164" s="7"/>
    </row>
    <row r="165" spans="1:26" ht="15.75" customHeight="1">
      <c r="A165" s="7" t="s">
        <v>280</v>
      </c>
      <c r="B165" s="7" t="s">
        <v>286</v>
      </c>
      <c r="C165" s="7" t="s">
        <v>286</v>
      </c>
      <c r="D165" s="7" t="s">
        <v>286</v>
      </c>
      <c r="E165" s="6"/>
      <c r="F165" s="6"/>
      <c r="G165" s="7"/>
      <c r="H165" s="7"/>
      <c r="I165" s="7"/>
      <c r="J165" s="7"/>
      <c r="K165" s="7"/>
      <c r="L165" s="7"/>
      <c r="M165" s="7"/>
      <c r="N165" s="7"/>
      <c r="O165" s="7"/>
      <c r="P165" s="7"/>
      <c r="Q165" s="7"/>
      <c r="R165" s="7"/>
      <c r="S165" s="7"/>
      <c r="T165" s="7"/>
      <c r="U165" s="7"/>
      <c r="V165" s="7"/>
      <c r="W165" s="7"/>
      <c r="X165" s="7"/>
      <c r="Y165" s="7"/>
      <c r="Z165" s="7"/>
    </row>
    <row r="166" spans="1:26" ht="15.75" customHeight="1">
      <c r="A166" s="7" t="s">
        <v>280</v>
      </c>
      <c r="B166" s="7" t="s">
        <v>287</v>
      </c>
      <c r="C166" s="7" t="s">
        <v>287</v>
      </c>
      <c r="D166" s="7" t="s">
        <v>287</v>
      </c>
      <c r="E166" s="6"/>
      <c r="F166" s="6"/>
      <c r="G166" s="7"/>
      <c r="H166" s="7"/>
      <c r="I166" s="7"/>
      <c r="J166" s="7"/>
      <c r="K166" s="7"/>
      <c r="L166" s="7"/>
      <c r="M166" s="7"/>
      <c r="N166" s="7"/>
      <c r="O166" s="7"/>
      <c r="P166" s="7"/>
      <c r="Q166" s="7"/>
      <c r="R166" s="7"/>
      <c r="S166" s="7"/>
      <c r="T166" s="7"/>
      <c r="U166" s="7"/>
      <c r="V166" s="7"/>
      <c r="W166" s="7"/>
      <c r="X166" s="7"/>
      <c r="Y166" s="7"/>
      <c r="Z166" s="7"/>
    </row>
    <row r="167" spans="1:26" ht="15.75" customHeight="1">
      <c r="A167" s="7" t="s">
        <v>280</v>
      </c>
      <c r="B167" s="7" t="s">
        <v>288</v>
      </c>
      <c r="C167" s="7" t="s">
        <v>288</v>
      </c>
      <c r="D167" s="7" t="s">
        <v>288</v>
      </c>
      <c r="E167" s="6"/>
      <c r="F167" s="6"/>
      <c r="G167" s="7"/>
      <c r="H167" s="7"/>
      <c r="I167" s="7"/>
      <c r="J167" s="7"/>
      <c r="K167" s="7"/>
      <c r="L167" s="7"/>
      <c r="M167" s="7"/>
      <c r="N167" s="7"/>
      <c r="O167" s="7"/>
      <c r="P167" s="7"/>
      <c r="Q167" s="7"/>
      <c r="R167" s="7"/>
      <c r="S167" s="7"/>
      <c r="T167" s="7"/>
      <c r="U167" s="7"/>
      <c r="V167" s="7"/>
      <c r="W167" s="7"/>
      <c r="X167" s="7"/>
      <c r="Y167" s="7"/>
      <c r="Z167" s="7"/>
    </row>
    <row r="168" spans="1:26" ht="15.75" customHeight="1">
      <c r="A168" s="7" t="s">
        <v>280</v>
      </c>
      <c r="B168" s="7" t="s">
        <v>289</v>
      </c>
      <c r="C168" s="7" t="s">
        <v>289</v>
      </c>
      <c r="D168" s="7" t="s">
        <v>289</v>
      </c>
      <c r="E168" s="6"/>
      <c r="F168" s="6"/>
      <c r="G168" s="7"/>
      <c r="H168" s="7"/>
      <c r="I168" s="7"/>
      <c r="J168" s="7"/>
      <c r="K168" s="7"/>
      <c r="L168" s="7"/>
      <c r="M168" s="7"/>
      <c r="N168" s="7"/>
      <c r="O168" s="7"/>
      <c r="P168" s="7"/>
      <c r="Q168" s="7"/>
      <c r="R168" s="7"/>
      <c r="S168" s="7"/>
      <c r="T168" s="7"/>
      <c r="U168" s="7"/>
      <c r="V168" s="7"/>
      <c r="W168" s="7"/>
      <c r="X168" s="7"/>
      <c r="Y168" s="7"/>
      <c r="Z168" s="7"/>
    </row>
    <row r="169" spans="1:26" ht="15.75" customHeight="1">
      <c r="A169" s="7" t="s">
        <v>280</v>
      </c>
      <c r="B169" s="7" t="s">
        <v>290</v>
      </c>
      <c r="C169" s="7" t="s">
        <v>290</v>
      </c>
      <c r="D169" s="7" t="s">
        <v>290</v>
      </c>
      <c r="E169" s="6"/>
      <c r="F169" s="6"/>
      <c r="G169" s="7"/>
      <c r="H169" s="7"/>
      <c r="I169" s="7"/>
      <c r="J169" s="7"/>
      <c r="K169" s="7"/>
      <c r="L169" s="7"/>
      <c r="M169" s="7"/>
      <c r="N169" s="7"/>
      <c r="O169" s="7"/>
      <c r="P169" s="7"/>
      <c r="Q169" s="7"/>
      <c r="R169" s="7"/>
      <c r="S169" s="7"/>
      <c r="T169" s="7"/>
      <c r="U169" s="7"/>
      <c r="V169" s="7"/>
      <c r="W169" s="7"/>
      <c r="X169" s="7"/>
      <c r="Y169" s="7"/>
      <c r="Z169" s="7"/>
    </row>
    <row r="170" spans="1:26" ht="15.75" customHeight="1">
      <c r="A170" s="7" t="s">
        <v>280</v>
      </c>
      <c r="B170" s="7" t="s">
        <v>291</v>
      </c>
      <c r="C170" s="7" t="s">
        <v>291</v>
      </c>
      <c r="D170" s="7" t="s">
        <v>291</v>
      </c>
      <c r="E170" s="6"/>
      <c r="F170" s="6"/>
      <c r="G170" s="7"/>
      <c r="H170" s="7"/>
      <c r="I170" s="7"/>
      <c r="J170" s="7"/>
      <c r="K170" s="7"/>
      <c r="L170" s="7"/>
      <c r="M170" s="7"/>
      <c r="N170" s="7"/>
      <c r="O170" s="7"/>
      <c r="P170" s="7"/>
      <c r="Q170" s="7"/>
      <c r="R170" s="7"/>
      <c r="S170" s="7"/>
      <c r="T170" s="7"/>
      <c r="U170" s="7"/>
      <c r="V170" s="7"/>
      <c r="W170" s="7"/>
      <c r="X170" s="7"/>
      <c r="Y170" s="7"/>
      <c r="Z170" s="7"/>
    </row>
    <row r="171" spans="1:26" ht="15.75" customHeight="1">
      <c r="A171" s="7" t="s">
        <v>280</v>
      </c>
      <c r="B171" s="7" t="s">
        <v>292</v>
      </c>
      <c r="C171" s="7" t="s">
        <v>292</v>
      </c>
      <c r="D171" s="7" t="s">
        <v>292</v>
      </c>
      <c r="E171" s="6"/>
      <c r="F171" s="6"/>
      <c r="G171" s="7"/>
      <c r="H171" s="7"/>
      <c r="I171" s="7"/>
      <c r="J171" s="7"/>
      <c r="K171" s="7"/>
      <c r="L171" s="7"/>
      <c r="M171" s="7"/>
      <c r="N171" s="7"/>
      <c r="O171" s="7"/>
      <c r="P171" s="7"/>
      <c r="Q171" s="7"/>
      <c r="R171" s="7"/>
      <c r="S171" s="7"/>
      <c r="T171" s="7"/>
      <c r="U171" s="7"/>
      <c r="V171" s="7"/>
      <c r="W171" s="7"/>
      <c r="X171" s="7"/>
      <c r="Y171" s="7"/>
      <c r="Z171" s="7"/>
    </row>
    <row r="172" spans="1:26" ht="15.75" customHeight="1">
      <c r="A172" s="7" t="s">
        <v>280</v>
      </c>
      <c r="B172" s="7" t="s">
        <v>293</v>
      </c>
      <c r="C172" s="7" t="s">
        <v>293</v>
      </c>
      <c r="D172" s="7" t="s">
        <v>293</v>
      </c>
      <c r="E172" s="6"/>
      <c r="F172" s="6"/>
      <c r="G172" s="7"/>
      <c r="H172" s="7"/>
      <c r="I172" s="7"/>
      <c r="J172" s="7"/>
      <c r="K172" s="7"/>
      <c r="L172" s="7"/>
      <c r="M172" s="7"/>
      <c r="N172" s="7"/>
      <c r="O172" s="7"/>
      <c r="P172" s="7"/>
      <c r="Q172" s="7"/>
      <c r="R172" s="7"/>
      <c r="S172" s="7"/>
      <c r="T172" s="7"/>
      <c r="U172" s="7"/>
      <c r="V172" s="7"/>
      <c r="W172" s="7"/>
      <c r="X172" s="7"/>
      <c r="Y172" s="7"/>
      <c r="Z172" s="7"/>
    </row>
    <row r="173" spans="1:26" ht="15.75" customHeight="1">
      <c r="A173" s="7" t="s">
        <v>280</v>
      </c>
      <c r="B173" s="7" t="s">
        <v>294</v>
      </c>
      <c r="C173" s="7" t="s">
        <v>294</v>
      </c>
      <c r="D173" s="7" t="s">
        <v>294</v>
      </c>
      <c r="E173" s="6"/>
      <c r="F173" s="6"/>
      <c r="G173" s="7"/>
      <c r="H173" s="7"/>
      <c r="I173" s="7"/>
      <c r="J173" s="7"/>
      <c r="K173" s="7"/>
      <c r="L173" s="7"/>
      <c r="M173" s="7"/>
      <c r="N173" s="7"/>
      <c r="O173" s="7"/>
      <c r="P173" s="7"/>
      <c r="Q173" s="7"/>
      <c r="R173" s="7"/>
      <c r="S173" s="7"/>
      <c r="T173" s="7"/>
      <c r="U173" s="7"/>
      <c r="V173" s="7"/>
      <c r="W173" s="7"/>
      <c r="X173" s="7"/>
      <c r="Y173" s="7"/>
      <c r="Z173" s="7"/>
    </row>
    <row r="174" spans="1:26" ht="15.75" customHeight="1">
      <c r="A174" s="7" t="s">
        <v>280</v>
      </c>
      <c r="B174" s="7" t="s">
        <v>295</v>
      </c>
      <c r="C174" s="7" t="s">
        <v>295</v>
      </c>
      <c r="D174" s="7" t="s">
        <v>295</v>
      </c>
      <c r="E174" s="6"/>
      <c r="F174" s="6"/>
      <c r="G174" s="7"/>
      <c r="H174" s="7"/>
      <c r="I174" s="7"/>
      <c r="J174" s="7"/>
      <c r="K174" s="7"/>
      <c r="L174" s="7"/>
      <c r="M174" s="7"/>
      <c r="N174" s="7"/>
      <c r="O174" s="7"/>
      <c r="P174" s="7"/>
      <c r="Q174" s="7"/>
      <c r="R174" s="7"/>
      <c r="S174" s="7"/>
      <c r="T174" s="7"/>
      <c r="U174" s="7"/>
      <c r="V174" s="7"/>
      <c r="W174" s="7"/>
      <c r="X174" s="7"/>
      <c r="Y174" s="7"/>
      <c r="Z174" s="7"/>
    </row>
    <row r="175" spans="1:26" ht="15.75" customHeight="1">
      <c r="A175" s="7" t="s">
        <v>280</v>
      </c>
      <c r="B175" s="7" t="s">
        <v>296</v>
      </c>
      <c r="C175" s="7" t="s">
        <v>296</v>
      </c>
      <c r="D175" s="7" t="s">
        <v>296</v>
      </c>
      <c r="E175" s="6"/>
      <c r="F175" s="6"/>
      <c r="G175" s="7"/>
      <c r="H175" s="7"/>
      <c r="I175" s="7"/>
      <c r="J175" s="7"/>
      <c r="K175" s="7"/>
      <c r="L175" s="7"/>
      <c r="M175" s="7"/>
      <c r="N175" s="7"/>
      <c r="O175" s="7"/>
      <c r="P175" s="7"/>
      <c r="Q175" s="7"/>
      <c r="R175" s="7"/>
      <c r="S175" s="7"/>
      <c r="T175" s="7"/>
      <c r="U175" s="7"/>
      <c r="V175" s="7"/>
      <c r="W175" s="7"/>
      <c r="X175" s="7"/>
      <c r="Y175" s="7"/>
      <c r="Z175" s="7"/>
    </row>
    <row r="176" spans="1:26" ht="15.75" customHeight="1">
      <c r="A176" s="7" t="s">
        <v>280</v>
      </c>
      <c r="B176" s="7" t="s">
        <v>297</v>
      </c>
      <c r="C176" s="7" t="s">
        <v>297</v>
      </c>
      <c r="D176" s="7" t="s">
        <v>297</v>
      </c>
      <c r="E176" s="6"/>
      <c r="F176" s="6"/>
      <c r="G176" s="7"/>
      <c r="H176" s="7"/>
      <c r="I176" s="7"/>
      <c r="J176" s="7"/>
      <c r="K176" s="7"/>
      <c r="L176" s="7"/>
      <c r="M176" s="7"/>
      <c r="N176" s="7"/>
      <c r="O176" s="7"/>
      <c r="P176" s="7"/>
      <c r="Q176" s="7"/>
      <c r="R176" s="7"/>
      <c r="S176" s="7"/>
      <c r="T176" s="7"/>
      <c r="U176" s="7"/>
      <c r="V176" s="7"/>
      <c r="W176" s="7"/>
      <c r="X176" s="7"/>
      <c r="Y176" s="7"/>
      <c r="Z176" s="7"/>
    </row>
    <row r="177" spans="1:26" ht="15.75" customHeight="1">
      <c r="A177" s="7" t="s">
        <v>280</v>
      </c>
      <c r="B177" s="7" t="s">
        <v>298</v>
      </c>
      <c r="C177" s="7" t="s">
        <v>298</v>
      </c>
      <c r="D177" s="7" t="s">
        <v>298</v>
      </c>
      <c r="E177" s="6"/>
      <c r="F177" s="6"/>
      <c r="G177" s="7"/>
      <c r="H177" s="7"/>
      <c r="I177" s="7"/>
      <c r="J177" s="7"/>
      <c r="K177" s="7"/>
      <c r="L177" s="7"/>
      <c r="M177" s="7"/>
      <c r="N177" s="7"/>
      <c r="O177" s="7"/>
      <c r="P177" s="7"/>
      <c r="Q177" s="7"/>
      <c r="R177" s="7"/>
      <c r="S177" s="7"/>
      <c r="T177" s="7"/>
      <c r="U177" s="7"/>
      <c r="V177" s="7"/>
      <c r="W177" s="7"/>
      <c r="X177" s="7"/>
      <c r="Y177" s="7"/>
      <c r="Z177" s="7"/>
    </row>
    <row r="178" spans="1:26" ht="15.75" customHeight="1">
      <c r="A178" s="7" t="s">
        <v>280</v>
      </c>
      <c r="B178" s="7" t="s">
        <v>299</v>
      </c>
      <c r="C178" s="7" t="s">
        <v>299</v>
      </c>
      <c r="D178" s="7" t="s">
        <v>299</v>
      </c>
      <c r="E178" s="6"/>
      <c r="F178" s="6"/>
      <c r="G178" s="7"/>
      <c r="H178" s="7"/>
      <c r="I178" s="7"/>
      <c r="J178" s="7"/>
      <c r="K178" s="7"/>
      <c r="L178" s="7"/>
      <c r="M178" s="7"/>
      <c r="N178" s="7"/>
      <c r="O178" s="7"/>
      <c r="P178" s="7"/>
      <c r="Q178" s="7"/>
      <c r="R178" s="7"/>
      <c r="S178" s="7"/>
      <c r="T178" s="7"/>
      <c r="U178" s="7"/>
      <c r="V178" s="7"/>
      <c r="W178" s="7"/>
      <c r="X178" s="7"/>
      <c r="Y178" s="7"/>
      <c r="Z178" s="7"/>
    </row>
    <row r="179" spans="1:26" ht="15.75" customHeight="1">
      <c r="A179" s="7" t="s">
        <v>280</v>
      </c>
      <c r="B179" s="7" t="s">
        <v>300</v>
      </c>
      <c r="C179" s="7" t="s">
        <v>300</v>
      </c>
      <c r="D179" s="7" t="s">
        <v>300</v>
      </c>
      <c r="E179" s="6"/>
      <c r="F179" s="6"/>
      <c r="G179" s="7"/>
      <c r="H179" s="7"/>
      <c r="I179" s="7"/>
      <c r="J179" s="7"/>
      <c r="K179" s="7"/>
      <c r="L179" s="7"/>
      <c r="M179" s="7"/>
      <c r="N179" s="7"/>
      <c r="O179" s="7"/>
      <c r="P179" s="7"/>
      <c r="Q179" s="7"/>
      <c r="R179" s="7"/>
      <c r="S179" s="7"/>
      <c r="T179" s="7"/>
      <c r="U179" s="7"/>
      <c r="V179" s="7"/>
      <c r="W179" s="7"/>
      <c r="X179" s="7"/>
      <c r="Y179" s="7"/>
      <c r="Z179" s="7"/>
    </row>
    <row r="180" spans="1:26" ht="15.75" customHeight="1">
      <c r="A180" s="7" t="s">
        <v>280</v>
      </c>
      <c r="B180" s="7" t="s">
        <v>301</v>
      </c>
      <c r="C180" s="7" t="s">
        <v>301</v>
      </c>
      <c r="D180" s="7" t="s">
        <v>301</v>
      </c>
      <c r="E180" s="6"/>
      <c r="F180" s="6"/>
      <c r="G180" s="7"/>
      <c r="H180" s="7"/>
      <c r="I180" s="7"/>
      <c r="J180" s="7"/>
      <c r="K180" s="7"/>
      <c r="L180" s="7"/>
      <c r="M180" s="7"/>
      <c r="N180" s="7"/>
      <c r="O180" s="7"/>
      <c r="P180" s="7"/>
      <c r="Q180" s="7"/>
      <c r="R180" s="7"/>
      <c r="S180" s="7"/>
      <c r="T180" s="7"/>
      <c r="U180" s="7"/>
      <c r="V180" s="7"/>
      <c r="W180" s="7"/>
      <c r="X180" s="7"/>
      <c r="Y180" s="7"/>
      <c r="Z180" s="7"/>
    </row>
    <row r="181" spans="1:26" ht="15.75" customHeight="1">
      <c r="A181" s="7" t="s">
        <v>280</v>
      </c>
      <c r="B181" s="7" t="s">
        <v>302</v>
      </c>
      <c r="C181" s="7" t="s">
        <v>302</v>
      </c>
      <c r="D181" s="7" t="s">
        <v>302</v>
      </c>
      <c r="E181" s="6"/>
      <c r="F181" s="6"/>
      <c r="G181" s="7"/>
      <c r="H181" s="7"/>
      <c r="I181" s="7"/>
      <c r="J181" s="7"/>
      <c r="K181" s="7"/>
      <c r="L181" s="7"/>
      <c r="M181" s="7"/>
      <c r="N181" s="7"/>
      <c r="O181" s="7"/>
      <c r="P181" s="7"/>
      <c r="Q181" s="7"/>
      <c r="R181" s="7"/>
      <c r="S181" s="7"/>
      <c r="T181" s="7"/>
      <c r="U181" s="7"/>
      <c r="V181" s="7"/>
      <c r="W181" s="7"/>
      <c r="X181" s="7"/>
      <c r="Y181" s="7"/>
      <c r="Z181" s="7"/>
    </row>
    <row r="182" spans="1:26" ht="15.75" customHeight="1">
      <c r="A182" s="7" t="s">
        <v>280</v>
      </c>
      <c r="B182" s="7" t="s">
        <v>303</v>
      </c>
      <c r="C182" s="7" t="s">
        <v>303</v>
      </c>
      <c r="D182" s="7" t="s">
        <v>303</v>
      </c>
      <c r="E182" s="6"/>
      <c r="F182" s="6"/>
      <c r="G182" s="7"/>
      <c r="H182" s="7"/>
      <c r="I182" s="7"/>
      <c r="J182" s="7"/>
      <c r="K182" s="7"/>
      <c r="L182" s="7"/>
      <c r="M182" s="7"/>
      <c r="N182" s="7"/>
      <c r="O182" s="7"/>
      <c r="P182" s="7"/>
      <c r="Q182" s="7"/>
      <c r="R182" s="7"/>
      <c r="S182" s="7"/>
      <c r="T182" s="7"/>
      <c r="U182" s="7"/>
      <c r="V182" s="7"/>
      <c r="W182" s="7"/>
      <c r="X182" s="7"/>
      <c r="Y182" s="7"/>
      <c r="Z182" s="7"/>
    </row>
    <row r="183" spans="1:26" ht="15.75" customHeight="1">
      <c r="A183" s="7" t="s">
        <v>280</v>
      </c>
      <c r="B183" s="7" t="s">
        <v>304</v>
      </c>
      <c r="C183" s="7" t="s">
        <v>304</v>
      </c>
      <c r="D183" s="7" t="s">
        <v>304</v>
      </c>
      <c r="E183" s="6"/>
      <c r="F183" s="6"/>
      <c r="G183" s="7"/>
      <c r="H183" s="7"/>
      <c r="I183" s="7"/>
      <c r="J183" s="7"/>
      <c r="K183" s="7"/>
      <c r="L183" s="7"/>
      <c r="M183" s="7"/>
      <c r="N183" s="7"/>
      <c r="O183" s="7"/>
      <c r="P183" s="7"/>
      <c r="Q183" s="7"/>
      <c r="R183" s="7"/>
      <c r="S183" s="7"/>
      <c r="T183" s="7"/>
      <c r="U183" s="7"/>
      <c r="V183" s="7"/>
      <c r="W183" s="7"/>
      <c r="X183" s="7"/>
      <c r="Y183" s="7"/>
      <c r="Z183" s="7"/>
    </row>
    <row r="184" spans="1:26" ht="15.75" customHeight="1">
      <c r="A184" s="7" t="s">
        <v>280</v>
      </c>
      <c r="B184" s="7" t="s">
        <v>305</v>
      </c>
      <c r="C184" s="7" t="s">
        <v>305</v>
      </c>
      <c r="D184" s="7" t="s">
        <v>305</v>
      </c>
      <c r="E184" s="6"/>
      <c r="F184" s="6"/>
      <c r="G184" s="7"/>
      <c r="H184" s="7"/>
      <c r="I184" s="7"/>
      <c r="J184" s="7"/>
      <c r="K184" s="7"/>
      <c r="L184" s="7"/>
      <c r="M184" s="7"/>
      <c r="N184" s="7"/>
      <c r="O184" s="7"/>
      <c r="P184" s="7"/>
      <c r="Q184" s="7"/>
      <c r="R184" s="7"/>
      <c r="S184" s="7"/>
      <c r="T184" s="7"/>
      <c r="U184" s="7"/>
      <c r="V184" s="7"/>
      <c r="W184" s="7"/>
      <c r="X184" s="7"/>
      <c r="Y184" s="7"/>
      <c r="Z184" s="7"/>
    </row>
    <row r="185" spans="1:26" ht="15.75" customHeight="1">
      <c r="A185" s="7" t="s">
        <v>280</v>
      </c>
      <c r="B185" s="7" t="s">
        <v>306</v>
      </c>
      <c r="C185" s="7" t="s">
        <v>306</v>
      </c>
      <c r="D185" s="7" t="s">
        <v>306</v>
      </c>
      <c r="E185" s="6"/>
      <c r="F185" s="6"/>
      <c r="G185" s="7"/>
      <c r="H185" s="7"/>
      <c r="I185" s="7"/>
      <c r="J185" s="7"/>
      <c r="K185" s="7"/>
      <c r="L185" s="7"/>
      <c r="M185" s="7"/>
      <c r="N185" s="7"/>
      <c r="O185" s="7"/>
      <c r="P185" s="7"/>
      <c r="Q185" s="7"/>
      <c r="R185" s="7"/>
      <c r="S185" s="7"/>
      <c r="T185" s="7"/>
      <c r="U185" s="7"/>
      <c r="V185" s="7"/>
      <c r="W185" s="7"/>
      <c r="X185" s="7"/>
      <c r="Y185" s="7"/>
      <c r="Z185" s="7"/>
    </row>
    <row r="186" spans="1:26" ht="15.75" customHeight="1">
      <c r="A186" s="7" t="s">
        <v>307</v>
      </c>
      <c r="B186" s="7">
        <v>1</v>
      </c>
      <c r="C186" s="7" t="s">
        <v>308</v>
      </c>
      <c r="D186" s="7" t="s">
        <v>309</v>
      </c>
      <c r="E186" s="6"/>
      <c r="F186" s="6"/>
      <c r="G186" s="7"/>
      <c r="H186" s="7"/>
      <c r="I186" s="7"/>
      <c r="J186" s="7"/>
      <c r="K186" s="7"/>
      <c r="L186" s="7"/>
      <c r="M186" s="7"/>
      <c r="N186" s="7"/>
      <c r="O186" s="7"/>
      <c r="P186" s="7"/>
      <c r="Q186" s="7"/>
      <c r="R186" s="7"/>
      <c r="S186" s="7"/>
      <c r="T186" s="7"/>
      <c r="U186" s="7"/>
      <c r="V186" s="7"/>
      <c r="W186" s="7"/>
      <c r="X186" s="7"/>
      <c r="Y186" s="7"/>
      <c r="Z186" s="7"/>
    </row>
    <row r="187" spans="1:26" ht="15.75" customHeight="1">
      <c r="A187" s="7" t="s">
        <v>307</v>
      </c>
      <c r="B187" s="7">
        <v>2</v>
      </c>
      <c r="C187" s="7" t="s">
        <v>310</v>
      </c>
      <c r="D187" s="7" t="s">
        <v>311</v>
      </c>
      <c r="E187" s="6"/>
      <c r="F187" s="6"/>
      <c r="G187" s="7"/>
      <c r="H187" s="7"/>
      <c r="I187" s="7"/>
      <c r="J187" s="7"/>
      <c r="K187" s="7"/>
      <c r="L187" s="7"/>
      <c r="M187" s="7"/>
      <c r="N187" s="7"/>
      <c r="O187" s="7"/>
      <c r="P187" s="7"/>
      <c r="Q187" s="7"/>
      <c r="R187" s="7"/>
      <c r="S187" s="7"/>
      <c r="T187" s="7"/>
      <c r="U187" s="7"/>
      <c r="V187" s="7"/>
      <c r="W187" s="7"/>
      <c r="X187" s="7"/>
      <c r="Y187" s="7"/>
      <c r="Z187" s="7"/>
    </row>
    <row r="188" spans="1:26" ht="15.75" customHeight="1">
      <c r="A188" s="7" t="s">
        <v>307</v>
      </c>
      <c r="B188" s="7">
        <v>3</v>
      </c>
      <c r="C188" s="7" t="s">
        <v>198</v>
      </c>
      <c r="D188" s="7" t="s">
        <v>199</v>
      </c>
      <c r="E188" s="6"/>
      <c r="F188" s="6"/>
      <c r="G188" s="7"/>
      <c r="H188" s="7"/>
      <c r="I188" s="7"/>
      <c r="J188" s="7"/>
      <c r="K188" s="7"/>
      <c r="L188" s="7"/>
      <c r="M188" s="7"/>
      <c r="N188" s="7"/>
      <c r="O188" s="7"/>
      <c r="P188" s="7"/>
      <c r="Q188" s="7"/>
      <c r="R188" s="7"/>
      <c r="S188" s="7"/>
      <c r="T188" s="7"/>
      <c r="U188" s="7"/>
      <c r="V188" s="7"/>
      <c r="W188" s="7"/>
      <c r="X188" s="7"/>
      <c r="Y188" s="7"/>
      <c r="Z188" s="7"/>
    </row>
    <row r="189" spans="1:26" ht="15.75" customHeight="1">
      <c r="A189" s="7" t="s">
        <v>307</v>
      </c>
      <c r="B189" s="7">
        <v>4</v>
      </c>
      <c r="C189" s="7" t="s">
        <v>200</v>
      </c>
      <c r="D189" s="7" t="s">
        <v>201</v>
      </c>
      <c r="E189" s="6"/>
      <c r="F189" s="6"/>
      <c r="G189" s="7"/>
      <c r="H189" s="7"/>
      <c r="I189" s="7"/>
      <c r="J189" s="7"/>
      <c r="K189" s="7"/>
      <c r="L189" s="7"/>
      <c r="M189" s="7"/>
      <c r="N189" s="7"/>
      <c r="O189" s="7"/>
      <c r="P189" s="7"/>
      <c r="Q189" s="7"/>
      <c r="R189" s="7"/>
      <c r="S189" s="7"/>
      <c r="T189" s="7"/>
      <c r="U189" s="7"/>
      <c r="V189" s="7"/>
      <c r="W189" s="7"/>
      <c r="X189" s="7"/>
      <c r="Y189" s="7"/>
      <c r="Z189" s="7"/>
    </row>
    <row r="190" spans="1:26" ht="15.75" customHeight="1">
      <c r="A190" s="7" t="s">
        <v>307</v>
      </c>
      <c r="B190" s="7">
        <v>5</v>
      </c>
      <c r="C190" s="7" t="s">
        <v>202</v>
      </c>
      <c r="D190" s="7" t="s">
        <v>203</v>
      </c>
      <c r="E190" s="6"/>
      <c r="F190" s="6"/>
      <c r="G190" s="7"/>
      <c r="H190" s="7"/>
      <c r="I190" s="7"/>
      <c r="J190" s="7"/>
      <c r="K190" s="7"/>
      <c r="L190" s="7"/>
      <c r="M190" s="7"/>
      <c r="N190" s="7"/>
      <c r="O190" s="7"/>
      <c r="P190" s="7"/>
      <c r="Q190" s="7"/>
      <c r="R190" s="7"/>
      <c r="S190" s="7"/>
      <c r="T190" s="7"/>
      <c r="U190" s="7"/>
      <c r="V190" s="7"/>
      <c r="W190" s="7"/>
      <c r="X190" s="7"/>
      <c r="Y190" s="7"/>
      <c r="Z190" s="7"/>
    </row>
    <row r="191" spans="1:26" ht="15.75" customHeight="1">
      <c r="A191" s="7" t="s">
        <v>307</v>
      </c>
      <c r="B191" s="7">
        <v>6</v>
      </c>
      <c r="C191" s="7" t="s">
        <v>204</v>
      </c>
      <c r="D191" s="7" t="s">
        <v>205</v>
      </c>
      <c r="E191" s="6"/>
      <c r="F191" s="6"/>
      <c r="G191" s="7"/>
      <c r="H191" s="7"/>
      <c r="I191" s="7"/>
      <c r="J191" s="7"/>
      <c r="K191" s="7"/>
      <c r="L191" s="7"/>
      <c r="M191" s="7"/>
      <c r="N191" s="7"/>
      <c r="O191" s="7"/>
      <c r="P191" s="7"/>
      <c r="Q191" s="7"/>
      <c r="R191" s="7"/>
      <c r="S191" s="7"/>
      <c r="T191" s="7"/>
      <c r="U191" s="7"/>
      <c r="V191" s="7"/>
      <c r="W191" s="7"/>
      <c r="X191" s="7"/>
      <c r="Y191" s="7"/>
      <c r="Z191" s="7"/>
    </row>
    <row r="192" spans="1:26" ht="15.75" customHeight="1">
      <c r="A192" s="7" t="s">
        <v>307</v>
      </c>
      <c r="B192" s="7">
        <v>7</v>
      </c>
      <c r="C192" s="7" t="s">
        <v>206</v>
      </c>
      <c r="D192" s="7" t="s">
        <v>207</v>
      </c>
      <c r="E192" s="6"/>
      <c r="F192" s="6"/>
      <c r="G192" s="7"/>
      <c r="H192" s="7"/>
      <c r="I192" s="7"/>
      <c r="J192" s="7"/>
      <c r="K192" s="7"/>
      <c r="L192" s="7"/>
      <c r="M192" s="7"/>
      <c r="N192" s="7"/>
      <c r="O192" s="7"/>
      <c r="P192" s="7"/>
      <c r="Q192" s="7"/>
      <c r="R192" s="7"/>
      <c r="S192" s="7"/>
      <c r="T192" s="7"/>
      <c r="U192" s="7"/>
      <c r="V192" s="7"/>
      <c r="W192" s="7"/>
      <c r="X192" s="7"/>
      <c r="Y192" s="7"/>
      <c r="Z192" s="7"/>
    </row>
    <row r="193" spans="1:26" ht="15.75" customHeight="1">
      <c r="A193" s="7" t="s">
        <v>307</v>
      </c>
      <c r="B193" s="7">
        <v>8</v>
      </c>
      <c r="C193" s="7" t="s">
        <v>208</v>
      </c>
      <c r="D193" s="7" t="s">
        <v>209</v>
      </c>
      <c r="E193" s="6"/>
      <c r="F193" s="6"/>
      <c r="G193" s="7"/>
      <c r="H193" s="7"/>
      <c r="I193" s="7"/>
      <c r="J193" s="7"/>
      <c r="K193" s="7"/>
      <c r="L193" s="7"/>
      <c r="M193" s="7"/>
      <c r="N193" s="7"/>
      <c r="O193" s="7"/>
      <c r="P193" s="7"/>
      <c r="Q193" s="7"/>
      <c r="R193" s="7"/>
      <c r="S193" s="7"/>
      <c r="T193" s="7"/>
      <c r="U193" s="7"/>
      <c r="V193" s="7"/>
      <c r="W193" s="7"/>
      <c r="X193" s="7"/>
      <c r="Y193" s="7"/>
      <c r="Z193" s="7"/>
    </row>
    <row r="194" spans="1:26" ht="15.75" customHeight="1">
      <c r="A194" s="7" t="s">
        <v>307</v>
      </c>
      <c r="B194" s="7">
        <v>1</v>
      </c>
      <c r="C194" s="7" t="s">
        <v>308</v>
      </c>
      <c r="D194" s="7" t="s">
        <v>309</v>
      </c>
      <c r="E194" s="6"/>
      <c r="F194" s="6"/>
      <c r="G194" s="7"/>
      <c r="H194" s="7"/>
      <c r="I194" s="7"/>
      <c r="J194" s="7"/>
      <c r="K194" s="7"/>
      <c r="L194" s="7"/>
      <c r="M194" s="7"/>
      <c r="N194" s="7"/>
      <c r="O194" s="7"/>
      <c r="P194" s="7"/>
      <c r="Q194" s="7"/>
      <c r="R194" s="7"/>
      <c r="S194" s="7"/>
      <c r="T194" s="7"/>
      <c r="U194" s="7"/>
      <c r="V194" s="7"/>
      <c r="W194" s="7"/>
      <c r="X194" s="7"/>
      <c r="Y194" s="7"/>
      <c r="Z194" s="7"/>
    </row>
    <row r="195" spans="1:26" ht="15.75" customHeight="1">
      <c r="A195" s="7" t="s">
        <v>307</v>
      </c>
      <c r="B195" s="7">
        <v>2</v>
      </c>
      <c r="C195" s="7" t="s">
        <v>310</v>
      </c>
      <c r="D195" s="7" t="s">
        <v>311</v>
      </c>
      <c r="E195" s="6"/>
      <c r="F195" s="6"/>
      <c r="G195" s="7"/>
      <c r="H195" s="7"/>
      <c r="I195" s="7"/>
      <c r="J195" s="7"/>
      <c r="K195" s="7"/>
      <c r="L195" s="7"/>
      <c r="M195" s="7"/>
      <c r="N195" s="7"/>
      <c r="O195" s="7"/>
      <c r="P195" s="7"/>
      <c r="Q195" s="7"/>
      <c r="R195" s="7"/>
      <c r="S195" s="7"/>
      <c r="T195" s="7"/>
      <c r="U195" s="7"/>
      <c r="V195" s="7"/>
      <c r="W195" s="7"/>
      <c r="X195" s="7"/>
      <c r="Y195" s="7"/>
      <c r="Z195" s="7"/>
    </row>
    <row r="196" spans="1:26" ht="15.75" customHeight="1">
      <c r="A196" s="7" t="s">
        <v>307</v>
      </c>
      <c r="B196" s="7">
        <v>3</v>
      </c>
      <c r="C196" s="7" t="s">
        <v>198</v>
      </c>
      <c r="D196" s="7" t="s">
        <v>199</v>
      </c>
      <c r="E196" s="6"/>
      <c r="F196" s="6"/>
      <c r="G196" s="7"/>
      <c r="H196" s="7"/>
      <c r="I196" s="7"/>
      <c r="J196" s="7"/>
      <c r="K196" s="7"/>
      <c r="L196" s="7"/>
      <c r="M196" s="7"/>
      <c r="N196" s="7"/>
      <c r="O196" s="7"/>
      <c r="P196" s="7"/>
      <c r="Q196" s="7"/>
      <c r="R196" s="7"/>
      <c r="S196" s="7"/>
      <c r="T196" s="7"/>
      <c r="U196" s="7"/>
      <c r="V196" s="7"/>
      <c r="W196" s="7"/>
      <c r="X196" s="7"/>
      <c r="Y196" s="7"/>
      <c r="Z196" s="7"/>
    </row>
    <row r="197" spans="1:26" ht="15.75" customHeight="1">
      <c r="A197" s="7" t="s">
        <v>307</v>
      </c>
      <c r="B197" s="7">
        <v>4</v>
      </c>
      <c r="C197" s="7" t="s">
        <v>200</v>
      </c>
      <c r="D197" s="7" t="s">
        <v>201</v>
      </c>
      <c r="E197" s="6"/>
      <c r="F197" s="6"/>
      <c r="G197" s="7"/>
      <c r="H197" s="7"/>
      <c r="I197" s="7"/>
      <c r="J197" s="7"/>
      <c r="K197" s="7"/>
      <c r="L197" s="7"/>
      <c r="M197" s="7"/>
      <c r="N197" s="7"/>
      <c r="O197" s="7"/>
      <c r="P197" s="7"/>
      <c r="Q197" s="7"/>
      <c r="R197" s="7"/>
      <c r="S197" s="7"/>
      <c r="T197" s="7"/>
      <c r="U197" s="7"/>
      <c r="V197" s="7"/>
      <c r="W197" s="7"/>
      <c r="X197" s="7"/>
      <c r="Y197" s="7"/>
      <c r="Z197" s="7"/>
    </row>
    <row r="198" spans="1:26" ht="15.75" customHeight="1">
      <c r="A198" s="7" t="s">
        <v>307</v>
      </c>
      <c r="B198" s="7">
        <v>5</v>
      </c>
      <c r="C198" s="7" t="s">
        <v>202</v>
      </c>
      <c r="D198" s="7" t="s">
        <v>203</v>
      </c>
      <c r="E198" s="6"/>
      <c r="F198" s="6"/>
      <c r="G198" s="7"/>
      <c r="H198" s="7"/>
      <c r="I198" s="7"/>
      <c r="J198" s="7"/>
      <c r="K198" s="7"/>
      <c r="L198" s="7"/>
      <c r="M198" s="7"/>
      <c r="N198" s="7"/>
      <c r="O198" s="7"/>
      <c r="P198" s="7"/>
      <c r="Q198" s="7"/>
      <c r="R198" s="7"/>
      <c r="S198" s="7"/>
      <c r="T198" s="7"/>
      <c r="U198" s="7"/>
      <c r="V198" s="7"/>
      <c r="W198" s="7"/>
      <c r="X198" s="7"/>
      <c r="Y198" s="7"/>
      <c r="Z198" s="7"/>
    </row>
    <row r="199" spans="1:26" ht="15.75" customHeight="1">
      <c r="A199" s="7" t="s">
        <v>307</v>
      </c>
      <c r="B199" s="7">
        <v>6</v>
      </c>
      <c r="C199" s="7" t="s">
        <v>204</v>
      </c>
      <c r="D199" s="7" t="s">
        <v>205</v>
      </c>
      <c r="E199" s="6"/>
      <c r="F199" s="6"/>
      <c r="G199" s="7"/>
      <c r="H199" s="7"/>
      <c r="I199" s="7"/>
      <c r="J199" s="7"/>
      <c r="K199" s="7"/>
      <c r="L199" s="7"/>
      <c r="M199" s="7"/>
      <c r="N199" s="7"/>
      <c r="O199" s="7"/>
      <c r="P199" s="7"/>
      <c r="Q199" s="7"/>
      <c r="R199" s="7"/>
      <c r="S199" s="7"/>
      <c r="T199" s="7"/>
      <c r="U199" s="7"/>
      <c r="V199" s="7"/>
      <c r="W199" s="7"/>
      <c r="X199" s="7"/>
      <c r="Y199" s="7"/>
      <c r="Z199" s="7"/>
    </row>
    <row r="200" spans="1:26" ht="15.75" customHeight="1">
      <c r="A200" s="7" t="s">
        <v>307</v>
      </c>
      <c r="B200" s="7">
        <v>7</v>
      </c>
      <c r="C200" s="7" t="s">
        <v>206</v>
      </c>
      <c r="D200" s="7" t="s">
        <v>207</v>
      </c>
      <c r="E200" s="6"/>
      <c r="F200" s="6"/>
      <c r="G200" s="7"/>
      <c r="H200" s="7"/>
      <c r="I200" s="7"/>
      <c r="J200" s="7"/>
      <c r="K200" s="7"/>
      <c r="L200" s="7"/>
      <c r="M200" s="7"/>
      <c r="N200" s="7"/>
      <c r="O200" s="7"/>
      <c r="P200" s="7"/>
      <c r="Q200" s="7"/>
      <c r="R200" s="7"/>
      <c r="S200" s="7"/>
      <c r="T200" s="7"/>
      <c r="U200" s="7"/>
      <c r="V200" s="7"/>
      <c r="W200" s="7"/>
      <c r="X200" s="7"/>
      <c r="Y200" s="7"/>
      <c r="Z200" s="7"/>
    </row>
    <row r="201" spans="1:26" ht="15.75" customHeight="1">
      <c r="A201" s="7" t="s">
        <v>307</v>
      </c>
      <c r="B201" s="7">
        <v>8</v>
      </c>
      <c r="C201" s="7" t="s">
        <v>208</v>
      </c>
      <c r="D201" s="7" t="s">
        <v>209</v>
      </c>
      <c r="E201" s="6"/>
      <c r="F201" s="6"/>
      <c r="G201" s="7"/>
      <c r="H201" s="7"/>
      <c r="I201" s="7"/>
      <c r="J201" s="7"/>
      <c r="K201" s="7"/>
      <c r="L201" s="7"/>
      <c r="M201" s="7"/>
      <c r="N201" s="7"/>
      <c r="O201" s="7"/>
      <c r="P201" s="7"/>
      <c r="Q201" s="7"/>
      <c r="R201" s="7"/>
      <c r="S201" s="7"/>
      <c r="T201" s="7"/>
      <c r="U201" s="7"/>
      <c r="V201" s="7"/>
      <c r="W201" s="7"/>
      <c r="X201" s="7"/>
      <c r="Y201" s="7"/>
      <c r="Z201" s="7"/>
    </row>
    <row r="202" spans="1:26" ht="15.75" customHeight="1">
      <c r="A202" s="7" t="s">
        <v>307</v>
      </c>
      <c r="B202" s="7">
        <v>0</v>
      </c>
      <c r="C202" s="7" t="s">
        <v>68</v>
      </c>
      <c r="D202" s="7" t="s">
        <v>143</v>
      </c>
      <c r="E202" s="6"/>
      <c r="F202" s="6"/>
      <c r="G202" s="7"/>
      <c r="H202" s="7"/>
      <c r="I202" s="7"/>
      <c r="J202" s="7"/>
      <c r="K202" s="7"/>
      <c r="L202" s="7"/>
      <c r="M202" s="7"/>
      <c r="N202" s="7"/>
      <c r="O202" s="7"/>
      <c r="P202" s="7"/>
      <c r="Q202" s="7"/>
      <c r="R202" s="7"/>
      <c r="S202" s="7"/>
      <c r="T202" s="7"/>
      <c r="U202" s="7"/>
      <c r="V202" s="7"/>
      <c r="W202" s="7"/>
      <c r="X202" s="7"/>
      <c r="Y202" s="7"/>
      <c r="Z202" s="7"/>
    </row>
    <row r="203" spans="1:26" ht="15.75" customHeight="1">
      <c r="A203" s="7" t="s">
        <v>312</v>
      </c>
      <c r="B203" s="7">
        <v>1</v>
      </c>
      <c r="C203" s="7" t="s">
        <v>313</v>
      </c>
      <c r="D203" s="7" t="s">
        <v>314</v>
      </c>
      <c r="E203" s="6"/>
      <c r="F203" s="6"/>
      <c r="G203" s="7"/>
      <c r="H203" s="7"/>
      <c r="I203" s="7"/>
      <c r="J203" s="7"/>
      <c r="K203" s="7"/>
      <c r="L203" s="7"/>
      <c r="M203" s="7"/>
      <c r="N203" s="7"/>
      <c r="O203" s="7"/>
      <c r="P203" s="7"/>
      <c r="Q203" s="7"/>
      <c r="R203" s="7"/>
      <c r="S203" s="7"/>
      <c r="T203" s="7"/>
      <c r="U203" s="7"/>
      <c r="V203" s="7"/>
      <c r="W203" s="7"/>
      <c r="X203" s="7"/>
      <c r="Y203" s="7"/>
      <c r="Z203" s="7"/>
    </row>
    <row r="204" spans="1:26" ht="15.75" customHeight="1">
      <c r="A204" s="7" t="s">
        <v>312</v>
      </c>
      <c r="B204" s="7">
        <v>2</v>
      </c>
      <c r="C204" s="7" t="s">
        <v>315</v>
      </c>
      <c r="D204" s="7" t="s">
        <v>316</v>
      </c>
      <c r="E204" s="6"/>
      <c r="F204" s="6"/>
      <c r="G204" s="7"/>
      <c r="H204" s="7"/>
      <c r="I204" s="7"/>
      <c r="J204" s="7"/>
      <c r="K204" s="7"/>
      <c r="L204" s="7"/>
      <c r="M204" s="7"/>
      <c r="N204" s="7"/>
      <c r="O204" s="7"/>
      <c r="P204" s="7"/>
      <c r="Q204" s="7"/>
      <c r="R204" s="7"/>
      <c r="S204" s="7"/>
      <c r="T204" s="7"/>
      <c r="U204" s="7"/>
      <c r="V204" s="7"/>
      <c r="W204" s="7"/>
      <c r="X204" s="7"/>
      <c r="Y204" s="7"/>
      <c r="Z204" s="7"/>
    </row>
    <row r="205" spans="1:26" ht="15.75" customHeight="1">
      <c r="A205" s="7" t="s">
        <v>312</v>
      </c>
      <c r="B205" s="7">
        <v>3</v>
      </c>
      <c r="C205" s="7" t="s">
        <v>317</v>
      </c>
      <c r="D205" s="7" t="s">
        <v>318</v>
      </c>
      <c r="E205" s="6"/>
      <c r="F205" s="6"/>
      <c r="G205" s="7"/>
      <c r="H205" s="7"/>
      <c r="I205" s="7"/>
      <c r="J205" s="7"/>
      <c r="K205" s="7"/>
      <c r="L205" s="7"/>
      <c r="M205" s="7"/>
      <c r="N205" s="7"/>
      <c r="O205" s="7"/>
      <c r="P205" s="7"/>
      <c r="Q205" s="7"/>
      <c r="R205" s="7"/>
      <c r="S205" s="7"/>
      <c r="T205" s="7"/>
      <c r="U205" s="7"/>
      <c r="V205" s="7"/>
      <c r="W205" s="7"/>
      <c r="X205" s="7"/>
      <c r="Y205" s="7"/>
      <c r="Z205" s="7"/>
    </row>
    <row r="206" spans="1:26" ht="15.75" customHeight="1">
      <c r="A206" s="7" t="s">
        <v>312</v>
      </c>
      <c r="B206" s="7">
        <v>4</v>
      </c>
      <c r="C206" s="7" t="s">
        <v>319</v>
      </c>
      <c r="D206" s="7" t="s">
        <v>320</v>
      </c>
      <c r="E206" s="6"/>
      <c r="F206" s="6"/>
      <c r="G206" s="7"/>
      <c r="H206" s="7"/>
      <c r="I206" s="7"/>
      <c r="J206" s="7"/>
      <c r="K206" s="7"/>
      <c r="L206" s="7"/>
      <c r="M206" s="7"/>
      <c r="N206" s="7"/>
      <c r="O206" s="7"/>
      <c r="P206" s="7"/>
      <c r="Q206" s="7"/>
      <c r="R206" s="7"/>
      <c r="S206" s="7"/>
      <c r="T206" s="7"/>
      <c r="U206" s="7"/>
      <c r="V206" s="7"/>
      <c r="W206" s="7"/>
      <c r="X206" s="7"/>
      <c r="Y206" s="7"/>
      <c r="Z206" s="7"/>
    </row>
    <row r="207" spans="1:26" ht="15.75" customHeight="1">
      <c r="A207" s="7" t="s">
        <v>312</v>
      </c>
      <c r="B207" s="7">
        <v>0</v>
      </c>
      <c r="C207" s="7" t="s">
        <v>321</v>
      </c>
      <c r="D207" s="7" t="s">
        <v>322</v>
      </c>
      <c r="E207" s="6"/>
      <c r="F207" s="6"/>
      <c r="G207" s="7"/>
      <c r="H207" s="7"/>
      <c r="I207" s="7"/>
      <c r="J207" s="7"/>
      <c r="K207" s="7"/>
      <c r="L207" s="7"/>
      <c r="M207" s="7"/>
      <c r="N207" s="7"/>
      <c r="O207" s="7"/>
      <c r="P207" s="7"/>
      <c r="Q207" s="7"/>
      <c r="R207" s="7"/>
      <c r="S207" s="7"/>
      <c r="T207" s="7"/>
      <c r="U207" s="7"/>
      <c r="V207" s="7"/>
      <c r="W207" s="7"/>
      <c r="X207" s="7"/>
      <c r="Y207" s="7"/>
      <c r="Z207" s="7"/>
    </row>
    <row r="208" spans="1:26" ht="15.75" customHeight="1">
      <c r="A208" s="7" t="s">
        <v>323</v>
      </c>
      <c r="B208" s="7">
        <v>0</v>
      </c>
      <c r="C208" s="7">
        <v>0</v>
      </c>
      <c r="D208" s="7">
        <v>0</v>
      </c>
      <c r="E208" s="6"/>
      <c r="F208" s="6"/>
      <c r="G208" s="7"/>
      <c r="H208" s="7"/>
      <c r="I208" s="7"/>
      <c r="J208" s="7"/>
      <c r="K208" s="7"/>
      <c r="L208" s="7"/>
      <c r="M208" s="7"/>
      <c r="N208" s="7"/>
      <c r="O208" s="7"/>
      <c r="P208" s="7"/>
      <c r="Q208" s="7"/>
      <c r="R208" s="7"/>
      <c r="S208" s="7"/>
      <c r="T208" s="7"/>
      <c r="U208" s="7"/>
      <c r="V208" s="7"/>
      <c r="W208" s="7"/>
      <c r="X208" s="7"/>
      <c r="Y208" s="7"/>
      <c r="Z208" s="7"/>
    </row>
    <row r="209" spans="1:26" ht="15.75" customHeight="1">
      <c r="A209" s="7" t="s">
        <v>323</v>
      </c>
      <c r="B209" s="7">
        <v>1</v>
      </c>
      <c r="C209" s="7">
        <v>1</v>
      </c>
      <c r="D209" s="7">
        <v>1</v>
      </c>
      <c r="E209" s="6"/>
      <c r="F209" s="6"/>
      <c r="G209" s="7"/>
      <c r="H209" s="7"/>
      <c r="I209" s="7"/>
      <c r="J209" s="7"/>
      <c r="K209" s="7"/>
      <c r="L209" s="7"/>
      <c r="M209" s="7"/>
      <c r="N209" s="7"/>
      <c r="O209" s="7"/>
      <c r="P209" s="7"/>
      <c r="Q209" s="7"/>
      <c r="R209" s="7"/>
      <c r="S209" s="7"/>
      <c r="T209" s="7"/>
      <c r="U209" s="7"/>
      <c r="V209" s="7"/>
      <c r="W209" s="7"/>
      <c r="X209" s="7"/>
      <c r="Y209" s="7"/>
      <c r="Z209" s="7"/>
    </row>
    <row r="210" spans="1:26" ht="15.75" customHeight="1">
      <c r="A210" s="7" t="s">
        <v>323</v>
      </c>
      <c r="B210" s="7">
        <v>2</v>
      </c>
      <c r="C210" s="7">
        <v>2</v>
      </c>
      <c r="D210" s="7">
        <v>2</v>
      </c>
      <c r="E210" s="6"/>
      <c r="F210" s="6"/>
      <c r="G210" s="7"/>
      <c r="H210" s="7"/>
      <c r="I210" s="7"/>
      <c r="J210" s="7"/>
      <c r="K210" s="7"/>
      <c r="L210" s="7"/>
      <c r="M210" s="7"/>
      <c r="N210" s="7"/>
      <c r="O210" s="7"/>
      <c r="P210" s="7"/>
      <c r="Q210" s="7"/>
      <c r="R210" s="7"/>
      <c r="S210" s="7"/>
      <c r="T210" s="7"/>
      <c r="U210" s="7"/>
      <c r="V210" s="7"/>
      <c r="W210" s="7"/>
      <c r="X210" s="7"/>
      <c r="Y210" s="7"/>
      <c r="Z210" s="7"/>
    </row>
    <row r="211" spans="1:26" ht="15.75" customHeight="1">
      <c r="A211" s="7" t="s">
        <v>323</v>
      </c>
      <c r="B211" s="7">
        <v>3</v>
      </c>
      <c r="C211" s="7">
        <v>3</v>
      </c>
      <c r="D211" s="7">
        <v>3</v>
      </c>
      <c r="E211" s="6"/>
      <c r="F211" s="6"/>
      <c r="G211" s="7"/>
      <c r="H211" s="7"/>
      <c r="I211" s="7"/>
      <c r="J211" s="7"/>
      <c r="K211" s="7"/>
      <c r="L211" s="7"/>
      <c r="M211" s="7"/>
      <c r="N211" s="7"/>
      <c r="O211" s="7"/>
      <c r="P211" s="7"/>
      <c r="Q211" s="7"/>
      <c r="R211" s="7"/>
      <c r="S211" s="7"/>
      <c r="T211" s="7"/>
      <c r="U211" s="7"/>
      <c r="V211" s="7"/>
      <c r="W211" s="7"/>
      <c r="X211" s="7"/>
      <c r="Y211" s="7"/>
      <c r="Z211" s="7"/>
    </row>
    <row r="212" spans="1:26" ht="15.75" customHeight="1">
      <c r="A212" s="7" t="s">
        <v>323</v>
      </c>
      <c r="B212" s="7">
        <v>4</v>
      </c>
      <c r="C212" s="7">
        <v>4</v>
      </c>
      <c r="D212" s="7">
        <v>4</v>
      </c>
      <c r="E212" s="6"/>
      <c r="F212" s="6"/>
      <c r="G212" s="7"/>
      <c r="H212" s="7"/>
      <c r="I212" s="7"/>
      <c r="J212" s="7"/>
      <c r="K212" s="7"/>
      <c r="L212" s="7"/>
      <c r="M212" s="7"/>
      <c r="N212" s="7"/>
      <c r="O212" s="7"/>
      <c r="P212" s="7"/>
      <c r="Q212" s="7"/>
      <c r="R212" s="7"/>
      <c r="S212" s="7"/>
      <c r="T212" s="7"/>
      <c r="U212" s="7"/>
      <c r="V212" s="7"/>
      <c r="W212" s="7"/>
      <c r="X212" s="7"/>
      <c r="Y212" s="7"/>
      <c r="Z212" s="7"/>
    </row>
    <row r="213" spans="1:26" ht="15.75" customHeight="1">
      <c r="A213" s="7" t="s">
        <v>323</v>
      </c>
      <c r="B213" s="7">
        <v>5</v>
      </c>
      <c r="C213" s="7">
        <v>5</v>
      </c>
      <c r="D213" s="7">
        <v>5</v>
      </c>
      <c r="E213" s="6"/>
      <c r="F213" s="6"/>
      <c r="G213" s="7"/>
      <c r="H213" s="7"/>
      <c r="I213" s="7"/>
      <c r="J213" s="7"/>
      <c r="K213" s="7"/>
      <c r="L213" s="7"/>
      <c r="M213" s="7"/>
      <c r="N213" s="7"/>
      <c r="O213" s="7"/>
      <c r="P213" s="7"/>
      <c r="Q213" s="7"/>
      <c r="R213" s="7"/>
      <c r="S213" s="7"/>
      <c r="T213" s="7"/>
      <c r="U213" s="7"/>
      <c r="V213" s="7"/>
      <c r="W213" s="7"/>
      <c r="X213" s="7"/>
      <c r="Y213" s="7"/>
      <c r="Z213" s="7"/>
    </row>
    <row r="214" spans="1:26" ht="15.75" customHeight="1">
      <c r="A214" s="7" t="s">
        <v>323</v>
      </c>
      <c r="B214" s="7">
        <v>6</v>
      </c>
      <c r="C214" s="7">
        <v>6</v>
      </c>
      <c r="D214" s="7">
        <v>6</v>
      </c>
      <c r="E214" s="6"/>
      <c r="F214" s="6"/>
      <c r="G214" s="7"/>
      <c r="H214" s="7"/>
      <c r="I214" s="7"/>
      <c r="J214" s="7"/>
      <c r="K214" s="7"/>
      <c r="L214" s="7"/>
      <c r="M214" s="7"/>
      <c r="N214" s="7"/>
      <c r="O214" s="7"/>
      <c r="P214" s="7"/>
      <c r="Q214" s="7"/>
      <c r="R214" s="7"/>
      <c r="S214" s="7"/>
      <c r="T214" s="7"/>
      <c r="U214" s="7"/>
      <c r="V214" s="7"/>
      <c r="W214" s="7"/>
      <c r="X214" s="7"/>
      <c r="Y214" s="7"/>
      <c r="Z214" s="7"/>
    </row>
    <row r="215" spans="1:26" ht="15.75" customHeight="1">
      <c r="A215" s="7" t="s">
        <v>323</v>
      </c>
      <c r="B215" s="7">
        <v>7</v>
      </c>
      <c r="C215" s="7">
        <v>7</v>
      </c>
      <c r="D215" s="7">
        <v>7</v>
      </c>
      <c r="E215" s="6"/>
      <c r="F215" s="6"/>
      <c r="G215" s="7"/>
      <c r="H215" s="7"/>
      <c r="I215" s="7"/>
      <c r="J215" s="7"/>
      <c r="K215" s="7"/>
      <c r="L215" s="7"/>
      <c r="M215" s="7"/>
      <c r="N215" s="7"/>
      <c r="O215" s="7"/>
      <c r="P215" s="7"/>
      <c r="Q215" s="7"/>
      <c r="R215" s="7"/>
      <c r="S215" s="7"/>
      <c r="T215" s="7"/>
      <c r="U215" s="7"/>
      <c r="V215" s="7"/>
      <c r="W215" s="7"/>
      <c r="X215" s="7"/>
      <c r="Y215" s="7"/>
      <c r="Z215" s="7"/>
    </row>
    <row r="216" spans="1:26" ht="15.75" customHeight="1">
      <c r="A216" s="7" t="s">
        <v>323</v>
      </c>
      <c r="B216" s="7">
        <v>-999</v>
      </c>
      <c r="C216" s="7" t="s">
        <v>92</v>
      </c>
      <c r="D216" s="7" t="s">
        <v>43</v>
      </c>
      <c r="E216" s="6"/>
      <c r="F216" s="6"/>
      <c r="G216" s="7"/>
      <c r="H216" s="7"/>
      <c r="I216" s="7"/>
      <c r="J216" s="7"/>
      <c r="K216" s="7"/>
      <c r="L216" s="7"/>
      <c r="M216" s="7"/>
      <c r="N216" s="7"/>
      <c r="O216" s="7"/>
      <c r="P216" s="7"/>
      <c r="Q216" s="7"/>
      <c r="R216" s="7"/>
      <c r="S216" s="7"/>
      <c r="T216" s="7"/>
      <c r="U216" s="7"/>
      <c r="V216" s="7"/>
      <c r="W216" s="7"/>
      <c r="X216" s="7"/>
      <c r="Y216" s="7"/>
      <c r="Z216" s="7"/>
    </row>
    <row r="217" spans="1:26" ht="15.75" customHeight="1">
      <c r="A217" s="7" t="s">
        <v>324</v>
      </c>
      <c r="B217" s="7">
        <v>1</v>
      </c>
      <c r="C217" s="7" t="s">
        <v>325</v>
      </c>
      <c r="D217" s="7" t="s">
        <v>326</v>
      </c>
      <c r="E217" s="6"/>
      <c r="F217" s="6"/>
      <c r="G217" s="7"/>
      <c r="H217" s="7"/>
      <c r="I217" s="7"/>
      <c r="J217" s="7"/>
      <c r="K217" s="7"/>
      <c r="L217" s="7"/>
      <c r="M217" s="7"/>
      <c r="N217" s="7"/>
      <c r="O217" s="7"/>
      <c r="P217" s="7"/>
      <c r="Q217" s="7"/>
      <c r="R217" s="7"/>
      <c r="S217" s="7"/>
      <c r="T217" s="7"/>
      <c r="U217" s="7"/>
      <c r="V217" s="7"/>
      <c r="W217" s="7"/>
      <c r="X217" s="7"/>
      <c r="Y217" s="7"/>
      <c r="Z217" s="7"/>
    </row>
    <row r="218" spans="1:26" ht="15.75" customHeight="1">
      <c r="A218" s="7" t="s">
        <v>327</v>
      </c>
      <c r="B218" s="7">
        <v>1</v>
      </c>
      <c r="C218" s="7" t="s">
        <v>328</v>
      </c>
      <c r="D218" s="7" t="s">
        <v>329</v>
      </c>
      <c r="E218" s="6"/>
      <c r="F218" s="6"/>
      <c r="G218" s="7"/>
      <c r="H218" s="7"/>
      <c r="I218" s="7"/>
      <c r="J218" s="7"/>
      <c r="K218" s="7"/>
      <c r="L218" s="7"/>
      <c r="M218" s="7"/>
      <c r="N218" s="7"/>
      <c r="O218" s="7"/>
      <c r="P218" s="7"/>
      <c r="Q218" s="7"/>
      <c r="R218" s="7"/>
      <c r="S218" s="7"/>
      <c r="T218" s="7"/>
      <c r="U218" s="7"/>
      <c r="V218" s="7"/>
      <c r="W218" s="7"/>
      <c r="X218" s="7"/>
      <c r="Y218" s="7"/>
      <c r="Z218" s="7"/>
    </row>
    <row r="219" spans="1:26" ht="15.75" customHeight="1">
      <c r="A219" s="7" t="s">
        <v>327</v>
      </c>
      <c r="B219" s="7">
        <v>2</v>
      </c>
      <c r="C219" s="7" t="s">
        <v>330</v>
      </c>
      <c r="D219" s="7" t="s">
        <v>331</v>
      </c>
      <c r="E219" s="6"/>
      <c r="F219" s="6"/>
      <c r="G219" s="7"/>
      <c r="H219" s="7"/>
      <c r="I219" s="7"/>
      <c r="J219" s="7"/>
      <c r="K219" s="7"/>
      <c r="L219" s="7"/>
      <c r="M219" s="7"/>
      <c r="N219" s="7"/>
      <c r="O219" s="7"/>
      <c r="P219" s="7"/>
      <c r="Q219" s="7"/>
      <c r="R219" s="7"/>
      <c r="S219" s="7"/>
      <c r="T219" s="7"/>
      <c r="U219" s="7"/>
      <c r="V219" s="7"/>
      <c r="W219" s="7"/>
      <c r="X219" s="7"/>
      <c r="Y219" s="7"/>
      <c r="Z219" s="7"/>
    </row>
    <row r="220" spans="1:26" ht="15.75" customHeight="1">
      <c r="A220" s="7" t="s">
        <v>327</v>
      </c>
      <c r="B220" s="7">
        <v>0</v>
      </c>
      <c r="C220" s="7" t="s">
        <v>68</v>
      </c>
      <c r="D220" s="7" t="s">
        <v>332</v>
      </c>
      <c r="E220" s="6"/>
      <c r="F220" s="6"/>
      <c r="G220" s="7"/>
      <c r="H220" s="7"/>
      <c r="I220" s="7"/>
      <c r="J220" s="7"/>
      <c r="K220" s="7"/>
      <c r="L220" s="7"/>
      <c r="M220" s="7"/>
      <c r="N220" s="7"/>
      <c r="O220" s="7"/>
      <c r="P220" s="7"/>
      <c r="Q220" s="7"/>
      <c r="R220" s="7"/>
      <c r="S220" s="7"/>
      <c r="T220" s="7"/>
      <c r="U220" s="7"/>
      <c r="V220" s="7"/>
      <c r="W220" s="7"/>
      <c r="X220" s="7"/>
      <c r="Y220" s="7"/>
      <c r="Z220" s="7"/>
    </row>
    <row r="221" spans="1:26" ht="15.75" customHeight="1">
      <c r="A221" s="7" t="s">
        <v>333</v>
      </c>
      <c r="B221" s="7">
        <v>1</v>
      </c>
      <c r="C221" s="7" t="s">
        <v>334</v>
      </c>
      <c r="D221" s="7" t="s">
        <v>335</v>
      </c>
      <c r="E221" s="6"/>
      <c r="F221" s="6">
        <v>1</v>
      </c>
      <c r="G221" s="7"/>
      <c r="H221" s="7"/>
      <c r="I221" s="7"/>
      <c r="J221" s="7"/>
      <c r="K221" s="7"/>
      <c r="L221" s="7"/>
      <c r="M221" s="7"/>
      <c r="N221" s="7"/>
      <c r="O221" s="7"/>
      <c r="P221" s="7"/>
      <c r="Q221" s="7"/>
      <c r="R221" s="7"/>
      <c r="S221" s="7"/>
      <c r="T221" s="7"/>
      <c r="U221" s="7"/>
      <c r="V221" s="7"/>
      <c r="W221" s="7"/>
      <c r="X221" s="7"/>
      <c r="Y221" s="7"/>
      <c r="Z221" s="7"/>
    </row>
    <row r="222" spans="1:26" ht="15.75" customHeight="1">
      <c r="A222" s="7" t="s">
        <v>333</v>
      </c>
      <c r="B222" s="7">
        <v>2</v>
      </c>
      <c r="C222" s="7" t="s">
        <v>336</v>
      </c>
      <c r="D222" s="7" t="s">
        <v>337</v>
      </c>
      <c r="E222" s="6"/>
      <c r="F222" s="6">
        <v>2</v>
      </c>
      <c r="G222" s="7"/>
      <c r="H222" s="7"/>
      <c r="I222" s="7"/>
      <c r="J222" s="7"/>
      <c r="K222" s="7"/>
      <c r="L222" s="7"/>
      <c r="M222" s="7"/>
      <c r="N222" s="7"/>
      <c r="O222" s="7"/>
      <c r="P222" s="7"/>
      <c r="Q222" s="7"/>
      <c r="R222" s="7"/>
      <c r="S222" s="7"/>
      <c r="T222" s="7"/>
      <c r="U222" s="7"/>
      <c r="V222" s="7"/>
      <c r="W222" s="7"/>
      <c r="X222" s="7"/>
      <c r="Y222" s="7"/>
      <c r="Z222" s="7"/>
    </row>
    <row r="223" spans="1:26" ht="15.75" customHeight="1">
      <c r="A223" s="7" t="s">
        <v>333</v>
      </c>
      <c r="B223" s="7">
        <v>3</v>
      </c>
      <c r="C223" s="7" t="s">
        <v>338</v>
      </c>
      <c r="D223" s="7" t="s">
        <v>339</v>
      </c>
      <c r="E223" s="6"/>
      <c r="F223" s="6">
        <v>0</v>
      </c>
      <c r="G223" s="7"/>
      <c r="H223" s="7"/>
      <c r="I223" s="7"/>
      <c r="J223" s="7"/>
      <c r="K223" s="7"/>
      <c r="L223" s="7"/>
      <c r="M223" s="7"/>
      <c r="N223" s="7"/>
      <c r="O223" s="7"/>
      <c r="P223" s="7"/>
      <c r="Q223" s="7"/>
      <c r="R223" s="7"/>
      <c r="S223" s="7"/>
      <c r="T223" s="7"/>
      <c r="U223" s="7"/>
      <c r="V223" s="7"/>
      <c r="W223" s="7"/>
      <c r="X223" s="7"/>
      <c r="Y223" s="7"/>
      <c r="Z223" s="7"/>
    </row>
    <row r="224" spans="1:26" ht="15.75" customHeight="1">
      <c r="A224" s="7" t="s">
        <v>333</v>
      </c>
      <c r="B224" s="7">
        <v>4</v>
      </c>
      <c r="C224" s="7" t="s">
        <v>340</v>
      </c>
      <c r="D224" s="7" t="s">
        <v>341</v>
      </c>
      <c r="E224" s="6"/>
      <c r="F224" s="6">
        <v>1</v>
      </c>
      <c r="G224" s="7"/>
      <c r="H224" s="7"/>
      <c r="I224" s="7"/>
      <c r="J224" s="7"/>
      <c r="K224" s="7"/>
      <c r="L224" s="7"/>
      <c r="M224" s="7"/>
      <c r="N224" s="7"/>
      <c r="O224" s="7"/>
      <c r="P224" s="7"/>
      <c r="Q224" s="7"/>
      <c r="R224" s="7"/>
      <c r="S224" s="7"/>
      <c r="T224" s="7"/>
      <c r="U224" s="7"/>
      <c r="V224" s="7"/>
      <c r="W224" s="7"/>
      <c r="X224" s="7"/>
      <c r="Y224" s="7"/>
      <c r="Z224" s="7"/>
    </row>
    <row r="225" spans="1:26" ht="15.75" customHeight="1">
      <c r="A225" s="7" t="s">
        <v>333</v>
      </c>
      <c r="B225" s="7">
        <v>5</v>
      </c>
      <c r="C225" s="7" t="s">
        <v>342</v>
      </c>
      <c r="D225" s="7" t="s">
        <v>343</v>
      </c>
      <c r="E225" s="6"/>
      <c r="F225" s="6">
        <v>2</v>
      </c>
      <c r="G225" s="7"/>
      <c r="H225" s="7"/>
      <c r="I225" s="7"/>
      <c r="J225" s="7"/>
      <c r="K225" s="7"/>
      <c r="L225" s="7"/>
      <c r="M225" s="7"/>
      <c r="N225" s="7"/>
      <c r="O225" s="7"/>
      <c r="P225" s="7"/>
      <c r="Q225" s="7"/>
      <c r="R225" s="7"/>
      <c r="S225" s="7"/>
      <c r="T225" s="7"/>
      <c r="U225" s="7"/>
      <c r="V225" s="7"/>
      <c r="W225" s="7"/>
      <c r="X225" s="7"/>
      <c r="Y225" s="7"/>
      <c r="Z225" s="7"/>
    </row>
    <row r="226" spans="1:26" ht="15.75" customHeight="1">
      <c r="A226" s="7" t="s">
        <v>333</v>
      </c>
      <c r="B226" s="7">
        <v>6</v>
      </c>
      <c r="C226" s="7" t="s">
        <v>344</v>
      </c>
      <c r="D226" s="7" t="s">
        <v>345</v>
      </c>
      <c r="E226" s="6"/>
      <c r="F226" s="6">
        <v>0</v>
      </c>
      <c r="G226" s="7"/>
      <c r="H226" s="7"/>
      <c r="I226" s="7"/>
      <c r="J226" s="7"/>
      <c r="K226" s="7"/>
      <c r="L226" s="7"/>
      <c r="M226" s="7"/>
      <c r="N226" s="7"/>
      <c r="O226" s="7"/>
      <c r="P226" s="7"/>
      <c r="Q226" s="7"/>
      <c r="R226" s="7"/>
      <c r="S226" s="7"/>
      <c r="T226" s="7"/>
      <c r="U226" s="7"/>
      <c r="V226" s="7"/>
      <c r="W226" s="7"/>
      <c r="X226" s="7"/>
      <c r="Y226" s="7"/>
      <c r="Z226" s="7"/>
    </row>
    <row r="227" spans="1:26" ht="15.75" customHeight="1">
      <c r="A227" s="7" t="s">
        <v>346</v>
      </c>
      <c r="B227" s="7">
        <v>1</v>
      </c>
      <c r="C227" s="7" t="s">
        <v>347</v>
      </c>
      <c r="D227" s="7" t="s">
        <v>348</v>
      </c>
      <c r="E227" s="6"/>
      <c r="F227" s="6"/>
      <c r="G227" s="7"/>
      <c r="H227" s="7"/>
      <c r="I227" s="7"/>
      <c r="J227" s="7"/>
      <c r="K227" s="7"/>
      <c r="L227" s="7"/>
      <c r="M227" s="7"/>
      <c r="N227" s="7"/>
      <c r="O227" s="7"/>
      <c r="P227" s="7"/>
      <c r="Q227" s="7"/>
      <c r="R227" s="7"/>
      <c r="S227" s="7"/>
      <c r="T227" s="7"/>
      <c r="U227" s="7"/>
      <c r="V227" s="7"/>
      <c r="W227" s="7"/>
      <c r="X227" s="7"/>
      <c r="Y227" s="7"/>
      <c r="Z227" s="7"/>
    </row>
    <row r="228" spans="1:26" ht="15.75" customHeight="1">
      <c r="A228" s="7" t="s">
        <v>346</v>
      </c>
      <c r="B228" s="7">
        <v>0</v>
      </c>
      <c r="C228" s="7" t="s">
        <v>349</v>
      </c>
      <c r="D228" s="7" t="s">
        <v>350</v>
      </c>
      <c r="E228" s="6"/>
      <c r="F228" s="6"/>
      <c r="G228" s="7"/>
      <c r="H228" s="7"/>
      <c r="I228" s="7"/>
      <c r="J228" s="7"/>
      <c r="K228" s="7"/>
      <c r="L228" s="7"/>
      <c r="M228" s="7"/>
      <c r="N228" s="7"/>
      <c r="O228" s="7"/>
      <c r="P228" s="7"/>
      <c r="Q228" s="7"/>
      <c r="R228" s="7"/>
      <c r="S228" s="7"/>
      <c r="T228" s="7"/>
      <c r="U228" s="7"/>
      <c r="V228" s="7"/>
      <c r="W228" s="7"/>
      <c r="X228" s="7"/>
      <c r="Y228" s="7"/>
      <c r="Z228" s="7"/>
    </row>
    <row r="229" spans="1:26" ht="15.75" customHeight="1">
      <c r="A229" s="7" t="s">
        <v>351</v>
      </c>
      <c r="B229" s="7">
        <v>0</v>
      </c>
      <c r="C229" s="7" t="s">
        <v>352</v>
      </c>
      <c r="D229" s="7" t="s">
        <v>353</v>
      </c>
      <c r="E229" s="6"/>
      <c r="F229" s="6"/>
      <c r="G229" s="7"/>
      <c r="H229" s="7"/>
      <c r="I229" s="7"/>
      <c r="J229" s="7"/>
      <c r="K229" s="7"/>
      <c r="L229" s="7"/>
      <c r="M229" s="7"/>
      <c r="N229" s="7"/>
      <c r="O229" s="7"/>
      <c r="P229" s="7"/>
      <c r="Q229" s="7"/>
      <c r="R229" s="7"/>
      <c r="S229" s="7"/>
      <c r="T229" s="7"/>
      <c r="U229" s="7"/>
      <c r="V229" s="7"/>
      <c r="W229" s="7"/>
      <c r="X229" s="7"/>
      <c r="Y229" s="7"/>
      <c r="Z229" s="7"/>
    </row>
    <row r="230" spans="1:26" ht="15.75" customHeight="1">
      <c r="A230" s="7" t="s">
        <v>351</v>
      </c>
      <c r="B230" s="7">
        <v>1</v>
      </c>
      <c r="C230" s="7" t="s">
        <v>354</v>
      </c>
      <c r="D230" s="7" t="s">
        <v>355</v>
      </c>
      <c r="E230" s="6"/>
      <c r="F230" s="6"/>
      <c r="G230" s="7"/>
      <c r="H230" s="7"/>
      <c r="I230" s="7"/>
      <c r="J230" s="7"/>
      <c r="K230" s="7"/>
      <c r="L230" s="7"/>
      <c r="M230" s="7"/>
      <c r="N230" s="7"/>
      <c r="O230" s="7"/>
      <c r="P230" s="7"/>
      <c r="Q230" s="7"/>
      <c r="R230" s="7"/>
      <c r="S230" s="7"/>
      <c r="T230" s="7"/>
      <c r="U230" s="7"/>
      <c r="V230" s="7"/>
      <c r="W230" s="7"/>
      <c r="X230" s="7"/>
      <c r="Y230" s="7"/>
      <c r="Z230" s="7"/>
    </row>
    <row r="231" spans="1:26" ht="15.75" customHeight="1">
      <c r="A231" s="7" t="s">
        <v>356</v>
      </c>
      <c r="B231" s="7">
        <v>0</v>
      </c>
      <c r="C231" s="7" t="s">
        <v>357</v>
      </c>
      <c r="D231" s="7" t="s">
        <v>358</v>
      </c>
      <c r="E231" s="6"/>
      <c r="F231" s="6"/>
      <c r="G231" s="7"/>
      <c r="H231" s="7"/>
      <c r="I231" s="7"/>
      <c r="J231" s="7"/>
      <c r="K231" s="7"/>
      <c r="L231" s="7"/>
      <c r="M231" s="7"/>
      <c r="N231" s="7"/>
      <c r="O231" s="7"/>
      <c r="P231" s="7"/>
      <c r="Q231" s="7"/>
      <c r="R231" s="7"/>
      <c r="S231" s="7"/>
      <c r="T231" s="7"/>
      <c r="U231" s="7"/>
      <c r="V231" s="7"/>
      <c r="W231" s="7"/>
      <c r="X231" s="7"/>
      <c r="Y231" s="7"/>
      <c r="Z231" s="7"/>
    </row>
    <row r="232" spans="1:26" ht="15.75" customHeight="1">
      <c r="A232" s="7" t="s">
        <v>356</v>
      </c>
      <c r="B232" s="7">
        <v>1</v>
      </c>
      <c r="C232" s="7" t="s">
        <v>359</v>
      </c>
      <c r="D232" s="7" t="s">
        <v>360</v>
      </c>
      <c r="E232" s="6"/>
      <c r="F232" s="6"/>
      <c r="G232" s="7"/>
      <c r="H232" s="7"/>
      <c r="I232" s="7"/>
      <c r="J232" s="7"/>
      <c r="K232" s="7"/>
      <c r="L232" s="7"/>
      <c r="M232" s="7"/>
      <c r="N232" s="7"/>
      <c r="O232" s="7"/>
      <c r="P232" s="7"/>
      <c r="Q232" s="7"/>
      <c r="R232" s="7"/>
      <c r="S232" s="7"/>
      <c r="T232" s="7"/>
      <c r="U232" s="7"/>
      <c r="V232" s="7"/>
      <c r="W232" s="7"/>
      <c r="X232" s="7"/>
      <c r="Y232" s="7"/>
      <c r="Z232" s="7"/>
    </row>
    <row r="233" spans="1:26" ht="15.75" customHeight="1">
      <c r="A233" s="7" t="s">
        <v>361</v>
      </c>
      <c r="B233" s="7">
        <v>0</v>
      </c>
      <c r="C233" s="7" t="s">
        <v>362</v>
      </c>
      <c r="D233" s="7" t="s">
        <v>363</v>
      </c>
      <c r="E233" s="6"/>
      <c r="F233" s="6"/>
      <c r="G233" s="7"/>
      <c r="H233" s="7"/>
      <c r="I233" s="7"/>
      <c r="J233" s="7"/>
      <c r="K233" s="7"/>
      <c r="L233" s="7"/>
      <c r="M233" s="7"/>
      <c r="N233" s="7"/>
      <c r="O233" s="7"/>
      <c r="P233" s="7"/>
      <c r="Q233" s="7"/>
      <c r="R233" s="7"/>
      <c r="S233" s="7"/>
      <c r="T233" s="7"/>
      <c r="U233" s="7"/>
      <c r="V233" s="7"/>
      <c r="W233" s="7"/>
      <c r="X233" s="7"/>
      <c r="Y233" s="7"/>
      <c r="Z233" s="7"/>
    </row>
    <row r="234" spans="1:26" ht="15.75" customHeight="1">
      <c r="A234" s="7" t="s">
        <v>361</v>
      </c>
      <c r="B234" s="7">
        <v>1</v>
      </c>
      <c r="C234" s="7" t="s">
        <v>364</v>
      </c>
      <c r="D234" s="7" t="s">
        <v>365</v>
      </c>
      <c r="E234" s="6"/>
      <c r="F234" s="6"/>
      <c r="G234" s="7"/>
      <c r="H234" s="7"/>
      <c r="I234" s="7"/>
      <c r="J234" s="7"/>
      <c r="K234" s="7"/>
      <c r="L234" s="7"/>
      <c r="M234" s="7"/>
      <c r="N234" s="7"/>
      <c r="O234" s="7"/>
      <c r="P234" s="7"/>
      <c r="Q234" s="7"/>
      <c r="R234" s="7"/>
      <c r="S234" s="7"/>
      <c r="T234" s="7"/>
      <c r="U234" s="7"/>
      <c r="V234" s="7"/>
      <c r="W234" s="7"/>
      <c r="X234" s="7"/>
      <c r="Y234" s="7"/>
      <c r="Z234" s="7"/>
    </row>
    <row r="235" spans="1:26" ht="15.75" customHeight="1">
      <c r="A235" s="7" t="s">
        <v>361</v>
      </c>
      <c r="B235" s="7">
        <v>2</v>
      </c>
      <c r="C235" s="7" t="s">
        <v>366</v>
      </c>
      <c r="D235" s="7" t="s">
        <v>367</v>
      </c>
      <c r="E235" s="6"/>
      <c r="F235" s="6"/>
      <c r="G235" s="7"/>
      <c r="H235" s="7"/>
      <c r="I235" s="7"/>
      <c r="J235" s="7"/>
      <c r="K235" s="7"/>
      <c r="L235" s="7"/>
      <c r="M235" s="7"/>
      <c r="N235" s="7"/>
      <c r="O235" s="7"/>
      <c r="P235" s="7"/>
      <c r="Q235" s="7"/>
      <c r="R235" s="7"/>
      <c r="S235" s="7"/>
      <c r="T235" s="7"/>
      <c r="U235" s="7"/>
      <c r="V235" s="7"/>
      <c r="W235" s="7"/>
      <c r="X235" s="7"/>
      <c r="Y235" s="7"/>
      <c r="Z235" s="7"/>
    </row>
    <row r="236" spans="1:26" ht="15.75" customHeight="1">
      <c r="A236" s="7" t="s">
        <v>361</v>
      </c>
      <c r="B236" s="7">
        <v>3</v>
      </c>
      <c r="C236" s="7" t="s">
        <v>368</v>
      </c>
      <c r="D236" s="7" t="s">
        <v>369</v>
      </c>
      <c r="E236" s="6"/>
      <c r="F236" s="6"/>
      <c r="G236" s="7"/>
      <c r="H236" s="7"/>
      <c r="I236" s="7"/>
      <c r="J236" s="7"/>
      <c r="K236" s="7"/>
      <c r="L236" s="7"/>
      <c r="M236" s="7"/>
      <c r="N236" s="7"/>
      <c r="O236" s="7"/>
      <c r="P236" s="7"/>
      <c r="Q236" s="7"/>
      <c r="R236" s="7"/>
      <c r="S236" s="7"/>
      <c r="T236" s="7"/>
      <c r="U236" s="7"/>
      <c r="V236" s="7"/>
      <c r="W236" s="7"/>
      <c r="X236" s="7"/>
      <c r="Y236" s="7"/>
      <c r="Z236" s="7"/>
    </row>
    <row r="237" spans="1:26" ht="15.75" customHeight="1">
      <c r="A237" s="7" t="s">
        <v>361</v>
      </c>
      <c r="B237" s="7">
        <v>4</v>
      </c>
      <c r="C237" s="7" t="s">
        <v>370</v>
      </c>
      <c r="D237" s="7" t="s">
        <v>371</v>
      </c>
      <c r="E237" s="6"/>
      <c r="F237" s="6"/>
      <c r="G237" s="7"/>
      <c r="H237" s="7"/>
      <c r="I237" s="7"/>
      <c r="J237" s="7"/>
      <c r="K237" s="7"/>
      <c r="L237" s="7"/>
      <c r="M237" s="7"/>
      <c r="N237" s="7"/>
      <c r="O237" s="7"/>
      <c r="P237" s="7"/>
      <c r="Q237" s="7"/>
      <c r="R237" s="7"/>
      <c r="S237" s="7"/>
      <c r="T237" s="7"/>
      <c r="U237" s="7"/>
      <c r="V237" s="7"/>
      <c r="W237" s="7"/>
      <c r="X237" s="7"/>
      <c r="Y237" s="7"/>
      <c r="Z237" s="7"/>
    </row>
    <row r="238" spans="1:26" ht="15.75" customHeight="1">
      <c r="A238" s="7" t="s">
        <v>372</v>
      </c>
      <c r="B238" s="7">
        <v>0</v>
      </c>
      <c r="C238" s="7" t="s">
        <v>373</v>
      </c>
      <c r="D238" s="7" t="s">
        <v>374</v>
      </c>
      <c r="E238" s="6"/>
      <c r="F238" s="6"/>
      <c r="G238" s="7"/>
      <c r="H238" s="7"/>
      <c r="I238" s="7"/>
      <c r="J238" s="7"/>
      <c r="K238" s="7"/>
      <c r="L238" s="7"/>
      <c r="M238" s="7"/>
      <c r="N238" s="7"/>
      <c r="O238" s="7"/>
      <c r="P238" s="7"/>
      <c r="Q238" s="7"/>
      <c r="R238" s="7"/>
      <c r="S238" s="7"/>
      <c r="T238" s="7"/>
      <c r="U238" s="7"/>
      <c r="V238" s="7"/>
      <c r="W238" s="7"/>
      <c r="X238" s="7"/>
      <c r="Y238" s="7"/>
      <c r="Z238" s="7"/>
    </row>
    <row r="239" spans="1:26" ht="15.75" customHeight="1">
      <c r="A239" s="7" t="s">
        <v>372</v>
      </c>
      <c r="B239" s="7">
        <v>1</v>
      </c>
      <c r="C239" s="7" t="s">
        <v>375</v>
      </c>
      <c r="D239" s="7" t="s">
        <v>376</v>
      </c>
      <c r="E239" s="6"/>
      <c r="F239" s="6"/>
      <c r="G239" s="7"/>
      <c r="H239" s="7"/>
      <c r="I239" s="7"/>
      <c r="J239" s="7"/>
      <c r="K239" s="7"/>
      <c r="L239" s="7"/>
      <c r="M239" s="7"/>
      <c r="N239" s="7"/>
      <c r="O239" s="7"/>
      <c r="P239" s="7"/>
      <c r="Q239" s="7"/>
      <c r="R239" s="7"/>
      <c r="S239" s="7"/>
      <c r="T239" s="7"/>
      <c r="U239" s="7"/>
      <c r="V239" s="7"/>
      <c r="W239" s="7"/>
      <c r="X239" s="7"/>
      <c r="Y239" s="7"/>
      <c r="Z239" s="7"/>
    </row>
    <row r="240" spans="1:26" ht="15.75" customHeight="1">
      <c r="A240" s="7" t="s">
        <v>377</v>
      </c>
      <c r="B240" s="7">
        <v>0</v>
      </c>
      <c r="C240" s="7" t="s">
        <v>378</v>
      </c>
      <c r="D240" s="7" t="s">
        <v>379</v>
      </c>
      <c r="E240" s="6"/>
      <c r="F240" s="6"/>
      <c r="G240" s="7"/>
      <c r="H240" s="7"/>
      <c r="I240" s="7"/>
      <c r="J240" s="7"/>
      <c r="K240" s="7"/>
      <c r="L240" s="7"/>
      <c r="M240" s="7"/>
      <c r="N240" s="7"/>
      <c r="O240" s="7"/>
      <c r="P240" s="7"/>
      <c r="Q240" s="7"/>
      <c r="R240" s="7"/>
      <c r="S240" s="7"/>
      <c r="T240" s="7"/>
      <c r="U240" s="7"/>
      <c r="V240" s="7"/>
      <c r="W240" s="7"/>
      <c r="X240" s="7"/>
      <c r="Y240" s="7"/>
      <c r="Z240" s="7"/>
    </row>
    <row r="241" spans="1:26" ht="15.75" customHeight="1">
      <c r="A241" s="7" t="s">
        <v>377</v>
      </c>
      <c r="B241" s="7">
        <v>1</v>
      </c>
      <c r="C241" s="7" t="s">
        <v>380</v>
      </c>
      <c r="D241" s="7" t="s">
        <v>381</v>
      </c>
      <c r="E241" s="6"/>
      <c r="F241" s="6"/>
      <c r="G241" s="7"/>
      <c r="H241" s="7"/>
      <c r="I241" s="7"/>
      <c r="J241" s="7"/>
      <c r="K241" s="7"/>
      <c r="L241" s="7"/>
      <c r="M241" s="7"/>
      <c r="N241" s="7"/>
      <c r="O241" s="7"/>
      <c r="P241" s="7"/>
      <c r="Q241" s="7"/>
      <c r="R241" s="7"/>
      <c r="S241" s="7"/>
      <c r="T241" s="7"/>
      <c r="U241" s="7"/>
      <c r="V241" s="7"/>
      <c r="W241" s="7"/>
      <c r="X241" s="7"/>
      <c r="Y241" s="7"/>
      <c r="Z241" s="7"/>
    </row>
    <row r="242" spans="1:26" ht="15.75" customHeight="1">
      <c r="A242" s="7" t="s">
        <v>377</v>
      </c>
      <c r="B242" s="7">
        <v>2</v>
      </c>
      <c r="C242" s="7" t="s">
        <v>382</v>
      </c>
      <c r="D242" s="7" t="s">
        <v>383</v>
      </c>
      <c r="E242" s="6"/>
      <c r="F242" s="6"/>
      <c r="G242" s="7"/>
      <c r="H242" s="7"/>
      <c r="I242" s="7"/>
      <c r="J242" s="7"/>
      <c r="K242" s="7"/>
      <c r="L242" s="7"/>
      <c r="M242" s="7"/>
      <c r="N242" s="7"/>
      <c r="O242" s="7"/>
      <c r="P242" s="7"/>
      <c r="Q242" s="7"/>
      <c r="R242" s="7"/>
      <c r="S242" s="7"/>
      <c r="T242" s="7"/>
      <c r="U242" s="7"/>
      <c r="V242" s="7"/>
      <c r="W242" s="7"/>
      <c r="X242" s="7"/>
      <c r="Y242" s="7"/>
      <c r="Z242" s="7"/>
    </row>
    <row r="243" spans="1:26" ht="15.75" customHeight="1">
      <c r="A243" s="7" t="s">
        <v>384</v>
      </c>
      <c r="B243" s="7">
        <v>0</v>
      </c>
      <c r="C243" s="7" t="s">
        <v>385</v>
      </c>
      <c r="D243" s="7" t="s">
        <v>386</v>
      </c>
      <c r="G243" s="7"/>
      <c r="H243" s="7"/>
      <c r="I243" s="7"/>
      <c r="J243" s="7"/>
      <c r="K243" s="7"/>
      <c r="L243" s="7"/>
      <c r="M243" s="7"/>
      <c r="N243" s="7"/>
      <c r="O243" s="7"/>
      <c r="P243" s="7"/>
      <c r="Q243" s="7"/>
      <c r="R243" s="7"/>
      <c r="S243" s="7"/>
      <c r="T243" s="7"/>
      <c r="U243" s="7"/>
      <c r="V243" s="7"/>
      <c r="W243" s="7"/>
      <c r="X243" s="7"/>
      <c r="Y243" s="7"/>
      <c r="Z243" s="7"/>
    </row>
    <row r="244" spans="1:26" ht="15.75" customHeight="1">
      <c r="A244" s="7" t="s">
        <v>384</v>
      </c>
      <c r="B244" s="7">
        <v>1</v>
      </c>
      <c r="C244" s="7" t="s">
        <v>387</v>
      </c>
      <c r="D244" s="7" t="s">
        <v>388</v>
      </c>
      <c r="G244" s="7"/>
      <c r="H244" s="7"/>
      <c r="I244" s="7"/>
      <c r="J244" s="7"/>
      <c r="K244" s="7"/>
      <c r="L244" s="7"/>
      <c r="M244" s="7"/>
      <c r="N244" s="7"/>
      <c r="O244" s="7"/>
      <c r="P244" s="7"/>
      <c r="Q244" s="7"/>
      <c r="R244" s="7"/>
      <c r="S244" s="7"/>
      <c r="T244" s="7"/>
      <c r="U244" s="7"/>
      <c r="V244" s="7"/>
      <c r="W244" s="7"/>
      <c r="X244" s="7"/>
      <c r="Y244" s="7"/>
      <c r="Z244" s="7"/>
    </row>
    <row r="245" spans="1:26" ht="15.75" customHeight="1">
      <c r="A245" s="7" t="s">
        <v>384</v>
      </c>
      <c r="B245" s="7">
        <v>2</v>
      </c>
      <c r="C245" s="7" t="s">
        <v>389</v>
      </c>
      <c r="D245" s="7" t="s">
        <v>390</v>
      </c>
      <c r="G245" s="7"/>
      <c r="H245" s="7"/>
      <c r="I245" s="7"/>
      <c r="J245" s="7"/>
      <c r="K245" s="7"/>
      <c r="L245" s="7"/>
      <c r="M245" s="7"/>
      <c r="N245" s="7"/>
      <c r="O245" s="7"/>
      <c r="P245" s="7"/>
      <c r="Q245" s="7"/>
      <c r="R245" s="7"/>
      <c r="S245" s="7"/>
      <c r="T245" s="7"/>
      <c r="U245" s="7"/>
      <c r="V245" s="7"/>
      <c r="W245" s="7"/>
      <c r="X245" s="7"/>
      <c r="Y245" s="7"/>
      <c r="Z245" s="7"/>
    </row>
    <row r="246" spans="1:26" ht="15.75" customHeight="1">
      <c r="A246" s="7" t="s">
        <v>384</v>
      </c>
      <c r="B246" s="7">
        <v>3</v>
      </c>
      <c r="C246" s="7" t="s">
        <v>391</v>
      </c>
      <c r="D246" s="7" t="s">
        <v>392</v>
      </c>
      <c r="G246" s="7"/>
      <c r="H246" s="7"/>
      <c r="I246" s="7"/>
      <c r="J246" s="7"/>
      <c r="K246" s="7"/>
      <c r="L246" s="7"/>
      <c r="M246" s="7"/>
      <c r="N246" s="7"/>
      <c r="O246" s="7"/>
      <c r="P246" s="7"/>
      <c r="Q246" s="7"/>
      <c r="R246" s="7"/>
      <c r="S246" s="7"/>
      <c r="T246" s="7"/>
      <c r="U246" s="7"/>
      <c r="V246" s="7"/>
      <c r="W246" s="7"/>
      <c r="X246" s="7"/>
      <c r="Y246" s="7"/>
      <c r="Z246" s="7"/>
    </row>
    <row r="247" spans="1:26" ht="15.75" customHeight="1">
      <c r="A247" s="7" t="s">
        <v>393</v>
      </c>
      <c r="B247" s="7" t="s">
        <v>393</v>
      </c>
      <c r="C247" s="7" t="s">
        <v>738</v>
      </c>
      <c r="D247" s="7" t="s">
        <v>738</v>
      </c>
      <c r="E247" s="7"/>
      <c r="F247" s="7"/>
      <c r="G247" s="7"/>
      <c r="H247" s="7"/>
      <c r="I247" s="7"/>
      <c r="J247" s="7"/>
      <c r="K247" s="7"/>
      <c r="L247" s="7"/>
      <c r="M247" s="7"/>
      <c r="N247" s="7"/>
      <c r="O247" s="7"/>
      <c r="P247" s="7"/>
      <c r="Q247" s="7"/>
      <c r="R247" s="7"/>
      <c r="S247" s="7"/>
      <c r="T247" s="7"/>
      <c r="U247" s="7"/>
      <c r="V247" s="7"/>
      <c r="W247" s="7"/>
      <c r="X247" s="7"/>
      <c r="Y247" s="7"/>
      <c r="Z247" s="7"/>
    </row>
    <row r="248" spans="1:26" ht="15.75" customHeight="1">
      <c r="A248" s="7" t="s">
        <v>394</v>
      </c>
      <c r="B248" s="7" t="s">
        <v>395</v>
      </c>
      <c r="C248" s="7" t="s">
        <v>396</v>
      </c>
      <c r="D248" s="7" t="s">
        <v>396</v>
      </c>
      <c r="E248" s="7"/>
      <c r="F248" s="7"/>
      <c r="G248" s="7"/>
      <c r="H248" s="7"/>
      <c r="I248" s="7"/>
      <c r="J248" s="7"/>
      <c r="K248" s="7"/>
      <c r="L248" s="7"/>
      <c r="M248" s="7"/>
      <c r="N248" s="7"/>
      <c r="O248" s="7"/>
      <c r="P248" s="7"/>
      <c r="Q248" s="7"/>
      <c r="R248" s="7"/>
      <c r="S248" s="7"/>
      <c r="T248" s="7"/>
      <c r="U248" s="7"/>
      <c r="V248" s="7"/>
      <c r="W248" s="7"/>
      <c r="X248" s="7"/>
      <c r="Y248" s="7"/>
      <c r="Z248" s="7"/>
    </row>
    <row r="249" spans="1:26" ht="15.75" customHeight="1">
      <c r="A249" s="7" t="s">
        <v>397</v>
      </c>
      <c r="B249" s="7" t="s">
        <v>397</v>
      </c>
      <c r="C249" s="7" t="s">
        <v>397</v>
      </c>
      <c r="D249" s="7" t="s">
        <v>397</v>
      </c>
      <c r="E249" s="7"/>
      <c r="F249" s="7"/>
      <c r="G249" s="7"/>
      <c r="H249" s="7"/>
      <c r="I249" s="7"/>
      <c r="J249" s="7"/>
      <c r="K249" s="7"/>
      <c r="L249" s="7"/>
      <c r="M249" s="7"/>
      <c r="N249" s="7"/>
      <c r="O249" s="7"/>
      <c r="P249" s="7"/>
      <c r="Q249" s="7"/>
      <c r="R249" s="7"/>
      <c r="S249" s="7"/>
      <c r="T249" s="7"/>
      <c r="U249" s="7"/>
      <c r="V249" s="7"/>
      <c r="W249" s="7"/>
      <c r="X249" s="7"/>
      <c r="Y249" s="7"/>
      <c r="Z249" s="7"/>
    </row>
    <row r="250" spans="1:26" ht="15.75" customHeight="1">
      <c r="A250" s="7" t="s">
        <v>398</v>
      </c>
      <c r="B250" s="7" t="s">
        <v>399</v>
      </c>
      <c r="C250" s="7" t="s">
        <v>399</v>
      </c>
      <c r="D250" s="7" t="s">
        <v>399</v>
      </c>
      <c r="E250" s="7"/>
      <c r="F250" s="7"/>
      <c r="G250" s="7"/>
      <c r="H250" s="7"/>
      <c r="I250" s="7"/>
      <c r="J250" s="7"/>
      <c r="K250" s="7"/>
      <c r="L250" s="7"/>
      <c r="M250" s="7"/>
      <c r="N250" s="7"/>
      <c r="O250" s="7"/>
      <c r="P250" s="7"/>
      <c r="Q250" s="7"/>
      <c r="R250" s="7"/>
      <c r="S250" s="7"/>
      <c r="T250" s="7"/>
      <c r="U250" s="7"/>
      <c r="V250" s="7"/>
      <c r="W250" s="7"/>
      <c r="X250" s="7"/>
      <c r="Y250" s="7"/>
      <c r="Z250" s="7"/>
    </row>
    <row r="251" spans="1:26" ht="15.75" customHeight="1">
      <c r="A251" s="7" t="s">
        <v>400</v>
      </c>
      <c r="B251" s="7">
        <v>1</v>
      </c>
      <c r="C251" s="7" t="s">
        <v>401</v>
      </c>
      <c r="D251" s="7" t="s">
        <v>401</v>
      </c>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7" t="s">
        <v>400</v>
      </c>
      <c r="B252" s="7">
        <v>2</v>
      </c>
      <c r="C252" s="7" t="s">
        <v>402</v>
      </c>
      <c r="D252" s="7" t="s">
        <v>402</v>
      </c>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7" t="s">
        <v>2469</v>
      </c>
      <c r="B253" s="7">
        <v>1</v>
      </c>
      <c r="C253" s="7" t="s">
        <v>2470</v>
      </c>
      <c r="D253" s="7" t="s">
        <v>2502</v>
      </c>
      <c r="E253" s="7"/>
      <c r="F253" s="7"/>
      <c r="G253" s="7"/>
      <c r="H253" s="7"/>
      <c r="I253" s="7"/>
      <c r="J253" s="7"/>
      <c r="K253" s="7"/>
      <c r="L253" s="7"/>
      <c r="M253" s="7"/>
      <c r="N253" s="7"/>
      <c r="O253" s="7"/>
      <c r="P253" s="7"/>
      <c r="Q253" s="7"/>
      <c r="R253" s="7"/>
      <c r="S253" s="7"/>
      <c r="T253" s="7"/>
      <c r="U253" s="7"/>
      <c r="V253" s="7"/>
      <c r="W253" s="7"/>
      <c r="X253" s="7"/>
      <c r="Y253" s="7"/>
      <c r="Z253" s="7"/>
    </row>
    <row r="254" spans="1:26" ht="15.75" customHeight="1">
      <c r="A254" s="7" t="s">
        <v>2469</v>
      </c>
      <c r="B254" s="7">
        <v>2</v>
      </c>
      <c r="C254" s="7" t="s">
        <v>2471</v>
      </c>
      <c r="D254" s="7" t="s">
        <v>2503</v>
      </c>
      <c r="E254" s="7"/>
      <c r="F254" s="7"/>
      <c r="G254" s="7"/>
      <c r="H254" s="7"/>
      <c r="I254" s="7"/>
      <c r="J254" s="7"/>
      <c r="K254" s="7"/>
      <c r="L254" s="7"/>
      <c r="M254" s="7"/>
      <c r="N254" s="7"/>
      <c r="O254" s="7"/>
      <c r="P254" s="7"/>
      <c r="Q254" s="7"/>
      <c r="R254" s="7"/>
      <c r="S254" s="7"/>
      <c r="T254" s="7"/>
      <c r="U254" s="7"/>
      <c r="V254" s="7"/>
      <c r="W254" s="7"/>
      <c r="X254" s="7"/>
      <c r="Y254" s="7"/>
      <c r="Z254" s="7"/>
    </row>
    <row r="255" spans="1:26" ht="15.75" customHeight="1">
      <c r="A255" s="7" t="s">
        <v>2469</v>
      </c>
      <c r="B255" s="7">
        <v>3</v>
      </c>
      <c r="C255" s="7" t="s">
        <v>2472</v>
      </c>
      <c r="D255" s="7" t="s">
        <v>2504</v>
      </c>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c r="A256" s="7" t="s">
        <v>2469</v>
      </c>
      <c r="B256" s="7">
        <v>0</v>
      </c>
      <c r="C256" s="7" t="s">
        <v>2473</v>
      </c>
      <c r="D256" s="7" t="s">
        <v>143</v>
      </c>
      <c r="E256" s="7"/>
      <c r="F256" s="7"/>
      <c r="G256" s="7"/>
      <c r="H256" s="7"/>
      <c r="I256" s="7"/>
      <c r="J256" s="7"/>
      <c r="K256" s="7"/>
      <c r="L256" s="7"/>
      <c r="M256" s="7"/>
      <c r="N256" s="7"/>
      <c r="O256" s="7"/>
      <c r="P256" s="7"/>
      <c r="Q256" s="7"/>
      <c r="R256" s="7"/>
      <c r="S256" s="7"/>
      <c r="T256" s="7"/>
      <c r="U256" s="7"/>
      <c r="V256" s="7"/>
      <c r="W256" s="7"/>
      <c r="X256" s="7"/>
      <c r="Y256" s="7"/>
      <c r="Z256" s="7"/>
    </row>
    <row r="257" spans="1:26" ht="15.75" customHeight="1">
      <c r="A257" s="7" t="s">
        <v>2475</v>
      </c>
      <c r="B257" s="7">
        <v>1</v>
      </c>
      <c r="C257" s="7" t="s">
        <v>2476</v>
      </c>
      <c r="D257" s="7" t="s">
        <v>2505</v>
      </c>
      <c r="E257" s="7"/>
      <c r="F257" s="7"/>
      <c r="G257" s="7"/>
      <c r="H257" s="7"/>
      <c r="I257" s="7"/>
      <c r="J257" s="7"/>
      <c r="K257" s="7"/>
      <c r="L257" s="7"/>
      <c r="M257" s="7"/>
      <c r="N257" s="7"/>
      <c r="O257" s="7"/>
      <c r="P257" s="7"/>
      <c r="Q257" s="7"/>
      <c r="R257" s="7"/>
      <c r="S257" s="7"/>
      <c r="T257" s="7"/>
      <c r="U257" s="7"/>
      <c r="V257" s="7"/>
      <c r="W257" s="7"/>
      <c r="X257" s="7"/>
      <c r="Y257" s="7"/>
      <c r="Z257" s="7"/>
    </row>
    <row r="258" spans="1:26" ht="15.75" customHeight="1">
      <c r="A258" s="7" t="s">
        <v>2475</v>
      </c>
      <c r="B258" s="7">
        <v>2</v>
      </c>
      <c r="C258" s="7" t="s">
        <v>2477</v>
      </c>
      <c r="D258" s="7" t="s">
        <v>2506</v>
      </c>
      <c r="E258" s="7"/>
      <c r="F258" s="7"/>
      <c r="G258" s="7"/>
      <c r="H258" s="7"/>
      <c r="I258" s="7"/>
      <c r="J258" s="7"/>
      <c r="K258" s="7"/>
      <c r="L258" s="7"/>
      <c r="M258" s="7"/>
      <c r="N258" s="7"/>
      <c r="O258" s="7"/>
      <c r="P258" s="7"/>
      <c r="Q258" s="7"/>
      <c r="R258" s="7"/>
      <c r="S258" s="7"/>
      <c r="T258" s="7"/>
      <c r="U258" s="7"/>
      <c r="V258" s="7"/>
      <c r="W258" s="7"/>
      <c r="X258" s="7"/>
      <c r="Y258" s="7"/>
      <c r="Z258" s="7"/>
    </row>
    <row r="259" spans="1:26" ht="15.75" customHeight="1">
      <c r="A259" s="7" t="s">
        <v>2475</v>
      </c>
      <c r="B259" s="7">
        <v>0</v>
      </c>
      <c r="C259" s="7" t="s">
        <v>2473</v>
      </c>
      <c r="D259" s="7" t="s">
        <v>143</v>
      </c>
      <c r="E259" s="7"/>
      <c r="F259" s="7"/>
      <c r="G259" s="7"/>
      <c r="H259" s="7"/>
      <c r="I259" s="7"/>
      <c r="J259" s="7"/>
      <c r="K259" s="7"/>
      <c r="L259" s="7"/>
      <c r="M259" s="7"/>
      <c r="N259" s="7"/>
      <c r="O259" s="7"/>
      <c r="P259" s="7"/>
      <c r="Q259" s="7"/>
      <c r="R259" s="7"/>
      <c r="S259" s="7"/>
      <c r="T259" s="7"/>
      <c r="U259" s="7"/>
      <c r="V259" s="7"/>
      <c r="W259" s="7"/>
      <c r="X259" s="7"/>
      <c r="Y259" s="7"/>
      <c r="Z259" s="7"/>
    </row>
    <row r="260" spans="1:26" ht="15.75" customHeight="1">
      <c r="A260" s="7" t="s">
        <v>2521</v>
      </c>
      <c r="B260" s="7">
        <v>1</v>
      </c>
      <c r="C260" s="7" t="s">
        <v>2522</v>
      </c>
      <c r="D260" s="7" t="s">
        <v>2523</v>
      </c>
      <c r="E260" s="7"/>
      <c r="F260" s="7"/>
      <c r="G260" s="7"/>
      <c r="H260" s="7"/>
      <c r="I260" s="7"/>
      <c r="J260" s="7"/>
      <c r="K260" s="7"/>
      <c r="L260" s="7"/>
      <c r="M260" s="7"/>
      <c r="N260" s="7"/>
      <c r="O260" s="7"/>
      <c r="P260" s="7"/>
      <c r="Q260" s="7"/>
      <c r="R260" s="7"/>
      <c r="S260" s="7"/>
      <c r="T260" s="7"/>
      <c r="U260" s="7"/>
      <c r="V260" s="7"/>
      <c r="W260" s="7"/>
      <c r="X260" s="7"/>
      <c r="Y260" s="7"/>
      <c r="Z260" s="7"/>
    </row>
    <row r="261" spans="1:26" ht="15.75" customHeight="1">
      <c r="A261" s="7" t="s">
        <v>2521</v>
      </c>
      <c r="B261" s="7">
        <v>2</v>
      </c>
      <c r="C261" s="7" t="s">
        <v>2524</v>
      </c>
      <c r="D261" s="7" t="s">
        <v>2525</v>
      </c>
      <c r="E261" s="7"/>
      <c r="F261" s="7"/>
      <c r="G261" s="7"/>
      <c r="H261" s="7"/>
      <c r="I261" s="7"/>
      <c r="J261" s="7"/>
      <c r="K261" s="7"/>
      <c r="L261" s="7"/>
      <c r="M261" s="7"/>
      <c r="N261" s="7"/>
      <c r="O261" s="7"/>
      <c r="P261" s="7"/>
      <c r="Q261" s="7"/>
      <c r="R261" s="7"/>
      <c r="S261" s="7"/>
      <c r="T261" s="7"/>
      <c r="U261" s="7"/>
      <c r="V261" s="7"/>
      <c r="W261" s="7"/>
      <c r="X261" s="7"/>
      <c r="Y261" s="7"/>
      <c r="Z261" s="7"/>
    </row>
    <row r="262" spans="1:26" ht="15.75" customHeight="1">
      <c r="A262" s="7" t="s">
        <v>2521</v>
      </c>
      <c r="B262" s="7">
        <v>3</v>
      </c>
      <c r="C262" s="7" t="s">
        <v>2526</v>
      </c>
      <c r="D262" s="7" t="s">
        <v>2527</v>
      </c>
      <c r="E262" s="7"/>
      <c r="F262" s="7"/>
      <c r="G262" s="7"/>
      <c r="H262" s="7"/>
      <c r="I262" s="7"/>
      <c r="J262" s="7"/>
      <c r="K262" s="7"/>
      <c r="L262" s="7"/>
      <c r="M262" s="7"/>
      <c r="N262" s="7"/>
      <c r="O262" s="7"/>
      <c r="P262" s="7"/>
      <c r="Q262" s="7"/>
      <c r="R262" s="7"/>
      <c r="S262" s="7"/>
      <c r="T262" s="7"/>
      <c r="U262" s="7"/>
      <c r="V262" s="7"/>
      <c r="W262" s="7"/>
      <c r="X262" s="7"/>
      <c r="Y262" s="7"/>
      <c r="Z262" s="7"/>
    </row>
    <row r="263" spans="1:26" ht="15.75" customHeight="1">
      <c r="A263" s="7" t="s">
        <v>2521</v>
      </c>
      <c r="B263" s="7">
        <v>4</v>
      </c>
      <c r="C263" s="7" t="s">
        <v>2528</v>
      </c>
      <c r="D263" s="7" t="s">
        <v>2529</v>
      </c>
      <c r="E263" s="7"/>
      <c r="F263" s="7"/>
      <c r="G263" s="7"/>
      <c r="H263" s="7"/>
      <c r="I263" s="7"/>
      <c r="J263" s="7"/>
      <c r="K263" s="7"/>
      <c r="L263" s="7"/>
      <c r="M263" s="7"/>
      <c r="N263" s="7"/>
      <c r="O263" s="7"/>
      <c r="P263" s="7"/>
      <c r="Q263" s="7"/>
      <c r="R263" s="7"/>
      <c r="S263" s="7"/>
      <c r="T263" s="7"/>
      <c r="U263" s="7"/>
      <c r="V263" s="7"/>
      <c r="W263" s="7"/>
      <c r="X263" s="7"/>
      <c r="Y263" s="7"/>
      <c r="Z263" s="7"/>
    </row>
    <row r="264" spans="1:26" ht="15.75" customHeight="1">
      <c r="A264" s="7" t="s">
        <v>2521</v>
      </c>
      <c r="B264" s="7">
        <v>5</v>
      </c>
      <c r="C264" s="7" t="s">
        <v>2530</v>
      </c>
      <c r="D264" s="7" t="s">
        <v>2531</v>
      </c>
      <c r="E264" s="7"/>
      <c r="F264" s="7"/>
      <c r="G264" s="7"/>
      <c r="H264" s="7"/>
      <c r="I264" s="7"/>
      <c r="J264" s="7"/>
      <c r="K264" s="7"/>
      <c r="L264" s="7"/>
      <c r="M264" s="7"/>
      <c r="N264" s="7"/>
      <c r="O264" s="7"/>
      <c r="P264" s="7"/>
      <c r="Q264" s="7"/>
      <c r="R264" s="7"/>
      <c r="S264" s="7"/>
      <c r="T264" s="7"/>
      <c r="U264" s="7"/>
      <c r="V264" s="7"/>
      <c r="W264" s="7"/>
      <c r="X264" s="7"/>
      <c r="Y264" s="7"/>
      <c r="Z264" s="7"/>
    </row>
    <row r="265" spans="1:26" ht="15.75" customHeight="1">
      <c r="A265" s="7" t="s">
        <v>2521</v>
      </c>
      <c r="B265" s="7">
        <v>6</v>
      </c>
      <c r="C265" s="7" t="s">
        <v>2532</v>
      </c>
      <c r="D265" s="7" t="s">
        <v>2533</v>
      </c>
      <c r="E265" s="7"/>
      <c r="F265" s="7"/>
      <c r="G265" s="7"/>
      <c r="H265" s="7"/>
      <c r="I265" s="7"/>
      <c r="J265" s="7"/>
      <c r="K265" s="7"/>
      <c r="L265" s="7"/>
      <c r="M265" s="7"/>
      <c r="N265" s="7"/>
      <c r="O265" s="7"/>
      <c r="P265" s="7"/>
      <c r="Q265" s="7"/>
      <c r="R265" s="7"/>
      <c r="S265" s="7"/>
      <c r="T265" s="7"/>
      <c r="U265" s="7"/>
      <c r="V265" s="7"/>
      <c r="W265" s="7"/>
      <c r="X265" s="7"/>
      <c r="Y265" s="7"/>
      <c r="Z265" s="7"/>
    </row>
    <row r="266" spans="1:26" ht="15.75" customHeight="1">
      <c r="A266" s="7" t="s">
        <v>2521</v>
      </c>
      <c r="B266" s="7">
        <v>7</v>
      </c>
      <c r="C266" s="7" t="s">
        <v>2534</v>
      </c>
      <c r="D266" s="7" t="s">
        <v>2535</v>
      </c>
      <c r="E266" s="7"/>
      <c r="F266" s="7"/>
      <c r="G266" s="7"/>
      <c r="H266" s="7"/>
      <c r="I266" s="7"/>
      <c r="J266" s="7"/>
      <c r="K266" s="7"/>
      <c r="L266" s="7"/>
      <c r="M266" s="7"/>
      <c r="N266" s="7"/>
      <c r="O266" s="7"/>
      <c r="P266" s="7"/>
      <c r="Q266" s="7"/>
      <c r="R266" s="7"/>
      <c r="S266" s="7"/>
      <c r="T266" s="7"/>
      <c r="U266" s="7"/>
      <c r="V266" s="7"/>
      <c r="W266" s="7"/>
      <c r="X266" s="7"/>
      <c r="Y266" s="7"/>
      <c r="Z266" s="7"/>
    </row>
    <row r="267" spans="1:26" ht="15.75" customHeight="1">
      <c r="A267" s="7" t="s">
        <v>2521</v>
      </c>
      <c r="B267" s="7">
        <v>8</v>
      </c>
      <c r="C267" s="7" t="s">
        <v>2536</v>
      </c>
      <c r="D267" s="7" t="s">
        <v>2537</v>
      </c>
      <c r="E267" s="7"/>
      <c r="F267" s="7"/>
      <c r="G267" s="7"/>
      <c r="H267" s="7"/>
      <c r="I267" s="7"/>
      <c r="J267" s="7"/>
      <c r="K267" s="7"/>
      <c r="L267" s="7"/>
      <c r="M267" s="7"/>
      <c r="N267" s="7"/>
      <c r="O267" s="7"/>
      <c r="P267" s="7"/>
      <c r="Q267" s="7"/>
      <c r="R267" s="7"/>
      <c r="S267" s="7"/>
      <c r="T267" s="7"/>
      <c r="U267" s="7"/>
      <c r="V267" s="7"/>
      <c r="W267" s="7"/>
      <c r="X267" s="7"/>
      <c r="Y267" s="7"/>
      <c r="Z267" s="7"/>
    </row>
    <row r="268" spans="1:26" ht="15.75" customHeight="1">
      <c r="A268" s="7" t="s">
        <v>2521</v>
      </c>
      <c r="B268" s="7">
        <v>9</v>
      </c>
      <c r="C268" s="7" t="s">
        <v>2538</v>
      </c>
      <c r="D268" s="7" t="s">
        <v>2539</v>
      </c>
      <c r="E268" s="7"/>
      <c r="F268" s="7"/>
      <c r="G268" s="7"/>
      <c r="H268" s="7"/>
      <c r="I268" s="7"/>
      <c r="J268" s="7"/>
      <c r="K268" s="7"/>
      <c r="L268" s="7"/>
      <c r="M268" s="7"/>
      <c r="N268" s="7"/>
      <c r="O268" s="7"/>
      <c r="P268" s="7"/>
      <c r="Q268" s="7"/>
      <c r="R268" s="7"/>
      <c r="S268" s="7"/>
      <c r="T268" s="7"/>
      <c r="U268" s="7"/>
      <c r="V268" s="7"/>
      <c r="W268" s="7"/>
      <c r="X268" s="7"/>
      <c r="Y268" s="7"/>
      <c r="Z268" s="7"/>
    </row>
    <row r="269" spans="1:26" ht="15.75" customHeight="1">
      <c r="A269" s="7" t="s">
        <v>2521</v>
      </c>
      <c r="B269" s="7">
        <v>0</v>
      </c>
      <c r="C269" s="7" t="s">
        <v>2540</v>
      </c>
      <c r="D269" s="7" t="s">
        <v>2541</v>
      </c>
      <c r="E269" s="7"/>
      <c r="F269" s="7"/>
      <c r="G269" s="7"/>
      <c r="H269" s="7"/>
      <c r="I269" s="7"/>
      <c r="J269" s="7"/>
      <c r="K269" s="7"/>
      <c r="L269" s="7"/>
      <c r="M269" s="7"/>
      <c r="N269" s="7"/>
      <c r="O269" s="7"/>
      <c r="P269" s="7"/>
      <c r="Q269" s="7"/>
      <c r="R269" s="7"/>
      <c r="S269" s="7"/>
      <c r="T269" s="7"/>
      <c r="U269" s="7"/>
      <c r="V269" s="7"/>
      <c r="W269" s="7"/>
      <c r="X269" s="7"/>
      <c r="Y269" s="7"/>
      <c r="Z269" s="7"/>
    </row>
    <row r="270" spans="1:26" ht="15.75" customHeight="1">
      <c r="A270" s="62" t="s">
        <v>2551</v>
      </c>
      <c r="B270" s="63">
        <v>1</v>
      </c>
      <c r="C270" s="62" t="s">
        <v>2552</v>
      </c>
      <c r="D270" s="62" t="s">
        <v>2553</v>
      </c>
      <c r="E270" s="7"/>
      <c r="F270" s="7"/>
      <c r="G270" s="7"/>
      <c r="H270" s="7"/>
      <c r="I270" s="7"/>
      <c r="J270" s="7"/>
      <c r="K270" s="7"/>
      <c r="L270" s="7"/>
      <c r="M270" s="7"/>
      <c r="N270" s="7"/>
      <c r="O270" s="7"/>
      <c r="P270" s="7"/>
      <c r="Q270" s="7"/>
      <c r="R270" s="7"/>
      <c r="S270" s="7"/>
      <c r="T270" s="7"/>
      <c r="U270" s="7"/>
      <c r="V270" s="7"/>
      <c r="W270" s="7"/>
      <c r="X270" s="7"/>
      <c r="Y270" s="7"/>
      <c r="Z270" s="7"/>
    </row>
    <row r="271" spans="1:26" ht="15.75" customHeight="1">
      <c r="A271" s="62" t="s">
        <v>2551</v>
      </c>
      <c r="B271" s="63">
        <v>2</v>
      </c>
      <c r="C271" s="62" t="s">
        <v>2554</v>
      </c>
      <c r="D271" s="62" t="s">
        <v>2555</v>
      </c>
      <c r="E271" s="7"/>
      <c r="F271" s="7"/>
      <c r="G271" s="7"/>
      <c r="H271" s="7"/>
      <c r="I271" s="7"/>
      <c r="J271" s="7"/>
      <c r="K271" s="7"/>
      <c r="L271" s="7"/>
      <c r="M271" s="7"/>
      <c r="N271" s="7"/>
      <c r="O271" s="7"/>
      <c r="P271" s="7"/>
      <c r="Q271" s="7"/>
      <c r="R271" s="7"/>
      <c r="S271" s="7"/>
      <c r="T271" s="7"/>
      <c r="U271" s="7"/>
      <c r="V271" s="7"/>
      <c r="W271" s="7"/>
      <c r="X271" s="7"/>
      <c r="Y271" s="7"/>
      <c r="Z271" s="7"/>
    </row>
    <row r="272" spans="1:26" ht="15.75" customHeight="1">
      <c r="A272" s="62" t="s">
        <v>2551</v>
      </c>
      <c r="B272" s="63">
        <v>3</v>
      </c>
      <c r="C272" s="62" t="s">
        <v>2556</v>
      </c>
      <c r="D272" s="62" t="s">
        <v>2557</v>
      </c>
      <c r="E272" s="7"/>
      <c r="F272" s="7"/>
      <c r="G272" s="7"/>
      <c r="H272" s="7"/>
      <c r="I272" s="7"/>
      <c r="J272" s="7"/>
      <c r="K272" s="7"/>
      <c r="L272" s="7"/>
      <c r="M272" s="7"/>
      <c r="N272" s="7"/>
      <c r="O272" s="7"/>
      <c r="P272" s="7"/>
      <c r="Q272" s="7"/>
      <c r="R272" s="7"/>
      <c r="S272" s="7"/>
      <c r="T272" s="7"/>
      <c r="U272" s="7"/>
      <c r="V272" s="7"/>
      <c r="W272" s="7"/>
      <c r="X272" s="7"/>
      <c r="Y272" s="7"/>
      <c r="Z272" s="7"/>
    </row>
    <row r="273" spans="1:26" ht="15.75" customHeight="1">
      <c r="A273" s="62" t="s">
        <v>2551</v>
      </c>
      <c r="B273" s="63">
        <v>4</v>
      </c>
      <c r="C273" s="62" t="s">
        <v>2558</v>
      </c>
      <c r="D273" s="62" t="s">
        <v>2559</v>
      </c>
      <c r="E273" s="7"/>
      <c r="F273" s="7"/>
      <c r="G273" s="7"/>
      <c r="H273" s="7"/>
      <c r="I273" s="7"/>
      <c r="J273" s="7"/>
      <c r="K273" s="7"/>
      <c r="L273" s="7"/>
      <c r="M273" s="7"/>
      <c r="N273" s="7"/>
      <c r="O273" s="7"/>
      <c r="P273" s="7"/>
      <c r="Q273" s="7"/>
      <c r="R273" s="7"/>
      <c r="S273" s="7"/>
      <c r="T273" s="7"/>
      <c r="U273" s="7"/>
      <c r="V273" s="7"/>
      <c r="W273" s="7"/>
      <c r="X273" s="7"/>
      <c r="Y273" s="7"/>
      <c r="Z273" s="7"/>
    </row>
    <row r="274" spans="1:26" ht="15.75" customHeight="1">
      <c r="A274" s="62" t="s">
        <v>2551</v>
      </c>
      <c r="B274" s="63">
        <v>5</v>
      </c>
      <c r="C274" s="62" t="s">
        <v>2560</v>
      </c>
      <c r="D274" s="62" t="s">
        <v>2561</v>
      </c>
      <c r="E274" s="7"/>
      <c r="F274" s="7"/>
      <c r="G274" s="7"/>
      <c r="H274" s="7"/>
      <c r="I274" s="7"/>
      <c r="J274" s="7"/>
      <c r="K274" s="7"/>
      <c r="L274" s="7"/>
      <c r="M274" s="7"/>
      <c r="N274" s="7"/>
      <c r="O274" s="7"/>
      <c r="P274" s="7"/>
      <c r="Q274" s="7"/>
      <c r="R274" s="7"/>
      <c r="S274" s="7"/>
      <c r="T274" s="7"/>
      <c r="U274" s="7"/>
      <c r="V274" s="7"/>
      <c r="W274" s="7"/>
      <c r="X274" s="7"/>
      <c r="Y274" s="7"/>
      <c r="Z274" s="7"/>
    </row>
    <row r="275" spans="1:26" ht="15.75" customHeight="1">
      <c r="A275" s="62" t="s">
        <v>2551</v>
      </c>
      <c r="B275" s="63">
        <v>6</v>
      </c>
      <c r="C275" s="62" t="s">
        <v>2562</v>
      </c>
      <c r="D275" s="62" t="s">
        <v>2563</v>
      </c>
      <c r="E275" s="7"/>
      <c r="F275" s="7"/>
      <c r="G275" s="7"/>
      <c r="H275" s="7"/>
      <c r="I275" s="7"/>
      <c r="J275" s="7"/>
      <c r="K275" s="7"/>
      <c r="L275" s="7"/>
      <c r="M275" s="7"/>
      <c r="N275" s="7"/>
      <c r="O275" s="7"/>
      <c r="P275" s="7"/>
      <c r="Q275" s="7"/>
      <c r="R275" s="7"/>
      <c r="S275" s="7"/>
      <c r="T275" s="7"/>
      <c r="U275" s="7"/>
      <c r="V275" s="7"/>
      <c r="W275" s="7"/>
      <c r="X275" s="7"/>
      <c r="Y275" s="7"/>
      <c r="Z275" s="7"/>
    </row>
    <row r="276" spans="1:26" ht="15.75" customHeight="1">
      <c r="A276" s="62" t="s">
        <v>2551</v>
      </c>
      <c r="B276" s="63">
        <v>7</v>
      </c>
      <c r="C276" s="62" t="s">
        <v>2564</v>
      </c>
      <c r="D276" s="62" t="s">
        <v>2565</v>
      </c>
      <c r="E276" s="7"/>
      <c r="F276" s="7"/>
      <c r="G276" s="7"/>
      <c r="H276" s="7"/>
      <c r="I276" s="7"/>
      <c r="J276" s="7"/>
      <c r="K276" s="7"/>
      <c r="L276" s="7"/>
      <c r="M276" s="7"/>
      <c r="N276" s="7"/>
      <c r="O276" s="7"/>
      <c r="P276" s="7"/>
      <c r="Q276" s="7"/>
      <c r="R276" s="7"/>
      <c r="S276" s="7"/>
      <c r="T276" s="7"/>
      <c r="U276" s="7"/>
      <c r="V276" s="7"/>
      <c r="W276" s="7"/>
      <c r="X276" s="7"/>
      <c r="Y276" s="7"/>
      <c r="Z276" s="7"/>
    </row>
    <row r="277" spans="1:26" ht="15.75" customHeight="1">
      <c r="A277" s="62" t="s">
        <v>2551</v>
      </c>
      <c r="B277" s="63">
        <v>0</v>
      </c>
      <c r="C277" s="62" t="s">
        <v>2566</v>
      </c>
      <c r="D277" s="62" t="s">
        <v>2567</v>
      </c>
      <c r="E277" s="7"/>
      <c r="F277" s="7"/>
      <c r="G277" s="7"/>
      <c r="H277" s="7"/>
      <c r="I277" s="7"/>
      <c r="J277" s="7"/>
      <c r="K277" s="7"/>
      <c r="L277" s="7"/>
      <c r="M277" s="7"/>
      <c r="N277" s="7"/>
      <c r="O277" s="7"/>
      <c r="P277" s="7"/>
      <c r="Q277" s="7"/>
      <c r="R277" s="7"/>
      <c r="S277" s="7"/>
      <c r="T277" s="7"/>
      <c r="U277" s="7"/>
      <c r="V277" s="7"/>
      <c r="W277" s="7"/>
      <c r="X277" s="7"/>
      <c r="Y277" s="7"/>
      <c r="Z277" s="7"/>
    </row>
    <row r="278" spans="1:26"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spans="1:26" ht="15.75" customHeight="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spans="1:26" ht="15.75" customHeight="1">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sheetData>
  <autoFilter ref="A1:F207"/>
  <conditionalFormatting sqref="A96:Z129 A12:Z12 A7:Z7 A15:Z19 E13:Z14 A216:Z216 E209:Z215 A132:Z202 G130:Z131 A130:E131 A204:Z207 E8:Z10 A55:Z75 E247:Z249 G217:Z226 G228:Z246 A82:Z85 A88:Z94 A21:Z27 A2:D27 A46:Z53 A46:D269 A29:Z44">
    <cfRule type="expression" dxfId="61" priority="7">
      <formula>NOT($A2=$A1)</formula>
    </cfRule>
  </conditionalFormatting>
  <conditionalFormatting sqref="A20:Z20">
    <cfRule type="expression" dxfId="60" priority="8">
      <formula>NOT($A20=$A1)</formula>
    </cfRule>
  </conditionalFormatting>
  <conditionalFormatting sqref="A4:Z4 A6:Z6">
    <cfRule type="expression" dxfId="59" priority="9">
      <formula>NOT($A4=$A1)</formula>
    </cfRule>
  </conditionalFormatting>
  <conditionalFormatting sqref="A11:B11 D11:Z11">
    <cfRule type="expression" dxfId="58" priority="10">
      <formula>NOT($A11=$A5)</formula>
    </cfRule>
  </conditionalFormatting>
  <conditionalFormatting sqref="A76:Z81">
    <cfRule type="expression" dxfId="57" priority="11">
      <formula>NOT($A76=$A75)</formula>
    </cfRule>
  </conditionalFormatting>
  <conditionalFormatting sqref="D13">
    <cfRule type="expression" dxfId="56" priority="12">
      <formula>NOT($A14=$A13)</formula>
    </cfRule>
  </conditionalFormatting>
  <conditionalFormatting sqref="D14">
    <cfRule type="expression" dxfId="55" priority="13">
      <formula>NOT($A14=$A8)</formula>
    </cfRule>
  </conditionalFormatting>
  <conditionalFormatting sqref="C209:C215">
    <cfRule type="expression" dxfId="54" priority="14">
      <formula>NOT($A209=$A208)</formula>
    </cfRule>
  </conditionalFormatting>
  <conditionalFormatting sqref="D209:D215">
    <cfRule type="expression" dxfId="53" priority="15">
      <formula>NOT($A209=$A208)</formula>
    </cfRule>
  </conditionalFormatting>
  <conditionalFormatting sqref="D9:D10">
    <cfRule type="expression" dxfId="52" priority="16">
      <formula>NOT($A8=$A7)</formula>
    </cfRule>
  </conditionalFormatting>
  <conditionalFormatting sqref="D8">
    <cfRule type="expression" dxfId="51" priority="17">
      <formula>NOT($A7=#REF!)</formula>
    </cfRule>
  </conditionalFormatting>
  <conditionalFormatting sqref="A239:F239 A237:B237 D237:F237 A219:A220 B219:C219 E219:F219 B240:F240 A228:F236">
    <cfRule type="expression" dxfId="50" priority="18">
      <formula>NOT($B219=$B218)</formula>
    </cfRule>
  </conditionalFormatting>
  <conditionalFormatting sqref="A218:F218">
    <cfRule type="expression" dxfId="49" priority="19">
      <formula>NOT($B218=$B217)</formula>
    </cfRule>
  </conditionalFormatting>
  <conditionalFormatting sqref="B220:F220">
    <cfRule type="expression" dxfId="48" priority="20">
      <formula>NOT($B220=$B219)</formula>
    </cfRule>
  </conditionalFormatting>
  <conditionalFormatting sqref="A217:C217 E217:F217">
    <cfRule type="expression" dxfId="47" priority="21">
      <formula>NOT($B217=#REF!)</formula>
    </cfRule>
  </conditionalFormatting>
  <conditionalFormatting sqref="A221:F226">
    <cfRule type="expression" dxfId="46" priority="22">
      <formula>NOT($B221=$B220)</formula>
    </cfRule>
  </conditionalFormatting>
  <conditionalFormatting sqref="A238:F238">
    <cfRule type="expression" dxfId="45" priority="23">
      <formula>NOT($B238=$B236)</formula>
    </cfRule>
  </conditionalFormatting>
  <conditionalFormatting sqref="A241:F242">
    <cfRule type="expression" dxfId="44" priority="24">
      <formula>NOT($B241=$B240)</formula>
    </cfRule>
  </conditionalFormatting>
  <conditionalFormatting sqref="A240">
    <cfRule type="expression" dxfId="43" priority="25">
      <formula>NOT($B240=$B239)</formula>
    </cfRule>
  </conditionalFormatting>
  <conditionalFormatting sqref="C237">
    <cfRule type="expression" dxfId="42" priority="26">
      <formula>NOT($B237=$B235)</formula>
    </cfRule>
  </conditionalFormatting>
  <conditionalFormatting sqref="D219">
    <cfRule type="expression" dxfId="41" priority="27">
      <formula>NOT($B219=$B218)</formula>
    </cfRule>
  </conditionalFormatting>
  <conditionalFormatting sqref="A243:D243">
    <cfRule type="expression" dxfId="40" priority="28">
      <formula>NOT($A237=$A236)</formula>
    </cfRule>
  </conditionalFormatting>
  <conditionalFormatting sqref="A245:D245">
    <cfRule type="expression" dxfId="39" priority="29">
      <formula>NOT($A239=$A238)</formula>
    </cfRule>
  </conditionalFormatting>
  <conditionalFormatting sqref="A244:D244">
    <cfRule type="expression" dxfId="38" priority="30">
      <formula>NOT($A238=$A237)</formula>
    </cfRule>
  </conditionalFormatting>
  <conditionalFormatting sqref="B246:D246">
    <cfRule type="expression" dxfId="37" priority="31">
      <formula>NOT($A240=$A239)</formula>
    </cfRule>
  </conditionalFormatting>
  <conditionalFormatting sqref="A246">
    <cfRule type="expression" dxfId="36" priority="32">
      <formula>NOT($A240=$A239)</formula>
    </cfRule>
  </conditionalFormatting>
  <conditionalFormatting sqref="A227:F227">
    <cfRule type="expression" dxfId="35" priority="33">
      <formula>NOT($B227=#REF!)</formula>
    </cfRule>
  </conditionalFormatting>
  <conditionalFormatting sqref="A54:Z54">
    <cfRule type="expression" dxfId="34" priority="34">
      <formula>NOT($A54=#REF!)</formula>
    </cfRule>
  </conditionalFormatting>
  <conditionalFormatting sqref="A251:F251">
    <cfRule type="expression" dxfId="33" priority="35">
      <formula>$A251&lt;&gt;$A252</formula>
    </cfRule>
  </conditionalFormatting>
  <conditionalFormatting sqref="A252:F252 A253 C253:C259 D253">
    <cfRule type="expression" dxfId="32" priority="36">
      <formula>$A252&lt;&gt;#REF!</formula>
    </cfRule>
  </conditionalFormatting>
  <conditionalFormatting sqref="E250:Z250 G227:Z227">
    <cfRule type="expression" dxfId="31" priority="37">
      <formula>NOT($A227=#REF!)</formula>
    </cfRule>
  </conditionalFormatting>
  <conditionalFormatting sqref="A2:Z2">
    <cfRule type="expression" dxfId="30" priority="38">
      <formula>NOT($A2=#REF!)</formula>
    </cfRule>
  </conditionalFormatting>
  <conditionalFormatting sqref="A95:Z95">
    <cfRule type="expression" dxfId="29" priority="39">
      <formula>NOT($A95=$A2)</formula>
    </cfRule>
  </conditionalFormatting>
  <conditionalFormatting sqref="A3:Z3">
    <cfRule type="expression" dxfId="28" priority="40">
      <formula>NOT($A3=$A202)</formula>
    </cfRule>
  </conditionalFormatting>
  <conditionalFormatting sqref="A5:Z5">
    <cfRule type="expression" dxfId="27" priority="41">
      <formula>NOT($A5=$A207)</formula>
    </cfRule>
  </conditionalFormatting>
  <conditionalFormatting sqref="A203:Z203">
    <cfRule type="expression" dxfId="26" priority="42">
      <formula>NOT($A203=$A10)</formula>
    </cfRule>
  </conditionalFormatting>
  <conditionalFormatting sqref="A208:Z208">
    <cfRule type="expression" dxfId="25" priority="43">
      <formula>NOT($A208=$A19)</formula>
    </cfRule>
  </conditionalFormatting>
  <conditionalFormatting sqref="C11">
    <cfRule type="expression" dxfId="24" priority="44">
      <formula>NOT($A11=$A10)</formula>
    </cfRule>
  </conditionalFormatting>
  <conditionalFormatting sqref="A87:Z87 A28:Z28 A45:Z45">
    <cfRule type="expression" dxfId="23" priority="45">
      <formula>NOT($A28=$A26)</formula>
    </cfRule>
  </conditionalFormatting>
  <conditionalFormatting sqref="A86:C86 E86:Z86">
    <cfRule type="expression" dxfId="22" priority="46">
      <formula>NOT($A86=$A85)</formula>
    </cfRule>
  </conditionalFormatting>
  <conditionalFormatting sqref="D86">
    <cfRule type="expression" dxfId="21" priority="47">
      <formula>NOT($A86=$A85)</formula>
    </cfRule>
  </conditionalFormatting>
  <conditionalFormatting sqref="A254:A259">
    <cfRule type="expression" dxfId="20" priority="6">
      <formula>$A254&lt;&gt;#REF!</formula>
    </cfRule>
  </conditionalFormatting>
  <conditionalFormatting sqref="D254">
    <cfRule type="expression" dxfId="19" priority="5">
      <formula>$A254&lt;&gt;#REF!</formula>
    </cfRule>
  </conditionalFormatting>
  <conditionalFormatting sqref="D255">
    <cfRule type="expression" dxfId="18" priority="4">
      <formula>$A255&lt;&gt;#REF!</formula>
    </cfRule>
  </conditionalFormatting>
  <conditionalFormatting sqref="A260:C269">
    <cfRule type="expression" dxfId="17" priority="3">
      <formula>NOT($A260=$A259)</formula>
    </cfRule>
  </conditionalFormatting>
  <conditionalFormatting sqref="D260:D269">
    <cfRule type="expression" dxfId="16" priority="2">
      <formula>NOT($A260=$A259)</formula>
    </cfRule>
  </conditionalFormatting>
  <conditionalFormatting sqref="A270:D277">
    <cfRule type="expression" dxfId="15" priority="1">
      <formula>$A270&lt;&gt;$A271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3" sqref="A3"/>
    </sheetView>
  </sheetViews>
  <sheetFormatPr defaultColWidth="11.125" defaultRowHeight="15" customHeight="1"/>
  <cols>
    <col min="1" max="1" width="24" customWidth="1"/>
    <col min="2" max="3" width="13.375" customWidth="1"/>
    <col min="4" max="4" width="27" customWidth="1"/>
    <col min="5" max="5" width="33" customWidth="1"/>
    <col min="6" max="6" width="15.625" customWidth="1"/>
    <col min="7" max="26" width="8.875" customWidth="1"/>
  </cols>
  <sheetData>
    <row r="1" spans="1:26" ht="18" customHeight="1">
      <c r="A1" s="1" t="s">
        <v>0</v>
      </c>
      <c r="B1" s="1" t="s">
        <v>1</v>
      </c>
      <c r="C1" s="2" t="s">
        <v>2</v>
      </c>
      <c r="D1" s="1" t="s">
        <v>3</v>
      </c>
      <c r="E1" s="1" t="s">
        <v>4</v>
      </c>
      <c r="F1" s="3" t="s">
        <v>5</v>
      </c>
      <c r="G1" s="4"/>
      <c r="H1" s="5"/>
      <c r="I1" s="4"/>
      <c r="J1" s="4"/>
      <c r="K1" s="4"/>
      <c r="L1" s="4"/>
      <c r="M1" s="4"/>
      <c r="N1" s="4"/>
      <c r="O1" s="4"/>
      <c r="P1" s="4"/>
      <c r="Q1" s="4"/>
      <c r="R1" s="4"/>
      <c r="S1" s="4"/>
      <c r="T1" s="4"/>
      <c r="U1" s="4"/>
      <c r="V1" s="4"/>
      <c r="W1" s="4"/>
      <c r="X1" s="4"/>
      <c r="Y1" s="4"/>
      <c r="Z1" s="4"/>
    </row>
    <row r="2" spans="1:26" ht="15.75" customHeight="1">
      <c r="A2" s="49" t="s">
        <v>2777</v>
      </c>
      <c r="B2" s="49" t="s">
        <v>2778</v>
      </c>
      <c r="C2" s="6" t="str">
        <f ca="1">TEXT(YEAR(NOW())-2000, "00") &amp; TEXT(MONTH(NOW()), "00") &amp; TEXT(DAY(NOW()), "00") &amp; TEXT(HOUR(NOW()), "00") &amp; TEXT(MINUTE(NOW()), "00")</f>
        <v>1804270900</v>
      </c>
      <c r="D2" s="69" t="s">
        <v>2751</v>
      </c>
      <c r="E2" s="70" t="s">
        <v>2752</v>
      </c>
      <c r="F2" s="6" t="s">
        <v>6</v>
      </c>
    </row>
    <row r="3" spans="1:26" ht="15.75" customHeight="1"/>
    <row r="4" spans="1:26" ht="15.75" customHeight="1"/>
    <row r="5" spans="1:26" ht="15.75" customHeight="1"/>
    <row r="6" spans="1:26" ht="15.75" customHeight="1"/>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workbookViewId="0">
      <selection activeCell="H38" sqref="H38"/>
    </sheetView>
  </sheetViews>
  <sheetFormatPr defaultColWidth="11.125" defaultRowHeight="15" customHeight="1"/>
  <cols>
    <col min="1" max="1" width="22.875" customWidth="1"/>
    <col min="2" max="2" width="18.5" customWidth="1"/>
    <col min="3" max="3" width="36" customWidth="1"/>
    <col min="4" max="7" width="36" hidden="1" customWidth="1"/>
    <col min="8" max="30" width="36" customWidth="1"/>
  </cols>
  <sheetData>
    <row r="1" spans="1:30" ht="15.75">
      <c r="A1" s="76" t="s">
        <v>424</v>
      </c>
      <c r="B1" s="77"/>
      <c r="C1" s="18"/>
      <c r="D1" s="7"/>
      <c r="E1" s="7"/>
      <c r="F1" s="7"/>
      <c r="G1" s="7"/>
      <c r="H1" s="7"/>
      <c r="I1" s="7"/>
      <c r="J1" s="7"/>
      <c r="K1" s="7"/>
      <c r="L1" s="7"/>
      <c r="M1" s="7"/>
      <c r="N1" s="7"/>
      <c r="O1" s="7"/>
      <c r="P1" s="7"/>
      <c r="Q1" s="7"/>
      <c r="R1" s="7"/>
      <c r="S1" s="7"/>
      <c r="T1" s="7"/>
      <c r="U1" s="7"/>
      <c r="V1" s="7"/>
      <c r="W1" s="7"/>
      <c r="X1" s="7"/>
      <c r="Y1" s="7"/>
      <c r="Z1" s="7"/>
      <c r="AA1" s="7"/>
      <c r="AB1" s="7"/>
      <c r="AC1" s="7"/>
      <c r="AD1" s="7"/>
    </row>
    <row r="2" spans="1:30" ht="15.75" customHeight="1">
      <c r="A2" s="78"/>
      <c r="B2" s="79"/>
      <c r="C2" s="18"/>
      <c r="D2" s="7"/>
      <c r="E2" s="7"/>
      <c r="F2" s="7"/>
      <c r="G2" s="7"/>
      <c r="H2" s="7"/>
      <c r="I2" s="7"/>
      <c r="J2" s="7"/>
      <c r="K2" s="7"/>
      <c r="L2" s="7"/>
      <c r="M2" s="7"/>
      <c r="N2" s="7"/>
      <c r="O2" s="7"/>
      <c r="P2" s="7"/>
      <c r="Q2" s="7"/>
      <c r="R2" s="7"/>
      <c r="S2" s="7"/>
      <c r="T2" s="7"/>
      <c r="U2" s="7"/>
      <c r="V2" s="7"/>
      <c r="W2" s="7"/>
      <c r="X2" s="7"/>
      <c r="Y2" s="7"/>
      <c r="Z2" s="7"/>
      <c r="AA2" s="7"/>
      <c r="AB2" s="7"/>
      <c r="AC2" s="7"/>
      <c r="AD2" s="7"/>
    </row>
    <row r="3" spans="1:30" ht="96.75" customHeight="1">
      <c r="A3" s="80" t="s">
        <v>425</v>
      </c>
      <c r="B3" s="81"/>
      <c r="C3" s="18"/>
      <c r="D3" s="7"/>
      <c r="E3" s="7"/>
      <c r="F3" s="7"/>
      <c r="G3" s="7"/>
      <c r="H3" s="7"/>
      <c r="I3" s="7"/>
      <c r="J3" s="7"/>
      <c r="K3" s="7"/>
      <c r="L3" s="7"/>
      <c r="M3" s="7"/>
      <c r="N3" s="7"/>
      <c r="O3" s="7"/>
      <c r="P3" s="7"/>
      <c r="Q3" s="7"/>
      <c r="R3" s="7"/>
      <c r="S3" s="7"/>
      <c r="T3" s="7"/>
      <c r="U3" s="7"/>
      <c r="V3" s="7"/>
      <c r="W3" s="7"/>
      <c r="X3" s="7"/>
      <c r="Y3" s="7"/>
      <c r="Z3" s="7"/>
      <c r="AA3" s="7"/>
      <c r="AB3" s="7"/>
      <c r="AC3" s="7"/>
      <c r="AD3" s="7"/>
    </row>
    <row r="4" spans="1:30" ht="15.75" customHeight="1">
      <c r="A4" s="7"/>
      <c r="B4" s="7"/>
      <c r="C4" s="18"/>
      <c r="D4" s="7"/>
      <c r="E4" s="7"/>
      <c r="F4" s="7"/>
      <c r="G4" s="7"/>
      <c r="H4" s="7"/>
      <c r="I4" s="7"/>
      <c r="J4" s="7"/>
      <c r="K4" s="7"/>
      <c r="L4" s="7"/>
      <c r="M4" s="7"/>
      <c r="N4" s="7"/>
      <c r="O4" s="7"/>
      <c r="P4" s="7"/>
      <c r="Q4" s="7"/>
      <c r="R4" s="7"/>
      <c r="S4" s="7"/>
      <c r="T4" s="7"/>
      <c r="U4" s="7"/>
      <c r="V4" s="7"/>
      <c r="W4" s="7"/>
      <c r="X4" s="7"/>
      <c r="Y4" s="7"/>
      <c r="Z4" s="7"/>
      <c r="AA4" s="7"/>
      <c r="AB4" s="7"/>
      <c r="AC4" s="7"/>
      <c r="AD4" s="7"/>
    </row>
    <row r="5" spans="1:30" ht="18" customHeight="1">
      <c r="A5" s="15" t="s">
        <v>426</v>
      </c>
      <c r="B5" s="15" t="s">
        <v>405</v>
      </c>
      <c r="C5" s="16" t="s">
        <v>406</v>
      </c>
      <c r="D5" s="16" t="s">
        <v>407</v>
      </c>
      <c r="E5" s="15" t="s">
        <v>427</v>
      </c>
      <c r="F5" s="15" t="s">
        <v>428</v>
      </c>
      <c r="G5" s="15" t="s">
        <v>429</v>
      </c>
      <c r="H5" s="19" t="s">
        <v>430</v>
      </c>
      <c r="I5" s="15" t="s">
        <v>431</v>
      </c>
      <c r="J5" s="16" t="s">
        <v>432</v>
      </c>
      <c r="K5" s="16" t="s">
        <v>433</v>
      </c>
      <c r="L5" s="15" t="s">
        <v>434</v>
      </c>
      <c r="M5" s="15" t="s">
        <v>435</v>
      </c>
      <c r="N5" s="15" t="s">
        <v>436</v>
      </c>
      <c r="O5" s="15" t="s">
        <v>437</v>
      </c>
      <c r="P5" s="15" t="s">
        <v>438</v>
      </c>
      <c r="Q5" s="15" t="s">
        <v>439</v>
      </c>
      <c r="R5" s="15" t="s">
        <v>440</v>
      </c>
      <c r="S5" s="15" t="s">
        <v>441</v>
      </c>
      <c r="T5" s="15" t="s">
        <v>442</v>
      </c>
      <c r="U5" s="15" t="s">
        <v>443</v>
      </c>
      <c r="V5" s="15" t="s">
        <v>444</v>
      </c>
      <c r="W5" s="15" t="s">
        <v>445</v>
      </c>
      <c r="X5" s="15" t="s">
        <v>446</v>
      </c>
      <c r="Y5" s="15" t="s">
        <v>447</v>
      </c>
      <c r="Z5" s="15" t="s">
        <v>448</v>
      </c>
      <c r="AA5" s="15" t="s">
        <v>449</v>
      </c>
      <c r="AB5" s="15" t="s">
        <v>450</v>
      </c>
      <c r="AC5" s="15" t="s">
        <v>451</v>
      </c>
      <c r="AD5" s="15" t="s">
        <v>452</v>
      </c>
    </row>
    <row r="6" spans="1:30" ht="15.75" customHeight="1">
      <c r="A6" s="10" t="s">
        <v>453</v>
      </c>
      <c r="B6" s="10" t="s">
        <v>454</v>
      </c>
      <c r="C6" s="10" t="s">
        <v>455</v>
      </c>
      <c r="D6" s="10" t="s">
        <v>456</v>
      </c>
      <c r="E6" s="10" t="s">
        <v>457</v>
      </c>
      <c r="F6" s="10" t="s">
        <v>458</v>
      </c>
      <c r="G6" s="10" t="s">
        <v>459</v>
      </c>
      <c r="H6" s="10" t="s">
        <v>460</v>
      </c>
      <c r="I6" s="10" t="s">
        <v>461</v>
      </c>
      <c r="J6" s="10" t="s">
        <v>462</v>
      </c>
      <c r="K6" s="10" t="s">
        <v>463</v>
      </c>
      <c r="L6" s="10" t="s">
        <v>464</v>
      </c>
      <c r="M6" s="10" t="s">
        <v>465</v>
      </c>
      <c r="N6" s="10" t="s">
        <v>466</v>
      </c>
      <c r="O6" s="10" t="s">
        <v>467</v>
      </c>
      <c r="P6" s="10" t="s">
        <v>468</v>
      </c>
      <c r="Q6" s="10" t="s">
        <v>469</v>
      </c>
      <c r="R6" s="10" t="s">
        <v>470</v>
      </c>
      <c r="S6" s="10" t="s">
        <v>471</v>
      </c>
      <c r="T6" s="10" t="s">
        <v>472</v>
      </c>
      <c r="U6" s="10" t="s">
        <v>473</v>
      </c>
      <c r="V6" s="10" t="s">
        <v>474</v>
      </c>
      <c r="W6" s="10" t="s">
        <v>475</v>
      </c>
      <c r="X6" s="10" t="s">
        <v>476</v>
      </c>
      <c r="Y6" s="10" t="s">
        <v>477</v>
      </c>
      <c r="Z6" s="10" t="s">
        <v>478</v>
      </c>
      <c r="AA6" s="10" t="s">
        <v>479</v>
      </c>
      <c r="AB6" s="10" t="s">
        <v>480</v>
      </c>
      <c r="AC6" s="10" t="s">
        <v>481</v>
      </c>
      <c r="AD6" s="10" t="s">
        <v>482</v>
      </c>
    </row>
    <row r="7" spans="1:30" ht="15.75" customHeight="1">
      <c r="A7" s="7"/>
      <c r="B7" s="7"/>
      <c r="C7" s="18"/>
      <c r="D7" s="7"/>
      <c r="E7" s="7"/>
      <c r="F7" s="7"/>
      <c r="G7" s="7"/>
      <c r="H7" s="7"/>
      <c r="I7" s="7"/>
      <c r="J7" s="7"/>
      <c r="K7" s="7"/>
      <c r="L7" s="7"/>
      <c r="M7" s="7"/>
      <c r="N7" s="7"/>
      <c r="O7" s="7"/>
      <c r="P7" s="7"/>
      <c r="Q7" s="7"/>
      <c r="R7" s="7"/>
      <c r="S7" s="7"/>
      <c r="T7" s="7"/>
      <c r="U7" s="7"/>
      <c r="V7" s="7"/>
      <c r="W7" s="7"/>
      <c r="X7" s="7"/>
      <c r="Y7" s="7"/>
      <c r="Z7" s="7"/>
      <c r="AA7" s="7"/>
      <c r="AB7" s="7"/>
      <c r="AC7" s="7"/>
      <c r="AD7" s="7"/>
    </row>
    <row r="8" spans="1:30" ht="15.75" customHeight="1">
      <c r="A8" s="82" t="s">
        <v>483</v>
      </c>
      <c r="B8" s="83"/>
      <c r="C8" s="20"/>
      <c r="D8" s="21"/>
      <c r="E8" s="21"/>
      <c r="F8" s="21"/>
      <c r="G8" s="21"/>
      <c r="H8" s="21"/>
      <c r="I8" s="21"/>
      <c r="J8" s="21"/>
      <c r="K8" s="21"/>
      <c r="L8" s="21"/>
      <c r="M8" s="21"/>
      <c r="N8" s="21"/>
      <c r="O8" s="21"/>
      <c r="P8" s="21"/>
      <c r="Q8" s="21"/>
      <c r="R8" s="21"/>
      <c r="S8" s="21"/>
      <c r="T8" s="21"/>
      <c r="U8" s="21"/>
      <c r="V8" s="21"/>
      <c r="W8" s="21"/>
      <c r="X8" s="21"/>
      <c r="Y8" s="21"/>
      <c r="Z8" s="21"/>
      <c r="AA8" s="21"/>
      <c r="AB8" s="21"/>
      <c r="AC8" s="21"/>
      <c r="AD8" s="21"/>
    </row>
    <row r="9" spans="1:30" ht="15.75" customHeight="1">
      <c r="A9" s="7"/>
      <c r="B9" s="7"/>
      <c r="C9" s="18"/>
      <c r="D9" s="7"/>
      <c r="E9" s="7"/>
      <c r="F9" s="7"/>
      <c r="G9" s="7"/>
      <c r="H9" s="7"/>
      <c r="I9" s="7"/>
      <c r="J9" s="7"/>
      <c r="K9" s="7"/>
      <c r="L9" s="7"/>
      <c r="M9" s="7"/>
      <c r="N9" s="7"/>
      <c r="O9" s="7"/>
      <c r="P9" s="7"/>
      <c r="Q9" s="7"/>
      <c r="R9" s="7"/>
      <c r="S9" s="7"/>
      <c r="T9" s="7"/>
      <c r="U9" s="7"/>
      <c r="V9" s="7"/>
      <c r="W9" s="7"/>
      <c r="X9" s="7"/>
      <c r="Y9" s="7"/>
      <c r="Z9" s="7"/>
      <c r="AA9" s="7"/>
      <c r="AB9" s="7"/>
      <c r="AC9" s="7"/>
      <c r="AD9" s="7"/>
    </row>
    <row r="10" spans="1:30" ht="15.75" customHeight="1">
      <c r="A10" s="22" t="s">
        <v>484</v>
      </c>
      <c r="B10" s="22" t="s">
        <v>485</v>
      </c>
      <c r="C10" s="23" t="s">
        <v>486</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row>
    <row r="11" spans="1:30" ht="15.75" customHeight="1">
      <c r="A11" s="22" t="s">
        <v>484</v>
      </c>
      <c r="B11" s="22" t="s">
        <v>485</v>
      </c>
      <c r="C11" s="23" t="s">
        <v>487</v>
      </c>
      <c r="D11" s="22"/>
      <c r="E11" s="22"/>
      <c r="F11" s="22"/>
      <c r="G11" s="22"/>
      <c r="H11" s="22" t="s">
        <v>488</v>
      </c>
      <c r="I11" s="22"/>
      <c r="J11" s="22"/>
      <c r="K11" s="22"/>
      <c r="L11" s="22"/>
      <c r="M11" s="22"/>
      <c r="N11" s="22"/>
      <c r="O11" s="22"/>
      <c r="P11" s="22"/>
      <c r="Q11" s="22"/>
      <c r="R11" s="22"/>
      <c r="S11" s="22"/>
      <c r="T11" s="22"/>
      <c r="U11" s="22"/>
      <c r="V11" s="22"/>
      <c r="W11" s="22"/>
      <c r="X11" s="22"/>
      <c r="Y11" s="22"/>
      <c r="Z11" s="22"/>
      <c r="AA11" s="22"/>
      <c r="AB11" s="22"/>
      <c r="AC11" s="22"/>
      <c r="AD11" s="22"/>
    </row>
    <row r="12" spans="1:30" ht="15.75" customHeight="1">
      <c r="A12" s="22" t="s">
        <v>489</v>
      </c>
      <c r="B12" s="22" t="s">
        <v>485</v>
      </c>
      <c r="C12" s="23" t="s">
        <v>490</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row>
    <row r="13" spans="1:30" ht="15.75" customHeight="1">
      <c r="A13" s="22" t="s">
        <v>491</v>
      </c>
      <c r="B13" s="22" t="s">
        <v>485</v>
      </c>
      <c r="C13" s="23" t="s">
        <v>492</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row>
    <row r="14" spans="1:30" ht="15.75" customHeight="1">
      <c r="A14" s="22" t="s">
        <v>493</v>
      </c>
      <c r="B14" s="22" t="s">
        <v>485</v>
      </c>
      <c r="C14" s="23" t="s">
        <v>494</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row>
    <row r="15" spans="1:30" ht="15.75" customHeight="1">
      <c r="A15" s="22" t="s">
        <v>493</v>
      </c>
      <c r="B15" s="22" t="s">
        <v>485</v>
      </c>
      <c r="C15" s="23" t="s">
        <v>495</v>
      </c>
      <c r="D15" s="22"/>
      <c r="E15" s="22"/>
      <c r="F15" s="22"/>
      <c r="G15" s="22"/>
      <c r="H15" s="22" t="s">
        <v>496</v>
      </c>
      <c r="I15" s="22"/>
      <c r="J15" s="22"/>
      <c r="K15" s="22"/>
      <c r="L15" s="22"/>
      <c r="M15" s="22"/>
      <c r="N15" s="22"/>
      <c r="O15" s="22"/>
      <c r="P15" s="22"/>
      <c r="Q15" s="22"/>
      <c r="R15" s="22"/>
      <c r="S15" s="22"/>
      <c r="T15" s="22"/>
      <c r="U15" s="22"/>
      <c r="V15" s="22"/>
      <c r="W15" s="22"/>
      <c r="X15" s="22"/>
      <c r="Y15" s="22"/>
      <c r="Z15" s="22"/>
      <c r="AA15" s="22"/>
      <c r="AB15" s="22"/>
      <c r="AC15" s="22"/>
      <c r="AD15" s="22"/>
    </row>
    <row r="16" spans="1:30" ht="15.75" customHeight="1">
      <c r="A16" s="22" t="s">
        <v>493</v>
      </c>
      <c r="B16" s="22" t="s">
        <v>485</v>
      </c>
      <c r="C16" s="23" t="s">
        <v>497</v>
      </c>
      <c r="D16" s="22"/>
      <c r="E16" s="22"/>
      <c r="F16" s="22"/>
      <c r="G16" s="22"/>
      <c r="H16" s="22" t="s">
        <v>498</v>
      </c>
      <c r="I16" s="22"/>
      <c r="J16" s="22"/>
      <c r="K16" s="22"/>
      <c r="L16" s="22"/>
      <c r="M16" s="22"/>
      <c r="N16" s="22"/>
      <c r="O16" s="22"/>
      <c r="P16" s="22"/>
      <c r="Q16" s="22"/>
      <c r="R16" s="22"/>
      <c r="S16" s="22"/>
      <c r="T16" s="22"/>
      <c r="U16" s="22"/>
      <c r="V16" s="22"/>
      <c r="W16" s="22"/>
      <c r="X16" s="22"/>
      <c r="Y16" s="22"/>
      <c r="Z16" s="22"/>
      <c r="AA16" s="22"/>
      <c r="AB16" s="22"/>
      <c r="AC16" s="22"/>
      <c r="AD16" s="22"/>
    </row>
    <row r="17" spans="1:30" ht="15.75" customHeight="1">
      <c r="A17" s="22" t="s">
        <v>493</v>
      </c>
      <c r="B17" s="22" t="s">
        <v>485</v>
      </c>
      <c r="C17" s="23" t="s">
        <v>499</v>
      </c>
      <c r="D17" s="22"/>
      <c r="E17" s="22"/>
      <c r="F17" s="22"/>
      <c r="G17" s="22"/>
      <c r="H17" s="22" t="s">
        <v>500</v>
      </c>
      <c r="I17" s="22"/>
      <c r="J17" s="22"/>
      <c r="K17" s="22"/>
      <c r="L17" s="22"/>
      <c r="M17" s="22"/>
      <c r="N17" s="22"/>
      <c r="O17" s="22"/>
      <c r="P17" s="22"/>
      <c r="Q17" s="22"/>
      <c r="R17" s="22"/>
      <c r="S17" s="22"/>
      <c r="T17" s="22"/>
      <c r="U17" s="22"/>
      <c r="V17" s="22"/>
      <c r="W17" s="22"/>
      <c r="X17" s="22"/>
      <c r="Y17" s="22"/>
      <c r="Z17" s="22"/>
      <c r="AA17" s="22"/>
      <c r="AB17" s="22"/>
      <c r="AC17" s="22"/>
      <c r="AD17" s="22"/>
    </row>
    <row r="18" spans="1:30" ht="15.75" customHeight="1">
      <c r="A18" s="22" t="s">
        <v>493</v>
      </c>
      <c r="B18" s="22" t="s">
        <v>485</v>
      </c>
      <c r="C18" s="23" t="s">
        <v>501</v>
      </c>
      <c r="D18" s="22"/>
      <c r="E18" s="22"/>
      <c r="F18" s="22"/>
      <c r="G18" s="22"/>
      <c r="H18" s="22" t="s">
        <v>502</v>
      </c>
      <c r="I18" s="22"/>
      <c r="J18" s="22"/>
      <c r="K18" s="22"/>
      <c r="L18" s="22"/>
      <c r="M18" s="22"/>
      <c r="N18" s="22"/>
      <c r="O18" s="22"/>
      <c r="P18" s="22"/>
      <c r="Q18" s="22"/>
      <c r="R18" s="22"/>
      <c r="S18" s="22"/>
      <c r="T18" s="22"/>
      <c r="U18" s="22"/>
      <c r="V18" s="22"/>
      <c r="W18" s="22"/>
      <c r="X18" s="22"/>
      <c r="Y18" s="22"/>
      <c r="Z18" s="22"/>
      <c r="AA18" s="22"/>
      <c r="AB18" s="22"/>
      <c r="AC18" s="22"/>
      <c r="AD18" s="22"/>
    </row>
    <row r="19" spans="1:30" ht="15.75" customHeight="1">
      <c r="A19" s="22" t="s">
        <v>493</v>
      </c>
      <c r="B19" s="22" t="s">
        <v>485</v>
      </c>
      <c r="C19" s="23" t="s">
        <v>503</v>
      </c>
      <c r="D19" s="22"/>
      <c r="E19" s="22"/>
      <c r="F19" s="22"/>
      <c r="G19" s="22"/>
      <c r="H19" s="22" t="s">
        <v>504</v>
      </c>
      <c r="I19" s="22"/>
      <c r="J19" s="22"/>
      <c r="K19" s="22"/>
      <c r="L19" s="22"/>
      <c r="M19" s="22"/>
      <c r="N19" s="22"/>
      <c r="O19" s="22"/>
      <c r="P19" s="22"/>
      <c r="Q19" s="22"/>
      <c r="R19" s="22"/>
      <c r="S19" s="22"/>
      <c r="T19" s="22"/>
      <c r="U19" s="22"/>
      <c r="V19" s="22"/>
      <c r="W19" s="22"/>
      <c r="X19" s="22"/>
      <c r="Y19" s="22"/>
      <c r="Z19" s="22"/>
      <c r="AA19" s="22"/>
      <c r="AB19" s="22"/>
      <c r="AC19" s="22"/>
      <c r="AD19" s="22"/>
    </row>
    <row r="20" spans="1:30" ht="15.75" customHeight="1">
      <c r="A20" s="22" t="s">
        <v>493</v>
      </c>
      <c r="B20" s="22" t="s">
        <v>485</v>
      </c>
      <c r="C20" s="23" t="s">
        <v>505</v>
      </c>
      <c r="D20" s="22"/>
      <c r="E20" s="22"/>
      <c r="F20" s="22"/>
      <c r="G20" s="22"/>
      <c r="H20" s="22" t="s">
        <v>506</v>
      </c>
      <c r="I20" s="22"/>
      <c r="J20" s="22"/>
      <c r="K20" s="22"/>
      <c r="L20" s="22"/>
      <c r="M20" s="22"/>
      <c r="N20" s="22"/>
      <c r="O20" s="22"/>
      <c r="P20" s="22"/>
      <c r="Q20" s="22"/>
      <c r="R20" s="22"/>
      <c r="S20" s="22"/>
      <c r="T20" s="22"/>
      <c r="U20" s="22"/>
      <c r="V20" s="22"/>
      <c r="W20" s="22"/>
      <c r="X20" s="22"/>
      <c r="Y20" s="22"/>
      <c r="Z20" s="22"/>
      <c r="AA20" s="22"/>
      <c r="AB20" s="22"/>
      <c r="AC20" s="22"/>
      <c r="AD20" s="22"/>
    </row>
    <row r="21" spans="1:30" ht="15.75" customHeight="1">
      <c r="A21" s="22" t="s">
        <v>493</v>
      </c>
      <c r="B21" s="22" t="s">
        <v>485</v>
      </c>
      <c r="C21" s="23" t="s">
        <v>507</v>
      </c>
      <c r="D21" s="22"/>
      <c r="E21" s="22"/>
      <c r="F21" s="22"/>
      <c r="G21" s="22"/>
      <c r="H21" s="22" t="s">
        <v>508</v>
      </c>
      <c r="I21" s="22"/>
      <c r="J21" s="22"/>
      <c r="K21" s="22"/>
      <c r="L21" s="22"/>
      <c r="M21" s="22"/>
      <c r="N21" s="22"/>
      <c r="O21" s="22"/>
      <c r="P21" s="22"/>
      <c r="Q21" s="22"/>
      <c r="R21" s="22"/>
      <c r="S21" s="22"/>
      <c r="T21" s="22"/>
      <c r="U21" s="22"/>
      <c r="V21" s="22"/>
      <c r="W21" s="22"/>
      <c r="X21" s="22"/>
      <c r="Y21" s="22"/>
      <c r="Z21" s="22"/>
      <c r="AA21" s="22"/>
      <c r="AB21" s="22"/>
      <c r="AC21" s="22"/>
      <c r="AD21" s="22"/>
    </row>
    <row r="22" spans="1:30" ht="15.75" customHeight="1">
      <c r="A22" s="22" t="s">
        <v>493</v>
      </c>
      <c r="B22" s="22" t="s">
        <v>485</v>
      </c>
      <c r="C22" s="23" t="s">
        <v>509</v>
      </c>
      <c r="D22" s="22"/>
      <c r="E22" s="22"/>
      <c r="F22" s="22"/>
      <c r="G22" s="22"/>
      <c r="H22" s="22" t="s">
        <v>510</v>
      </c>
      <c r="I22" s="22"/>
      <c r="J22" s="22"/>
      <c r="K22" s="22"/>
      <c r="L22" s="22"/>
      <c r="M22" s="22"/>
      <c r="N22" s="22"/>
      <c r="O22" s="22"/>
      <c r="P22" s="22"/>
      <c r="Q22" s="22"/>
      <c r="R22" s="22"/>
      <c r="S22" s="22"/>
      <c r="T22" s="22"/>
      <c r="U22" s="22"/>
      <c r="V22" s="22"/>
      <c r="W22" s="22"/>
      <c r="X22" s="22"/>
      <c r="Y22" s="22"/>
      <c r="Z22" s="22"/>
      <c r="AA22" s="22"/>
      <c r="AB22" s="22"/>
      <c r="AC22" s="22"/>
      <c r="AD22" s="22"/>
    </row>
    <row r="23" spans="1:30" ht="15.75" customHeight="1">
      <c r="A23" s="22" t="s">
        <v>493</v>
      </c>
      <c r="B23" s="22" t="s">
        <v>485</v>
      </c>
      <c r="C23" s="24" t="s">
        <v>511</v>
      </c>
      <c r="D23" s="22"/>
      <c r="E23" s="22"/>
      <c r="F23" s="22"/>
      <c r="G23" s="22"/>
      <c r="H23" s="22" t="s">
        <v>512</v>
      </c>
      <c r="I23" s="22"/>
      <c r="J23" s="22"/>
      <c r="K23" s="22"/>
      <c r="L23" s="22"/>
      <c r="M23" s="22"/>
      <c r="N23" s="22"/>
      <c r="O23" s="22"/>
      <c r="P23" s="22"/>
      <c r="Q23" s="22"/>
      <c r="R23" s="22"/>
      <c r="S23" s="22"/>
      <c r="T23" s="22"/>
      <c r="U23" s="22"/>
      <c r="V23" s="22"/>
      <c r="W23" s="22"/>
      <c r="X23" s="22"/>
      <c r="Y23" s="22"/>
      <c r="Z23" s="22"/>
      <c r="AA23" s="22"/>
      <c r="AB23" s="22"/>
      <c r="AC23" s="22"/>
      <c r="AD23" s="22"/>
    </row>
    <row r="24" spans="1:30" ht="15.75" customHeight="1">
      <c r="A24" s="22" t="s">
        <v>493</v>
      </c>
      <c r="B24" s="22" t="s">
        <v>485</v>
      </c>
      <c r="C24" s="23" t="s">
        <v>513</v>
      </c>
      <c r="D24" s="22"/>
      <c r="E24" s="22"/>
      <c r="F24" s="22"/>
      <c r="G24" s="22"/>
      <c r="H24" s="22" t="s">
        <v>514</v>
      </c>
      <c r="I24" s="22"/>
      <c r="J24" s="22"/>
      <c r="K24" s="22"/>
      <c r="L24" s="22"/>
      <c r="M24" s="22"/>
      <c r="N24" s="22"/>
      <c r="O24" s="22"/>
      <c r="P24" s="22"/>
      <c r="Q24" s="22"/>
      <c r="R24" s="22"/>
      <c r="S24" s="22"/>
      <c r="T24" s="22"/>
      <c r="U24" s="22"/>
      <c r="V24" s="22"/>
      <c r="W24" s="22"/>
      <c r="X24" s="22"/>
      <c r="Y24" s="22"/>
      <c r="Z24" s="22"/>
      <c r="AA24" s="22"/>
      <c r="AB24" s="22"/>
      <c r="AC24" s="22"/>
      <c r="AD24" s="22"/>
    </row>
    <row r="25" spans="1:30" ht="15.75" customHeight="1">
      <c r="A25" s="22" t="s">
        <v>493</v>
      </c>
      <c r="B25" s="22" t="s">
        <v>485</v>
      </c>
      <c r="C25" s="23" t="s">
        <v>515</v>
      </c>
      <c r="D25" s="22"/>
      <c r="E25" s="22"/>
      <c r="F25" s="22"/>
      <c r="G25" s="22"/>
      <c r="H25" s="22" t="s">
        <v>516</v>
      </c>
      <c r="I25" s="22"/>
      <c r="J25" s="22"/>
      <c r="K25" s="22"/>
      <c r="L25" s="22"/>
      <c r="M25" s="22"/>
      <c r="N25" s="22"/>
      <c r="O25" s="22"/>
      <c r="P25" s="22"/>
      <c r="Q25" s="22"/>
      <c r="R25" s="22"/>
      <c r="S25" s="22"/>
      <c r="T25" s="22"/>
      <c r="U25" s="22"/>
      <c r="V25" s="22"/>
      <c r="W25" s="22"/>
      <c r="X25" s="22"/>
      <c r="Y25" s="22"/>
      <c r="Z25" s="22"/>
      <c r="AA25" s="22"/>
      <c r="AB25" s="22"/>
      <c r="AC25" s="22"/>
      <c r="AD25" s="22"/>
    </row>
    <row r="26" spans="1:30" ht="15.75" customHeight="1">
      <c r="A26" s="22" t="s">
        <v>517</v>
      </c>
      <c r="B26" s="22" t="s">
        <v>485</v>
      </c>
      <c r="C26" s="23" t="s">
        <v>518</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row>
    <row r="27" spans="1:30" ht="15.75" customHeight="1">
      <c r="A27" s="22" t="s">
        <v>517</v>
      </c>
      <c r="B27" s="22" t="s">
        <v>485</v>
      </c>
      <c r="C27" s="23" t="s">
        <v>519</v>
      </c>
      <c r="D27" s="22"/>
      <c r="E27" s="22"/>
      <c r="F27" s="22"/>
      <c r="G27" s="22"/>
      <c r="H27" s="22" t="s">
        <v>498</v>
      </c>
      <c r="I27" s="22"/>
      <c r="J27" s="22"/>
      <c r="K27" s="22"/>
      <c r="L27" s="22"/>
      <c r="M27" s="22"/>
      <c r="N27" s="22"/>
      <c r="O27" s="22"/>
      <c r="P27" s="22"/>
      <c r="Q27" s="22"/>
      <c r="R27" s="22"/>
      <c r="S27" s="22"/>
      <c r="T27" s="22"/>
      <c r="U27" s="22"/>
      <c r="V27" s="22"/>
      <c r="W27" s="22"/>
      <c r="X27" s="22"/>
      <c r="Y27" s="22"/>
      <c r="Z27" s="22"/>
      <c r="AA27" s="22"/>
      <c r="AB27" s="22"/>
      <c r="AC27" s="22"/>
      <c r="AD27" s="22"/>
    </row>
    <row r="28" spans="1:30" ht="15.75" customHeight="1">
      <c r="A28" s="22" t="s">
        <v>517</v>
      </c>
      <c r="B28" s="22" t="s">
        <v>485</v>
      </c>
      <c r="C28" s="23" t="s">
        <v>520</v>
      </c>
      <c r="D28" s="22"/>
      <c r="E28" s="22"/>
      <c r="F28" s="22"/>
      <c r="G28" s="22"/>
      <c r="H28" s="22" t="s">
        <v>500</v>
      </c>
      <c r="I28" s="22"/>
      <c r="J28" s="22"/>
      <c r="K28" s="22"/>
      <c r="L28" s="22"/>
      <c r="M28" s="22"/>
      <c r="N28" s="22"/>
      <c r="O28" s="22"/>
      <c r="P28" s="22"/>
      <c r="Q28" s="22"/>
      <c r="R28" s="22"/>
      <c r="S28" s="22"/>
      <c r="T28" s="22"/>
      <c r="U28" s="22"/>
      <c r="V28" s="22"/>
      <c r="W28" s="22"/>
      <c r="X28" s="22"/>
      <c r="Y28" s="22"/>
      <c r="Z28" s="22"/>
      <c r="AA28" s="22"/>
      <c r="AB28" s="22"/>
      <c r="AC28" s="22"/>
      <c r="AD28" s="22"/>
    </row>
    <row r="29" spans="1:30" ht="15.75" customHeight="1">
      <c r="A29" s="22" t="s">
        <v>517</v>
      </c>
      <c r="B29" s="22" t="s">
        <v>485</v>
      </c>
      <c r="C29" s="23" t="s">
        <v>521</v>
      </c>
      <c r="D29" s="22"/>
      <c r="E29" s="22"/>
      <c r="F29" s="22"/>
      <c r="G29" s="22"/>
      <c r="H29" s="22" t="s">
        <v>502</v>
      </c>
      <c r="I29" s="22"/>
      <c r="J29" s="22"/>
      <c r="K29" s="22"/>
      <c r="L29" s="22"/>
      <c r="M29" s="22"/>
      <c r="N29" s="22"/>
      <c r="O29" s="22"/>
      <c r="P29" s="22"/>
      <c r="Q29" s="22"/>
      <c r="R29" s="22"/>
      <c r="S29" s="22"/>
      <c r="T29" s="22"/>
      <c r="U29" s="22"/>
      <c r="V29" s="22"/>
      <c r="W29" s="22"/>
      <c r="X29" s="22"/>
      <c r="Y29" s="22"/>
      <c r="Z29" s="22"/>
      <c r="AA29" s="22"/>
      <c r="AB29" s="22"/>
      <c r="AC29" s="22"/>
      <c r="AD29" s="22"/>
    </row>
    <row r="30" spans="1:30" ht="15.75" customHeight="1">
      <c r="A30" s="22" t="s">
        <v>517</v>
      </c>
      <c r="B30" s="22" t="s">
        <v>485</v>
      </c>
      <c r="C30" s="23" t="s">
        <v>522</v>
      </c>
      <c r="D30" s="22"/>
      <c r="E30" s="22"/>
      <c r="F30" s="22"/>
      <c r="G30" s="22"/>
      <c r="H30" s="22" t="s">
        <v>508</v>
      </c>
      <c r="I30" s="22"/>
      <c r="J30" s="22"/>
      <c r="K30" s="22"/>
      <c r="L30" s="22"/>
      <c r="M30" s="22"/>
      <c r="N30" s="22"/>
      <c r="O30" s="22"/>
      <c r="P30" s="22"/>
      <c r="Q30" s="22"/>
      <c r="R30" s="22"/>
      <c r="S30" s="22"/>
      <c r="T30" s="22"/>
      <c r="U30" s="22"/>
      <c r="V30" s="22"/>
      <c r="W30" s="22"/>
      <c r="X30" s="22"/>
      <c r="Y30" s="22"/>
      <c r="Z30" s="22"/>
      <c r="AA30" s="22"/>
      <c r="AB30" s="22"/>
      <c r="AC30" s="22"/>
      <c r="AD30" s="22"/>
    </row>
    <row r="31" spans="1:30" ht="15.75" customHeight="1">
      <c r="A31" s="22" t="s">
        <v>517</v>
      </c>
      <c r="B31" s="22" t="s">
        <v>485</v>
      </c>
      <c r="C31" s="23" t="s">
        <v>523</v>
      </c>
      <c r="D31" s="22"/>
      <c r="E31" s="22"/>
      <c r="F31" s="22"/>
      <c r="G31" s="22"/>
      <c r="H31" s="22" t="s">
        <v>510</v>
      </c>
      <c r="I31" s="22"/>
      <c r="J31" s="22"/>
      <c r="K31" s="22"/>
      <c r="L31" s="22"/>
      <c r="M31" s="22"/>
      <c r="N31" s="22"/>
      <c r="O31" s="22"/>
      <c r="P31" s="22"/>
      <c r="Q31" s="22"/>
      <c r="R31" s="22"/>
      <c r="S31" s="22"/>
      <c r="T31" s="22"/>
      <c r="U31" s="22"/>
      <c r="V31" s="22"/>
      <c r="W31" s="22"/>
      <c r="X31" s="22"/>
      <c r="Y31" s="22"/>
      <c r="Z31" s="22"/>
      <c r="AA31" s="22"/>
      <c r="AB31" s="22"/>
      <c r="AC31" s="22"/>
      <c r="AD31" s="22"/>
    </row>
    <row r="32" spans="1:30" ht="15.75" customHeight="1">
      <c r="A32" s="22" t="s">
        <v>517</v>
      </c>
      <c r="B32" s="22" t="s">
        <v>485</v>
      </c>
      <c r="C32" s="24" t="s">
        <v>524</v>
      </c>
      <c r="D32" s="22"/>
      <c r="E32" s="22"/>
      <c r="F32" s="22"/>
      <c r="G32" s="22"/>
      <c r="H32" s="22" t="s">
        <v>512</v>
      </c>
      <c r="I32" s="22"/>
      <c r="J32" s="22"/>
      <c r="K32" s="22"/>
      <c r="L32" s="22"/>
      <c r="M32" s="22"/>
      <c r="N32" s="22"/>
      <c r="O32" s="22"/>
      <c r="P32" s="22"/>
      <c r="Q32" s="22"/>
      <c r="R32" s="22"/>
      <c r="S32" s="22"/>
      <c r="T32" s="22"/>
      <c r="U32" s="22"/>
      <c r="V32" s="22"/>
      <c r="W32" s="22"/>
      <c r="X32" s="22"/>
      <c r="Y32" s="22"/>
      <c r="Z32" s="22"/>
      <c r="AA32" s="22"/>
      <c r="AB32" s="22"/>
      <c r="AC32" s="22"/>
      <c r="AD32" s="22"/>
    </row>
    <row r="33" spans="1:30" ht="15.75" customHeight="1">
      <c r="A33" s="22" t="s">
        <v>517</v>
      </c>
      <c r="B33" s="22" t="s">
        <v>485</v>
      </c>
      <c r="C33" s="23" t="s">
        <v>525</v>
      </c>
      <c r="D33" s="22"/>
      <c r="E33" s="22"/>
      <c r="F33" s="22"/>
      <c r="G33" s="22"/>
      <c r="H33" s="22" t="s">
        <v>514</v>
      </c>
      <c r="I33" s="22"/>
      <c r="J33" s="22"/>
      <c r="K33" s="22"/>
      <c r="L33" s="22"/>
      <c r="M33" s="22"/>
      <c r="N33" s="22"/>
      <c r="O33" s="22"/>
      <c r="P33" s="22"/>
      <c r="Q33" s="22"/>
      <c r="R33" s="22"/>
      <c r="S33" s="22"/>
      <c r="T33" s="22"/>
      <c r="U33" s="22"/>
      <c r="V33" s="22"/>
      <c r="W33" s="22"/>
      <c r="X33" s="22"/>
      <c r="Y33" s="22"/>
      <c r="Z33" s="22"/>
      <c r="AA33" s="22"/>
      <c r="AB33" s="22"/>
      <c r="AC33" s="22"/>
      <c r="AD33" s="22"/>
    </row>
    <row r="34" spans="1:30" ht="15.75" customHeight="1">
      <c r="A34" s="22" t="s">
        <v>517</v>
      </c>
      <c r="B34" s="22" t="s">
        <v>485</v>
      </c>
      <c r="C34" s="23" t="s">
        <v>526</v>
      </c>
      <c r="D34" s="22"/>
      <c r="E34" s="22"/>
      <c r="F34" s="22"/>
      <c r="G34" s="22"/>
      <c r="H34" s="22" t="s">
        <v>516</v>
      </c>
      <c r="I34" s="22"/>
      <c r="J34" s="22"/>
      <c r="K34" s="22"/>
      <c r="L34" s="22"/>
      <c r="M34" s="22"/>
      <c r="N34" s="22"/>
      <c r="O34" s="22"/>
      <c r="P34" s="22"/>
      <c r="Q34" s="22"/>
      <c r="R34" s="22"/>
      <c r="S34" s="22"/>
      <c r="T34" s="22"/>
      <c r="U34" s="22"/>
      <c r="V34" s="22"/>
      <c r="W34" s="22"/>
      <c r="X34" s="22"/>
      <c r="Y34" s="22"/>
      <c r="Z34" s="22"/>
      <c r="AA34" s="22"/>
      <c r="AB34" s="22"/>
      <c r="AC34" s="22"/>
      <c r="AD34" s="22"/>
    </row>
    <row r="35" spans="1:30" ht="15.75" customHeight="1">
      <c r="A35" s="22" t="s">
        <v>527</v>
      </c>
      <c r="B35" s="22" t="s">
        <v>485</v>
      </c>
      <c r="C35" s="23" t="s">
        <v>528</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row>
    <row r="36" spans="1:30" ht="15.75" customHeight="1">
      <c r="A36" s="22" t="s">
        <v>529</v>
      </c>
      <c r="B36" s="22" t="s">
        <v>485</v>
      </c>
      <c r="C36" s="23" t="s">
        <v>530</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row>
    <row r="37" spans="1:30" ht="15.75" customHeight="1">
      <c r="A37" s="22" t="s">
        <v>531</v>
      </c>
      <c r="B37" s="22" t="s">
        <v>485</v>
      </c>
      <c r="C37" s="23" t="s">
        <v>532</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row>
    <row r="38" spans="1:30" ht="15.75" customHeight="1">
      <c r="A38" s="22" t="s">
        <v>531</v>
      </c>
      <c r="B38" s="22" t="s">
        <v>485</v>
      </c>
      <c r="C38" s="23" t="s">
        <v>533</v>
      </c>
      <c r="D38" s="22"/>
      <c r="E38" s="22"/>
      <c r="F38" s="22"/>
      <c r="G38" s="22"/>
      <c r="H38" s="22" t="s">
        <v>534</v>
      </c>
      <c r="I38" s="22"/>
      <c r="J38" s="22"/>
      <c r="K38" s="22"/>
      <c r="L38" s="22"/>
      <c r="M38" s="22"/>
      <c r="N38" s="22"/>
      <c r="O38" s="22"/>
      <c r="P38" s="22"/>
      <c r="Q38" s="22"/>
      <c r="R38" s="22"/>
      <c r="S38" s="22"/>
      <c r="T38" s="22"/>
      <c r="U38" s="22"/>
      <c r="V38" s="22"/>
      <c r="W38" s="22"/>
      <c r="X38" s="22"/>
      <c r="Y38" s="22"/>
      <c r="Z38" s="22"/>
      <c r="AA38" s="22"/>
      <c r="AB38" s="22"/>
      <c r="AC38" s="22"/>
      <c r="AD38" s="22"/>
    </row>
    <row r="39" spans="1:30" ht="15.75" customHeight="1">
      <c r="A39" s="22" t="s">
        <v>535</v>
      </c>
      <c r="B39" s="22" t="s">
        <v>485</v>
      </c>
      <c r="C39" s="23" t="s">
        <v>536</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row>
    <row r="40" spans="1:30" ht="15.75" customHeight="1">
      <c r="A40" s="22" t="s">
        <v>535</v>
      </c>
      <c r="B40" s="22" t="s">
        <v>485</v>
      </c>
      <c r="C40" s="23" t="s">
        <v>537</v>
      </c>
      <c r="D40" s="22"/>
      <c r="E40" s="22"/>
      <c r="F40" s="22"/>
      <c r="G40" s="22"/>
      <c r="H40" s="22" t="s">
        <v>534</v>
      </c>
      <c r="I40" s="22"/>
      <c r="J40" s="22"/>
      <c r="K40" s="22"/>
      <c r="L40" s="22"/>
      <c r="M40" s="22"/>
      <c r="N40" s="22"/>
      <c r="O40" s="22"/>
      <c r="P40" s="22"/>
      <c r="Q40" s="22"/>
      <c r="R40" s="22"/>
      <c r="S40" s="22"/>
      <c r="T40" s="22"/>
      <c r="U40" s="22"/>
      <c r="V40" s="22"/>
      <c r="W40" s="22"/>
      <c r="X40" s="22"/>
      <c r="Y40" s="22"/>
      <c r="Z40" s="22"/>
      <c r="AA40" s="22"/>
      <c r="AB40" s="22"/>
      <c r="AC40" s="22"/>
      <c r="AD40" s="22"/>
    </row>
    <row r="41" spans="1:30" ht="15.75" customHeight="1">
      <c r="A41" s="22" t="s">
        <v>11</v>
      </c>
      <c r="B41" s="22" t="s">
        <v>485</v>
      </c>
      <c r="C41" s="23" t="s">
        <v>538</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row>
    <row r="42" spans="1:30" ht="15.75" customHeight="1">
      <c r="A42" s="22" t="s">
        <v>11</v>
      </c>
      <c r="B42" s="22" t="s">
        <v>485</v>
      </c>
      <c r="C42" s="23" t="s">
        <v>539</v>
      </c>
      <c r="D42" s="22"/>
      <c r="E42" s="22"/>
      <c r="F42" s="22"/>
      <c r="G42" s="22"/>
      <c r="H42" s="22" t="s">
        <v>540</v>
      </c>
      <c r="I42" s="22"/>
      <c r="J42" s="22"/>
      <c r="K42" s="22"/>
      <c r="L42" s="22"/>
      <c r="M42" s="22"/>
      <c r="N42" s="22"/>
      <c r="O42" s="22"/>
      <c r="P42" s="22"/>
      <c r="Q42" s="22"/>
      <c r="R42" s="22"/>
      <c r="S42" s="22"/>
      <c r="T42" s="22"/>
      <c r="U42" s="22"/>
      <c r="V42" s="22"/>
      <c r="W42" s="22"/>
      <c r="X42" s="22"/>
      <c r="Y42" s="22"/>
      <c r="Z42" s="22"/>
      <c r="AA42" s="22"/>
      <c r="AB42" s="22"/>
      <c r="AC42" s="22"/>
      <c r="AD42" s="22"/>
    </row>
    <row r="43" spans="1:30" ht="15.75" customHeight="1">
      <c r="A43" s="22" t="s">
        <v>11</v>
      </c>
      <c r="B43" s="22" t="s">
        <v>485</v>
      </c>
      <c r="C43" s="23" t="s">
        <v>541</v>
      </c>
      <c r="D43" s="22"/>
      <c r="E43" s="22"/>
      <c r="F43" s="22"/>
      <c r="G43" s="22"/>
      <c r="H43" s="22" t="s">
        <v>542</v>
      </c>
      <c r="I43" s="22"/>
      <c r="J43" s="22"/>
      <c r="K43" s="22"/>
      <c r="L43" s="22"/>
      <c r="M43" s="22"/>
      <c r="N43" s="22"/>
      <c r="O43" s="22"/>
      <c r="P43" s="22"/>
      <c r="Q43" s="22"/>
      <c r="R43" s="22"/>
      <c r="S43" s="22"/>
      <c r="T43" s="22"/>
      <c r="U43" s="22"/>
      <c r="V43" s="22"/>
      <c r="W43" s="22"/>
      <c r="X43" s="22"/>
      <c r="Y43" s="22"/>
      <c r="Z43" s="22"/>
      <c r="AA43" s="22"/>
      <c r="AB43" s="22"/>
      <c r="AC43" s="22"/>
      <c r="AD43" s="22"/>
    </row>
    <row r="44" spans="1:30" ht="15.75" customHeight="1">
      <c r="A44" s="22" t="s">
        <v>11</v>
      </c>
      <c r="B44" s="22" t="s">
        <v>485</v>
      </c>
      <c r="C44" s="23" t="s">
        <v>543</v>
      </c>
      <c r="D44" s="22"/>
      <c r="E44" s="22"/>
      <c r="F44" s="22"/>
      <c r="G44" s="22"/>
      <c r="H44" s="22" t="s">
        <v>544</v>
      </c>
      <c r="I44" s="22"/>
      <c r="J44" s="22"/>
      <c r="K44" s="22"/>
      <c r="L44" s="22"/>
      <c r="M44" s="22"/>
      <c r="N44" s="22"/>
      <c r="O44" s="22"/>
      <c r="P44" s="22"/>
      <c r="Q44" s="22"/>
      <c r="R44" s="22"/>
      <c r="S44" s="22"/>
      <c r="T44" s="22"/>
      <c r="U44" s="22"/>
      <c r="V44" s="22"/>
      <c r="W44" s="22"/>
      <c r="X44" s="22"/>
      <c r="Y44" s="22"/>
      <c r="Z44" s="22"/>
      <c r="AA44" s="22"/>
      <c r="AB44" s="22"/>
      <c r="AC44" s="22"/>
      <c r="AD44" s="22"/>
    </row>
    <row r="45" spans="1:30" ht="15.75" customHeight="1">
      <c r="A45" s="22" t="s">
        <v>545</v>
      </c>
      <c r="B45" s="22" t="s">
        <v>485</v>
      </c>
      <c r="C45" s="23" t="s">
        <v>546</v>
      </c>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row>
    <row r="46" spans="1:30" ht="15.75" customHeight="1">
      <c r="A46" s="22" t="s">
        <v>547</v>
      </c>
      <c r="B46" s="22" t="s">
        <v>485</v>
      </c>
      <c r="C46" s="23" t="s">
        <v>548</v>
      </c>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row>
    <row r="47" spans="1:30" ht="15.75" customHeight="1">
      <c r="A47" s="22" t="s">
        <v>449</v>
      </c>
      <c r="B47" s="22" t="s">
        <v>485</v>
      </c>
      <c r="C47" s="23" t="s">
        <v>549</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row>
    <row r="48" spans="1:30" ht="15.75" customHeight="1">
      <c r="A48" s="22" t="s">
        <v>550</v>
      </c>
      <c r="B48" s="22" t="s">
        <v>485</v>
      </c>
      <c r="C48" s="23"/>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row>
    <row r="49" spans="1:30" ht="15.75" customHeight="1">
      <c r="A49" s="22" t="s">
        <v>551</v>
      </c>
      <c r="B49" s="22" t="s">
        <v>485</v>
      </c>
      <c r="C49" s="23"/>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row>
    <row r="50" spans="1:30" ht="15.75" customHeight="1">
      <c r="A50" s="22" t="s">
        <v>552</v>
      </c>
      <c r="B50" s="22" t="s">
        <v>485</v>
      </c>
      <c r="C50" s="23"/>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row>
    <row r="51" spans="1:30" ht="15.75" customHeight="1">
      <c r="A51" s="22" t="s">
        <v>553</v>
      </c>
      <c r="B51" s="22" t="s">
        <v>485</v>
      </c>
      <c r="C51" s="23"/>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row>
    <row r="52" spans="1:30" ht="15.75" customHeight="1">
      <c r="A52" s="22" t="s">
        <v>554</v>
      </c>
      <c r="B52" s="22" t="s">
        <v>485</v>
      </c>
      <c r="C52" s="23"/>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row>
    <row r="53" spans="1:30" ht="15.75" customHeight="1">
      <c r="A53" s="22" t="s">
        <v>555</v>
      </c>
      <c r="B53" s="22" t="s">
        <v>485</v>
      </c>
      <c r="C53" s="23"/>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row>
    <row r="54" spans="1:30" ht="15.75" customHeight="1">
      <c r="A54" s="22" t="s">
        <v>556</v>
      </c>
      <c r="B54" s="22" t="s">
        <v>485</v>
      </c>
      <c r="C54" s="23"/>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row>
    <row r="55" spans="1:30" ht="15.75" customHeight="1">
      <c r="A55" s="22" t="s">
        <v>557</v>
      </c>
      <c r="B55" s="22" t="s">
        <v>485</v>
      </c>
      <c r="C55" s="23"/>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row>
    <row r="56" spans="1:30" ht="15.75" customHeight="1">
      <c r="A56" s="22" t="s">
        <v>558</v>
      </c>
      <c r="B56" s="22" t="s">
        <v>485</v>
      </c>
      <c r="C56" s="23"/>
      <c r="D56" s="22"/>
      <c r="E56" s="22"/>
      <c r="F56" s="22"/>
      <c r="G56" s="22"/>
      <c r="H56" s="22"/>
      <c r="I56" s="22"/>
      <c r="J56" s="22"/>
      <c r="K56" s="22"/>
      <c r="L56" s="22"/>
      <c r="M56" s="22"/>
      <c r="N56" s="22"/>
      <c r="O56" s="22"/>
      <c r="P56" s="22"/>
      <c r="Q56" s="22"/>
      <c r="R56" s="22" t="s">
        <v>559</v>
      </c>
      <c r="S56" s="22"/>
      <c r="T56" s="22"/>
      <c r="U56" s="22"/>
      <c r="V56" s="22"/>
      <c r="W56" s="22"/>
      <c r="X56" s="22"/>
      <c r="Y56" s="22"/>
      <c r="Z56" s="22"/>
      <c r="AA56" s="22"/>
      <c r="AB56" s="22"/>
      <c r="AC56" s="22"/>
      <c r="AD56" s="22"/>
    </row>
    <row r="57" spans="1:30" ht="15.75" customHeight="1">
      <c r="A57" s="22" t="s">
        <v>560</v>
      </c>
      <c r="B57" s="22" t="s">
        <v>485</v>
      </c>
      <c r="C57" s="23"/>
      <c r="D57" s="22"/>
      <c r="E57" s="22"/>
      <c r="F57" s="22"/>
      <c r="G57" s="22"/>
      <c r="H57" s="22"/>
      <c r="I57" s="22"/>
      <c r="J57" s="22"/>
      <c r="K57" s="22"/>
      <c r="L57" s="22"/>
      <c r="M57" s="22"/>
      <c r="N57" s="22"/>
      <c r="O57" s="22"/>
      <c r="P57" s="22"/>
      <c r="Q57" s="22"/>
      <c r="R57" s="22" t="s">
        <v>561</v>
      </c>
      <c r="S57" s="22"/>
      <c r="T57" s="22"/>
      <c r="U57" s="22"/>
      <c r="V57" s="22"/>
      <c r="W57" s="22"/>
      <c r="X57" s="22"/>
      <c r="Y57" s="22"/>
      <c r="Z57" s="22"/>
      <c r="AA57" s="22"/>
      <c r="AB57" s="22"/>
      <c r="AC57" s="22"/>
      <c r="AD57" s="22"/>
    </row>
    <row r="58" spans="1:30" ht="15.75" customHeight="1">
      <c r="A58" s="22" t="s">
        <v>562</v>
      </c>
      <c r="B58" s="22" t="s">
        <v>485</v>
      </c>
      <c r="C58" s="23"/>
      <c r="D58" s="22"/>
      <c r="E58" s="22"/>
      <c r="F58" s="22"/>
      <c r="G58" s="22"/>
      <c r="H58" s="22" t="s">
        <v>563</v>
      </c>
      <c r="I58" s="22"/>
      <c r="J58" s="22"/>
      <c r="K58" s="22"/>
      <c r="L58" s="22"/>
      <c r="M58" s="22"/>
      <c r="N58" s="22"/>
      <c r="O58" s="22"/>
      <c r="P58" s="22"/>
      <c r="Q58" s="22"/>
      <c r="R58" s="22"/>
      <c r="S58" s="22"/>
      <c r="T58" s="22"/>
      <c r="U58" s="22"/>
      <c r="V58" s="22"/>
      <c r="W58" s="22"/>
      <c r="X58" s="22"/>
      <c r="Y58" s="22"/>
      <c r="Z58" s="22"/>
      <c r="AA58" s="22"/>
      <c r="AB58" s="22"/>
      <c r="AC58" s="22"/>
      <c r="AD58" s="22"/>
    </row>
    <row r="59" spans="1:30" ht="15.75" customHeight="1">
      <c r="A59" s="22" t="s">
        <v>564</v>
      </c>
      <c r="B59" s="22" t="s">
        <v>485</v>
      </c>
      <c r="C59" s="23"/>
      <c r="D59" s="22"/>
      <c r="E59" s="22"/>
      <c r="F59" s="22"/>
      <c r="G59" s="22"/>
      <c r="H59" s="22" t="s">
        <v>565</v>
      </c>
      <c r="I59" s="22"/>
      <c r="J59" s="22"/>
      <c r="K59" s="22"/>
      <c r="L59" s="22"/>
      <c r="M59" s="22"/>
      <c r="N59" s="22"/>
      <c r="O59" s="22"/>
      <c r="P59" s="22"/>
      <c r="Q59" s="22"/>
      <c r="R59" s="22"/>
      <c r="S59" s="22"/>
      <c r="T59" s="22"/>
      <c r="U59" s="22"/>
      <c r="V59" s="22"/>
      <c r="W59" s="22"/>
      <c r="X59" s="22"/>
      <c r="Y59" s="22"/>
      <c r="Z59" s="22"/>
      <c r="AA59" s="22"/>
      <c r="AB59" s="22"/>
      <c r="AC59" s="22"/>
      <c r="AD59" s="22"/>
    </row>
    <row r="60" spans="1:30" ht="15.75" customHeight="1">
      <c r="A60" s="22" t="s">
        <v>564</v>
      </c>
      <c r="B60" s="22" t="s">
        <v>485</v>
      </c>
      <c r="C60" s="23"/>
      <c r="D60" s="22"/>
      <c r="E60" s="22"/>
      <c r="F60" s="22"/>
      <c r="G60" s="22"/>
      <c r="H60" s="22" t="s">
        <v>566</v>
      </c>
      <c r="I60" s="22"/>
      <c r="J60" s="22"/>
      <c r="K60" s="22"/>
      <c r="L60" s="22"/>
      <c r="M60" s="22"/>
      <c r="N60" s="22"/>
      <c r="O60" s="22"/>
      <c r="P60" s="22"/>
      <c r="Q60" s="22"/>
      <c r="R60" s="22"/>
      <c r="S60" s="22"/>
      <c r="T60" s="22"/>
      <c r="U60" s="22"/>
      <c r="V60" s="22"/>
      <c r="W60" s="22"/>
      <c r="X60" s="22"/>
      <c r="Y60" s="22"/>
      <c r="Z60" s="22"/>
      <c r="AA60" s="22"/>
      <c r="AB60" s="22"/>
      <c r="AC60" s="22"/>
      <c r="AD60" s="22"/>
    </row>
    <row r="61" spans="1:30" ht="15.75" customHeight="1">
      <c r="A61" s="22" t="s">
        <v>564</v>
      </c>
      <c r="B61" s="22" t="s">
        <v>485</v>
      </c>
      <c r="C61" s="23"/>
      <c r="D61" s="22"/>
      <c r="E61" s="22"/>
      <c r="F61" s="22"/>
      <c r="G61" s="22"/>
      <c r="H61" s="22" t="s">
        <v>567</v>
      </c>
      <c r="I61" s="22"/>
      <c r="J61" s="22"/>
      <c r="K61" s="22"/>
      <c r="L61" s="22"/>
      <c r="M61" s="22"/>
      <c r="N61" s="22"/>
      <c r="O61" s="22"/>
      <c r="P61" s="22"/>
      <c r="Q61" s="22"/>
      <c r="R61" s="22"/>
      <c r="S61" s="22"/>
      <c r="T61" s="22"/>
      <c r="U61" s="22"/>
      <c r="V61" s="22"/>
      <c r="W61" s="22"/>
      <c r="X61" s="22"/>
      <c r="Y61" s="22"/>
      <c r="Z61" s="22"/>
      <c r="AA61" s="22"/>
      <c r="AB61" s="22"/>
      <c r="AC61" s="22"/>
      <c r="AD61" s="22"/>
    </row>
    <row r="62" spans="1:30" ht="15.75" customHeight="1">
      <c r="A62" s="22" t="s">
        <v>568</v>
      </c>
      <c r="B62" s="22" t="s">
        <v>569</v>
      </c>
      <c r="C62" s="23" t="s">
        <v>570</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row>
    <row r="63" spans="1:30" ht="15.75" customHeight="1">
      <c r="A63" s="22" t="s">
        <v>571</v>
      </c>
      <c r="B63" s="22"/>
      <c r="C63" s="23"/>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row>
    <row r="64" spans="1:30" ht="15.75" customHeight="1">
      <c r="A64" s="22" t="s">
        <v>572</v>
      </c>
      <c r="B64" s="22" t="s">
        <v>569</v>
      </c>
      <c r="C64" s="23"/>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row>
    <row r="65" spans="1:30" ht="15.75" customHeight="1">
      <c r="A65" s="22" t="s">
        <v>573</v>
      </c>
      <c r="B65" s="22" t="s">
        <v>574</v>
      </c>
      <c r="C65" s="23" t="s">
        <v>575</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row>
    <row r="66" spans="1:30" ht="15.75" customHeight="1">
      <c r="A66" s="22" t="s">
        <v>571</v>
      </c>
      <c r="B66" s="22"/>
      <c r="C66" s="23"/>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row>
    <row r="67" spans="1:30" ht="15.75" customHeight="1">
      <c r="A67" s="22" t="s">
        <v>576</v>
      </c>
      <c r="B67" s="22" t="s">
        <v>574</v>
      </c>
      <c r="C67" s="23"/>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row>
    <row r="68" spans="1:30" ht="15.75" customHeight="1">
      <c r="A68" s="22" t="s">
        <v>573</v>
      </c>
      <c r="B68" s="22" t="s">
        <v>574</v>
      </c>
      <c r="C68" s="23" t="s">
        <v>577</v>
      </c>
      <c r="D68" s="22"/>
      <c r="E68" s="22"/>
      <c r="F68" s="22"/>
      <c r="G68" s="22"/>
      <c r="H68" s="22"/>
      <c r="I68" s="22"/>
      <c r="J68" s="22"/>
      <c r="K68" s="22"/>
      <c r="L68" s="22"/>
      <c r="M68" s="22"/>
      <c r="N68" s="22"/>
      <c r="O68" s="22"/>
      <c r="P68" s="22"/>
      <c r="Q68" s="22"/>
      <c r="R68" s="22"/>
      <c r="S68" s="25">
        <v>3</v>
      </c>
      <c r="T68" s="22"/>
      <c r="U68" s="22"/>
      <c r="V68" s="22"/>
      <c r="W68" s="22"/>
      <c r="X68" s="22"/>
      <c r="Y68" s="22"/>
      <c r="Z68" s="22"/>
      <c r="AA68" s="22"/>
      <c r="AB68" s="22"/>
      <c r="AC68" s="22"/>
      <c r="AD68" s="22"/>
    </row>
    <row r="69" spans="1:30" ht="15.75" customHeight="1">
      <c r="A69" s="22" t="s">
        <v>571</v>
      </c>
      <c r="B69" s="22"/>
      <c r="C69" s="23"/>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row>
    <row r="70" spans="1:30" ht="15.75" customHeight="1">
      <c r="A70" s="22" t="s">
        <v>576</v>
      </c>
      <c r="B70" s="22" t="s">
        <v>574</v>
      </c>
      <c r="C70" s="23"/>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row>
    <row r="71" spans="1:30" ht="15.75" customHeight="1">
      <c r="A71" s="22" t="s">
        <v>578</v>
      </c>
      <c r="B71" s="22" t="s">
        <v>485</v>
      </c>
      <c r="C71" s="23"/>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row>
    <row r="72" spans="1:30" ht="15.75" customHeight="1">
      <c r="A72" s="22" t="s">
        <v>579</v>
      </c>
      <c r="B72" s="22" t="s">
        <v>485</v>
      </c>
      <c r="C72" s="23"/>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row>
    <row r="73" spans="1:30" ht="15.75" customHeight="1">
      <c r="A73" s="22" t="s">
        <v>580</v>
      </c>
      <c r="B73" s="22" t="s">
        <v>485</v>
      </c>
      <c r="C73" s="23"/>
      <c r="D73" s="22"/>
      <c r="E73" s="22"/>
      <c r="F73" s="22"/>
      <c r="G73" s="22"/>
      <c r="H73" s="22" t="s">
        <v>581</v>
      </c>
      <c r="I73" s="22"/>
      <c r="J73" s="22"/>
      <c r="K73" s="22"/>
      <c r="L73" s="22"/>
      <c r="M73" s="22"/>
      <c r="N73" s="22"/>
      <c r="O73" s="22"/>
      <c r="P73" s="22"/>
      <c r="Q73" s="22"/>
      <c r="R73" s="22"/>
      <c r="S73" s="22"/>
      <c r="T73" s="22"/>
      <c r="U73" s="22"/>
      <c r="V73" s="22"/>
      <c r="W73" s="22"/>
      <c r="X73" s="22"/>
      <c r="Y73" s="22"/>
      <c r="Z73" s="22"/>
      <c r="AA73" s="22"/>
      <c r="AB73" s="22"/>
      <c r="AC73" s="22"/>
      <c r="AD73" s="22"/>
    </row>
    <row r="74" spans="1:30" ht="15.75" customHeight="1">
      <c r="C74" s="18"/>
    </row>
    <row r="75" spans="1:30" ht="15.75" customHeight="1">
      <c r="A75" s="84" t="s">
        <v>582</v>
      </c>
      <c r="B75" s="83"/>
      <c r="C75" s="26"/>
      <c r="D75" s="27"/>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row>
    <row r="76" spans="1:30" ht="15.75" customHeight="1">
      <c r="C76" s="18"/>
    </row>
    <row r="77" spans="1:30" ht="15.75" customHeight="1">
      <c r="A77" s="29" t="s">
        <v>583</v>
      </c>
      <c r="B77" s="29" t="s">
        <v>584</v>
      </c>
      <c r="C77" s="29" t="s">
        <v>585</v>
      </c>
      <c r="D77" s="29" t="s">
        <v>586</v>
      </c>
    </row>
    <row r="78" spans="1:30" ht="15.75" customHeight="1">
      <c r="A78" s="30" t="s">
        <v>587</v>
      </c>
      <c r="B78" s="30" t="s">
        <v>588</v>
      </c>
      <c r="C78" s="30" t="s">
        <v>589</v>
      </c>
      <c r="D78" s="30">
        <v>2</v>
      </c>
    </row>
    <row r="79" spans="1:30" ht="15.75" customHeight="1">
      <c r="A79" s="30" t="s">
        <v>590</v>
      </c>
      <c r="B79" s="30" t="s">
        <v>591</v>
      </c>
      <c r="C79" s="31" t="str">
        <f>"3 - 2"</f>
        <v>3 - 2</v>
      </c>
      <c r="D79" s="30">
        <v>1</v>
      </c>
    </row>
    <row r="80" spans="1:30" ht="15.75" customHeight="1">
      <c r="A80" s="30" t="s">
        <v>592</v>
      </c>
      <c r="B80" s="30" t="s">
        <v>593</v>
      </c>
      <c r="C80" s="30" t="s">
        <v>594</v>
      </c>
      <c r="D80" s="30">
        <v>6</v>
      </c>
    </row>
    <row r="81" spans="1:4" ht="15.75" customHeight="1">
      <c r="A81" s="30" t="s">
        <v>595</v>
      </c>
      <c r="B81" s="30" t="s">
        <v>596</v>
      </c>
      <c r="C81" s="30" t="s">
        <v>597</v>
      </c>
      <c r="D81" s="30">
        <v>5</v>
      </c>
    </row>
    <row r="82" spans="1:4" ht="15.75" customHeight="1">
      <c r="A82" s="30" t="s">
        <v>598</v>
      </c>
      <c r="B82" s="30" t="s">
        <v>599</v>
      </c>
      <c r="C82" s="30" t="s">
        <v>600</v>
      </c>
      <c r="D82" s="30">
        <v>1</v>
      </c>
    </row>
    <row r="83" spans="1:4" ht="15.75" customHeight="1">
      <c r="A83" s="30" t="s">
        <v>601</v>
      </c>
      <c r="B83" s="30" t="s">
        <v>602</v>
      </c>
      <c r="C83" s="30" t="s">
        <v>603</v>
      </c>
      <c r="D83" s="30" t="s">
        <v>604</v>
      </c>
    </row>
    <row r="84" spans="1:4" ht="15.75" customHeight="1">
      <c r="A84" s="30" t="s">
        <v>605</v>
      </c>
      <c r="B84" s="30" t="s">
        <v>606</v>
      </c>
      <c r="C84" s="30" t="s">
        <v>607</v>
      </c>
      <c r="D84" s="30" t="s">
        <v>604</v>
      </c>
    </row>
    <row r="85" spans="1:4" ht="15.75" customHeight="1">
      <c r="A85" s="30" t="s">
        <v>608</v>
      </c>
      <c r="B85" s="30" t="s">
        <v>609</v>
      </c>
      <c r="C85" s="30" t="s">
        <v>610</v>
      </c>
      <c r="D85" s="30" t="s">
        <v>604</v>
      </c>
    </row>
    <row r="86" spans="1:4" ht="15.75" customHeight="1">
      <c r="A86" s="30" t="s">
        <v>611</v>
      </c>
      <c r="B86" s="30" t="s">
        <v>612</v>
      </c>
      <c r="C86" s="30" t="s">
        <v>613</v>
      </c>
      <c r="D86" s="30" t="s">
        <v>604</v>
      </c>
    </row>
    <row r="87" spans="1:4" ht="15.75" customHeight="1">
      <c r="A87" s="30" t="s">
        <v>614</v>
      </c>
      <c r="B87" s="30" t="s">
        <v>615</v>
      </c>
      <c r="C87" s="30" t="s">
        <v>616</v>
      </c>
      <c r="D87" s="30" t="s">
        <v>604</v>
      </c>
    </row>
    <row r="88" spans="1:4" ht="15.75" customHeight="1">
      <c r="A88" s="30" t="s">
        <v>617</v>
      </c>
      <c r="B88" s="30" t="s">
        <v>618</v>
      </c>
      <c r="C88" s="30" t="s">
        <v>619</v>
      </c>
      <c r="D88" s="30" t="s">
        <v>604</v>
      </c>
    </row>
    <row r="89" spans="1:4" ht="15.75" customHeight="1">
      <c r="A89" s="30" t="s">
        <v>620</v>
      </c>
      <c r="B89" s="30" t="s">
        <v>621</v>
      </c>
      <c r="C89" s="30" t="s">
        <v>622</v>
      </c>
      <c r="D89" s="30" t="s">
        <v>604</v>
      </c>
    </row>
    <row r="90" spans="1:4" ht="15.75" customHeight="1">
      <c r="A90" s="30" t="s">
        <v>623</v>
      </c>
      <c r="B90" s="30" t="s">
        <v>624</v>
      </c>
      <c r="C90" s="30" t="s">
        <v>625</v>
      </c>
      <c r="D90" s="30" t="s">
        <v>604</v>
      </c>
    </row>
    <row r="91" spans="1:4" ht="15.75" customHeight="1">
      <c r="A91" s="30" t="s">
        <v>626</v>
      </c>
      <c r="B91" s="30" t="s">
        <v>627</v>
      </c>
      <c r="C91" s="30" t="s">
        <v>628</v>
      </c>
      <c r="D91" s="30" t="s">
        <v>629</v>
      </c>
    </row>
    <row r="92" spans="1:4" ht="15.75" customHeight="1">
      <c r="A92" s="27"/>
      <c r="B92" s="27"/>
      <c r="C92" s="26"/>
      <c r="D92" s="27"/>
    </row>
    <row r="93" spans="1:4" ht="15.75" customHeight="1">
      <c r="A93" s="27"/>
      <c r="B93" s="29" t="s">
        <v>630</v>
      </c>
      <c r="C93" s="29" t="s">
        <v>585</v>
      </c>
      <c r="D93" s="27"/>
    </row>
    <row r="94" spans="1:4" ht="15.75" customHeight="1">
      <c r="A94" s="27"/>
      <c r="B94" s="32" t="s">
        <v>631</v>
      </c>
      <c r="C94" s="33" t="s">
        <v>632</v>
      </c>
      <c r="D94" s="27"/>
    </row>
    <row r="95" spans="1:4" ht="15.75" customHeight="1">
      <c r="A95" s="27"/>
      <c r="B95" s="33" t="s">
        <v>632</v>
      </c>
      <c r="C95" s="33" t="s">
        <v>632</v>
      </c>
      <c r="D95" s="27"/>
    </row>
    <row r="96" spans="1:4" ht="15.75" customHeight="1">
      <c r="A96" s="27"/>
      <c r="B96" s="33" t="s">
        <v>633</v>
      </c>
      <c r="C96" s="33" t="s">
        <v>634</v>
      </c>
      <c r="D96" s="27"/>
    </row>
    <row r="97" spans="1:4" ht="15.75" customHeight="1">
      <c r="A97" s="27"/>
      <c r="B97" s="33" t="s">
        <v>635</v>
      </c>
      <c r="C97" s="33" t="s">
        <v>636</v>
      </c>
      <c r="D97" s="27"/>
    </row>
    <row r="98" spans="1:4" ht="15.75" customHeight="1">
      <c r="A98" s="27"/>
      <c r="B98" s="33" t="s">
        <v>637</v>
      </c>
      <c r="C98" s="33" t="s">
        <v>638</v>
      </c>
      <c r="D98" s="27"/>
    </row>
    <row r="99" spans="1:4" ht="15.75" customHeight="1">
      <c r="A99" s="27"/>
      <c r="B99" s="33" t="s">
        <v>639</v>
      </c>
      <c r="C99" s="33" t="s">
        <v>640</v>
      </c>
      <c r="D99" s="27"/>
    </row>
    <row r="100" spans="1:4" ht="15.75" customHeight="1">
      <c r="A100" s="27"/>
      <c r="B100" s="33" t="s">
        <v>641</v>
      </c>
      <c r="C100" s="33" t="s">
        <v>642</v>
      </c>
      <c r="D100" s="27"/>
    </row>
    <row r="101" spans="1:4" ht="15.75" customHeight="1">
      <c r="A101" s="27"/>
      <c r="B101" s="33" t="s">
        <v>643</v>
      </c>
      <c r="C101" s="33" t="s">
        <v>644</v>
      </c>
      <c r="D101" s="27"/>
    </row>
    <row r="102" spans="1:4" ht="15.75" customHeight="1">
      <c r="A102" s="27"/>
      <c r="B102" s="33" t="s">
        <v>645</v>
      </c>
      <c r="C102" s="33" t="s">
        <v>646</v>
      </c>
      <c r="D102" s="27"/>
    </row>
    <row r="103" spans="1:4" ht="15.75" customHeight="1">
      <c r="A103" s="27"/>
      <c r="B103" s="33" t="s">
        <v>647</v>
      </c>
      <c r="C103" s="33" t="s">
        <v>647</v>
      </c>
      <c r="D103" s="27"/>
    </row>
    <row r="104" spans="1:4" ht="15.75" customHeight="1">
      <c r="A104" s="27"/>
      <c r="B104" s="33" t="s">
        <v>648</v>
      </c>
      <c r="C104" s="33" t="s">
        <v>649</v>
      </c>
      <c r="D104" s="27"/>
    </row>
    <row r="105" spans="1:4" ht="15.75" customHeight="1">
      <c r="A105" s="27"/>
      <c r="B105" s="33" t="s">
        <v>650</v>
      </c>
      <c r="C105" s="33" t="s">
        <v>651</v>
      </c>
      <c r="D105" s="27"/>
    </row>
    <row r="106" spans="1:4" ht="15.75" customHeight="1">
      <c r="A106" s="27"/>
      <c r="B106" s="33" t="s">
        <v>652</v>
      </c>
      <c r="C106" s="33" t="s">
        <v>653</v>
      </c>
      <c r="D106" s="27"/>
    </row>
    <row r="107" spans="1:4" ht="15.75" customHeight="1">
      <c r="A107" s="27"/>
      <c r="B107" s="33" t="s">
        <v>654</v>
      </c>
      <c r="C107" s="33" t="s">
        <v>655</v>
      </c>
      <c r="D107" s="27"/>
    </row>
    <row r="108" spans="1:4" ht="15.75" customHeight="1">
      <c r="A108" s="27"/>
      <c r="B108" s="33" t="s">
        <v>656</v>
      </c>
      <c r="C108" s="33" t="s">
        <v>657</v>
      </c>
      <c r="D108" s="27"/>
    </row>
    <row r="109" spans="1:4" ht="15.75" customHeight="1">
      <c r="A109" s="27"/>
      <c r="B109" s="33" t="s">
        <v>658</v>
      </c>
      <c r="C109" s="33" t="s">
        <v>659</v>
      </c>
      <c r="D109" s="27"/>
    </row>
    <row r="110" spans="1:4" ht="15.75" customHeight="1">
      <c r="A110" s="27"/>
      <c r="B110" s="33" t="s">
        <v>660</v>
      </c>
      <c r="C110" s="33" t="s">
        <v>661</v>
      </c>
      <c r="D110" s="27"/>
    </row>
    <row r="111" spans="1:4" ht="15.75" customHeight="1">
      <c r="A111" s="27"/>
      <c r="B111" s="33" t="s">
        <v>662</v>
      </c>
      <c r="C111" s="33" t="s">
        <v>663</v>
      </c>
      <c r="D111" s="27"/>
    </row>
    <row r="112" spans="1:4" ht="15.75" customHeight="1">
      <c r="A112" s="27"/>
      <c r="B112" s="33" t="s">
        <v>664</v>
      </c>
      <c r="C112" s="33" t="s">
        <v>665</v>
      </c>
      <c r="D112" s="27"/>
    </row>
    <row r="113" spans="1:4" ht="15.75" customHeight="1">
      <c r="A113" s="27"/>
      <c r="B113" s="33" t="s">
        <v>666</v>
      </c>
      <c r="C113" s="33" t="s">
        <v>667</v>
      </c>
      <c r="D113" s="27"/>
    </row>
    <row r="114" spans="1:4" ht="15.75" customHeight="1">
      <c r="A114" s="27"/>
      <c r="B114" s="33" t="s">
        <v>668</v>
      </c>
      <c r="C114" s="33" t="s">
        <v>669</v>
      </c>
      <c r="D114" s="27"/>
    </row>
    <row r="115" spans="1:4" ht="15.75" customHeight="1">
      <c r="A115" s="27"/>
      <c r="B115" s="33" t="s">
        <v>670</v>
      </c>
      <c r="C115" s="33" t="s">
        <v>671</v>
      </c>
      <c r="D115" s="27"/>
    </row>
    <row r="116" spans="1:4" ht="15.75" customHeight="1">
      <c r="A116" s="27"/>
      <c r="B116" s="33" t="s">
        <v>672</v>
      </c>
      <c r="C116" s="33" t="s">
        <v>673</v>
      </c>
      <c r="D116" s="27"/>
    </row>
    <row r="117" spans="1:4" ht="15.75" customHeight="1">
      <c r="A117" s="27"/>
      <c r="B117" s="33" t="s">
        <v>674</v>
      </c>
      <c r="C117" s="33" t="s">
        <v>675</v>
      </c>
      <c r="D117" s="27"/>
    </row>
    <row r="118" spans="1:4" ht="15.75" customHeight="1">
      <c r="A118" s="27"/>
      <c r="B118" s="33" t="s">
        <v>676</v>
      </c>
      <c r="C118" s="33" t="s">
        <v>677</v>
      </c>
      <c r="D118" s="27"/>
    </row>
    <row r="119" spans="1:4" ht="15.75" customHeight="1">
      <c r="A119" s="27"/>
      <c r="B119" s="33" t="s">
        <v>678</v>
      </c>
      <c r="C119" s="33" t="s">
        <v>679</v>
      </c>
      <c r="D119" s="27"/>
    </row>
    <row r="120" spans="1:4" ht="15.75" customHeight="1">
      <c r="A120" s="27"/>
      <c r="B120" s="33" t="s">
        <v>680</v>
      </c>
      <c r="C120" s="33" t="s">
        <v>681</v>
      </c>
      <c r="D120" s="27"/>
    </row>
    <row r="121" spans="1:4" ht="15.75" customHeight="1">
      <c r="A121" s="27"/>
      <c r="B121" s="34" t="s">
        <v>682</v>
      </c>
      <c r="C121" s="34" t="s">
        <v>683</v>
      </c>
      <c r="D121" s="27"/>
    </row>
    <row r="122" spans="1:4" ht="15.75" customHeight="1">
      <c r="A122" s="27"/>
      <c r="B122" s="34" t="s">
        <v>684</v>
      </c>
      <c r="C122" s="34" t="s">
        <v>561</v>
      </c>
      <c r="D122" s="27"/>
    </row>
    <row r="123" spans="1:4" ht="15.75" customHeight="1">
      <c r="A123" s="27"/>
      <c r="B123" s="34" t="s">
        <v>685</v>
      </c>
      <c r="C123" s="34" t="s">
        <v>685</v>
      </c>
      <c r="D123" s="27"/>
    </row>
    <row r="124" spans="1:4" ht="15.75" customHeight="1">
      <c r="A124" s="27"/>
      <c r="B124" s="34" t="s">
        <v>686</v>
      </c>
      <c r="C124" s="34" t="s">
        <v>686</v>
      </c>
      <c r="D124" s="27"/>
    </row>
    <row r="125" spans="1:4" ht="15.75" customHeight="1">
      <c r="A125" s="27"/>
      <c r="B125" s="34" t="s">
        <v>687</v>
      </c>
      <c r="C125" s="34" t="s">
        <v>687</v>
      </c>
      <c r="D125" s="27"/>
    </row>
    <row r="126" spans="1:4" ht="15.75" customHeight="1">
      <c r="C126" s="18"/>
    </row>
    <row r="127" spans="1:4" ht="15.75" customHeight="1">
      <c r="C127" s="18"/>
    </row>
    <row r="128" spans="1:4" ht="15.75" customHeight="1">
      <c r="C128" s="18"/>
    </row>
    <row r="129" spans="3:3" ht="15.75" customHeight="1">
      <c r="C129" s="18"/>
    </row>
    <row r="130" spans="3:3" ht="15.75" customHeight="1">
      <c r="C130" s="18"/>
    </row>
    <row r="131" spans="3:3" ht="15.75" customHeight="1">
      <c r="C131" s="18"/>
    </row>
    <row r="132" spans="3:3" ht="15.75" customHeight="1">
      <c r="C132" s="18"/>
    </row>
    <row r="133" spans="3:3" ht="15.75" customHeight="1">
      <c r="C133" s="18"/>
    </row>
    <row r="134" spans="3:3" ht="15.75" customHeight="1">
      <c r="C134" s="18"/>
    </row>
    <row r="135" spans="3:3" ht="15.75" customHeight="1">
      <c r="C135" s="18"/>
    </row>
    <row r="136" spans="3:3" ht="15.75" customHeight="1">
      <c r="C136" s="18"/>
    </row>
    <row r="137" spans="3:3" ht="15.75" customHeight="1">
      <c r="C137" s="18"/>
    </row>
    <row r="138" spans="3:3" ht="15.75" customHeight="1">
      <c r="C138" s="18"/>
    </row>
    <row r="139" spans="3:3" ht="15.75" customHeight="1">
      <c r="C139" s="18"/>
    </row>
    <row r="140" spans="3:3" ht="15.75" customHeight="1">
      <c r="C140" s="18"/>
    </row>
    <row r="141" spans="3:3" ht="15.75" customHeight="1">
      <c r="C141" s="18"/>
    </row>
    <row r="142" spans="3:3" ht="15.75" customHeight="1">
      <c r="C142" s="18"/>
    </row>
    <row r="143" spans="3:3" ht="15.75" customHeight="1">
      <c r="C143" s="18"/>
    </row>
    <row r="144" spans="3:3" ht="15.75" customHeight="1">
      <c r="C144" s="18"/>
    </row>
    <row r="145" spans="3:3" ht="15.75" customHeight="1">
      <c r="C145" s="18"/>
    </row>
    <row r="146" spans="3:3" ht="15.75" customHeight="1">
      <c r="C146" s="18"/>
    </row>
    <row r="147" spans="3:3" ht="15.75" customHeight="1">
      <c r="C147" s="18"/>
    </row>
    <row r="148" spans="3:3" ht="15.75" customHeight="1">
      <c r="C148" s="18"/>
    </row>
    <row r="149" spans="3:3" ht="15.75" customHeight="1">
      <c r="C149" s="18"/>
    </row>
    <row r="150" spans="3:3" ht="15.75" customHeight="1">
      <c r="C150" s="18"/>
    </row>
    <row r="151" spans="3:3" ht="15.75" customHeight="1">
      <c r="C151" s="18"/>
    </row>
    <row r="152" spans="3:3" ht="15.75" customHeight="1">
      <c r="C152" s="18"/>
    </row>
    <row r="153" spans="3:3" ht="15.75" customHeight="1">
      <c r="C153" s="18"/>
    </row>
    <row r="154" spans="3:3" ht="15.75" customHeight="1">
      <c r="C154" s="18"/>
    </row>
    <row r="155" spans="3:3" ht="15.75" customHeight="1">
      <c r="C155" s="18"/>
    </row>
    <row r="156" spans="3:3" ht="15.75" customHeight="1">
      <c r="C156" s="18"/>
    </row>
    <row r="157" spans="3:3" ht="15.75" customHeight="1">
      <c r="C157" s="18"/>
    </row>
    <row r="158" spans="3:3" ht="15.75" customHeight="1">
      <c r="C158" s="18"/>
    </row>
    <row r="159" spans="3:3" ht="15.75" customHeight="1">
      <c r="C159" s="18"/>
    </row>
    <row r="160" spans="3:3" ht="15.75" customHeight="1">
      <c r="C160" s="18"/>
    </row>
    <row r="161" spans="3:3" ht="15.75" customHeight="1">
      <c r="C161" s="18"/>
    </row>
    <row r="162" spans="3:3" ht="15.75" customHeight="1">
      <c r="C162" s="18"/>
    </row>
    <row r="163" spans="3:3" ht="15.75" customHeight="1">
      <c r="C163" s="18"/>
    </row>
    <row r="164" spans="3:3" ht="15.75" customHeight="1">
      <c r="C164" s="18"/>
    </row>
    <row r="165" spans="3:3" ht="15.75" customHeight="1">
      <c r="C165" s="18"/>
    </row>
    <row r="166" spans="3:3" ht="15.75" customHeight="1">
      <c r="C166" s="18"/>
    </row>
    <row r="167" spans="3:3" ht="15.75" customHeight="1">
      <c r="C167" s="18"/>
    </row>
    <row r="168" spans="3:3" ht="15.75" customHeight="1">
      <c r="C168" s="18"/>
    </row>
    <row r="169" spans="3:3" ht="15.75" customHeight="1">
      <c r="C169" s="18"/>
    </row>
    <row r="170" spans="3:3" ht="15.75" customHeight="1">
      <c r="C170" s="18"/>
    </row>
    <row r="171" spans="3:3" ht="15.75" customHeight="1">
      <c r="C171" s="18"/>
    </row>
    <row r="172" spans="3:3" ht="15.75" customHeight="1">
      <c r="C172" s="18"/>
    </row>
    <row r="173" spans="3:3" ht="15.75" customHeight="1">
      <c r="C173" s="18"/>
    </row>
    <row r="174" spans="3:3" ht="15.75" customHeight="1">
      <c r="C174" s="18"/>
    </row>
    <row r="175" spans="3:3" ht="15.75" customHeight="1">
      <c r="C175" s="18"/>
    </row>
    <row r="176" spans="3:3" ht="15.75" customHeight="1">
      <c r="C176" s="18"/>
    </row>
    <row r="177" spans="3:3" ht="15.75" customHeight="1">
      <c r="C177" s="18"/>
    </row>
    <row r="178" spans="3:3" ht="15.75" customHeight="1">
      <c r="C178" s="18"/>
    </row>
    <row r="179" spans="3:3" ht="15.75" customHeight="1">
      <c r="C179" s="18"/>
    </row>
    <row r="180" spans="3:3" ht="15.75" customHeight="1">
      <c r="C180" s="18"/>
    </row>
    <row r="181" spans="3:3" ht="15.75" customHeight="1">
      <c r="C181" s="18"/>
    </row>
    <row r="182" spans="3:3" ht="15.75" customHeight="1">
      <c r="C182" s="18"/>
    </row>
    <row r="183" spans="3:3" ht="15.75" customHeight="1">
      <c r="C183" s="18"/>
    </row>
    <row r="184" spans="3:3" ht="15.75" customHeight="1">
      <c r="C184" s="18"/>
    </row>
    <row r="185" spans="3:3" ht="15.75" customHeight="1">
      <c r="C185" s="18"/>
    </row>
    <row r="186" spans="3:3" ht="15.75" customHeight="1">
      <c r="C186" s="18"/>
    </row>
    <row r="187" spans="3:3" ht="15.75" customHeight="1">
      <c r="C187" s="18"/>
    </row>
    <row r="188" spans="3:3" ht="15.75" customHeight="1">
      <c r="C188" s="18"/>
    </row>
    <row r="189" spans="3:3" ht="15.75" customHeight="1">
      <c r="C189" s="18"/>
    </row>
    <row r="190" spans="3:3" ht="15.75" customHeight="1">
      <c r="C190" s="18"/>
    </row>
    <row r="191" spans="3:3" ht="15.75" customHeight="1">
      <c r="C191" s="18"/>
    </row>
    <row r="192" spans="3:3" ht="15.75" customHeight="1">
      <c r="C192" s="18"/>
    </row>
    <row r="193" spans="3:3" ht="15.75" customHeight="1">
      <c r="C193" s="18"/>
    </row>
    <row r="194" spans="3:3" ht="15.75" customHeight="1">
      <c r="C194" s="18"/>
    </row>
    <row r="195" spans="3:3" ht="15.75" customHeight="1">
      <c r="C195" s="18"/>
    </row>
    <row r="196" spans="3:3" ht="15.75" customHeight="1">
      <c r="C196" s="18"/>
    </row>
    <row r="197" spans="3:3" ht="15.75" customHeight="1">
      <c r="C197" s="18"/>
    </row>
    <row r="198" spans="3:3" ht="15.75" customHeight="1">
      <c r="C198" s="18"/>
    </row>
    <row r="199" spans="3:3" ht="15.75" customHeight="1">
      <c r="C199" s="18"/>
    </row>
    <row r="200" spans="3:3" ht="15.75" customHeight="1">
      <c r="C200" s="18"/>
    </row>
    <row r="201" spans="3:3" ht="15.75" customHeight="1">
      <c r="C201" s="18"/>
    </row>
    <row r="202" spans="3:3" ht="15.75" customHeight="1">
      <c r="C202" s="18"/>
    </row>
    <row r="203" spans="3:3" ht="15.75" customHeight="1">
      <c r="C203" s="18"/>
    </row>
    <row r="204" spans="3:3" ht="15.75" customHeight="1">
      <c r="C204" s="18"/>
    </row>
    <row r="205" spans="3:3" ht="15.75" customHeight="1">
      <c r="C205" s="18"/>
    </row>
    <row r="206" spans="3:3" ht="15.75" customHeight="1">
      <c r="C206" s="18"/>
    </row>
    <row r="207" spans="3:3" ht="15.75" customHeight="1">
      <c r="C207" s="18"/>
    </row>
    <row r="208" spans="3:3" ht="15.75" customHeight="1">
      <c r="C208" s="18"/>
    </row>
    <row r="209" spans="3:3" ht="15.75" customHeight="1">
      <c r="C209" s="18"/>
    </row>
    <row r="210" spans="3:3" ht="15.75" customHeight="1">
      <c r="C210" s="18"/>
    </row>
    <row r="211" spans="3:3" ht="15.75" customHeight="1">
      <c r="C211" s="18"/>
    </row>
    <row r="212" spans="3:3" ht="15.75" customHeight="1">
      <c r="C212" s="18"/>
    </row>
    <row r="213" spans="3:3" ht="15.75" customHeight="1">
      <c r="C213" s="18"/>
    </row>
    <row r="214" spans="3:3" ht="15.75" customHeight="1">
      <c r="C214" s="18"/>
    </row>
    <row r="215" spans="3:3" ht="15.75" customHeight="1">
      <c r="C215" s="18"/>
    </row>
    <row r="216" spans="3:3" ht="15.75" customHeight="1">
      <c r="C216" s="18"/>
    </row>
    <row r="217" spans="3:3" ht="15.75" customHeight="1">
      <c r="C217" s="18"/>
    </row>
    <row r="218" spans="3:3" ht="15.75" customHeight="1">
      <c r="C218" s="18"/>
    </row>
    <row r="219" spans="3:3" ht="15.75" customHeight="1">
      <c r="C219" s="18"/>
    </row>
    <row r="220" spans="3:3" ht="15.75" customHeight="1">
      <c r="C220" s="18"/>
    </row>
    <row r="221" spans="3:3" ht="15.75" customHeight="1">
      <c r="C221" s="18"/>
    </row>
    <row r="222" spans="3:3" ht="15.75" customHeight="1">
      <c r="C222" s="18"/>
    </row>
    <row r="223" spans="3:3" ht="15.75" customHeight="1">
      <c r="C223" s="18"/>
    </row>
    <row r="224" spans="3:3" ht="15.75" customHeight="1">
      <c r="C224" s="18"/>
    </row>
    <row r="225" spans="3:3" ht="15.75" customHeight="1">
      <c r="C225" s="18"/>
    </row>
    <row r="226" spans="3:3" ht="15.75" customHeight="1">
      <c r="C226" s="18"/>
    </row>
    <row r="227" spans="3:3" ht="15.75" customHeight="1">
      <c r="C227" s="18"/>
    </row>
    <row r="228" spans="3:3" ht="15.75" customHeight="1">
      <c r="C228" s="18"/>
    </row>
    <row r="229" spans="3:3" ht="15.75" customHeight="1">
      <c r="C229" s="18"/>
    </row>
    <row r="230" spans="3:3" ht="15.75" customHeight="1">
      <c r="C230" s="18"/>
    </row>
    <row r="231" spans="3:3" ht="15.75" customHeight="1">
      <c r="C231" s="18"/>
    </row>
    <row r="232" spans="3:3" ht="15.75" customHeight="1">
      <c r="C232" s="18"/>
    </row>
    <row r="233" spans="3:3" ht="15.75" customHeight="1">
      <c r="C233" s="18"/>
    </row>
    <row r="234" spans="3:3" ht="15.75" customHeight="1">
      <c r="C234" s="18"/>
    </row>
    <row r="235" spans="3:3" ht="15.75" customHeight="1">
      <c r="C235" s="18"/>
    </row>
    <row r="236" spans="3:3" ht="15.75" customHeight="1">
      <c r="C236" s="18"/>
    </row>
    <row r="237" spans="3:3" ht="15.75" customHeight="1">
      <c r="C237" s="18"/>
    </row>
    <row r="238" spans="3:3" ht="15.75" customHeight="1">
      <c r="C238" s="18"/>
    </row>
    <row r="239" spans="3:3" ht="15.75" customHeight="1">
      <c r="C239" s="18"/>
    </row>
    <row r="240" spans="3:3" ht="15.75" customHeight="1">
      <c r="C240" s="18"/>
    </row>
    <row r="241" spans="3:3" ht="15.75" customHeight="1">
      <c r="C241" s="18"/>
    </row>
    <row r="242" spans="3:3" ht="15.75" customHeight="1">
      <c r="C242" s="18"/>
    </row>
    <row r="243" spans="3:3" ht="15.75" customHeight="1">
      <c r="C243" s="18"/>
    </row>
    <row r="244" spans="3:3" ht="15.75" customHeight="1">
      <c r="C244" s="18"/>
    </row>
    <row r="245" spans="3:3" ht="15.75" customHeight="1">
      <c r="C245" s="18"/>
    </row>
    <row r="246" spans="3:3" ht="15.75" customHeight="1">
      <c r="C246" s="18"/>
    </row>
    <row r="247" spans="3:3" ht="15.75" customHeight="1">
      <c r="C247" s="18"/>
    </row>
    <row r="248" spans="3:3" ht="15.75" customHeight="1">
      <c r="C248" s="18"/>
    </row>
    <row r="249" spans="3:3" ht="15.75" customHeight="1">
      <c r="C249" s="18"/>
    </row>
    <row r="250" spans="3:3" ht="15.75" customHeight="1">
      <c r="C250" s="18"/>
    </row>
    <row r="251" spans="3:3" ht="15.75" customHeight="1">
      <c r="C251" s="18"/>
    </row>
    <row r="252" spans="3:3" ht="15.75" customHeight="1">
      <c r="C252" s="18"/>
    </row>
    <row r="253" spans="3:3" ht="15.75" customHeight="1">
      <c r="C253" s="18"/>
    </row>
    <row r="254" spans="3:3" ht="15.75" customHeight="1">
      <c r="C254" s="18"/>
    </row>
    <row r="255" spans="3:3" ht="15.75" customHeight="1">
      <c r="C255" s="18"/>
    </row>
    <row r="256" spans="3:3" ht="15.75" customHeight="1">
      <c r="C256" s="18"/>
    </row>
    <row r="257" spans="3:3" ht="15.75" customHeight="1">
      <c r="C257" s="18"/>
    </row>
    <row r="258" spans="3:3" ht="15.75" customHeight="1">
      <c r="C258" s="18"/>
    </row>
    <row r="259" spans="3:3" ht="15.75" customHeight="1">
      <c r="C259" s="18"/>
    </row>
    <row r="260" spans="3:3" ht="15.75" customHeight="1">
      <c r="C260" s="18"/>
    </row>
    <row r="261" spans="3:3" ht="15.75" customHeight="1">
      <c r="C261" s="18"/>
    </row>
    <row r="262" spans="3:3" ht="15.75" customHeight="1">
      <c r="C262" s="18"/>
    </row>
    <row r="263" spans="3:3" ht="15.75" customHeight="1">
      <c r="C263" s="18"/>
    </row>
    <row r="264" spans="3:3" ht="15.75" customHeight="1">
      <c r="C264" s="18"/>
    </row>
    <row r="265" spans="3:3" ht="15.75" customHeight="1">
      <c r="C265" s="18"/>
    </row>
    <row r="266" spans="3:3" ht="15.75" customHeight="1">
      <c r="C266" s="18"/>
    </row>
    <row r="267" spans="3:3" ht="15.75" customHeight="1">
      <c r="C267" s="18"/>
    </row>
    <row r="268" spans="3:3" ht="15.75" customHeight="1">
      <c r="C268" s="18"/>
    </row>
    <row r="269" spans="3:3" ht="15.75" customHeight="1">
      <c r="C269" s="18"/>
    </row>
    <row r="270" spans="3:3" ht="15.75" customHeight="1">
      <c r="C270" s="18"/>
    </row>
    <row r="271" spans="3:3" ht="15.75" customHeight="1">
      <c r="C271" s="18"/>
    </row>
    <row r="272" spans="3:3" ht="15.75" customHeight="1">
      <c r="C272" s="18"/>
    </row>
    <row r="273" spans="3:3" ht="15.75" customHeight="1">
      <c r="C273" s="18"/>
    </row>
    <row r="274" spans="3:3" ht="15.75" customHeight="1">
      <c r="C274" s="18"/>
    </row>
    <row r="275" spans="3:3" ht="15.75" customHeight="1">
      <c r="C275" s="18"/>
    </row>
    <row r="276" spans="3:3" ht="15.75" customHeight="1">
      <c r="C276" s="18"/>
    </row>
    <row r="277" spans="3:3" ht="15.75" customHeight="1">
      <c r="C277" s="18"/>
    </row>
    <row r="278" spans="3:3" ht="15.75" customHeight="1">
      <c r="C278" s="18"/>
    </row>
    <row r="279" spans="3:3" ht="15.75" customHeight="1">
      <c r="C279" s="18"/>
    </row>
    <row r="280" spans="3:3" ht="15.75" customHeight="1">
      <c r="C280" s="18"/>
    </row>
    <row r="281" spans="3:3" ht="15.75" customHeight="1">
      <c r="C281" s="18"/>
    </row>
    <row r="282" spans="3:3" ht="15.75" customHeight="1">
      <c r="C282" s="18"/>
    </row>
    <row r="283" spans="3:3" ht="15.75" customHeight="1">
      <c r="C283" s="18"/>
    </row>
    <row r="284" spans="3:3" ht="15.75" customHeight="1">
      <c r="C284" s="18"/>
    </row>
    <row r="285" spans="3:3" ht="15.75" customHeight="1">
      <c r="C285" s="18"/>
    </row>
    <row r="286" spans="3:3" ht="15.75" customHeight="1">
      <c r="C286" s="18"/>
    </row>
    <row r="287" spans="3:3" ht="15.75" customHeight="1">
      <c r="C287" s="18"/>
    </row>
    <row r="288" spans="3:3" ht="15.75" customHeight="1">
      <c r="C288" s="18"/>
    </row>
    <row r="289" spans="3:3" ht="15.75" customHeight="1">
      <c r="C289" s="18"/>
    </row>
    <row r="290" spans="3:3" ht="15.75" customHeight="1">
      <c r="C290" s="18"/>
    </row>
    <row r="291" spans="3:3" ht="15.75" customHeight="1">
      <c r="C291" s="18"/>
    </row>
    <row r="292" spans="3:3" ht="15.75" customHeight="1">
      <c r="C292" s="18"/>
    </row>
    <row r="293" spans="3:3" ht="15.75" customHeight="1">
      <c r="C293" s="18"/>
    </row>
    <row r="294" spans="3:3" ht="15.75" customHeight="1">
      <c r="C294" s="18"/>
    </row>
    <row r="295" spans="3:3" ht="15.75" customHeight="1">
      <c r="C295" s="18"/>
    </row>
    <row r="296" spans="3:3" ht="15.75" customHeight="1">
      <c r="C296" s="18"/>
    </row>
    <row r="297" spans="3:3" ht="15.75" customHeight="1">
      <c r="C297" s="18"/>
    </row>
    <row r="298" spans="3:3" ht="15.75" customHeight="1">
      <c r="C298" s="18"/>
    </row>
    <row r="299" spans="3:3" ht="15.75" customHeight="1">
      <c r="C299" s="18"/>
    </row>
    <row r="300" spans="3:3" ht="15.75" customHeight="1">
      <c r="C300" s="18"/>
    </row>
    <row r="301" spans="3:3" ht="15.75" customHeight="1">
      <c r="C301" s="18"/>
    </row>
    <row r="302" spans="3:3" ht="15.75" customHeight="1">
      <c r="C302" s="18"/>
    </row>
    <row r="303" spans="3:3" ht="15.75" customHeight="1">
      <c r="C303" s="18"/>
    </row>
    <row r="304" spans="3:3" ht="15.75" customHeight="1">
      <c r="C304" s="18"/>
    </row>
    <row r="305" spans="3:3" ht="15.75" customHeight="1">
      <c r="C305" s="18"/>
    </row>
    <row r="306" spans="3:3" ht="15.75" customHeight="1">
      <c r="C306" s="18"/>
    </row>
    <row r="307" spans="3:3" ht="15.75" customHeight="1">
      <c r="C307" s="18"/>
    </row>
    <row r="308" spans="3:3" ht="15.75" customHeight="1">
      <c r="C308" s="18"/>
    </row>
    <row r="309" spans="3:3" ht="15.75" customHeight="1">
      <c r="C309" s="18"/>
    </row>
    <row r="310" spans="3:3" ht="15.75" customHeight="1">
      <c r="C310" s="18"/>
    </row>
    <row r="311" spans="3:3" ht="15.75" customHeight="1">
      <c r="C311" s="18"/>
    </row>
    <row r="312" spans="3:3" ht="15.75" customHeight="1">
      <c r="C312" s="18"/>
    </row>
    <row r="313" spans="3:3" ht="15.75" customHeight="1">
      <c r="C313" s="18"/>
    </row>
    <row r="314" spans="3:3" ht="15.75" customHeight="1">
      <c r="C314" s="18"/>
    </row>
    <row r="315" spans="3:3" ht="15.75" customHeight="1">
      <c r="C315" s="18"/>
    </row>
    <row r="316" spans="3:3" ht="15.75" customHeight="1">
      <c r="C316" s="18"/>
    </row>
    <row r="317" spans="3:3" ht="15.75" customHeight="1">
      <c r="C317" s="18"/>
    </row>
    <row r="318" spans="3:3" ht="15.75" customHeight="1">
      <c r="C318" s="18"/>
    </row>
    <row r="319" spans="3:3" ht="15.75" customHeight="1">
      <c r="C319" s="18"/>
    </row>
    <row r="320" spans="3:3" ht="15.75" customHeight="1">
      <c r="C320" s="18"/>
    </row>
    <row r="321" spans="3:3" ht="15.75" customHeight="1">
      <c r="C321" s="18"/>
    </row>
    <row r="322" spans="3:3" ht="15.75" customHeight="1">
      <c r="C322" s="18"/>
    </row>
    <row r="323" spans="3:3" ht="15.75" customHeight="1">
      <c r="C323" s="18"/>
    </row>
    <row r="324" spans="3:3" ht="15.75" customHeight="1">
      <c r="C324" s="18"/>
    </row>
    <row r="325" spans="3:3" ht="15.75" customHeight="1">
      <c r="C325" s="18"/>
    </row>
    <row r="326" spans="3:3" ht="15.75" customHeight="1">
      <c r="C326" s="18"/>
    </row>
    <row r="327" spans="3:3" ht="15.75" customHeight="1">
      <c r="C327" s="18"/>
    </row>
    <row r="328" spans="3:3" ht="15.75" customHeight="1">
      <c r="C328" s="18"/>
    </row>
    <row r="329" spans="3:3" ht="15.75" customHeight="1">
      <c r="C329" s="18"/>
    </row>
    <row r="330" spans="3:3" ht="15.75" customHeight="1">
      <c r="C330" s="18"/>
    </row>
    <row r="331" spans="3:3" ht="15.75" customHeight="1">
      <c r="C331" s="18"/>
    </row>
    <row r="332" spans="3:3" ht="15.75" customHeight="1">
      <c r="C332" s="18"/>
    </row>
    <row r="333" spans="3:3" ht="15.75" customHeight="1">
      <c r="C333" s="18"/>
    </row>
    <row r="334" spans="3:3" ht="15.75" customHeight="1">
      <c r="C334" s="18"/>
    </row>
    <row r="335" spans="3:3" ht="15.75" customHeight="1">
      <c r="C335" s="18"/>
    </row>
    <row r="336" spans="3:3" ht="15.75" customHeight="1">
      <c r="C336" s="18"/>
    </row>
    <row r="337" spans="3:3" ht="15.75" customHeight="1">
      <c r="C337" s="18"/>
    </row>
    <row r="338" spans="3:3" ht="15.75" customHeight="1">
      <c r="C338" s="18"/>
    </row>
    <row r="339" spans="3:3" ht="15.75" customHeight="1">
      <c r="C339" s="18"/>
    </row>
    <row r="340" spans="3:3" ht="15.75" customHeight="1">
      <c r="C340" s="18"/>
    </row>
    <row r="341" spans="3:3" ht="15.75" customHeight="1">
      <c r="C341" s="18"/>
    </row>
    <row r="342" spans="3:3" ht="15.75" customHeight="1">
      <c r="C342" s="18"/>
    </row>
    <row r="343" spans="3:3" ht="15.75" customHeight="1">
      <c r="C343" s="18"/>
    </row>
    <row r="344" spans="3:3" ht="15.75" customHeight="1">
      <c r="C344" s="18"/>
    </row>
    <row r="345" spans="3:3" ht="15.75" customHeight="1">
      <c r="C345" s="18"/>
    </row>
    <row r="346" spans="3:3" ht="15.75" customHeight="1">
      <c r="C346" s="18"/>
    </row>
    <row r="347" spans="3:3" ht="15.75" customHeight="1">
      <c r="C347" s="18"/>
    </row>
    <row r="348" spans="3:3" ht="15.75" customHeight="1">
      <c r="C348" s="18"/>
    </row>
    <row r="349" spans="3:3" ht="15.75" customHeight="1">
      <c r="C349" s="18"/>
    </row>
    <row r="350" spans="3:3" ht="15.75" customHeight="1">
      <c r="C350" s="18"/>
    </row>
    <row r="351" spans="3:3" ht="15.75" customHeight="1">
      <c r="C351" s="18"/>
    </row>
    <row r="352" spans="3:3" ht="15.75" customHeight="1">
      <c r="C352" s="18"/>
    </row>
    <row r="353" spans="3:3" ht="15.75" customHeight="1">
      <c r="C353" s="18"/>
    </row>
    <row r="354" spans="3:3" ht="15.75" customHeight="1">
      <c r="C354" s="18"/>
    </row>
    <row r="355" spans="3:3" ht="15.75" customHeight="1">
      <c r="C355" s="18"/>
    </row>
    <row r="356" spans="3:3" ht="15.75" customHeight="1">
      <c r="C356" s="18"/>
    </row>
    <row r="357" spans="3:3" ht="15.75" customHeight="1">
      <c r="C357" s="18"/>
    </row>
    <row r="358" spans="3:3" ht="15.75" customHeight="1">
      <c r="C358" s="18"/>
    </row>
    <row r="359" spans="3:3" ht="15.75" customHeight="1">
      <c r="C359" s="18"/>
    </row>
    <row r="360" spans="3:3" ht="15.75" customHeight="1">
      <c r="C360" s="18"/>
    </row>
    <row r="361" spans="3:3" ht="15.75" customHeight="1">
      <c r="C361" s="18"/>
    </row>
    <row r="362" spans="3:3" ht="15.75" customHeight="1">
      <c r="C362" s="18"/>
    </row>
    <row r="363" spans="3:3" ht="15.75" customHeight="1">
      <c r="C363" s="18"/>
    </row>
    <row r="364" spans="3:3" ht="15.75" customHeight="1">
      <c r="C364" s="18"/>
    </row>
    <row r="365" spans="3:3" ht="15.75" customHeight="1">
      <c r="C365" s="18"/>
    </row>
    <row r="366" spans="3:3" ht="15.75" customHeight="1">
      <c r="C366" s="18"/>
    </row>
    <row r="367" spans="3:3" ht="15.75" customHeight="1">
      <c r="C367" s="18"/>
    </row>
    <row r="368" spans="3:3" ht="15.75" customHeight="1">
      <c r="C368" s="18"/>
    </row>
    <row r="369" spans="3:3" ht="15.75" customHeight="1">
      <c r="C369" s="18"/>
    </row>
    <row r="370" spans="3:3" ht="15.75" customHeight="1">
      <c r="C370" s="18"/>
    </row>
    <row r="371" spans="3:3" ht="15.75" customHeight="1">
      <c r="C371" s="18"/>
    </row>
    <row r="372" spans="3:3" ht="15.75" customHeight="1">
      <c r="C372" s="18"/>
    </row>
    <row r="373" spans="3:3" ht="15.75" customHeight="1">
      <c r="C373" s="18"/>
    </row>
    <row r="374" spans="3:3" ht="15.75" customHeight="1">
      <c r="C374" s="18"/>
    </row>
    <row r="375" spans="3:3" ht="15.75" customHeight="1">
      <c r="C375" s="18"/>
    </row>
    <row r="376" spans="3:3" ht="15.75" customHeight="1">
      <c r="C376" s="18"/>
    </row>
    <row r="377" spans="3:3" ht="15.75" customHeight="1">
      <c r="C377" s="18"/>
    </row>
    <row r="378" spans="3:3" ht="15.75" customHeight="1">
      <c r="C378" s="18"/>
    </row>
    <row r="379" spans="3:3" ht="15.75" customHeight="1">
      <c r="C379" s="18"/>
    </row>
    <row r="380" spans="3:3" ht="15.75" customHeight="1">
      <c r="C380" s="18"/>
    </row>
    <row r="381" spans="3:3" ht="15.75" customHeight="1">
      <c r="C381" s="18"/>
    </row>
    <row r="382" spans="3:3" ht="15.75" customHeight="1">
      <c r="C382" s="18"/>
    </row>
    <row r="383" spans="3:3" ht="15.75" customHeight="1">
      <c r="C383" s="18"/>
    </row>
    <row r="384" spans="3:3" ht="15.75" customHeight="1">
      <c r="C384" s="18"/>
    </row>
    <row r="385" spans="3:3" ht="15.75" customHeight="1">
      <c r="C385" s="18"/>
    </row>
    <row r="386" spans="3:3" ht="15.75" customHeight="1">
      <c r="C386" s="18"/>
    </row>
    <row r="387" spans="3:3" ht="15.75" customHeight="1">
      <c r="C387" s="18"/>
    </row>
    <row r="388" spans="3:3" ht="15.75" customHeight="1">
      <c r="C388" s="18"/>
    </row>
    <row r="389" spans="3:3" ht="15.75" customHeight="1">
      <c r="C389" s="18"/>
    </row>
    <row r="390" spans="3:3" ht="15.75" customHeight="1">
      <c r="C390" s="18"/>
    </row>
    <row r="391" spans="3:3" ht="15.75" customHeight="1">
      <c r="C391" s="18"/>
    </row>
    <row r="392" spans="3:3" ht="15.75" customHeight="1">
      <c r="C392" s="18"/>
    </row>
    <row r="393" spans="3:3" ht="15.75" customHeight="1">
      <c r="C393" s="18"/>
    </row>
    <row r="394" spans="3:3" ht="15.75" customHeight="1">
      <c r="C394" s="18"/>
    </row>
    <row r="395" spans="3:3" ht="15.75" customHeight="1">
      <c r="C395" s="18"/>
    </row>
    <row r="396" spans="3:3" ht="15.75" customHeight="1">
      <c r="C396" s="18"/>
    </row>
    <row r="397" spans="3:3" ht="15.75" customHeight="1">
      <c r="C397" s="18"/>
    </row>
    <row r="398" spans="3:3" ht="15.75" customHeight="1">
      <c r="C398" s="18"/>
    </row>
    <row r="399" spans="3:3" ht="15.75" customHeight="1">
      <c r="C399" s="18"/>
    </row>
    <row r="400" spans="3:3" ht="15.75" customHeight="1">
      <c r="C400" s="18"/>
    </row>
    <row r="401" spans="3:3" ht="15.75" customHeight="1">
      <c r="C401" s="18"/>
    </row>
    <row r="402" spans="3:3" ht="15.75" customHeight="1">
      <c r="C402" s="18"/>
    </row>
    <row r="403" spans="3:3" ht="15.75" customHeight="1">
      <c r="C403" s="18"/>
    </row>
    <row r="404" spans="3:3" ht="15.75" customHeight="1">
      <c r="C404" s="18"/>
    </row>
    <row r="405" spans="3:3" ht="15.75" customHeight="1">
      <c r="C405" s="18"/>
    </row>
    <row r="406" spans="3:3" ht="15.75" customHeight="1">
      <c r="C406" s="18"/>
    </row>
    <row r="407" spans="3:3" ht="15.75" customHeight="1">
      <c r="C407" s="18"/>
    </row>
    <row r="408" spans="3:3" ht="15.75" customHeight="1">
      <c r="C408" s="18"/>
    </row>
    <row r="409" spans="3:3" ht="15.75" customHeight="1">
      <c r="C409" s="18"/>
    </row>
    <row r="410" spans="3:3" ht="15.75" customHeight="1">
      <c r="C410" s="18"/>
    </row>
    <row r="411" spans="3:3" ht="15.75" customHeight="1">
      <c r="C411" s="18"/>
    </row>
    <row r="412" spans="3:3" ht="15.75" customHeight="1">
      <c r="C412" s="18"/>
    </row>
    <row r="413" spans="3:3" ht="15.75" customHeight="1">
      <c r="C413" s="18"/>
    </row>
    <row r="414" spans="3:3" ht="15.75" customHeight="1">
      <c r="C414" s="18"/>
    </row>
    <row r="415" spans="3:3" ht="15.75" customHeight="1">
      <c r="C415" s="18"/>
    </row>
    <row r="416" spans="3:3" ht="15.75" customHeight="1">
      <c r="C416" s="18"/>
    </row>
    <row r="417" spans="3:3" ht="15.75" customHeight="1">
      <c r="C417" s="18"/>
    </row>
    <row r="418" spans="3:3" ht="15.75" customHeight="1">
      <c r="C418" s="18"/>
    </row>
    <row r="419" spans="3:3" ht="15.75" customHeight="1">
      <c r="C419" s="18"/>
    </row>
    <row r="420" spans="3:3" ht="15.75" customHeight="1">
      <c r="C420" s="18"/>
    </row>
    <row r="421" spans="3:3" ht="15.75" customHeight="1">
      <c r="C421" s="18"/>
    </row>
    <row r="422" spans="3:3" ht="15.75" customHeight="1">
      <c r="C422" s="18"/>
    </row>
    <row r="423" spans="3:3" ht="15.75" customHeight="1">
      <c r="C423" s="18"/>
    </row>
    <row r="424" spans="3:3" ht="15.75" customHeight="1">
      <c r="C424" s="18"/>
    </row>
    <row r="425" spans="3:3" ht="15.75" customHeight="1">
      <c r="C425" s="18"/>
    </row>
    <row r="426" spans="3:3" ht="15.75" customHeight="1">
      <c r="C426" s="18"/>
    </row>
    <row r="427" spans="3:3" ht="15.75" customHeight="1">
      <c r="C427" s="18"/>
    </row>
    <row r="428" spans="3:3" ht="15.75" customHeight="1">
      <c r="C428" s="18"/>
    </row>
    <row r="429" spans="3:3" ht="15.75" customHeight="1">
      <c r="C429" s="18"/>
    </row>
    <row r="430" spans="3:3" ht="15.75" customHeight="1">
      <c r="C430" s="18"/>
    </row>
    <row r="431" spans="3:3" ht="15.75" customHeight="1">
      <c r="C431" s="18"/>
    </row>
    <row r="432" spans="3:3" ht="15.75" customHeight="1">
      <c r="C432" s="18"/>
    </row>
    <row r="433" spans="3:3" ht="15.75" customHeight="1">
      <c r="C433" s="18"/>
    </row>
    <row r="434" spans="3:3" ht="15.75" customHeight="1">
      <c r="C434" s="18"/>
    </row>
    <row r="435" spans="3:3" ht="15.75" customHeight="1">
      <c r="C435" s="18"/>
    </row>
    <row r="436" spans="3:3" ht="15.75" customHeight="1">
      <c r="C436" s="18"/>
    </row>
    <row r="437" spans="3:3" ht="15.75" customHeight="1">
      <c r="C437" s="18"/>
    </row>
    <row r="438" spans="3:3" ht="15.75" customHeight="1">
      <c r="C438" s="18"/>
    </row>
    <row r="439" spans="3:3" ht="15.75" customHeight="1">
      <c r="C439" s="18"/>
    </row>
    <row r="440" spans="3:3" ht="15.75" customHeight="1">
      <c r="C440" s="18"/>
    </row>
    <row r="441" spans="3:3" ht="15.75" customHeight="1">
      <c r="C441" s="18"/>
    </row>
    <row r="442" spans="3:3" ht="15.75" customHeight="1">
      <c r="C442" s="18"/>
    </row>
    <row r="443" spans="3:3" ht="15.75" customHeight="1">
      <c r="C443" s="18"/>
    </row>
    <row r="444" spans="3:3" ht="15.75" customHeight="1">
      <c r="C444" s="18"/>
    </row>
    <row r="445" spans="3:3" ht="15.75" customHeight="1">
      <c r="C445" s="18"/>
    </row>
    <row r="446" spans="3:3" ht="15.75" customHeight="1">
      <c r="C446" s="18"/>
    </row>
    <row r="447" spans="3:3" ht="15.75" customHeight="1">
      <c r="C447" s="18"/>
    </row>
    <row r="448" spans="3:3" ht="15.75" customHeight="1">
      <c r="C448" s="18"/>
    </row>
    <row r="449" spans="3:3" ht="15.75" customHeight="1">
      <c r="C449" s="18"/>
    </row>
    <row r="450" spans="3:3" ht="15.75" customHeight="1">
      <c r="C450" s="18"/>
    </row>
    <row r="451" spans="3:3" ht="15.75" customHeight="1">
      <c r="C451" s="18"/>
    </row>
    <row r="452" spans="3:3" ht="15.75" customHeight="1">
      <c r="C452" s="18"/>
    </row>
    <row r="453" spans="3:3" ht="15.75" customHeight="1">
      <c r="C453" s="18"/>
    </row>
    <row r="454" spans="3:3" ht="15.75" customHeight="1">
      <c r="C454" s="18"/>
    </row>
    <row r="455" spans="3:3" ht="15.75" customHeight="1">
      <c r="C455" s="18"/>
    </row>
    <row r="456" spans="3:3" ht="15.75" customHeight="1">
      <c r="C456" s="18"/>
    </row>
    <row r="457" spans="3:3" ht="15.75" customHeight="1">
      <c r="C457" s="18"/>
    </row>
    <row r="458" spans="3:3" ht="15.75" customHeight="1">
      <c r="C458" s="18"/>
    </row>
    <row r="459" spans="3:3" ht="15.75" customHeight="1">
      <c r="C459" s="18"/>
    </row>
    <row r="460" spans="3:3" ht="15.75" customHeight="1">
      <c r="C460" s="18"/>
    </row>
    <row r="461" spans="3:3" ht="15.75" customHeight="1">
      <c r="C461" s="18"/>
    </row>
    <row r="462" spans="3:3" ht="15.75" customHeight="1">
      <c r="C462" s="18"/>
    </row>
    <row r="463" spans="3:3" ht="15.75" customHeight="1">
      <c r="C463" s="18"/>
    </row>
    <row r="464" spans="3:3" ht="15.75" customHeight="1">
      <c r="C464" s="18"/>
    </row>
    <row r="465" spans="3:3" ht="15.75" customHeight="1">
      <c r="C465" s="18"/>
    </row>
    <row r="466" spans="3:3" ht="15.75" customHeight="1">
      <c r="C466" s="18"/>
    </row>
    <row r="467" spans="3:3" ht="15.75" customHeight="1">
      <c r="C467" s="18"/>
    </row>
    <row r="468" spans="3:3" ht="15.75" customHeight="1">
      <c r="C468" s="18"/>
    </row>
    <row r="469" spans="3:3" ht="15.75" customHeight="1">
      <c r="C469" s="18"/>
    </row>
    <row r="470" spans="3:3" ht="15.75" customHeight="1">
      <c r="C470" s="18"/>
    </row>
    <row r="471" spans="3:3" ht="15.75" customHeight="1">
      <c r="C471" s="18"/>
    </row>
    <row r="472" spans="3:3" ht="15.75" customHeight="1">
      <c r="C472" s="18"/>
    </row>
    <row r="473" spans="3:3" ht="15.75" customHeight="1">
      <c r="C473" s="18"/>
    </row>
    <row r="474" spans="3:3" ht="15.75" customHeight="1">
      <c r="C474" s="18"/>
    </row>
    <row r="475" spans="3:3" ht="15.75" customHeight="1">
      <c r="C475" s="18"/>
    </row>
    <row r="476" spans="3:3" ht="15.75" customHeight="1">
      <c r="C476" s="18"/>
    </row>
    <row r="477" spans="3:3" ht="15.75" customHeight="1">
      <c r="C477" s="18"/>
    </row>
    <row r="478" spans="3:3" ht="15.75" customHeight="1">
      <c r="C478" s="18"/>
    </row>
    <row r="479" spans="3:3" ht="15.75" customHeight="1">
      <c r="C479" s="18"/>
    </row>
    <row r="480" spans="3:3" ht="15.75" customHeight="1">
      <c r="C480" s="18"/>
    </row>
    <row r="481" spans="3:3" ht="15.75" customHeight="1">
      <c r="C481" s="18"/>
    </row>
    <row r="482" spans="3:3" ht="15.75" customHeight="1">
      <c r="C482" s="18"/>
    </row>
    <row r="483" spans="3:3" ht="15.75" customHeight="1">
      <c r="C483" s="18"/>
    </row>
    <row r="484" spans="3:3" ht="15.75" customHeight="1">
      <c r="C484" s="18"/>
    </row>
    <row r="485" spans="3:3" ht="15.75" customHeight="1">
      <c r="C485" s="18"/>
    </row>
    <row r="486" spans="3:3" ht="15.75" customHeight="1">
      <c r="C486" s="18"/>
    </row>
    <row r="487" spans="3:3" ht="15.75" customHeight="1">
      <c r="C487" s="18"/>
    </row>
    <row r="488" spans="3:3" ht="15.75" customHeight="1">
      <c r="C488" s="18"/>
    </row>
    <row r="489" spans="3:3" ht="15.75" customHeight="1">
      <c r="C489" s="18"/>
    </row>
    <row r="490" spans="3:3" ht="15.75" customHeight="1">
      <c r="C490" s="18"/>
    </row>
    <row r="491" spans="3:3" ht="15.75" customHeight="1">
      <c r="C491" s="18"/>
    </row>
    <row r="492" spans="3:3" ht="15.75" customHeight="1">
      <c r="C492" s="18"/>
    </row>
    <row r="493" spans="3:3" ht="15.75" customHeight="1">
      <c r="C493" s="18"/>
    </row>
    <row r="494" spans="3:3" ht="15.75" customHeight="1">
      <c r="C494" s="18"/>
    </row>
    <row r="495" spans="3:3" ht="15.75" customHeight="1">
      <c r="C495" s="18"/>
    </row>
    <row r="496" spans="3:3" ht="15.75" customHeight="1">
      <c r="C496" s="18"/>
    </row>
    <row r="497" spans="3:3" ht="15.75" customHeight="1">
      <c r="C497" s="18"/>
    </row>
    <row r="498" spans="3:3" ht="15.75" customHeight="1">
      <c r="C498" s="18"/>
    </row>
    <row r="499" spans="3:3" ht="15.75" customHeight="1">
      <c r="C499" s="18"/>
    </row>
    <row r="500" spans="3:3" ht="15.75" customHeight="1">
      <c r="C500" s="18"/>
    </row>
    <row r="501" spans="3:3" ht="15.75" customHeight="1">
      <c r="C501" s="18"/>
    </row>
    <row r="502" spans="3:3" ht="15.75" customHeight="1">
      <c r="C502" s="18"/>
    </row>
    <row r="503" spans="3:3" ht="15.75" customHeight="1">
      <c r="C503" s="18"/>
    </row>
    <row r="504" spans="3:3" ht="15.75" customHeight="1">
      <c r="C504" s="18"/>
    </row>
    <row r="505" spans="3:3" ht="15.75" customHeight="1">
      <c r="C505" s="18"/>
    </row>
    <row r="506" spans="3:3" ht="15.75" customHeight="1">
      <c r="C506" s="18"/>
    </row>
    <row r="507" spans="3:3" ht="15.75" customHeight="1">
      <c r="C507" s="18"/>
    </row>
    <row r="508" spans="3:3" ht="15.75" customHeight="1">
      <c r="C508" s="18"/>
    </row>
    <row r="509" spans="3:3" ht="15.75" customHeight="1">
      <c r="C509" s="18"/>
    </row>
    <row r="510" spans="3:3" ht="15.75" customHeight="1">
      <c r="C510" s="18"/>
    </row>
    <row r="511" spans="3:3" ht="15.75" customHeight="1">
      <c r="C511" s="18"/>
    </row>
    <row r="512" spans="3:3" ht="15.75" customHeight="1">
      <c r="C512" s="18"/>
    </row>
    <row r="513" spans="3:3" ht="15.75" customHeight="1">
      <c r="C513" s="18"/>
    </row>
    <row r="514" spans="3:3" ht="15.75" customHeight="1">
      <c r="C514" s="18"/>
    </row>
    <row r="515" spans="3:3" ht="15.75" customHeight="1">
      <c r="C515" s="18"/>
    </row>
    <row r="516" spans="3:3" ht="15.75" customHeight="1">
      <c r="C516" s="18"/>
    </row>
    <row r="517" spans="3:3" ht="15.75" customHeight="1">
      <c r="C517" s="18"/>
    </row>
    <row r="518" spans="3:3" ht="15.75" customHeight="1">
      <c r="C518" s="18"/>
    </row>
    <row r="519" spans="3:3" ht="15.75" customHeight="1">
      <c r="C519" s="18"/>
    </row>
    <row r="520" spans="3:3" ht="15.75" customHeight="1">
      <c r="C520" s="18"/>
    </row>
    <row r="521" spans="3:3" ht="15.75" customHeight="1">
      <c r="C521" s="18"/>
    </row>
    <row r="522" spans="3:3" ht="15.75" customHeight="1">
      <c r="C522" s="18"/>
    </row>
    <row r="523" spans="3:3" ht="15.75" customHeight="1">
      <c r="C523" s="18"/>
    </row>
    <row r="524" spans="3:3" ht="15.75" customHeight="1">
      <c r="C524" s="18"/>
    </row>
    <row r="525" spans="3:3" ht="15.75" customHeight="1">
      <c r="C525" s="18"/>
    </row>
    <row r="526" spans="3:3" ht="15.75" customHeight="1">
      <c r="C526" s="18"/>
    </row>
    <row r="527" spans="3:3" ht="15.75" customHeight="1">
      <c r="C527" s="18"/>
    </row>
    <row r="528" spans="3:3" ht="15.75" customHeight="1">
      <c r="C528" s="18"/>
    </row>
    <row r="529" spans="3:3" ht="15.75" customHeight="1">
      <c r="C529" s="18"/>
    </row>
    <row r="530" spans="3:3" ht="15.75" customHeight="1">
      <c r="C530" s="18"/>
    </row>
    <row r="531" spans="3:3" ht="15.75" customHeight="1">
      <c r="C531" s="18"/>
    </row>
    <row r="532" spans="3:3" ht="15.75" customHeight="1">
      <c r="C532" s="18"/>
    </row>
    <row r="533" spans="3:3" ht="15.75" customHeight="1">
      <c r="C533" s="18"/>
    </row>
    <row r="534" spans="3:3" ht="15.75" customHeight="1">
      <c r="C534" s="18"/>
    </row>
    <row r="535" spans="3:3" ht="15.75" customHeight="1">
      <c r="C535" s="18"/>
    </row>
    <row r="536" spans="3:3" ht="15.75" customHeight="1">
      <c r="C536" s="18"/>
    </row>
    <row r="537" spans="3:3" ht="15.75" customHeight="1">
      <c r="C537" s="18"/>
    </row>
    <row r="538" spans="3:3" ht="15.75" customHeight="1">
      <c r="C538" s="18"/>
    </row>
    <row r="539" spans="3:3" ht="15.75" customHeight="1">
      <c r="C539" s="18"/>
    </row>
    <row r="540" spans="3:3" ht="15.75" customHeight="1">
      <c r="C540" s="18"/>
    </row>
    <row r="541" spans="3:3" ht="15.75" customHeight="1">
      <c r="C541" s="18"/>
    </row>
    <row r="542" spans="3:3" ht="15.75" customHeight="1">
      <c r="C542" s="18"/>
    </row>
    <row r="543" spans="3:3" ht="15.75" customHeight="1">
      <c r="C543" s="18"/>
    </row>
    <row r="544" spans="3:3" ht="15.75" customHeight="1">
      <c r="C544" s="18"/>
    </row>
    <row r="545" spans="3:3" ht="15.75" customHeight="1">
      <c r="C545" s="18"/>
    </row>
    <row r="546" spans="3:3" ht="15.75" customHeight="1">
      <c r="C546" s="18"/>
    </row>
    <row r="547" spans="3:3" ht="15.75" customHeight="1">
      <c r="C547" s="18"/>
    </row>
    <row r="548" spans="3:3" ht="15.75" customHeight="1">
      <c r="C548" s="18"/>
    </row>
    <row r="549" spans="3:3" ht="15.75" customHeight="1">
      <c r="C549" s="18"/>
    </row>
    <row r="550" spans="3:3" ht="15.75" customHeight="1">
      <c r="C550" s="18"/>
    </row>
    <row r="551" spans="3:3" ht="15.75" customHeight="1">
      <c r="C551" s="18"/>
    </row>
    <row r="552" spans="3:3" ht="15.75" customHeight="1">
      <c r="C552" s="18"/>
    </row>
    <row r="553" spans="3:3" ht="15.75" customHeight="1">
      <c r="C553" s="18"/>
    </row>
    <row r="554" spans="3:3" ht="15.75" customHeight="1">
      <c r="C554" s="18"/>
    </row>
    <row r="555" spans="3:3" ht="15.75" customHeight="1">
      <c r="C555" s="18"/>
    </row>
    <row r="556" spans="3:3" ht="15.75" customHeight="1">
      <c r="C556" s="18"/>
    </row>
    <row r="557" spans="3:3" ht="15.75" customHeight="1">
      <c r="C557" s="18"/>
    </row>
    <row r="558" spans="3:3" ht="15.75" customHeight="1">
      <c r="C558" s="18"/>
    </row>
    <row r="559" spans="3:3" ht="15.75" customHeight="1">
      <c r="C559" s="18"/>
    </row>
    <row r="560" spans="3:3" ht="15.75" customHeight="1">
      <c r="C560" s="18"/>
    </row>
    <row r="561" spans="3:3" ht="15.75" customHeight="1">
      <c r="C561" s="18"/>
    </row>
    <row r="562" spans="3:3" ht="15.75" customHeight="1">
      <c r="C562" s="18"/>
    </row>
    <row r="563" spans="3:3" ht="15.75" customHeight="1">
      <c r="C563" s="18"/>
    </row>
    <row r="564" spans="3:3" ht="15.75" customHeight="1">
      <c r="C564" s="18"/>
    </row>
    <row r="565" spans="3:3" ht="15.75" customHeight="1">
      <c r="C565" s="18"/>
    </row>
    <row r="566" spans="3:3" ht="15.75" customHeight="1">
      <c r="C566" s="18"/>
    </row>
    <row r="567" spans="3:3" ht="15.75" customHeight="1">
      <c r="C567" s="18"/>
    </row>
    <row r="568" spans="3:3" ht="15.75" customHeight="1">
      <c r="C568" s="18"/>
    </row>
    <row r="569" spans="3:3" ht="15.75" customHeight="1">
      <c r="C569" s="18"/>
    </row>
    <row r="570" spans="3:3" ht="15.75" customHeight="1">
      <c r="C570" s="18"/>
    </row>
    <row r="571" spans="3:3" ht="15.75" customHeight="1">
      <c r="C571" s="18"/>
    </row>
    <row r="572" spans="3:3" ht="15.75" customHeight="1">
      <c r="C572" s="18"/>
    </row>
    <row r="573" spans="3:3" ht="15.75" customHeight="1">
      <c r="C573" s="18"/>
    </row>
    <row r="574" spans="3:3" ht="15.75" customHeight="1">
      <c r="C574" s="18"/>
    </row>
    <row r="575" spans="3:3" ht="15.75" customHeight="1">
      <c r="C575" s="18"/>
    </row>
    <row r="576" spans="3:3" ht="15.75" customHeight="1">
      <c r="C576" s="18"/>
    </row>
    <row r="577" spans="3:3" ht="15.75" customHeight="1">
      <c r="C577" s="18"/>
    </row>
    <row r="578" spans="3:3" ht="15.75" customHeight="1">
      <c r="C578" s="18"/>
    </row>
    <row r="579" spans="3:3" ht="15.75" customHeight="1">
      <c r="C579" s="18"/>
    </row>
    <row r="580" spans="3:3" ht="15.75" customHeight="1">
      <c r="C580" s="18"/>
    </row>
    <row r="581" spans="3:3" ht="15.75" customHeight="1">
      <c r="C581" s="18"/>
    </row>
    <row r="582" spans="3:3" ht="15.75" customHeight="1">
      <c r="C582" s="18"/>
    </row>
    <row r="583" spans="3:3" ht="15.75" customHeight="1">
      <c r="C583" s="18"/>
    </row>
    <row r="584" spans="3:3" ht="15.75" customHeight="1">
      <c r="C584" s="18"/>
    </row>
    <row r="585" spans="3:3" ht="15.75" customHeight="1">
      <c r="C585" s="18"/>
    </row>
    <row r="586" spans="3:3" ht="15.75" customHeight="1">
      <c r="C586" s="18"/>
    </row>
    <row r="587" spans="3:3" ht="15.75" customHeight="1">
      <c r="C587" s="18"/>
    </row>
    <row r="588" spans="3:3" ht="15.75" customHeight="1">
      <c r="C588" s="18"/>
    </row>
    <row r="589" spans="3:3" ht="15.75" customHeight="1">
      <c r="C589" s="18"/>
    </row>
    <row r="590" spans="3:3" ht="15.75" customHeight="1">
      <c r="C590" s="18"/>
    </row>
    <row r="591" spans="3:3" ht="15.75" customHeight="1">
      <c r="C591" s="18"/>
    </row>
    <row r="592" spans="3:3" ht="15.75" customHeight="1">
      <c r="C592" s="18"/>
    </row>
    <row r="593" spans="3:3" ht="15.75" customHeight="1">
      <c r="C593" s="18"/>
    </row>
    <row r="594" spans="3:3" ht="15.75" customHeight="1">
      <c r="C594" s="18"/>
    </row>
    <row r="595" spans="3:3" ht="15.75" customHeight="1">
      <c r="C595" s="18"/>
    </row>
    <row r="596" spans="3:3" ht="15.75" customHeight="1">
      <c r="C596" s="18"/>
    </row>
    <row r="597" spans="3:3" ht="15.75" customHeight="1">
      <c r="C597" s="18"/>
    </row>
    <row r="598" spans="3:3" ht="15.75" customHeight="1">
      <c r="C598" s="18"/>
    </row>
    <row r="599" spans="3:3" ht="15.75" customHeight="1">
      <c r="C599" s="18"/>
    </row>
    <row r="600" spans="3:3" ht="15.75" customHeight="1">
      <c r="C600" s="18"/>
    </row>
    <row r="601" spans="3:3" ht="15.75" customHeight="1">
      <c r="C601" s="18"/>
    </row>
    <row r="602" spans="3:3" ht="15.75" customHeight="1">
      <c r="C602" s="18"/>
    </row>
    <row r="603" spans="3:3" ht="15.75" customHeight="1">
      <c r="C603" s="18"/>
    </row>
    <row r="604" spans="3:3" ht="15.75" customHeight="1">
      <c r="C604" s="18"/>
    </row>
    <row r="605" spans="3:3" ht="15.75" customHeight="1">
      <c r="C605" s="18"/>
    </row>
    <row r="606" spans="3:3" ht="15.75" customHeight="1">
      <c r="C606" s="18"/>
    </row>
    <row r="607" spans="3:3" ht="15.75" customHeight="1">
      <c r="C607" s="18"/>
    </row>
    <row r="608" spans="3:3" ht="15.75" customHeight="1">
      <c r="C608" s="18"/>
    </row>
    <row r="609" spans="3:3" ht="15.75" customHeight="1">
      <c r="C609" s="18"/>
    </row>
    <row r="610" spans="3:3" ht="15.75" customHeight="1">
      <c r="C610" s="18"/>
    </row>
    <row r="611" spans="3:3" ht="15.75" customHeight="1">
      <c r="C611" s="18"/>
    </row>
    <row r="612" spans="3:3" ht="15.75" customHeight="1">
      <c r="C612" s="18"/>
    </row>
    <row r="613" spans="3:3" ht="15.75" customHeight="1">
      <c r="C613" s="18"/>
    </row>
    <row r="614" spans="3:3" ht="15.75" customHeight="1">
      <c r="C614" s="18"/>
    </row>
    <row r="615" spans="3:3" ht="15.75" customHeight="1">
      <c r="C615" s="18"/>
    </row>
    <row r="616" spans="3:3" ht="15.75" customHeight="1">
      <c r="C616" s="18"/>
    </row>
    <row r="617" spans="3:3" ht="15.75" customHeight="1">
      <c r="C617" s="18"/>
    </row>
    <row r="618" spans="3:3" ht="15.75" customHeight="1">
      <c r="C618" s="18"/>
    </row>
    <row r="619" spans="3:3" ht="15.75" customHeight="1">
      <c r="C619" s="18"/>
    </row>
    <row r="620" spans="3:3" ht="15.75" customHeight="1">
      <c r="C620" s="18"/>
    </row>
    <row r="621" spans="3:3" ht="15.75" customHeight="1">
      <c r="C621" s="18"/>
    </row>
    <row r="622" spans="3:3" ht="15.75" customHeight="1">
      <c r="C622" s="18"/>
    </row>
    <row r="623" spans="3:3" ht="15.75" customHeight="1">
      <c r="C623" s="18"/>
    </row>
    <row r="624" spans="3:3" ht="15.75" customHeight="1">
      <c r="C624" s="18"/>
    </row>
    <row r="625" spans="3:3" ht="15.75" customHeight="1">
      <c r="C625" s="18"/>
    </row>
    <row r="626" spans="3:3" ht="15.75" customHeight="1">
      <c r="C626" s="18"/>
    </row>
    <row r="627" spans="3:3" ht="15.75" customHeight="1">
      <c r="C627" s="18"/>
    </row>
    <row r="628" spans="3:3" ht="15.75" customHeight="1">
      <c r="C628" s="18"/>
    </row>
    <row r="629" spans="3:3" ht="15.75" customHeight="1">
      <c r="C629" s="18"/>
    </row>
    <row r="630" spans="3:3" ht="15.75" customHeight="1">
      <c r="C630" s="18"/>
    </row>
    <row r="631" spans="3:3" ht="15.75" customHeight="1">
      <c r="C631" s="18"/>
    </row>
    <row r="632" spans="3:3" ht="15.75" customHeight="1">
      <c r="C632" s="18"/>
    </row>
    <row r="633" spans="3:3" ht="15.75" customHeight="1">
      <c r="C633" s="18"/>
    </row>
    <row r="634" spans="3:3" ht="15.75" customHeight="1">
      <c r="C634" s="18"/>
    </row>
    <row r="635" spans="3:3" ht="15.75" customHeight="1">
      <c r="C635" s="18"/>
    </row>
    <row r="636" spans="3:3" ht="15.75" customHeight="1">
      <c r="C636" s="18"/>
    </row>
    <row r="637" spans="3:3" ht="15.75" customHeight="1">
      <c r="C637" s="18"/>
    </row>
    <row r="638" spans="3:3" ht="15.75" customHeight="1">
      <c r="C638" s="18"/>
    </row>
    <row r="639" spans="3:3" ht="15.75" customHeight="1">
      <c r="C639" s="18"/>
    </row>
    <row r="640" spans="3:3" ht="15.75" customHeight="1">
      <c r="C640" s="18"/>
    </row>
    <row r="641" spans="3:3" ht="15.75" customHeight="1">
      <c r="C641" s="18"/>
    </row>
    <row r="642" spans="3:3" ht="15.75" customHeight="1">
      <c r="C642" s="18"/>
    </row>
    <row r="643" spans="3:3" ht="15.75" customHeight="1">
      <c r="C643" s="18"/>
    </row>
    <row r="644" spans="3:3" ht="15.75" customHeight="1">
      <c r="C644" s="18"/>
    </row>
    <row r="645" spans="3:3" ht="15.75" customHeight="1">
      <c r="C645" s="18"/>
    </row>
    <row r="646" spans="3:3" ht="15.75" customHeight="1">
      <c r="C646" s="18"/>
    </row>
    <row r="647" spans="3:3" ht="15.75" customHeight="1">
      <c r="C647" s="18"/>
    </row>
    <row r="648" spans="3:3" ht="15.75" customHeight="1">
      <c r="C648" s="18"/>
    </row>
    <row r="649" spans="3:3" ht="15.75" customHeight="1">
      <c r="C649" s="18"/>
    </row>
    <row r="650" spans="3:3" ht="15.75" customHeight="1">
      <c r="C650" s="18"/>
    </row>
    <row r="651" spans="3:3" ht="15.75" customHeight="1">
      <c r="C651" s="18"/>
    </row>
    <row r="652" spans="3:3" ht="15.75" customHeight="1">
      <c r="C652" s="18"/>
    </row>
    <row r="653" spans="3:3" ht="15.75" customHeight="1">
      <c r="C653" s="18"/>
    </row>
    <row r="654" spans="3:3" ht="15.75" customHeight="1">
      <c r="C654" s="18"/>
    </row>
    <row r="655" spans="3:3" ht="15.75" customHeight="1">
      <c r="C655" s="18"/>
    </row>
    <row r="656" spans="3:3" ht="15.75" customHeight="1">
      <c r="C656" s="18"/>
    </row>
    <row r="657" spans="3:3" ht="15.75" customHeight="1">
      <c r="C657" s="18"/>
    </row>
    <row r="658" spans="3:3" ht="15.75" customHeight="1">
      <c r="C658" s="18"/>
    </row>
    <row r="659" spans="3:3" ht="15.75" customHeight="1">
      <c r="C659" s="18"/>
    </row>
    <row r="660" spans="3:3" ht="15.75" customHeight="1">
      <c r="C660" s="18"/>
    </row>
    <row r="661" spans="3:3" ht="15.75" customHeight="1">
      <c r="C661" s="18"/>
    </row>
    <row r="662" spans="3:3" ht="15.75" customHeight="1">
      <c r="C662" s="18"/>
    </row>
    <row r="663" spans="3:3" ht="15.75" customHeight="1">
      <c r="C663" s="18"/>
    </row>
    <row r="664" spans="3:3" ht="15.75" customHeight="1">
      <c r="C664" s="18"/>
    </row>
    <row r="665" spans="3:3" ht="15.75" customHeight="1">
      <c r="C665" s="18"/>
    </row>
    <row r="666" spans="3:3" ht="15.75" customHeight="1">
      <c r="C666" s="18"/>
    </row>
    <row r="667" spans="3:3" ht="15.75" customHeight="1">
      <c r="C667" s="18"/>
    </row>
    <row r="668" spans="3:3" ht="15.75" customHeight="1">
      <c r="C668" s="18"/>
    </row>
    <row r="669" spans="3:3" ht="15.75" customHeight="1">
      <c r="C669" s="18"/>
    </row>
    <row r="670" spans="3:3" ht="15.75" customHeight="1">
      <c r="C670" s="18"/>
    </row>
    <row r="671" spans="3:3" ht="15.75" customHeight="1">
      <c r="C671" s="18"/>
    </row>
    <row r="672" spans="3:3" ht="15.75" customHeight="1">
      <c r="C672" s="18"/>
    </row>
    <row r="673" spans="3:3" ht="15.75" customHeight="1">
      <c r="C673" s="18"/>
    </row>
    <row r="674" spans="3:3" ht="15.75" customHeight="1">
      <c r="C674" s="18"/>
    </row>
    <row r="675" spans="3:3" ht="15.75" customHeight="1">
      <c r="C675" s="18"/>
    </row>
    <row r="676" spans="3:3" ht="15.75" customHeight="1">
      <c r="C676" s="18"/>
    </row>
    <row r="677" spans="3:3" ht="15.75" customHeight="1">
      <c r="C677" s="18"/>
    </row>
    <row r="678" spans="3:3" ht="15.75" customHeight="1">
      <c r="C678" s="18"/>
    </row>
    <row r="679" spans="3:3" ht="15.75" customHeight="1">
      <c r="C679" s="18"/>
    </row>
    <row r="680" spans="3:3" ht="15.75" customHeight="1">
      <c r="C680" s="18"/>
    </row>
    <row r="681" spans="3:3" ht="15.75" customHeight="1">
      <c r="C681" s="18"/>
    </row>
    <row r="682" spans="3:3" ht="15.75" customHeight="1">
      <c r="C682" s="18"/>
    </row>
    <row r="683" spans="3:3" ht="15.75" customHeight="1">
      <c r="C683" s="18"/>
    </row>
    <row r="684" spans="3:3" ht="15.75" customHeight="1">
      <c r="C684" s="18"/>
    </row>
    <row r="685" spans="3:3" ht="15.75" customHeight="1">
      <c r="C685" s="18"/>
    </row>
    <row r="686" spans="3:3" ht="15.75" customHeight="1">
      <c r="C686" s="18"/>
    </row>
    <row r="687" spans="3:3" ht="15.75" customHeight="1">
      <c r="C687" s="18"/>
    </row>
    <row r="688" spans="3:3" ht="15.75" customHeight="1">
      <c r="C688" s="18"/>
    </row>
    <row r="689" spans="3:3" ht="15.75" customHeight="1">
      <c r="C689" s="18"/>
    </row>
    <row r="690" spans="3:3" ht="15.75" customHeight="1">
      <c r="C690" s="18"/>
    </row>
    <row r="691" spans="3:3" ht="15.75" customHeight="1">
      <c r="C691" s="18"/>
    </row>
    <row r="692" spans="3:3" ht="15.75" customHeight="1">
      <c r="C692" s="18"/>
    </row>
    <row r="693" spans="3:3" ht="15.75" customHeight="1">
      <c r="C693" s="18"/>
    </row>
    <row r="694" spans="3:3" ht="15.75" customHeight="1">
      <c r="C694" s="18"/>
    </row>
    <row r="695" spans="3:3" ht="15.75" customHeight="1">
      <c r="C695" s="18"/>
    </row>
    <row r="696" spans="3:3" ht="15.75" customHeight="1">
      <c r="C696" s="18"/>
    </row>
    <row r="697" spans="3:3" ht="15.75" customHeight="1">
      <c r="C697" s="18"/>
    </row>
    <row r="698" spans="3:3" ht="15.75" customHeight="1">
      <c r="C698" s="18"/>
    </row>
    <row r="699" spans="3:3" ht="15.75" customHeight="1">
      <c r="C699" s="18"/>
    </row>
    <row r="700" spans="3:3" ht="15.75" customHeight="1">
      <c r="C700" s="18"/>
    </row>
    <row r="701" spans="3:3" ht="15.75" customHeight="1">
      <c r="C701" s="18"/>
    </row>
    <row r="702" spans="3:3" ht="15.75" customHeight="1">
      <c r="C702" s="18"/>
    </row>
    <row r="703" spans="3:3" ht="15.75" customHeight="1">
      <c r="C703" s="18"/>
    </row>
    <row r="704" spans="3:3" ht="15.75" customHeight="1">
      <c r="C704" s="18"/>
    </row>
    <row r="705" spans="3:3" ht="15.75" customHeight="1">
      <c r="C705" s="18"/>
    </row>
    <row r="706" spans="3:3" ht="15.75" customHeight="1">
      <c r="C706" s="18"/>
    </row>
    <row r="707" spans="3:3" ht="15.75" customHeight="1">
      <c r="C707" s="18"/>
    </row>
    <row r="708" spans="3:3" ht="15.75" customHeight="1">
      <c r="C708" s="18"/>
    </row>
    <row r="709" spans="3:3" ht="15.75" customHeight="1">
      <c r="C709" s="18"/>
    </row>
    <row r="710" spans="3:3" ht="15.75" customHeight="1">
      <c r="C710" s="18"/>
    </row>
    <row r="711" spans="3:3" ht="15.75" customHeight="1">
      <c r="C711" s="18"/>
    </row>
    <row r="712" spans="3:3" ht="15.75" customHeight="1">
      <c r="C712" s="18"/>
    </row>
    <row r="713" spans="3:3" ht="15.75" customHeight="1">
      <c r="C713" s="18"/>
    </row>
    <row r="714" spans="3:3" ht="15.75" customHeight="1">
      <c r="C714" s="18"/>
    </row>
    <row r="715" spans="3:3" ht="15.75" customHeight="1">
      <c r="C715" s="18"/>
    </row>
    <row r="716" spans="3:3" ht="15.75" customHeight="1">
      <c r="C716" s="18"/>
    </row>
    <row r="717" spans="3:3" ht="15.75" customHeight="1">
      <c r="C717" s="18"/>
    </row>
    <row r="718" spans="3:3" ht="15.75" customHeight="1">
      <c r="C718" s="18"/>
    </row>
    <row r="719" spans="3:3" ht="15.75" customHeight="1">
      <c r="C719" s="18"/>
    </row>
    <row r="720" spans="3:3" ht="15.75" customHeight="1">
      <c r="C720" s="18"/>
    </row>
    <row r="721" spans="3:3" ht="15.75" customHeight="1">
      <c r="C721" s="18"/>
    </row>
    <row r="722" spans="3:3" ht="15.75" customHeight="1">
      <c r="C722" s="18"/>
    </row>
    <row r="723" spans="3:3" ht="15.75" customHeight="1">
      <c r="C723" s="18"/>
    </row>
    <row r="724" spans="3:3" ht="15.75" customHeight="1">
      <c r="C724" s="18"/>
    </row>
    <row r="725" spans="3:3" ht="15.75" customHeight="1">
      <c r="C725" s="18"/>
    </row>
    <row r="726" spans="3:3" ht="15.75" customHeight="1">
      <c r="C726" s="18"/>
    </row>
    <row r="727" spans="3:3" ht="15.75" customHeight="1">
      <c r="C727" s="18"/>
    </row>
    <row r="728" spans="3:3" ht="15.75" customHeight="1">
      <c r="C728" s="18"/>
    </row>
    <row r="729" spans="3:3" ht="15.75" customHeight="1">
      <c r="C729" s="18"/>
    </row>
    <row r="730" spans="3:3" ht="15.75" customHeight="1">
      <c r="C730" s="18"/>
    </row>
    <row r="731" spans="3:3" ht="15.75" customHeight="1">
      <c r="C731" s="18"/>
    </row>
    <row r="732" spans="3:3" ht="15.75" customHeight="1">
      <c r="C732" s="18"/>
    </row>
    <row r="733" spans="3:3" ht="15.75" customHeight="1">
      <c r="C733" s="18"/>
    </row>
    <row r="734" spans="3:3" ht="15.75" customHeight="1">
      <c r="C734" s="18"/>
    </row>
    <row r="735" spans="3:3" ht="15.75" customHeight="1">
      <c r="C735" s="18"/>
    </row>
    <row r="736" spans="3:3" ht="15.75" customHeight="1">
      <c r="C736" s="18"/>
    </row>
    <row r="737" spans="3:3" ht="15.75" customHeight="1">
      <c r="C737" s="18"/>
    </row>
    <row r="738" spans="3:3" ht="15.75" customHeight="1">
      <c r="C738" s="18"/>
    </row>
    <row r="739" spans="3:3" ht="15.75" customHeight="1">
      <c r="C739" s="18"/>
    </row>
    <row r="740" spans="3:3" ht="15.75" customHeight="1">
      <c r="C740" s="18"/>
    </row>
    <row r="741" spans="3:3" ht="15.75" customHeight="1">
      <c r="C741" s="18"/>
    </row>
    <row r="742" spans="3:3" ht="15.75" customHeight="1">
      <c r="C742" s="18"/>
    </row>
    <row r="743" spans="3:3" ht="15.75" customHeight="1">
      <c r="C743" s="18"/>
    </row>
    <row r="744" spans="3:3" ht="15.75" customHeight="1">
      <c r="C744" s="18"/>
    </row>
    <row r="745" spans="3:3" ht="15.75" customHeight="1">
      <c r="C745" s="18"/>
    </row>
    <row r="746" spans="3:3" ht="15.75" customHeight="1">
      <c r="C746" s="18"/>
    </row>
    <row r="747" spans="3:3" ht="15.75" customHeight="1">
      <c r="C747" s="18"/>
    </row>
    <row r="748" spans="3:3" ht="15.75" customHeight="1">
      <c r="C748" s="18"/>
    </row>
    <row r="749" spans="3:3" ht="15.75" customHeight="1">
      <c r="C749" s="18"/>
    </row>
    <row r="750" spans="3:3" ht="15.75" customHeight="1">
      <c r="C750" s="18"/>
    </row>
    <row r="751" spans="3:3" ht="15.75" customHeight="1">
      <c r="C751" s="18"/>
    </row>
    <row r="752" spans="3:3" ht="15.75" customHeight="1">
      <c r="C752" s="18"/>
    </row>
    <row r="753" spans="3:3" ht="15.75" customHeight="1">
      <c r="C753" s="18"/>
    </row>
    <row r="754" spans="3:3" ht="15.75" customHeight="1">
      <c r="C754" s="18"/>
    </row>
    <row r="755" spans="3:3" ht="15.75" customHeight="1">
      <c r="C755" s="18"/>
    </row>
    <row r="756" spans="3:3" ht="15.75" customHeight="1">
      <c r="C756" s="18"/>
    </row>
    <row r="757" spans="3:3" ht="15.75" customHeight="1">
      <c r="C757" s="18"/>
    </row>
    <row r="758" spans="3:3" ht="15.75" customHeight="1">
      <c r="C758" s="18"/>
    </row>
    <row r="759" spans="3:3" ht="15.75" customHeight="1">
      <c r="C759" s="18"/>
    </row>
    <row r="760" spans="3:3" ht="15.75" customHeight="1">
      <c r="C760" s="18"/>
    </row>
    <row r="761" spans="3:3" ht="15.75" customHeight="1">
      <c r="C761" s="18"/>
    </row>
    <row r="762" spans="3:3" ht="15.75" customHeight="1">
      <c r="C762" s="18"/>
    </row>
    <row r="763" spans="3:3" ht="15.75" customHeight="1">
      <c r="C763" s="18"/>
    </row>
    <row r="764" spans="3:3" ht="15.75" customHeight="1">
      <c r="C764" s="18"/>
    </row>
    <row r="765" spans="3:3" ht="15.75" customHeight="1">
      <c r="C765" s="18"/>
    </row>
    <row r="766" spans="3:3" ht="15.75" customHeight="1">
      <c r="C766" s="18"/>
    </row>
    <row r="767" spans="3:3" ht="15.75" customHeight="1">
      <c r="C767" s="18"/>
    </row>
    <row r="768" spans="3:3" ht="15.75" customHeight="1">
      <c r="C768" s="18"/>
    </row>
    <row r="769" spans="3:3" ht="15.75" customHeight="1">
      <c r="C769" s="18"/>
    </row>
    <row r="770" spans="3:3" ht="15.75" customHeight="1">
      <c r="C770" s="18"/>
    </row>
    <row r="771" spans="3:3" ht="15.75" customHeight="1">
      <c r="C771" s="18"/>
    </row>
    <row r="772" spans="3:3" ht="15.75" customHeight="1">
      <c r="C772" s="18"/>
    </row>
    <row r="773" spans="3:3" ht="15.75" customHeight="1">
      <c r="C773" s="18"/>
    </row>
    <row r="774" spans="3:3" ht="15.75" customHeight="1">
      <c r="C774" s="18"/>
    </row>
    <row r="775" spans="3:3" ht="15.75" customHeight="1">
      <c r="C775" s="18"/>
    </row>
    <row r="776" spans="3:3" ht="15.75" customHeight="1">
      <c r="C776" s="18"/>
    </row>
    <row r="777" spans="3:3" ht="15.75" customHeight="1">
      <c r="C777" s="18"/>
    </row>
    <row r="778" spans="3:3" ht="15.75" customHeight="1">
      <c r="C778" s="18"/>
    </row>
    <row r="779" spans="3:3" ht="15.75" customHeight="1">
      <c r="C779" s="18"/>
    </row>
    <row r="780" spans="3:3" ht="15.75" customHeight="1">
      <c r="C780" s="18"/>
    </row>
    <row r="781" spans="3:3" ht="15.75" customHeight="1">
      <c r="C781" s="18"/>
    </row>
    <row r="782" spans="3:3" ht="15.75" customHeight="1">
      <c r="C782" s="18"/>
    </row>
    <row r="783" spans="3:3" ht="15.75" customHeight="1">
      <c r="C783" s="18"/>
    </row>
    <row r="784" spans="3:3" ht="15.75" customHeight="1">
      <c r="C784" s="18"/>
    </row>
    <row r="785" spans="3:3" ht="15.75" customHeight="1">
      <c r="C785" s="18"/>
    </row>
    <row r="786" spans="3:3" ht="15.75" customHeight="1">
      <c r="C786" s="18"/>
    </row>
    <row r="787" spans="3:3" ht="15.75" customHeight="1">
      <c r="C787" s="18"/>
    </row>
    <row r="788" spans="3:3" ht="15.75" customHeight="1">
      <c r="C788" s="18"/>
    </row>
    <row r="789" spans="3:3" ht="15.75" customHeight="1">
      <c r="C789" s="18"/>
    </row>
    <row r="790" spans="3:3" ht="15.75" customHeight="1">
      <c r="C790" s="18"/>
    </row>
    <row r="791" spans="3:3" ht="15.75" customHeight="1">
      <c r="C791" s="18"/>
    </row>
    <row r="792" spans="3:3" ht="15.75" customHeight="1">
      <c r="C792" s="18"/>
    </row>
    <row r="793" spans="3:3" ht="15.75" customHeight="1">
      <c r="C793" s="18"/>
    </row>
    <row r="794" spans="3:3" ht="15.75" customHeight="1">
      <c r="C794" s="18"/>
    </row>
    <row r="795" spans="3:3" ht="15.75" customHeight="1">
      <c r="C795" s="18"/>
    </row>
    <row r="796" spans="3:3" ht="15.75" customHeight="1">
      <c r="C796" s="18"/>
    </row>
    <row r="797" spans="3:3" ht="15.75" customHeight="1">
      <c r="C797" s="18"/>
    </row>
    <row r="798" spans="3:3" ht="15.75" customHeight="1">
      <c r="C798" s="18"/>
    </row>
    <row r="799" spans="3:3" ht="15.75" customHeight="1">
      <c r="C799" s="18"/>
    </row>
    <row r="800" spans="3:3" ht="15.75" customHeight="1">
      <c r="C800" s="18"/>
    </row>
    <row r="801" spans="3:3" ht="15.75" customHeight="1">
      <c r="C801" s="18"/>
    </row>
    <row r="802" spans="3:3" ht="15.75" customHeight="1">
      <c r="C802" s="18"/>
    </row>
    <row r="803" spans="3:3" ht="15.75" customHeight="1">
      <c r="C803" s="18"/>
    </row>
    <row r="804" spans="3:3" ht="15.75" customHeight="1">
      <c r="C804" s="18"/>
    </row>
    <row r="805" spans="3:3" ht="15.75" customHeight="1">
      <c r="C805" s="18"/>
    </row>
    <row r="806" spans="3:3" ht="15.75" customHeight="1">
      <c r="C806" s="18"/>
    </row>
    <row r="807" spans="3:3" ht="15.75" customHeight="1">
      <c r="C807" s="18"/>
    </row>
    <row r="808" spans="3:3" ht="15.75" customHeight="1">
      <c r="C808" s="18"/>
    </row>
    <row r="809" spans="3:3" ht="15.75" customHeight="1">
      <c r="C809" s="18"/>
    </row>
    <row r="810" spans="3:3" ht="15.75" customHeight="1">
      <c r="C810" s="18"/>
    </row>
    <row r="811" spans="3:3" ht="15.75" customHeight="1">
      <c r="C811" s="18"/>
    </row>
    <row r="812" spans="3:3" ht="15.75" customHeight="1">
      <c r="C812" s="18"/>
    </row>
    <row r="813" spans="3:3" ht="15.75" customHeight="1">
      <c r="C813" s="18"/>
    </row>
    <row r="814" spans="3:3" ht="15.75" customHeight="1">
      <c r="C814" s="18"/>
    </row>
    <row r="815" spans="3:3" ht="15.75" customHeight="1">
      <c r="C815" s="18"/>
    </row>
    <row r="816" spans="3:3" ht="15.75" customHeight="1">
      <c r="C816" s="18"/>
    </row>
    <row r="817" spans="3:3" ht="15.75" customHeight="1">
      <c r="C817" s="18"/>
    </row>
    <row r="818" spans="3:3" ht="15.75" customHeight="1">
      <c r="C818" s="18"/>
    </row>
    <row r="819" spans="3:3" ht="15.75" customHeight="1">
      <c r="C819" s="18"/>
    </row>
    <row r="820" spans="3:3" ht="15.75" customHeight="1">
      <c r="C820" s="18"/>
    </row>
    <row r="821" spans="3:3" ht="15.75" customHeight="1">
      <c r="C821" s="18"/>
    </row>
    <row r="822" spans="3:3" ht="15.75" customHeight="1">
      <c r="C822" s="18"/>
    </row>
    <row r="823" spans="3:3" ht="15.75" customHeight="1">
      <c r="C823" s="18"/>
    </row>
    <row r="824" spans="3:3" ht="15.75" customHeight="1">
      <c r="C824" s="18"/>
    </row>
    <row r="825" spans="3:3" ht="15.75" customHeight="1">
      <c r="C825" s="18"/>
    </row>
    <row r="826" spans="3:3" ht="15.75" customHeight="1">
      <c r="C826" s="18"/>
    </row>
    <row r="827" spans="3:3" ht="15.75" customHeight="1">
      <c r="C827" s="18"/>
    </row>
    <row r="828" spans="3:3" ht="15.75" customHeight="1">
      <c r="C828" s="18"/>
    </row>
    <row r="829" spans="3:3" ht="15.75" customHeight="1">
      <c r="C829" s="18"/>
    </row>
    <row r="830" spans="3:3" ht="15.75" customHeight="1">
      <c r="C830" s="18"/>
    </row>
    <row r="831" spans="3:3" ht="15.75" customHeight="1">
      <c r="C831" s="18"/>
    </row>
    <row r="832" spans="3:3" ht="15.75" customHeight="1">
      <c r="C832" s="18"/>
    </row>
    <row r="833" spans="3:3" ht="15.75" customHeight="1">
      <c r="C833" s="18"/>
    </row>
    <row r="834" spans="3:3" ht="15.75" customHeight="1">
      <c r="C834" s="18"/>
    </row>
    <row r="835" spans="3:3" ht="15.75" customHeight="1">
      <c r="C835" s="18"/>
    </row>
    <row r="836" spans="3:3" ht="15.75" customHeight="1">
      <c r="C836" s="18"/>
    </row>
    <row r="837" spans="3:3" ht="15.75" customHeight="1">
      <c r="C837" s="18"/>
    </row>
    <row r="838" spans="3:3" ht="15.75" customHeight="1">
      <c r="C838" s="18"/>
    </row>
    <row r="839" spans="3:3" ht="15.75" customHeight="1">
      <c r="C839" s="18"/>
    </row>
    <row r="840" spans="3:3" ht="15.75" customHeight="1">
      <c r="C840" s="18"/>
    </row>
    <row r="841" spans="3:3" ht="15.75" customHeight="1">
      <c r="C841" s="18"/>
    </row>
    <row r="842" spans="3:3" ht="15.75" customHeight="1">
      <c r="C842" s="18"/>
    </row>
    <row r="843" spans="3:3" ht="15.75" customHeight="1">
      <c r="C843" s="18"/>
    </row>
    <row r="844" spans="3:3" ht="15.75" customHeight="1">
      <c r="C844" s="18"/>
    </row>
    <row r="845" spans="3:3" ht="15.75" customHeight="1">
      <c r="C845" s="18"/>
    </row>
    <row r="846" spans="3:3" ht="15.75" customHeight="1">
      <c r="C846" s="18"/>
    </row>
    <row r="847" spans="3:3" ht="15.75" customHeight="1">
      <c r="C847" s="18"/>
    </row>
    <row r="848" spans="3:3" ht="15.75" customHeight="1">
      <c r="C848" s="18"/>
    </row>
    <row r="849" spans="3:3" ht="15.75" customHeight="1">
      <c r="C849" s="18"/>
    </row>
    <row r="850" spans="3:3" ht="15.75" customHeight="1">
      <c r="C850" s="18"/>
    </row>
    <row r="851" spans="3:3" ht="15.75" customHeight="1">
      <c r="C851" s="18"/>
    </row>
    <row r="852" spans="3:3" ht="15.75" customHeight="1">
      <c r="C852" s="18"/>
    </row>
    <row r="853" spans="3:3" ht="15.75" customHeight="1">
      <c r="C853" s="18"/>
    </row>
    <row r="854" spans="3:3" ht="15.75" customHeight="1">
      <c r="C854" s="18"/>
    </row>
    <row r="855" spans="3:3" ht="15.75" customHeight="1">
      <c r="C855" s="18"/>
    </row>
    <row r="856" spans="3:3" ht="15.75" customHeight="1">
      <c r="C856" s="18"/>
    </row>
    <row r="857" spans="3:3" ht="15.75" customHeight="1">
      <c r="C857" s="18"/>
    </row>
    <row r="858" spans="3:3" ht="15.75" customHeight="1">
      <c r="C858" s="18"/>
    </row>
    <row r="859" spans="3:3" ht="15.75" customHeight="1">
      <c r="C859" s="18"/>
    </row>
    <row r="860" spans="3:3" ht="15.75" customHeight="1">
      <c r="C860" s="18"/>
    </row>
    <row r="861" spans="3:3" ht="15.75" customHeight="1">
      <c r="C861" s="18"/>
    </row>
    <row r="862" spans="3:3" ht="15.75" customHeight="1">
      <c r="C862" s="18"/>
    </row>
    <row r="863" spans="3:3" ht="15.75" customHeight="1">
      <c r="C863" s="18"/>
    </row>
    <row r="864" spans="3:3" ht="15.75" customHeight="1">
      <c r="C864" s="18"/>
    </row>
    <row r="865" spans="3:3" ht="15.75" customHeight="1">
      <c r="C865" s="18"/>
    </row>
    <row r="866" spans="3:3" ht="15.75" customHeight="1">
      <c r="C866" s="18"/>
    </row>
    <row r="867" spans="3:3" ht="15.75" customHeight="1">
      <c r="C867" s="18"/>
    </row>
    <row r="868" spans="3:3" ht="15.75" customHeight="1">
      <c r="C868" s="18"/>
    </row>
    <row r="869" spans="3:3" ht="15.75" customHeight="1">
      <c r="C869" s="18"/>
    </row>
    <row r="870" spans="3:3" ht="15.75" customHeight="1">
      <c r="C870" s="18"/>
    </row>
    <row r="871" spans="3:3" ht="15.75" customHeight="1">
      <c r="C871" s="18"/>
    </row>
    <row r="872" spans="3:3" ht="15.75" customHeight="1">
      <c r="C872" s="18"/>
    </row>
    <row r="873" spans="3:3" ht="15.75" customHeight="1">
      <c r="C873" s="18"/>
    </row>
    <row r="874" spans="3:3" ht="15.75" customHeight="1">
      <c r="C874" s="18"/>
    </row>
    <row r="875" spans="3:3" ht="15.75" customHeight="1">
      <c r="C875" s="18"/>
    </row>
    <row r="876" spans="3:3" ht="15.75" customHeight="1">
      <c r="C876" s="18"/>
    </row>
    <row r="877" spans="3:3" ht="15.75" customHeight="1">
      <c r="C877" s="18"/>
    </row>
    <row r="878" spans="3:3" ht="15.75" customHeight="1">
      <c r="C878" s="18"/>
    </row>
    <row r="879" spans="3:3" ht="15.75" customHeight="1">
      <c r="C879" s="18"/>
    </row>
    <row r="880" spans="3:3" ht="15.75" customHeight="1">
      <c r="C880" s="18"/>
    </row>
    <row r="881" spans="3:3" ht="15.75" customHeight="1">
      <c r="C881" s="18"/>
    </row>
    <row r="882" spans="3:3" ht="15.75" customHeight="1">
      <c r="C882" s="18"/>
    </row>
    <row r="883" spans="3:3" ht="15.75" customHeight="1">
      <c r="C883" s="18"/>
    </row>
    <row r="884" spans="3:3" ht="15.75" customHeight="1">
      <c r="C884" s="18"/>
    </row>
    <row r="885" spans="3:3" ht="15.75" customHeight="1">
      <c r="C885" s="18"/>
    </row>
    <row r="886" spans="3:3" ht="15.75" customHeight="1">
      <c r="C886" s="18"/>
    </row>
    <row r="887" spans="3:3" ht="15.75" customHeight="1">
      <c r="C887" s="18"/>
    </row>
    <row r="888" spans="3:3" ht="15.75" customHeight="1">
      <c r="C888" s="18"/>
    </row>
    <row r="889" spans="3:3" ht="15.75" customHeight="1">
      <c r="C889" s="18"/>
    </row>
    <row r="890" spans="3:3" ht="15.75" customHeight="1">
      <c r="C890" s="18"/>
    </row>
    <row r="891" spans="3:3" ht="15.75" customHeight="1">
      <c r="C891" s="18"/>
    </row>
    <row r="892" spans="3:3" ht="15.75" customHeight="1">
      <c r="C892" s="18"/>
    </row>
    <row r="893" spans="3:3" ht="15.75" customHeight="1">
      <c r="C893" s="18"/>
    </row>
    <row r="894" spans="3:3" ht="15.75" customHeight="1">
      <c r="C894" s="18"/>
    </row>
    <row r="895" spans="3:3" ht="15.75" customHeight="1">
      <c r="C895" s="18"/>
    </row>
    <row r="896" spans="3:3" ht="15.75" customHeight="1">
      <c r="C896" s="18"/>
    </row>
    <row r="897" spans="3:3" ht="15.75" customHeight="1">
      <c r="C897" s="18"/>
    </row>
    <row r="898" spans="3:3" ht="15.75" customHeight="1">
      <c r="C898" s="18"/>
    </row>
    <row r="899" spans="3:3" ht="15.75" customHeight="1">
      <c r="C899" s="18"/>
    </row>
    <row r="900" spans="3:3" ht="15.75" customHeight="1">
      <c r="C900" s="18"/>
    </row>
    <row r="901" spans="3:3" ht="15.75" customHeight="1">
      <c r="C901" s="18"/>
    </row>
    <row r="902" spans="3:3" ht="15.75" customHeight="1">
      <c r="C902" s="18"/>
    </row>
    <row r="903" spans="3:3" ht="15.75" customHeight="1">
      <c r="C903" s="18"/>
    </row>
    <row r="904" spans="3:3" ht="15.75" customHeight="1">
      <c r="C904" s="18"/>
    </row>
    <row r="905" spans="3:3" ht="15.75" customHeight="1">
      <c r="C905" s="18"/>
    </row>
    <row r="906" spans="3:3" ht="15.75" customHeight="1">
      <c r="C906" s="18"/>
    </row>
    <row r="907" spans="3:3" ht="15.75" customHeight="1">
      <c r="C907" s="18"/>
    </row>
    <row r="908" spans="3:3" ht="15.75" customHeight="1">
      <c r="C908" s="18"/>
    </row>
    <row r="909" spans="3:3" ht="15.75" customHeight="1">
      <c r="C909" s="18"/>
    </row>
    <row r="910" spans="3:3" ht="15.75" customHeight="1">
      <c r="C910" s="18"/>
    </row>
    <row r="911" spans="3:3" ht="15.75" customHeight="1">
      <c r="C911" s="18"/>
    </row>
    <row r="912" spans="3:3" ht="15.75" customHeight="1">
      <c r="C912" s="18"/>
    </row>
    <row r="913" spans="3:3" ht="15.75" customHeight="1">
      <c r="C913" s="18"/>
    </row>
    <row r="914" spans="3:3" ht="15.75" customHeight="1">
      <c r="C914" s="18"/>
    </row>
    <row r="915" spans="3:3" ht="15.75" customHeight="1">
      <c r="C915" s="18"/>
    </row>
    <row r="916" spans="3:3" ht="15.75" customHeight="1">
      <c r="C916" s="18"/>
    </row>
    <row r="917" spans="3:3" ht="15.75" customHeight="1">
      <c r="C917" s="18"/>
    </row>
    <row r="918" spans="3:3" ht="15.75" customHeight="1">
      <c r="C918" s="18"/>
    </row>
    <row r="919" spans="3:3" ht="15.75" customHeight="1">
      <c r="C919" s="18"/>
    </row>
    <row r="920" spans="3:3" ht="15.75" customHeight="1">
      <c r="C920" s="18"/>
    </row>
    <row r="921" spans="3:3" ht="15.75" customHeight="1">
      <c r="C921" s="18"/>
    </row>
    <row r="922" spans="3:3" ht="15.75" customHeight="1">
      <c r="C922" s="18"/>
    </row>
    <row r="923" spans="3:3" ht="15.75" customHeight="1">
      <c r="C923" s="18"/>
    </row>
    <row r="924" spans="3:3" ht="15.75" customHeight="1">
      <c r="C924" s="18"/>
    </row>
    <row r="925" spans="3:3" ht="15.75" customHeight="1">
      <c r="C925" s="18"/>
    </row>
    <row r="926" spans="3:3" ht="15.75" customHeight="1">
      <c r="C926" s="18"/>
    </row>
    <row r="927" spans="3:3" ht="15.75" customHeight="1">
      <c r="C927" s="18"/>
    </row>
    <row r="928" spans="3:3" ht="15.75" customHeight="1">
      <c r="C928" s="18"/>
    </row>
    <row r="929" spans="3:3" ht="15.75" customHeight="1">
      <c r="C929" s="18"/>
    </row>
    <row r="930" spans="3:3" ht="15.75" customHeight="1">
      <c r="C930" s="18"/>
    </row>
    <row r="931" spans="3:3" ht="15.75" customHeight="1">
      <c r="C931" s="18"/>
    </row>
    <row r="932" spans="3:3" ht="15.75" customHeight="1">
      <c r="C932" s="18"/>
    </row>
    <row r="933" spans="3:3" ht="15.75" customHeight="1">
      <c r="C933" s="18"/>
    </row>
    <row r="934" spans="3:3" ht="15.75" customHeight="1">
      <c r="C934" s="18"/>
    </row>
    <row r="935" spans="3:3" ht="15.75" customHeight="1">
      <c r="C935" s="18"/>
    </row>
    <row r="936" spans="3:3" ht="15.75" customHeight="1">
      <c r="C936" s="18"/>
    </row>
    <row r="937" spans="3:3" ht="15.75" customHeight="1">
      <c r="C937" s="18"/>
    </row>
    <row r="938" spans="3:3" ht="15.75" customHeight="1">
      <c r="C938" s="18"/>
    </row>
    <row r="939" spans="3:3" ht="15.75" customHeight="1">
      <c r="C939" s="18"/>
    </row>
    <row r="940" spans="3:3" ht="15.75" customHeight="1">
      <c r="C940" s="18"/>
    </row>
    <row r="941" spans="3:3" ht="15.75" customHeight="1">
      <c r="C941" s="18"/>
    </row>
    <row r="942" spans="3:3" ht="15.75" customHeight="1">
      <c r="C942" s="18"/>
    </row>
    <row r="943" spans="3:3" ht="15.75" customHeight="1">
      <c r="C943" s="18"/>
    </row>
    <row r="944" spans="3:3" ht="15.75" customHeight="1">
      <c r="C944" s="18"/>
    </row>
    <row r="945" spans="3:3" ht="15.75" customHeight="1">
      <c r="C945" s="18"/>
    </row>
    <row r="946" spans="3:3" ht="15.75" customHeight="1">
      <c r="C946" s="18"/>
    </row>
    <row r="947" spans="3:3" ht="15.75" customHeight="1">
      <c r="C947" s="18"/>
    </row>
    <row r="948" spans="3:3" ht="15.75" customHeight="1">
      <c r="C948" s="18"/>
    </row>
    <row r="949" spans="3:3" ht="15.75" customHeight="1">
      <c r="C949" s="18"/>
    </row>
    <row r="950" spans="3:3" ht="15.75" customHeight="1">
      <c r="C950" s="18"/>
    </row>
    <row r="951" spans="3:3" ht="15.75" customHeight="1">
      <c r="C951" s="18"/>
    </row>
    <row r="952" spans="3:3" ht="15.75" customHeight="1">
      <c r="C952" s="18"/>
    </row>
    <row r="953" spans="3:3" ht="15.75" customHeight="1">
      <c r="C953" s="18"/>
    </row>
    <row r="954" spans="3:3" ht="15.75" customHeight="1">
      <c r="C954" s="18"/>
    </row>
    <row r="955" spans="3:3" ht="15.75" customHeight="1">
      <c r="C955" s="18"/>
    </row>
    <row r="956" spans="3:3" ht="15.75" customHeight="1">
      <c r="C956" s="18"/>
    </row>
    <row r="957" spans="3:3" ht="15.75" customHeight="1">
      <c r="C957" s="18"/>
    </row>
    <row r="958" spans="3:3" ht="15.75" customHeight="1">
      <c r="C958" s="18"/>
    </row>
    <row r="959" spans="3:3" ht="15.75" customHeight="1">
      <c r="C959" s="18"/>
    </row>
    <row r="960" spans="3:3" ht="15.75" customHeight="1">
      <c r="C960" s="18"/>
    </row>
    <row r="961" spans="3:3" ht="15.75" customHeight="1">
      <c r="C961" s="18"/>
    </row>
    <row r="962" spans="3:3" ht="15.75" customHeight="1">
      <c r="C962" s="18"/>
    </row>
    <row r="963" spans="3:3" ht="15.75" customHeight="1">
      <c r="C963" s="18"/>
    </row>
    <row r="964" spans="3:3" ht="15.75" customHeight="1">
      <c r="C964" s="18"/>
    </row>
    <row r="965" spans="3:3" ht="15.75" customHeight="1">
      <c r="C965" s="18"/>
    </row>
    <row r="966" spans="3:3" ht="15.75" customHeight="1">
      <c r="C966" s="18"/>
    </row>
    <row r="967" spans="3:3" ht="15.75" customHeight="1">
      <c r="C967" s="18"/>
    </row>
    <row r="968" spans="3:3" ht="15.75" customHeight="1">
      <c r="C968" s="18"/>
    </row>
    <row r="969" spans="3:3" ht="15.75" customHeight="1">
      <c r="C969" s="18"/>
    </row>
    <row r="970" spans="3:3" ht="15.75" customHeight="1">
      <c r="C970" s="18"/>
    </row>
    <row r="971" spans="3:3" ht="15.75" customHeight="1">
      <c r="C971" s="18"/>
    </row>
    <row r="972" spans="3:3" ht="15.75" customHeight="1">
      <c r="C972" s="18"/>
    </row>
    <row r="973" spans="3:3" ht="15.75" customHeight="1">
      <c r="C973" s="18"/>
    </row>
    <row r="974" spans="3:3" ht="15.75" customHeight="1">
      <c r="C974" s="18"/>
    </row>
    <row r="975" spans="3:3" ht="15.75" customHeight="1">
      <c r="C975" s="18"/>
    </row>
    <row r="976" spans="3:3" ht="15.75" customHeight="1">
      <c r="C976" s="18"/>
    </row>
    <row r="977" spans="3:3" ht="15.75" customHeight="1">
      <c r="C977" s="18"/>
    </row>
    <row r="978" spans="3:3" ht="15.75" customHeight="1">
      <c r="C978" s="18"/>
    </row>
    <row r="979" spans="3:3" ht="15.75" customHeight="1">
      <c r="C979" s="18"/>
    </row>
    <row r="980" spans="3:3" ht="15.75" customHeight="1">
      <c r="C980" s="18"/>
    </row>
    <row r="981" spans="3:3" ht="15.75" customHeight="1">
      <c r="C981" s="18"/>
    </row>
    <row r="982" spans="3:3" ht="15.75" customHeight="1">
      <c r="C982" s="18"/>
    </row>
    <row r="983" spans="3:3" ht="15.75" customHeight="1">
      <c r="C983" s="18"/>
    </row>
    <row r="984" spans="3:3" ht="15.75" customHeight="1">
      <c r="C984" s="18"/>
    </row>
    <row r="985" spans="3:3" ht="15.75" customHeight="1">
      <c r="C985" s="18"/>
    </row>
    <row r="986" spans="3:3" ht="15.75" customHeight="1">
      <c r="C986" s="18"/>
    </row>
    <row r="987" spans="3:3" ht="15.75" customHeight="1">
      <c r="C987" s="18"/>
    </row>
    <row r="988" spans="3:3" ht="15.75" customHeight="1">
      <c r="C988" s="18"/>
    </row>
    <row r="989" spans="3:3" ht="15.75" customHeight="1">
      <c r="C989" s="18"/>
    </row>
    <row r="990" spans="3:3" ht="15.75" customHeight="1">
      <c r="C990" s="18"/>
    </row>
    <row r="991" spans="3:3" ht="15.75" customHeight="1">
      <c r="C991" s="18"/>
    </row>
    <row r="992" spans="3:3" ht="15.75" customHeight="1">
      <c r="C992" s="18"/>
    </row>
    <row r="993" spans="3:3" ht="15.75" customHeight="1">
      <c r="C993" s="18"/>
    </row>
    <row r="994" spans="3:3" ht="15.75" customHeight="1">
      <c r="C994" s="18"/>
    </row>
    <row r="995" spans="3:3" ht="15.75" customHeight="1">
      <c r="C995" s="18"/>
    </row>
    <row r="996" spans="3:3" ht="15.75" customHeight="1">
      <c r="C996" s="18"/>
    </row>
    <row r="997" spans="3:3" ht="15.75" customHeight="1">
      <c r="C997" s="18"/>
    </row>
    <row r="998" spans="3:3" ht="15.75" customHeight="1">
      <c r="C998" s="18"/>
    </row>
    <row r="999" spans="3:3" ht="15.75" customHeight="1">
      <c r="C999" s="18"/>
    </row>
    <row r="1000" spans="3:3" ht="15.75" customHeight="1">
      <c r="C1000" s="18"/>
    </row>
  </sheetData>
  <mergeCells count="5">
    <mergeCell ref="A1:B1"/>
    <mergeCell ref="A2:B2"/>
    <mergeCell ref="A3:B3"/>
    <mergeCell ref="A8:B8"/>
    <mergeCell ref="A75:B75"/>
  </mergeCells>
  <conditionalFormatting sqref="B5:C5 H5 L5">
    <cfRule type="expression" dxfId="14" priority="1" stopIfTrue="1">
      <formula>$A5="begin group"</formula>
    </cfRule>
  </conditionalFormatting>
  <conditionalFormatting sqref="B5:C5 L5 S5">
    <cfRule type="expression" dxfId="13" priority="2" stopIfTrue="1">
      <formula>$A5="begin repeat"</formula>
    </cfRule>
  </conditionalFormatting>
  <conditionalFormatting sqref="H5 B5:F5">
    <cfRule type="expression" dxfId="12" priority="3" stopIfTrue="1">
      <formula>$A5="text"</formula>
    </cfRule>
  </conditionalFormatting>
  <conditionalFormatting sqref="I5:J5 B5:F5">
    <cfRule type="expression" dxfId="11" priority="4" stopIfTrue="1">
      <formula>$A5="integer"</formula>
    </cfRule>
  </conditionalFormatting>
  <conditionalFormatting sqref="I5:J5 B5:F5">
    <cfRule type="expression" dxfId="10" priority="5" stopIfTrue="1">
      <formula>$A5="decimal"</formula>
    </cfRule>
  </conditionalFormatting>
  <conditionalFormatting sqref="B5:C5 H5">
    <cfRule type="expression" dxfId="9" priority="6" stopIfTrue="1">
      <formula>OR(AND(LEFT($A5, 16)="select_multiple ", LEN($A5)&gt;16, NOT(ISNUMBER(SEARCH(" ", $A5, 17)))), AND(LEFT($A5, 11)="select_one ", LEN($A5)&gt;11, NOT(ISNUMBER(SEARCH(" ", $A5, 12)))))</formula>
    </cfRule>
  </conditionalFormatting>
  <conditionalFormatting sqref="B5 H5">
    <cfRule type="expression" dxfId="8" priority="7" stopIfTrue="1">
      <formula>OR($A5="audio audit", $A5="text audit")</formula>
    </cfRule>
  </conditionalFormatting>
  <conditionalFormatting sqref="B5:C5">
    <cfRule type="expression" dxfId="7" priority="8" stopIfTrue="1">
      <formula>$A5="note"</formula>
    </cfRule>
  </conditionalFormatting>
  <conditionalFormatting sqref="B5:C5">
    <cfRule type="expression" dxfId="6" priority="9" stopIfTrue="1">
      <formula>$A5="barcode"</formula>
    </cfRule>
  </conditionalFormatting>
  <conditionalFormatting sqref="B5:C5">
    <cfRule type="expression" dxfId="5" priority="10" stopIfTrue="1">
      <formula>$A5="geopoint"</formula>
    </cfRule>
  </conditionalFormatting>
  <conditionalFormatting sqref="B5 R5">
    <cfRule type="expression" dxfId="4" priority="11" stopIfTrue="1">
      <formula>OR($A5="calculate", $A5="calculate_here")</formula>
    </cfRule>
  </conditionalFormatting>
  <conditionalFormatting sqref="B5:C5 H5">
    <cfRule type="expression" dxfId="3" priority="12" stopIfTrue="1">
      <formula>OR($A5="date", $A5="datetime")</formula>
    </cfRule>
  </conditionalFormatting>
  <conditionalFormatting sqref="B5:C5 H5">
    <cfRule type="expression" dxfId="2" priority="13" stopIfTrue="1">
      <formula>$A5="image"</formula>
    </cfRule>
  </conditionalFormatting>
  <conditionalFormatting sqref="B5:C5">
    <cfRule type="expression" dxfId="1" priority="14" stopIfTrue="1">
      <formula>OR($A5="audio", $A5="video")</formula>
    </cfRule>
  </conditionalFormatting>
  <conditionalFormatting sqref="B5">
    <cfRule type="expression" dxfId="0" priority="15" stopIfTrue="1">
      <formula>$A5="comments"</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1.125" defaultRowHeight="15" customHeight="1"/>
  <cols>
    <col min="1" max="7" width="36" customWidth="1"/>
    <col min="8" max="26" width="11" customWidth="1"/>
  </cols>
  <sheetData>
    <row r="1" spans="1:26" ht="15.75">
      <c r="A1" s="76" t="s">
        <v>403</v>
      </c>
      <c r="B1" s="77"/>
      <c r="C1" s="7"/>
      <c r="D1" s="7"/>
      <c r="E1" s="7"/>
      <c r="F1" s="7"/>
      <c r="G1" s="7"/>
      <c r="H1" s="7"/>
      <c r="I1" s="7"/>
      <c r="J1" s="7"/>
      <c r="K1" s="7"/>
      <c r="L1" s="7"/>
      <c r="M1" s="7"/>
      <c r="N1" s="7"/>
      <c r="O1" s="7"/>
      <c r="P1" s="7"/>
      <c r="Q1" s="7"/>
      <c r="R1" s="7"/>
      <c r="S1" s="7"/>
      <c r="T1" s="7"/>
      <c r="U1" s="7"/>
      <c r="V1" s="7"/>
      <c r="W1" s="7"/>
      <c r="X1" s="7"/>
      <c r="Y1" s="7"/>
      <c r="Z1" s="7"/>
    </row>
    <row r="2" spans="1:26" ht="15.75" customHeight="1">
      <c r="A2" s="78"/>
      <c r="B2" s="79"/>
      <c r="C2" s="7"/>
      <c r="D2" s="7"/>
      <c r="E2" s="7"/>
      <c r="F2" s="7"/>
      <c r="G2" s="7"/>
      <c r="H2" s="7"/>
      <c r="I2" s="7"/>
      <c r="J2" s="7"/>
      <c r="K2" s="7"/>
      <c r="L2" s="7"/>
      <c r="M2" s="7"/>
      <c r="N2" s="7"/>
      <c r="O2" s="7"/>
      <c r="P2" s="7"/>
      <c r="Q2" s="7"/>
      <c r="R2" s="7"/>
      <c r="S2" s="7"/>
      <c r="T2" s="7"/>
      <c r="U2" s="7"/>
      <c r="V2" s="7"/>
      <c r="W2" s="7"/>
      <c r="X2" s="7"/>
      <c r="Y2" s="7"/>
      <c r="Z2" s="7"/>
    </row>
    <row r="3" spans="1:26" ht="99" customHeight="1">
      <c r="A3" s="80" t="s">
        <v>404</v>
      </c>
      <c r="B3" s="81"/>
      <c r="C3" s="7"/>
      <c r="D3" s="7"/>
      <c r="E3" s="7"/>
      <c r="F3" s="7"/>
      <c r="G3" s="7"/>
      <c r="H3" s="7"/>
      <c r="I3" s="7"/>
      <c r="J3" s="7"/>
      <c r="K3" s="7"/>
      <c r="L3" s="7"/>
      <c r="M3" s="7"/>
      <c r="N3" s="7"/>
      <c r="O3" s="7"/>
      <c r="P3" s="7"/>
      <c r="Q3" s="7"/>
      <c r="R3" s="7"/>
      <c r="S3" s="7"/>
      <c r="T3" s="7"/>
      <c r="U3" s="7"/>
      <c r="V3" s="7"/>
      <c r="W3" s="7"/>
      <c r="X3" s="7"/>
      <c r="Y3" s="7"/>
      <c r="Z3" s="7"/>
    </row>
    <row r="4" spans="1:26" ht="15.75" customHeight="1">
      <c r="A4" s="7"/>
      <c r="B4" s="7"/>
      <c r="C4" s="7"/>
      <c r="D4" s="7"/>
      <c r="E4" s="7"/>
      <c r="F4" s="7"/>
      <c r="G4" s="7"/>
      <c r="H4" s="7"/>
      <c r="I4" s="7"/>
      <c r="J4" s="7"/>
      <c r="K4" s="7"/>
      <c r="L4" s="7"/>
      <c r="M4" s="7"/>
      <c r="N4" s="7"/>
      <c r="O4" s="7"/>
      <c r="P4" s="7"/>
      <c r="Q4" s="7"/>
      <c r="R4" s="7"/>
      <c r="S4" s="7"/>
      <c r="T4" s="7"/>
      <c r="U4" s="7"/>
      <c r="V4" s="7"/>
      <c r="W4" s="7"/>
      <c r="X4" s="7"/>
      <c r="Y4" s="7"/>
      <c r="Z4" s="7"/>
    </row>
    <row r="5" spans="1:26" ht="18" customHeight="1">
      <c r="A5" s="1" t="s">
        <v>7</v>
      </c>
      <c r="B5" s="1" t="s">
        <v>405</v>
      </c>
      <c r="C5" s="9" t="s">
        <v>406</v>
      </c>
      <c r="D5" s="9" t="s">
        <v>407</v>
      </c>
      <c r="E5" s="1" t="s">
        <v>11</v>
      </c>
      <c r="F5" s="1" t="s">
        <v>408</v>
      </c>
      <c r="G5" s="1" t="s">
        <v>12</v>
      </c>
      <c r="H5" s="4"/>
      <c r="I5" s="4"/>
      <c r="J5" s="4"/>
      <c r="K5" s="4"/>
      <c r="L5" s="4"/>
      <c r="M5" s="4"/>
      <c r="N5" s="4"/>
      <c r="O5" s="4"/>
      <c r="P5" s="4"/>
      <c r="Q5" s="4"/>
      <c r="R5" s="4"/>
      <c r="S5" s="4"/>
      <c r="T5" s="4"/>
      <c r="U5" s="4"/>
      <c r="V5" s="4"/>
      <c r="W5" s="4"/>
      <c r="X5" s="4"/>
      <c r="Y5" s="4"/>
      <c r="Z5" s="4"/>
    </row>
    <row r="6" spans="1:26" ht="15.75" customHeight="1">
      <c r="A6" s="10" t="s">
        <v>409</v>
      </c>
      <c r="B6" s="10" t="s">
        <v>410</v>
      </c>
      <c r="C6" s="10" t="s">
        <v>411</v>
      </c>
      <c r="D6" s="10" t="s">
        <v>412</v>
      </c>
      <c r="E6" s="10" t="s">
        <v>413</v>
      </c>
      <c r="F6" s="10" t="s">
        <v>414</v>
      </c>
      <c r="G6" s="10" t="s">
        <v>415</v>
      </c>
      <c r="H6" s="10"/>
      <c r="I6" s="11"/>
      <c r="J6" s="11"/>
      <c r="K6" s="11"/>
      <c r="L6" s="11"/>
      <c r="M6" s="11"/>
      <c r="N6" s="11"/>
      <c r="O6" s="11"/>
      <c r="P6" s="11"/>
      <c r="Q6" s="11"/>
      <c r="R6" s="11"/>
      <c r="S6" s="11"/>
      <c r="T6" s="11"/>
      <c r="U6" s="11"/>
      <c r="V6" s="11"/>
      <c r="W6" s="11"/>
      <c r="X6" s="11"/>
      <c r="Y6" s="11"/>
      <c r="Z6" s="11"/>
    </row>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1.125" defaultRowHeight="15" customHeight="1"/>
  <cols>
    <col min="1" max="6" width="36" customWidth="1"/>
    <col min="7" max="26" width="11" customWidth="1"/>
  </cols>
  <sheetData>
    <row r="1" spans="1:26" ht="15.75" customHeight="1">
      <c r="A1" s="85" t="s">
        <v>416</v>
      </c>
      <c r="B1" s="86"/>
      <c r="C1" s="12"/>
      <c r="D1" s="12"/>
      <c r="E1" s="12"/>
      <c r="F1" s="12"/>
      <c r="G1" s="7"/>
      <c r="H1" s="7"/>
      <c r="I1" s="7"/>
      <c r="J1" s="7"/>
      <c r="K1" s="7"/>
      <c r="L1" s="7"/>
      <c r="M1" s="7"/>
      <c r="N1" s="7"/>
      <c r="O1" s="7"/>
      <c r="P1" s="7"/>
      <c r="Q1" s="7"/>
      <c r="R1" s="7"/>
      <c r="S1" s="7"/>
      <c r="T1" s="7"/>
      <c r="U1" s="7"/>
      <c r="V1" s="7"/>
      <c r="W1" s="7"/>
      <c r="X1" s="7"/>
      <c r="Y1" s="7"/>
      <c r="Z1" s="7"/>
    </row>
    <row r="2" spans="1:26" ht="15.75" customHeight="1">
      <c r="A2" s="78"/>
      <c r="B2" s="79"/>
      <c r="C2" s="12"/>
      <c r="D2" s="12"/>
      <c r="E2" s="12"/>
      <c r="F2" s="12"/>
      <c r="G2" s="7"/>
      <c r="H2" s="7"/>
      <c r="I2" s="7"/>
      <c r="J2" s="7"/>
      <c r="K2" s="7"/>
      <c r="L2" s="7"/>
      <c r="M2" s="7"/>
      <c r="N2" s="7"/>
      <c r="O2" s="7"/>
      <c r="P2" s="7"/>
      <c r="Q2" s="7"/>
      <c r="R2" s="7"/>
      <c r="S2" s="7"/>
      <c r="T2" s="7"/>
      <c r="U2" s="7"/>
      <c r="V2" s="7"/>
      <c r="W2" s="7"/>
      <c r="X2" s="7"/>
      <c r="Y2" s="7"/>
      <c r="Z2" s="7"/>
    </row>
    <row r="3" spans="1:26" ht="54.75" customHeight="1">
      <c r="A3" s="80" t="s">
        <v>417</v>
      </c>
      <c r="B3" s="81"/>
      <c r="C3" s="12"/>
      <c r="D3" s="12"/>
      <c r="E3" s="12"/>
      <c r="F3" s="12"/>
      <c r="G3" s="7"/>
      <c r="H3" s="7"/>
      <c r="I3" s="7"/>
      <c r="J3" s="7"/>
      <c r="K3" s="7"/>
      <c r="L3" s="7"/>
      <c r="M3" s="7"/>
      <c r="N3" s="7"/>
      <c r="O3" s="7"/>
      <c r="P3" s="7"/>
      <c r="Q3" s="7"/>
      <c r="R3" s="7"/>
      <c r="S3" s="7"/>
      <c r="T3" s="7"/>
      <c r="U3" s="7"/>
      <c r="V3" s="7"/>
      <c r="W3" s="7"/>
      <c r="X3" s="7"/>
      <c r="Y3" s="7"/>
      <c r="Z3" s="7"/>
    </row>
    <row r="4" spans="1:26" ht="15.75" customHeight="1">
      <c r="A4" s="12"/>
      <c r="B4" s="12"/>
      <c r="C4" s="12"/>
      <c r="D4" s="12"/>
      <c r="E4" s="12"/>
      <c r="F4" s="12"/>
      <c r="G4" s="7"/>
      <c r="H4" s="7"/>
      <c r="I4" s="7"/>
      <c r="J4" s="7"/>
      <c r="K4" s="7"/>
      <c r="L4" s="7"/>
      <c r="M4" s="7"/>
      <c r="N4" s="7"/>
      <c r="O4" s="7"/>
      <c r="P4" s="7"/>
      <c r="Q4" s="7"/>
      <c r="R4" s="7"/>
      <c r="S4" s="7"/>
      <c r="T4" s="7"/>
      <c r="U4" s="7"/>
      <c r="V4" s="7"/>
      <c r="W4" s="7"/>
      <c r="X4" s="7"/>
      <c r="Y4" s="7"/>
      <c r="Z4" s="7"/>
    </row>
    <row r="5" spans="1:26" ht="18" customHeight="1">
      <c r="A5" s="13" t="s">
        <v>0</v>
      </c>
      <c r="B5" s="13" t="s">
        <v>1</v>
      </c>
      <c r="C5" s="13" t="s">
        <v>2</v>
      </c>
      <c r="D5" s="13" t="s">
        <v>3</v>
      </c>
      <c r="E5" s="13" t="s">
        <v>4</v>
      </c>
      <c r="F5" s="14" t="s">
        <v>5</v>
      </c>
      <c r="G5" s="15"/>
      <c r="H5" s="16"/>
      <c r="I5" s="15"/>
      <c r="J5" s="15"/>
      <c r="K5" s="15"/>
      <c r="L5" s="15"/>
      <c r="M5" s="15"/>
      <c r="N5" s="15"/>
      <c r="O5" s="15"/>
      <c r="P5" s="15"/>
      <c r="Q5" s="15"/>
      <c r="R5" s="15"/>
      <c r="S5" s="15"/>
      <c r="T5" s="15"/>
      <c r="U5" s="15"/>
      <c r="V5" s="15"/>
      <c r="W5" s="15"/>
      <c r="X5" s="15"/>
      <c r="Y5" s="15"/>
      <c r="Z5" s="15"/>
    </row>
    <row r="6" spans="1:26" ht="15.75" customHeight="1">
      <c r="A6" s="10" t="s">
        <v>418</v>
      </c>
      <c r="B6" s="10" t="s">
        <v>419</v>
      </c>
      <c r="C6" s="10" t="s">
        <v>420</v>
      </c>
      <c r="D6" s="10" t="s">
        <v>421</v>
      </c>
      <c r="E6" s="10" t="s">
        <v>422</v>
      </c>
      <c r="F6" s="10" t="s">
        <v>423</v>
      </c>
      <c r="G6" s="11"/>
      <c r="H6" s="11"/>
      <c r="I6" s="11"/>
      <c r="J6" s="11"/>
      <c r="K6" s="11"/>
      <c r="L6" s="11"/>
      <c r="M6" s="11"/>
      <c r="N6" s="11"/>
      <c r="O6" s="11"/>
      <c r="P6" s="11"/>
      <c r="Q6" s="11"/>
      <c r="R6" s="11"/>
      <c r="S6" s="11"/>
      <c r="T6" s="11"/>
      <c r="U6" s="11"/>
      <c r="V6" s="11"/>
      <c r="W6" s="11"/>
      <c r="X6" s="11"/>
      <c r="Y6" s="11"/>
      <c r="Z6" s="11"/>
    </row>
    <row r="7" spans="1:26" ht="15.75" customHeight="1">
      <c r="A7" s="17"/>
      <c r="B7" s="17"/>
      <c r="C7" s="17"/>
      <c r="D7" s="17"/>
      <c r="E7" s="17"/>
      <c r="F7" s="17"/>
    </row>
    <row r="8" spans="1:26" ht="15.75" customHeight="1">
      <c r="A8" s="17"/>
      <c r="B8" s="17"/>
      <c r="C8" s="17"/>
      <c r="D8" s="17"/>
      <c r="E8" s="17"/>
      <c r="F8" s="17"/>
    </row>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settings</vt:lpstr>
      <vt:lpstr>help-survey</vt:lpstr>
      <vt:lpstr>help-choices</vt:lpstr>
      <vt:lpstr>help-settings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Panchi Cheriyan</dc:creator>
  <cp:lastModifiedBy>system1</cp:lastModifiedBy>
  <dcterms:created xsi:type="dcterms:W3CDTF">2018-02-19T07:09:20Z</dcterms:created>
  <dcterms:modified xsi:type="dcterms:W3CDTF">2018-04-27T03:30:13Z</dcterms:modified>
</cp:coreProperties>
</file>