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230"/>
  <workbookPr/>
  <mc:AlternateContent xmlns:mc="http://schemas.openxmlformats.org/markup-compatibility/2006">
    <mc:Choice Requires="x15">
      <x15ac:absPath xmlns:x15ac="http://schemas.microsoft.com/office/spreadsheetml/2010/11/ac" url="/Users/panchicheriyan/Google Drive/CTO/Baseline/Final /Final encrypted surveys/"/>
    </mc:Choice>
  </mc:AlternateContent>
  <bookViews>
    <workbookView xWindow="3100" yWindow="460" windowWidth="21960" windowHeight="14260" tabRatio="539" activeTab="1"/>
  </bookViews>
  <sheets>
    <sheet name="survey" sheetId="10" r:id="rId1"/>
    <sheet name="choices" sheetId="2" r:id="rId2"/>
    <sheet name="settings" sheetId="3" r:id="rId3"/>
    <sheet name="help-survey" sheetId="13" r:id="rId4"/>
    <sheet name="help-choices" sheetId="11" r:id="rId5"/>
    <sheet name="help-settings" sheetId="12" r:id="rId6"/>
    <sheet name="Sheet1" sheetId="5" state="hidden" r:id="rId7"/>
    <sheet name="List of Formulas" sheetId="9" state="hidden" r:id="rId8"/>
    <sheet name="Sheet3" sheetId="7" state="hidden" r:id="rId9"/>
  </sheets>
  <definedNames>
    <definedName name="_xlnm._FilterDatabase" localSheetId="0" hidden="1">survey!$A$1:$A$34</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B2" i="3" l="1"/>
  <c r="F2" i="3"/>
  <c r="C79" i="13"/>
</calcChain>
</file>

<file path=xl/sharedStrings.xml><?xml version="1.0" encoding="utf-8"?>
<sst xmlns="http://schemas.openxmlformats.org/spreadsheetml/2006/main" count="3762" uniqueCount="2178">
  <si>
    <t>1. Follows face/object to midline.</t>
  </si>
  <si>
    <t>2. Fixes and follows through 180 degrees.</t>
  </si>
  <si>
    <t>3. Puts hands together in front of eyes or mouth.</t>
  </si>
  <si>
    <t>4. Reaches for large thing.</t>
  </si>
  <si>
    <t>5. When holding objects, tends to put in mouth.</t>
  </si>
  <si>
    <t>6. Grasps hold of large thing.</t>
  </si>
  <si>
    <t>7. Can pick up a larger object from ground (e.g. spoon or rattle).</t>
  </si>
  <si>
    <t>8. Can see a small object such as a piece of maize or a bean.</t>
  </si>
  <si>
    <t>9. Transfers objects from one hand to the other hand.</t>
  </si>
  <si>
    <t>10. Picks up small things in a RAKING fashion.</t>
  </si>
  <si>
    <t>11. Strikes on object with another in imitation with the examiner.</t>
  </si>
  <si>
    <t>12. Finds object under piece of cloth.</t>
  </si>
  <si>
    <t>13. Picks up maize or bean with thumb and one finger.</t>
  </si>
  <si>
    <t>15. Pushes a little car along.</t>
  </si>
  <si>
    <t>17. Dumps blocks out of jar purposefully.</t>
  </si>
  <si>
    <t>19. Scribbles on paper (circular scribble).</t>
  </si>
  <si>
    <t>20. Builds a tower of 2 blocks.</t>
  </si>
  <si>
    <t>21. Puts pegs into board in &lt;= 2 minutes.</t>
  </si>
  <si>
    <t>1. Startles or jumps/responds to sounds.</t>
  </si>
  <si>
    <t>2. Happy vocalizing or making sounds – not crying.</t>
  </si>
  <si>
    <t>3. Laughs/chuckles.</t>
  </si>
  <si>
    <t>5. Uses single syllables or sounds, for example Ma, Pa, Da, Ba, Ta.</t>
  </si>
  <si>
    <t>6. Responds to his or her name.</t>
  </si>
  <si>
    <t>16. Child can IDENTIFY (point to or give you) 5 objects you name.</t>
  </si>
  <si>
    <t>18. Points to 2 or more body parts.</t>
  </si>
  <si>
    <t>20. Child can tell you his or her first name.</t>
  </si>
  <si>
    <t>22. Child can IDENTIFY (point to or give you) 10 objects you name.</t>
  </si>
  <si>
    <t>23. Child can NAME 10 objects in the basket.</t>
  </si>
  <si>
    <t xml:space="preserve">1. Lifts chin off floor. </t>
  </si>
  <si>
    <t>2. Prone (on tummy), can lift head up to 90 degrees.</t>
  </si>
  <si>
    <t xml:space="preserve">3. Holds head upright for a few seconds. </t>
  </si>
  <si>
    <t>4. Pulls to sit with no head lag.</t>
  </si>
  <si>
    <t>5. Lifts head, shoulders and chest when prone.</t>
  </si>
  <si>
    <t>6. Bears weight on legs when held in standing position.</t>
  </si>
  <si>
    <t xml:space="preserve">7. Sits with help. </t>
  </si>
  <si>
    <t>8. Rolls over from back to front.</t>
  </si>
  <si>
    <t>9. Sits without help for a short time.</t>
  </si>
  <si>
    <t>10. Sits by self well.</t>
  </si>
  <si>
    <t>11. Crawls in any way.</t>
  </si>
  <si>
    <t>12. Pulls self to stand/trying to get to standing.</t>
  </si>
  <si>
    <t>13.  Able to stand well if holding onto things.</t>
  </si>
  <si>
    <t>14. Walks using both hands of someone.</t>
  </si>
  <si>
    <t>15. Walks with help (using somebody’s hand as if led or a piece of furniture.</t>
  </si>
  <si>
    <t>16. Walks, but falls over at times.</t>
  </si>
  <si>
    <t xml:space="preserve">20. Kicks ball, tries to kick ball. </t>
  </si>
  <si>
    <t>18. Walks well.</t>
  </si>
  <si>
    <t>21. Runs well, stopping and starting without falling.</t>
  </si>
  <si>
    <t>type</t>
  </si>
  <si>
    <t>name</t>
  </si>
  <si>
    <t>label::English</t>
  </si>
  <si>
    <t>hint::English</t>
  </si>
  <si>
    <t>constraint</t>
  </si>
  <si>
    <t>required</t>
  </si>
  <si>
    <t>default</t>
  </si>
  <si>
    <t>calculation</t>
  </si>
  <si>
    <t>yes</t>
  </si>
  <si>
    <t>fm</t>
  </si>
  <si>
    <t>Fine Motor</t>
  </si>
  <si>
    <t/>
  </si>
  <si>
    <t>se</t>
  </si>
  <si>
    <t>Social-Emotional/Play</t>
  </si>
  <si>
    <t>el</t>
  </si>
  <si>
    <t>Expressive Language</t>
  </si>
  <si>
    <t>gm</t>
  </si>
  <si>
    <t>Gross Motor</t>
  </si>
  <si>
    <t>list_name</t>
  </si>
  <si>
    <t>Yes</t>
  </si>
  <si>
    <t>No</t>
  </si>
  <si>
    <t>form_title</t>
  </si>
  <si>
    <t>form_id</t>
  </si>
  <si>
    <t>public_key</t>
  </si>
  <si>
    <t>submission_url</t>
  </si>
  <si>
    <t>default_language</t>
  </si>
  <si>
    <t>version</t>
  </si>
  <si>
    <t>Not sure</t>
  </si>
  <si>
    <t>note</t>
  </si>
  <si>
    <t>se1_yn</t>
  </si>
  <si>
    <t>se2_yn</t>
  </si>
  <si>
    <t>se3_yn</t>
  </si>
  <si>
    <t>se4_yn</t>
  </si>
  <si>
    <t>se5_yn</t>
  </si>
  <si>
    <t>se6_yn</t>
  </si>
  <si>
    <t>se7_yn</t>
  </si>
  <si>
    <t>se8_yn</t>
  </si>
  <si>
    <t>se9_yn</t>
  </si>
  <si>
    <t>se10_yn</t>
  </si>
  <si>
    <t>se11_yn</t>
  </si>
  <si>
    <t>se12_yn</t>
  </si>
  <si>
    <t>se13_yn</t>
  </si>
  <si>
    <t>se14_yn</t>
  </si>
  <si>
    <t>se15_yn</t>
  </si>
  <si>
    <t>se16_yn</t>
  </si>
  <si>
    <t>se17_yn</t>
  </si>
  <si>
    <t>se18_yn</t>
  </si>
  <si>
    <t>se19_yn</t>
  </si>
  <si>
    <t>se20_yn</t>
  </si>
  <si>
    <t>se21_yn</t>
  </si>
  <si>
    <t>se22_yn</t>
  </si>
  <si>
    <t>se23_yn</t>
  </si>
  <si>
    <t>se24_yn</t>
  </si>
  <si>
    <t>se25_yn</t>
  </si>
  <si>
    <t>se26_yn</t>
  </si>
  <si>
    <t>se27_yn</t>
  </si>
  <si>
    <t>se28_yn</t>
  </si>
  <si>
    <t>se29_yn</t>
  </si>
  <si>
    <t>se30_yn</t>
  </si>
  <si>
    <t>se31_yn</t>
  </si>
  <si>
    <t>se32_yn</t>
  </si>
  <si>
    <t>se33_yn</t>
  </si>
  <si>
    <t>se34_yn</t>
  </si>
  <si>
    <t>fm1_yn</t>
  </si>
  <si>
    <t>fm2_yn</t>
  </si>
  <si>
    <t>fm3_yn</t>
  </si>
  <si>
    <t>fm4_yn</t>
  </si>
  <si>
    <t>fm5_yn</t>
  </si>
  <si>
    <t>fm6_yn</t>
  </si>
  <si>
    <t>fm7_yn</t>
  </si>
  <si>
    <t>fm8_yn</t>
  </si>
  <si>
    <t>fm9_yn</t>
  </si>
  <si>
    <t>fm10_yn</t>
  </si>
  <si>
    <t>fm11_yn</t>
  </si>
  <si>
    <t>fm12_yn</t>
  </si>
  <si>
    <t>fm13_yn</t>
  </si>
  <si>
    <t>fm14_yn</t>
  </si>
  <si>
    <t>fm15_yn</t>
  </si>
  <si>
    <t>fm16_yn</t>
  </si>
  <si>
    <t>fm17_yn</t>
  </si>
  <si>
    <t>fm18_yn</t>
  </si>
  <si>
    <t>fm19_yn</t>
  </si>
  <si>
    <t>fm20_yn</t>
  </si>
  <si>
    <t>fm21_yn</t>
  </si>
  <si>
    <t>fm22_yn</t>
  </si>
  <si>
    <t>fm23_yn</t>
  </si>
  <si>
    <t>fm24_yn</t>
  </si>
  <si>
    <t>fm25_yn</t>
  </si>
  <si>
    <t>fm26_yn</t>
  </si>
  <si>
    <t>fm27_yn</t>
  </si>
  <si>
    <t>fm28_yn</t>
  </si>
  <si>
    <t>fm29_yn</t>
  </si>
  <si>
    <t>fm30_yn</t>
  </si>
  <si>
    <t>fm31_yn</t>
  </si>
  <si>
    <t>fm32_yn</t>
  </si>
  <si>
    <t>fm33_yn</t>
  </si>
  <si>
    <t>fm34_yn</t>
  </si>
  <si>
    <t>el1_yn</t>
  </si>
  <si>
    <t>el2_yn</t>
  </si>
  <si>
    <t>el3_yn</t>
  </si>
  <si>
    <t>el4_yn</t>
  </si>
  <si>
    <t>el5_yn</t>
  </si>
  <si>
    <t>el6_yn</t>
  </si>
  <si>
    <t>el7_yn</t>
  </si>
  <si>
    <t>el8_yn</t>
  </si>
  <si>
    <t>el9_yn</t>
  </si>
  <si>
    <t>el10_yn</t>
  </si>
  <si>
    <t>el11_yn</t>
  </si>
  <si>
    <t>el12_yn</t>
  </si>
  <si>
    <t>el13_yn</t>
  </si>
  <si>
    <t>el14_yn</t>
  </si>
  <si>
    <t>el15_yn</t>
  </si>
  <si>
    <t>el16_yn</t>
  </si>
  <si>
    <t>el17_yn</t>
  </si>
  <si>
    <t>el18_yn</t>
  </si>
  <si>
    <t>el19_yn</t>
  </si>
  <si>
    <t>el20_yn</t>
  </si>
  <si>
    <t>el21_yn</t>
  </si>
  <si>
    <t>el22_yn</t>
  </si>
  <si>
    <t>el23_yn</t>
  </si>
  <si>
    <t>el24_yn</t>
  </si>
  <si>
    <t>el25_yn</t>
  </si>
  <si>
    <t>el26_yn</t>
  </si>
  <si>
    <t>el27_yn</t>
  </si>
  <si>
    <t>el28_yn</t>
  </si>
  <si>
    <t>el29_yn</t>
  </si>
  <si>
    <t>el30_yn</t>
  </si>
  <si>
    <t>el31_yn</t>
  </si>
  <si>
    <t>el32_yn</t>
  </si>
  <si>
    <t>el33_yn</t>
  </si>
  <si>
    <t>el34_yn</t>
  </si>
  <si>
    <t>gm1_yn</t>
  </si>
  <si>
    <t>gm2_yn</t>
  </si>
  <si>
    <t>gm3_yn</t>
  </si>
  <si>
    <t>gm4_yn</t>
  </si>
  <si>
    <t>gm5_yn</t>
  </si>
  <si>
    <t>gm6_yn</t>
  </si>
  <si>
    <t>gm7_yn</t>
  </si>
  <si>
    <t>gm8_yn</t>
  </si>
  <si>
    <t>gm9_yn</t>
  </si>
  <si>
    <t>gm10_yn</t>
  </si>
  <si>
    <t>gm11_yn</t>
  </si>
  <si>
    <t>gm12_yn</t>
  </si>
  <si>
    <t>gm13_yn</t>
  </si>
  <si>
    <t>gm14_yn</t>
  </si>
  <si>
    <t>gm15_yn</t>
  </si>
  <si>
    <t>gm16_yn</t>
  </si>
  <si>
    <t>gm17_yn</t>
  </si>
  <si>
    <t>gm18_yn</t>
  </si>
  <si>
    <t>gm19_yn</t>
  </si>
  <si>
    <t>gm20_yn</t>
  </si>
  <si>
    <t>gm21_yn</t>
  </si>
  <si>
    <t>gm22_yn</t>
  </si>
  <si>
    <t>gm23_yn</t>
  </si>
  <si>
    <t>gm24_yn</t>
  </si>
  <si>
    <t>gm25_yn</t>
  </si>
  <si>
    <t>gm26_yn</t>
  </si>
  <si>
    <t>gm27_yn</t>
  </si>
  <si>
    <t>gm28_yn</t>
  </si>
  <si>
    <t>gm29_yn</t>
  </si>
  <si>
    <t>gm30_yn</t>
  </si>
  <si>
    <t>gm31_yn</t>
  </si>
  <si>
    <t>gm32_yn</t>
  </si>
  <si>
    <t>gm33_yn</t>
  </si>
  <si>
    <t>gm34_yn</t>
  </si>
  <si>
    <t>time_ended</t>
  </si>
  <si>
    <t>Time ended</t>
  </si>
  <si>
    <t>age_months</t>
  </si>
  <si>
    <t>instructions</t>
  </si>
  <si>
    <t>Instructions</t>
  </si>
  <si>
    <t>&lt;b&gt;To say to the mother/carer when you begin the MDAT:&lt;/b&gt;</t>
  </si>
  <si>
    <t>This test is to see what your child is doing in terms of their development. We will spend about half an hour with you and your child and during that time. We will do some playing with your child as well as asking you some questions about how your child is playing and what your child is doing at home. You may see us make some marks on a piece of paper. We would not expect your child to do everything we are asking about so do not worry if they only do some of the tasks. This is normal particularly when they are in a strange environment. We will feed back to you about how your child is doing at the end of the session.</t>
  </si>
  <si>
    <t>ins1_note</t>
  </si>
  <si>
    <t>ins2_note</t>
  </si>
  <si>
    <t>&lt;b&gt;**Remember that at the end of the assessment you will want to give some feedback to the mother. Please read section on feedback to make sure that all mothers are provided with feedback and advice whatever the child scores on the assessment.&lt;/b&gt;</t>
  </si>
  <si>
    <t>ins3_note</t>
  </si>
  <si>
    <t>Put child on his/her stomach on a flat surface. See if the child is able to lift HEAD up so that his/her face makes a 90 degree angle with the mat for several seconds. The child may support themselves on their forearms.</t>
  </si>
  <si>
    <t>Hold the child in the sitting position or on mum’s shoulders. See if child is able to hold his or her head upright and steady for at least several seconds without the head moving around too much all the time.</t>
  </si>
  <si>
    <t>Put the child on his/her back on a flat surface. Hold the child’s hands and pull the baby up to a sitting position. See if the child’s head comes with the body and does not lag or fall behind while the body is being pulled up. If it does from early on, stop.</t>
  </si>
  <si>
    <t>Put the child on his/her stomach on a flat surface. See if the child is able to lift his/her HEAD and CHEST off the surface using their arms for support so that he/she is looking ahead or even upwards.</t>
  </si>
  <si>
    <t>Hold the child up as if they were standing with their feet on the table/mat. See if the child supports his/her weight on the legs for a few seconds. Do not let go of the child.</t>
  </si>
  <si>
    <t>Put the child in the sitting position on mom’s lap or on the floor between mom’s legs. See ifthe child will sit with the help of mum with a nice straight back and good neck control.</t>
  </si>
  <si>
    <t>See if the child rolls over any time during the examination. Can put child in prone position and can show the baby a toy and then pull it upwards beyond child’s sight. The child may roll over to try and grab the toy or just because it wants to continue to look at it.</t>
  </si>
  <si>
    <t>Put the child in the sitting position on a flat surface. See if the child is able to sit for a short time unsupported (seconds) with a nice straight back and good neck control. The mother may not yet be able to leave the child sitting alone for any length of time, but he or she is able to sit for a short time unsupported (a matter of seconds).</t>
  </si>
  <si>
    <t>Put the child in the sitting position on a flat surface. See if the child can be left sitting (with toys) and maintain balance in this position by self for a long period of time with a nice straight back and good neck control.</t>
  </si>
  <si>
    <t>See if the child can stand and hold on to a solid object such as the side of a wall or a chair for a few seconds. May pass this without having got themselves to standing position by themselves e.g. may have been helped by examiner or parent.</t>
  </si>
  <si>
    <t>See if you hold both hands to balance the baby, can they take several steps without tripping or falling?</t>
  </si>
  <si>
    <t>See if child can walk with the help of the mother holding out one hand to the child. See if child will take a few steps with help or on furniture, but may not yet be able to walk alone.</t>
  </si>
  <si>
    <t>Child is able to walk but not that confidently yet and falls over at times/quite often still.</t>
  </si>
  <si>
    <t>17. Stoops and recovers. (Picks up object off floor without falling)</t>
  </si>
  <si>
    <t>See if the child is able to bend over and pick up a toy and return to a standing position without holding on to things around them or sitting down.</t>
  </si>
  <si>
    <t>See if the child walks well without falling over often with good balance.</t>
  </si>
  <si>
    <t>19. Basic running, may fall over.</t>
  </si>
  <si>
    <t>Able to get about quickly but not completely confident and falls over occasionally. Children often run with their legs side to side in an unstable fashion.</t>
  </si>
  <si>
    <t>Can kick a ball by trying to move leg forward to meet it or by walking into it. Not necessarily kicking well with a really good swing of the leg. Can be demonstrated by examiner or mum or another child.</t>
  </si>
  <si>
    <t>Runs with confidence with feet lifted up behind him/her as legs go forward.</t>
  </si>
  <si>
    <t>22. Does your child climb up on furniture to get what they want?</t>
  </si>
  <si>
    <t>23. Throws a ball overhand.</t>
  </si>
  <si>
    <t>Child is able to throw a ball with its arm up high and throwing ball down.</t>
  </si>
  <si>
    <t>24. Kneels and gets up without using hands.</t>
  </si>
  <si>
    <t>25. Climbs and jumps off platform with support</t>
  </si>
  <si>
    <t>26. Jumps off platform on their own</t>
  </si>
  <si>
    <t>If the child seems confident jumping off the platform/porch then tell him/her to climb up again and jump off on his own. If the child was unbalanced and leaned heavily on you while you were holding his/her hands then do not tell her jump off alone because he/she may get hurt.</t>
  </si>
  <si>
    <t>27. Throws a ball into a basket (at least one of 3 times) 1 meter away.</t>
  </si>
  <si>
    <t>28. Runs, stops and is able to kick a ball some distance.</t>
  </si>
  <si>
    <t>Able to run up to the ball and kick it a good distance with a good swing forward of the leg and balancing on one foot. Can be demonstrated by examiner or mum or another child.</t>
  </si>
  <si>
    <t>29. Jumps with feet together off the ground.</t>
  </si>
  <si>
    <t>Able to jump with both feet leaving the floor together. Needs to get both feet off the ground. Can be demonstrated by examiner or mum or another child.</t>
  </si>
  <si>
    <t>30. Jumps over line/string on the ground.</t>
  </si>
  <si>
    <t>Able to jump well lifting both feet off the ground together over a string/line painted on the ground. Not a hop or skip. Feet should remain together and both feet reaching the floor at the same moment. Can be demonstrated.</t>
  </si>
  <si>
    <t>31. Stands on one foot for more than 1 second.</t>
  </si>
  <si>
    <t>32. Walks on heels for 6 + steps.</t>
  </si>
  <si>
    <t>Can walk 6 steps on heels easily. Can be demonstrated.</t>
  </si>
  <si>
    <t>33. Jumps over a piece of paper (widthways).</t>
  </si>
  <si>
    <t>Put a piece of paper (A4 size) on the ground. Ask the child to stand close to the paper with both feet together and to jump over the less wide part of the paper, landing with both feet together. Both feet need to come off the ground. Can be demonstrated. Only ask for 1 jump.</t>
  </si>
  <si>
    <t>34. Walks on tip toes for six or more steps.</t>
  </si>
  <si>
    <t>35. Hops on one foot without support, has to go 3 steps.</t>
  </si>
  <si>
    <t>Makes three consecutive hops with the same leg raised throughout. Can be demonstrated.</t>
  </si>
  <si>
    <t>36. Stands on one foot for a longer time – (at least 5 seconds).</t>
  </si>
  <si>
    <t>Ask child to raise one foot usually by bending his knee and maintain a good balance on his other foot for more than 5 seconds. Can be demonstrated.</t>
  </si>
  <si>
    <t>37. Can throw a ball up in the air and catch it with 2 hands.</t>
  </si>
  <si>
    <t>38. Heel/toe walk with one foot behind the other along the string with good balance:</t>
  </si>
  <si>
    <t>Can walk along the same line but this time heel to toe with his feet touching with good balance. Can be demonstrated.</t>
  </si>
  <si>
    <t>39. Throws 3 of 5 balls into a basket.</t>
  </si>
  <si>
    <t>Will grasp hold of furniture or other objects and pull self to standing position. Does not need to stay there for any length of time and may fall back down quickly.</t>
  </si>
  <si>
    <t>Is able to get about either by shuffling on bottom or on all four limbs. See if the child crawls any time during the examination. Put a toy out of reach for them to crawl to.</t>
  </si>
  <si>
    <t>Child is able to climb up on to chairs or sofas or other items of furniture to reach things that they want.</t>
  </si>
  <si>
    <t xml:space="preserve">Able to get down on to his/her knees staying in an upright position and then get up without using hands. Can be demonstrated by examiner or mum or another child. </t>
  </si>
  <si>
    <t>Demonstrate climbing up onto a platform or porch. Say to the child: &lt;span style="color:red"&gt;“Climb up here with me.”&lt;/span&gt; Demonstrate jumping off with two feet landing on the ground at the same time. Hold the child’s hands and say: &lt;span style="color:red"&gt;“Now jump!”&lt;/span&gt; Be sure to give the child all necessary support to ensure that he/she does not fall.</t>
  </si>
  <si>
    <t>Stands one meter away from examiner’s basket and is able to throw the ball in on at least ONE of THREE tries. Can be demonstrated. Use meter long string to measure distance.</t>
  </si>
  <si>
    <t>Ask child to raise one foot usually by bending his knee and maintain a good balance on his other foot for at least one full second. Can be demonstrated. (USE a STOPWATCH)</t>
  </si>
  <si>
    <t>gm35_yn</t>
  </si>
  <si>
    <t>gm36_yn</t>
  </si>
  <si>
    <t>gm37_yn</t>
  </si>
  <si>
    <t>gm38_yn</t>
  </si>
  <si>
    <t>gm39_yn</t>
  </si>
  <si>
    <t>Able to balance on tip toes and walk 6 steps keeping up on the toes well with good balance. Can be demonstrated. If child loses balance, they can repeat it.</t>
  </si>
  <si>
    <t>Can throw the ball up a good distance and catch it with two hands together. May try 3 times. Can be demonstrated.</t>
  </si>
  <si>
    <t>Stands one meter away from examiner’s basket and is able to throw the ball in on at least THREE of FIVE tries. Can be demonstrated. Use meter long string to measure distance.</t>
  </si>
  <si>
    <t>cgm19_yn</t>
  </si>
  <si>
    <t>cgm18_yn</t>
  </si>
  <si>
    <t>cgm17_yn</t>
  </si>
  <si>
    <t>cgm16_yn</t>
  </si>
  <si>
    <t>cgm15_yn</t>
  </si>
  <si>
    <t>cgm14_yn</t>
  </si>
  <si>
    <t>cgm13_yn</t>
  </si>
  <si>
    <t>cgm12_yn</t>
  </si>
  <si>
    <t>cgm11_yn</t>
  </si>
  <si>
    <t>cgm10_yn</t>
  </si>
  <si>
    <t>cgm9_yn</t>
  </si>
  <si>
    <t>cgm8_yn</t>
  </si>
  <si>
    <t>cgm7_yn</t>
  </si>
  <si>
    <t>cgm6_yn</t>
  </si>
  <si>
    <t>cgm5_yn</t>
  </si>
  <si>
    <t>cgm4_yn</t>
  </si>
  <si>
    <t>cgm3_yn</t>
  </si>
  <si>
    <t>cgm2_yn</t>
  </si>
  <si>
    <t>cgm1_yn</t>
  </si>
  <si>
    <t>cgm</t>
  </si>
  <si>
    <t>Put the child on his/her back and hold a bright object (red tassel) or place your face above the child’s face at about 15 cms. Move the object/face in an arc from one side to the other. See if the child follows the object/face with eyes to the midline.</t>
  </si>
  <si>
    <t>See if the child will follow the face or bright object through a complete arc from left to right
e.g. through 180 degrees.</t>
  </si>
  <si>
    <t>While the child is lying on his/her back, put the child’s hands in front of his/her eyes to look at them and see if he/she keeps them there to look at them. Child also passes if he/she brings hands in front of eyes or mouth spontaneously. Do not cradle the baby in the parent’s arms during this. Child automatically passes if s/he recognizes his/her hands.</t>
  </si>
  <si>
    <t>If child is sitting in parent’s lap, see if the child will try and grasp an object such as the rattle. Examiner to bring the rattle near the child and observe whether child CAN REACH FOR object. (Does not have to grab it) Use bright object that child can see well.</t>
  </si>
  <si>
    <t>Often when the baby has picked up toys, they like to explore them by putting them in their mouth. Child automatically passes if already playing with toys.</t>
  </si>
  <si>
    <t>See if the child able to pick up/grasp an object. The examiner gives the child a spoon, rattle or a pen in his hands and sees whether the child can grasp the object in his hands without letting it fall off.</t>
  </si>
  <si>
    <t>When sitting on mum’s lap or on the floor, likes to try and reach out and pick up objects off the ground or table. Keep objects slightly out of reach, so that they have to reach.</t>
  </si>
  <si>
    <t>When the child is sitting on mom’s lap, place a small object like a piece of maize or a bean in your hand and show it to the child. See if they notice it by pointing, looking at it, or if they want to touch it or pick it up. They don’t have to pick it up – can just look at it.</t>
  </si>
  <si>
    <t>Give the child a block and then try and give them another to the same hand. The child will often pass the first block to the other hand so that he/she can take the second one.</t>
  </si>
  <si>
    <t>Place a piece of maize or a bead on the table (or a small piece of food) and ask the child to pick it up. Score a YES if child can pick it up by RAKING (using all four fingers).</t>
  </si>
  <si>
    <t>Show child an interesting object (e.g., car or ball) and let him/her play with it. Then put it MDAT manual extended Version 5 Jan 2017 20 under a piece of cloth while the child is watching. Ask child to find the toy. Score as YES if child looks for, reaches for OR retrieves object under cloth. Child DOES NOT have to succeed in getting object; the point is that the child knows it is hidden and searches for it.</t>
  </si>
  <si>
    <t>Place a piece of maize or a bead on a surface or in your hand and ask the child to pick it up. Score a YES if child can pick it up with thumb and one of small fingers only.</t>
  </si>
  <si>
    <t xml:space="preserve">14. Puts 1 or more blocks in and out of cup. </t>
  </si>
  <si>
    <t>Put the car on the mat in front of the child and say, “See, look at the car.” You can push the car a little way and show the child that the car moves as a real car would. Then leave it for the child to push. Score as YES if child pushes the little car along playing with it and showing that he or she knows it should be moving. The child must push the car to intentionally know that it moves like a real car not just roll it back and forth for no reason.</t>
  </si>
  <si>
    <t>16. Puts blocks into jar with screw on lid in imitation.</t>
  </si>
  <si>
    <t>One by one, put 4 blocks into the jar, explaining what you are doing: “Look, I’m putting these blocks in the jar”. Dump the blocks from the jar. Place the jar and blocks directly in front of the child and say, “Now you do it. Put the blocks [POINT TO THE BLOCKS] into the jar [POINT TO INSIDE THE JAR]. Allow about 1 minute. Score as a YES if the child puts at least one cube in the jar when shown by an examiner.</t>
  </si>
  <si>
    <t>If child does not turn the jar on the side or upside down during administration of item 16, show child how to turn the jar over to dump the blocks out. Then ask the child to do it. “Now you do it. Dump the blocks out of the bottle.” Score as YES if child is able to turn the bottle upside down or sideways to get the blocks out, even if only ONE block is dumped out. DO NOT score yes if child pulls blocks out of the jar with fingers or hands.</t>
  </si>
  <si>
    <t>18. Scribbles on paper (straight scribble)</t>
  </si>
  <si>
    <t>Put a piece of paper in front of the child and put the pen/pencil in the child’s hand or next to the child. Say, “Go ahead and draw a picture.”The examiner can first demonstrate by picking up the pen/pencil and doing a back and forth straight scribble and then putting it down for the child to copy and do. The child must make purposeful marks on the paper, more than just slight marks on the paper, in a back and forth manner. Score NO if child stabs paper with pen/pencil.</t>
  </si>
  <si>
    <t>Put a piece of paper in front of the child and put the pen/pencil in the child’s hand. Say, “Go ahead and draw a picture.” The examiner can first demonstrate by picking up the pen/pencil and doing a circular scribble themselves and then putting it down for the child to copy and do. Child must scribble in a circular way, not just back and forth.</t>
  </si>
  <si>
    <t>Get 12 blocks out of the basket. On a solid, flat surface, build a tower of 2 blocks. Give 2 blocks to the child and ask the child to build a tower of blocks just like yours. Blocks must remain stacked for at least 3 seconds. You can then try showing them a tall tower and see how many they copy to answer question 23 and 24.</t>
  </si>
  <si>
    <t>Take all the pegs out of the pegboard. Show the child how to put 1-2 pegs into the board, explaining what you are doing: “Look, I’m putting these pegs in the board”. Ask the child if s/he understands how to put the pegs in the board. “Do you understand how to put the pegs in the board?” If child does not seem to understand, demonstrate again. Remove all pegs and then ask the child to put them back in as quickly as possible. “Now you put all the pegs in the board as fast as you can.” Score a YES for this item if child places all (8) pegs in board in 2 minutes or less. Start stop watch when child picks the first peg.</t>
  </si>
  <si>
    <t>Give the child two (2) bricks in one hand and two (2) bricks in the other hand and ask the child to give you one brick.</t>
  </si>
  <si>
    <t>23. Builds tower of 4 blocks.</t>
  </si>
  <si>
    <t>See item 20. After building tower with 2 blocks, demonstrate for child how to add blocks to make a tower of 4 blocks. Very important to build on a flat surface. Score YES if tower of 4 blocks remains standing for at least 3 sec. If they can do six, assume they can do 4 and 2 (if the child passes #24, automatic pass for items 20 &amp; 23).</t>
  </si>
  <si>
    <t>24. Builds tower of 6 blocks.</t>
  </si>
  <si>
    <t>See items 20 &amp; 22. After building tower with 4 blocks, demonstrate how to add blocks to make a tower of 6 blocks. Score YES if tower of 6 blocks remains standing at least 3sec.</t>
  </si>
  <si>
    <t>25.Fill up two cups.</t>
  </si>
  <si>
    <t>One with very little water and one with a lot of water and ask the child to give you the cup with more water (do it three times). The child must choose the correct cup on all three trials to pass.</t>
  </si>
  <si>
    <t>26. Puts pegs into board in up to &lt;=30 seconds.</t>
  </si>
  <si>
    <t>See item 21. Score a YES for this item if child places all (8) pegs in board in &lt;=30 seconds.</t>
  </si>
  <si>
    <t>27. Unscrews and screws back on lid of jar.</t>
  </si>
  <si>
    <t>Hold the jar in one hand, and the lid in the other. Directly in front of the child, slowly screw the lid on the jar then take the lid off, explaining what you are doing. “See how I screw the lid on and unscrew the lid to take it off?” DEMONSTRATE TWICE. Put the jar and lid in front of the child and say, “Now you do it. Put the lid on and take it off, just as I showed you.” Score a YES if child is able to screw lid on (and not just “push” or “pat” lid on) AND unscrew (and not just pull) lid off the jar.</t>
  </si>
  <si>
    <t>28. Threads 6 beads.</t>
  </si>
  <si>
    <t>Get the string and 8 beads out and put them in front of you. Directly in front of the child, place 2 beads on the string, explaining what you are doing. “See how I am putting the string through the hole in the beads?” Put the string with 2 beads threaded on it, along with the remaining 6 beads in front of the child and say, “Now you do it. Put all the beads on the string, just as I showed you.” Don’t give it to the child facing upwards holding the tip of the string/boot lace but lay it down to see if they can do it themselves. Beads: Child needs to thread 6 beads on the string. Max time 5 minutes. (if it takes them more than that, it’s a fail). When handing over the string, leave it on the floor, not in the child’s hands/fingers, do not pass the tip of the string on to their fingers (? better wording?)</t>
  </si>
  <si>
    <t>29. With two cups of different sizes (same colour) child is able to give you bigger cup.</t>
  </si>
  <si>
    <t>Say to the child, “Give me the bigger one?” Place two(2) cups – one bigger than the other but the same colour in front of the child and say to the child: “Can you give me the bigger cup?”. Do this three times to check the child is not just doing it by chance. The child must give you the bigger cup all three times. Do not indicate whether the child was correct, no matter which cup the child gives you, simply say “Thank you.”</t>
  </si>
  <si>
    <t>30. Imitates (Copies) a vertical line (as drawn by the examiner) within about 30 degrees</t>
  </si>
  <si>
    <t>Draw a vertical line MOVING TOWARD THE CHILD, while saying, “See, I make a line here.” “See, I make a line here.” Show the child and ask him/her to make a line that looks just like yours. “Now you make a line just like mine.” Score YES if child's line is within about 30 degrees of from your line.</t>
  </si>
  <si>
    <t>31. Picks longest stick 3 times out of 3 tries</t>
  </si>
  <si>
    <t>Put down 2 sticks of different lengths so that the sides are touching and say to the child,“Show me which one is longest.” DO NOT indicate whether the child was correct. No matter which one the child gives you, simply say “Thank you.” Administer this item 2 more times, switching the location of the longest stick each time. Child must pick the longest stick all 3 times to get a YES for this item.</t>
  </si>
  <si>
    <t>32. Picks heaviest box 3 time out of 3 tries</t>
  </si>
  <si>
    <t>Put the two weights in the child’s hands at the same time and ask, “Which one is heavier?” Do not indicate which response was correct. Administer this item 2 more times, being certain to alternate placing the heavier weight in both the right and left hands. Child must pick the heavier box all 3 times to get a YES for this item.</t>
  </si>
  <si>
    <t>33. Can make a bridge with 3 blocks.</t>
  </si>
  <si>
    <t>Get 6 blocks out. Make a bridge for the child out of 3 blocks, explaining to the child what you are doing. “See how I make a bridge with the blocks?” You can then take a stick and place it through the bridge and say “see the car goes under”… Leave your model in place and put 3 blocks in front of the child. Ask the child to make a bridge that looks just like yours. “Now can you make a bridge with these blocks just like mine?” Score YES if child makes bridge with gap in bottom two blocks..</t>
  </si>
  <si>
    <t>34. Makes a doll out of clay.</t>
  </si>
  <si>
    <t>Can make a doll out of clay by themselves or another complicated toy such as a car, house or a person. “Can your child make a doll? What about a car or a house or a person out of clay?”</t>
  </si>
  <si>
    <t>35. Copies a circle</t>
  </si>
  <si>
    <t>Draw a circle, explaining to the child what you are doing. “See how I am drawing a circle?” Show the child the circle and ask him/her to make one just like yours. “Now can you draw a circle like mine?” You can allow up to 3 trials for the child to make a circle. Score YES for any nearly complete or complete circle.</t>
  </si>
  <si>
    <t>36. Copies a cross</t>
  </si>
  <si>
    <t>Draw a vertical line MOVING TOWARD THE CHILD, while saying, “See, I make one line here.” Then, draw a horizontal line crossing. “And another line here.” Ask the child to make a cross just like yours. “Now can you make a cross like mine?” You can allow up to 3 trials. Credit is given for anything where the 2 lines intersect.</t>
  </si>
  <si>
    <t>37. Folds a piece of paper in two halves.</t>
  </si>
  <si>
    <t>Fold a piece of paper in half, explaining what you are doing. Be certain to point out that you are lining up the edges of the paper, and making a crease. “Look, I’m folding this paper, see? I’m lining up the edges and making a crease.” Give the child a fresh piece of paper and ask them to neatly fold it into halves. “Now you do it, fold this paper just like mine.” Child can try 2 times. Score PASS if child is able to fold the paper fairly evenly into two halves, with little mismatching of edges.</t>
  </si>
  <si>
    <t>38. Copies a square</t>
  </si>
  <si>
    <t>Draw a square, describing what you are doing. “See how I make four lines to make a square?” Ask the child to make a square just like yours. “Now can you draw a square like mine?” You can allow up to 3 trials. To receive credit, the child's drawing must have four sides and be a similar shape to a square, but does not need to be perfect.</t>
  </si>
  <si>
    <t>39. Can make a bridge with 6 bricks</t>
  </si>
  <si>
    <t xml:space="preserve">Make a complicated bridge out of 6 bricks and see if the child can do the same. Say: “Look I’m building a bridge.” Keep yours up while the child is doing it. Give 6 more bricks to the child and see if the child will copy your bridge. </t>
  </si>
  <si>
    <t>40. Can make a stairs with 6 bricks</t>
  </si>
  <si>
    <t>Take 12 bricks. Make stairs with the 6 bricks and see if the child can copy you with 6 bricksof their own. Keep yours up while the child copies.</t>
  </si>
  <si>
    <t>41. Can copy a pattern of bottle tops in a row</t>
  </si>
  <si>
    <t>Give the child a straight line pattern of 4 bottle tops and see if the child can copy the pattern on a separate piece of cardboard. Now give 4 bottle tops to the child and say, “Use these bottle tops to make a pattern just like mine.” Be certain that child has sufficient space to complete the pattern. Child can try 2 times. Emphasise to child that the colour and position of the different tops must be like yours. Child must re-create pattern with colored bottle tops in the right position to PASS this item.</t>
  </si>
  <si>
    <t>42. Can copy a pattern of bottle tops in a square</t>
  </si>
  <si>
    <t>Give the child the square pattern of 4 bottle tops already made and see if the child can copy the pattern on a separate piece of cardboard or just on the ground. Now give 4 bottle tops to the child and say, “Use these bottle tops to make a pattern just like mine.” Be certain that child has sufficient space to complete the pattern. Child can try 2 times. Emphasise to child that the colour and position of the different tops must be like yours. Child must re-create pattern with colored bottle tops in the right position to PASS this item.</t>
  </si>
  <si>
    <t>One by one, put 2 blocks into the cup, explaining what you are doing: “Look, I’m putting these blocks in the cup”. Remove each block one by one, also explaining what you are doing: “Now, I’m taking them out”. Then put the cup and blocks directly in front of the child and say, “Now you do it. Put the blocks [POINT TO THE BLOCKS] into the cup [POINT TO INSIDE THE CUP]”. Allow about 1 minute. If the child puts at least one block into the cup, say “Great! Now take the block [POINT TO BLOCK IN THE CUP] and put it on the mat.” Score as a YES if the child puts at least 1 cube in and out of a cup when shown by an examiner.</t>
  </si>
  <si>
    <t>fm35_yn</t>
  </si>
  <si>
    <t>fm36_yn</t>
  </si>
  <si>
    <t>fm37_yn</t>
  </si>
  <si>
    <t>fm38_yn</t>
  </si>
  <si>
    <t>fm39_yn</t>
  </si>
  <si>
    <t>fm40_yn</t>
  </si>
  <si>
    <t>fm41_yn</t>
  </si>
  <si>
    <t>fm42_yn</t>
  </si>
  <si>
    <t>Makes sounds other than crying e.g. throaty sounds or sounds such as “uh” or “eh” or “a, a, a” or gurgling sounds. Any vocal sound rather than crying.</t>
  </si>
  <si>
    <t>See if the child laughs out loud or whether the mom or guardian says they do. “Does your baby laugh?”</t>
  </si>
  <si>
    <t>4. Turns to voice.</t>
  </si>
  <si>
    <t>In response to the rattle or to mom’s voice, does the child turn his or her head towards the sound? Best to test both sides.</t>
  </si>
  <si>
    <t>Listen for these sounds.</t>
  </si>
  <si>
    <t>Score a YES if child looks at you when you call his/her name. Be careful to distinguish between a response just to being called in a certain tone of voice and knowing his name. Child does not need to say his or her name.</t>
  </si>
  <si>
    <t>7. Uses 2/4 syllable babble such as Dada, Mama, Mimi, Tata, Papa, Yaya, Baba.</t>
  </si>
  <si>
    <t>Listen to whether the baby is able to make sounds that could be copied and sound almost like words. Needs to be clear or distinct sounds, not just vocalizations.</t>
  </si>
  <si>
    <t>This requires definite shaking of head or shrugging of shoulders, etc., in showing refusal. Not just turning away from the situation or withdrawing. If not observed, ask mother. “Does your baby make a gesture to indicate “No”?”</t>
  </si>
  <si>
    <t>10. Follows simple commands (1 step)</t>
  </si>
  <si>
    <t>Give the CUP to the child and let him/her play with it for about 10 seconds. Then, ask the child to give you the cup. DO NOT GESTURE IN ANY WAY OR HOLD OUT YOUR HAND. Mark as YES if child completes action. Can ask up to 2 times. “Here is a cup.” (Wait 10 seconds) “Please give me the cup.”</t>
  </si>
  <si>
    <t>Listen to whether you hear child talk to themselves or while playing with any of the test materials. If unable to witness this, ask mom. Mark YES if child makes sentence-like sounds (even if they are not all real words or sentences). “Does your child pretend to talk in sentences even if he does not use real words?”</t>
  </si>
  <si>
    <t>15. Follows 2 step commands.</t>
  </si>
  <si>
    <t>Child is able to follow a command where they have to understand and then do a succession of two things. Place the CAR and BALL on the mat/table. Say to the child, “Get the CAR/BALL and put it in the basket”or “Get the CAR/BALL and give it to your mother [OR OTHER PERSON]”. Do not indicate how to complete the action by pointing, looking or gesturing. Mark as YES if child completes action. Can ask up to 2 times.</t>
  </si>
  <si>
    <t>Remove 12 objects from the basket. Say to the child “Give [OR SHOW] me the spoon,” “Pass me [OR POINT TO] the cup,” etc. Each time the child gives you an object, put the object back in the same position it was previously. Score a YES if child can identify at least 5 of the objects. Doesn’t matter which objects are identified. Be careful that this is not about going and getting something. If the child is shy then stand back and give the child some time and let the mum ask.</t>
  </si>
  <si>
    <t>Ask the child, “Where is your nose? Where are your eyes? Show me your ears? Where isyour mouth?” Score a YES if child knows TWO or more body parts.</t>
  </si>
  <si>
    <t>19. Child can NAME 5 objects in the basket.</t>
  </si>
  <si>
    <t xml:space="preserve">Select an object from the basket. Score a YES if the child can name at least FIVE (5) items. It does not matter which objects the child names. </t>
  </si>
  <si>
    <t>Ask the child, “What is your name?” “What is your name?” Score as a YES if child can say their first name. Do NOT administer this item by saying, “Is your name John?” Child must tell you their name.</t>
  </si>
  <si>
    <t>21. Knows actions of 3 or more objects.</t>
  </si>
  <si>
    <t>Remove 12 objects from the basket and place in front of child. USE cup, pencil, matchbox, and car. Ask “Which one is for drinking/eating?” “Which one is for writing?” “Which one is for lighting fire?” “Which one is for driving?” DO NOT LOOK AT OR GESTURE TOWARD THE OBJECTS WHEN ASKING THEIR FUNCTION. Score as a YES if child can point to 3 or more correctly.</t>
  </si>
  <si>
    <t>Remove 12 objects from the basket. Say to the child “Give [OR SHOW] me the spoon,” “Pass me [OR POINT TO] the cup,” etc. Score a YES if child can identify at least 10 of the objects. Doesn’t matter which objects are identified.</t>
  </si>
  <si>
    <t>Select an object from the basket. Say to the child “What is this?” as you point to or hand the child the object. Score a YES if the child can name at least TEN (10) items. It does not matter which objects the child names.</t>
  </si>
  <si>
    <t>24. Child can talk about or explain things that happened in the past, for example talk to you in the past tense about what happened yesterday.</t>
  </si>
  <si>
    <t>25. Child can sing songs or repeat rhymes from memory.</t>
  </si>
  <si>
    <t>26. Child is able to categorize things.</t>
  </si>
  <si>
    <t>27. Child is able to follow a 3 step command.</t>
  </si>
  <si>
    <t>For example, “stand up, clap your hands and turn around in a circle”. Score a YES if child is able to understand command and carry out all 3 actions in correct order. Do not demonstrate.You can ask the child the command twice before they start to make sure they have understood but not once they have started, you cant repeat it during that time.</t>
  </si>
  <si>
    <t>28. Is able to tell you the use of 3 or more objects.</t>
  </si>
  <si>
    <t>Get out the car, spoon, broom, bottle. Without naming the object, POINT to each item and say, “What do you do with THIS?” or “What is THIS for?”. Score YES if child correctly uses action words (verbs) for 3 or more objects. For example, when asked, “What do you do with a spoon?” the child can say “Eat” or “It's for eating.” Answers such as “It's for food,” or “Food,” lack verbs and are NOT acceptable.</t>
  </si>
  <si>
    <t>29. Can do 2 syllable recall.</t>
  </si>
  <si>
    <t>Score a YES for this item if child can answer with responses for 2 or more of the questions.</t>
  </si>
  <si>
    <t>32. Can do 4 syllable recall?</t>
  </si>
  <si>
    <t>SEE ITEM 29. Answer YES if child can repeat all FOUR (4) e.g., “Pa, Chi, Tu, Go.”</t>
  </si>
  <si>
    <t>33. Child can understand prepositions and follow tasks related to this.</t>
  </si>
  <si>
    <t>Get the cup and a bottle cap out of the basket. Place the cup upside down in front of the child. Give the child the bottle cap. Tell the child, “Put the bottle cap under the cup,” “Put it on the cup,” “Put it next to the cup,” “Put it behind the cup.” Wait after each statement to allow the child to perform the action. Child needs to be able to do at least 3 of the 4 of these to score a YES.</t>
  </si>
  <si>
    <t>Score a YES if child correctly provides 2 opposites.</t>
  </si>
  <si>
    <t>35. Knows quantities – can count at least 3 objects.</t>
  </si>
  <si>
    <t>Line up 12 blocks in a row. Ask the child, “Can you tell me how many are here? Count them for me.” Write down the maximum the child can count. Child MUST be able to correctly count objects, and is not assigning numbers incorrectly to objects (for example, repeating numbers or counting out of order). Score as a YES if child can correctly count 3 or more.</t>
  </si>
  <si>
    <t>Score as a YES if child can count 5 or more objects.</t>
  </si>
  <si>
    <t>Score as a YES if child can count 10 or more objects.</t>
  </si>
  <si>
    <t>38. Knows materials</t>
  </si>
  <si>
    <t>What is a cup made of (plastic), a stick (wood), a wire bicycle (wire), a book (paper). Show the child a stick and ask “What is this made of?” Repeat for bicycle and locally made ball (not the store-bought ball). Child passes if can answer 2 of 3 at least of these questions (says wood for stick, wire for bicycle, and plastic for ball).</t>
  </si>
  <si>
    <t>39. Child knows how old they are.</t>
  </si>
  <si>
    <t>For example when parent says “STOP!” to child, s/he stops even if only briefly. Ask mom if child understands to stop doing something when told “No,” e.g., going too close to the fire, playing in dirty water, etc. Score as YES if child stops activity in response to “no” even if just for a second. We want to know if the child understands when told “no” even if he/she is not obedient. “Does your baby stop what he is doing when you say “Stop!” even if just for a second?”</t>
  </si>
  <si>
    <t>Ask mom how many words the child says and write down all words she mentions. These can include names of people as long as they are directed toward the person. Words need to be directed at some particular object. “What words does your child say?”</t>
  </si>
  <si>
    <t>Listen to whether the child is putting two words together in a meaningful phrase that indicates something. This does not include the use of 2 words to indicate one idea, such as “all gone” or “bye bye”. If not heard, ask the parent. “Does your child put two words together ex) “mummy go or “mummy water”?”</t>
  </si>
  <si>
    <t>Ask mom how many words the child says and write down all words she mentions. These can include names of people as long as they are directed toward the person. Score a YES if 6 words or more are heard or mentioned by parent. “How many words does your child say?”</t>
  </si>
  <si>
    <t>Child’s speech is fully understandable. Score as YES if child can use one or more sentences to describe or explain something. If not heard, ask mother. “Does your child speak in clear sentences that are fully understandable?”</t>
  </si>
  <si>
    <t>Score as a YES if child can say their age Say: “How old are you?” Can they say how old they are?</t>
  </si>
  <si>
    <t>el35_yn</t>
  </si>
  <si>
    <t>el36_yn</t>
  </si>
  <si>
    <t>el37_yn</t>
  </si>
  <si>
    <t>el38_yn</t>
  </si>
  <si>
    <t>el39_yn</t>
  </si>
  <si>
    <t>el40_yn</t>
  </si>
  <si>
    <t>The child smiles, but the parent is not always sure whether it is in response to someone else or not.</t>
  </si>
  <si>
    <t>With the child in mum’s arms or on his or her back, see if the baby will smile in response to the mum’s or your smile and vocalizations.</t>
  </si>
  <si>
    <t>See if the child moves his or her body in response to being played with by mom.</t>
  </si>
  <si>
    <t>Lies on his or her back and plays around with self, moving body and kicking legs happily. Can ask mom.</t>
  </si>
  <si>
    <t>Stops crying or quiets when mom or another known family member takes the baby. Ask mom if not observed.</t>
  </si>
  <si>
    <t>Able to eat porridge off a spoon when given by mom/caregiver, but cannot yet hold a spoon. Can eat off mom’s fingers rather than spoon if this is what is usually used by mom.</t>
  </si>
  <si>
    <t>The child may not yet be able to Itemanage to drink from a cup by self, but will put hand up to cup when mom puts the cup to his or her lips.</t>
  </si>
  <si>
    <t>Baby deliberately shows that they want to be picked up by either stretching out arms or trying to lift self towards mom/caregiver. Ask mom if not observed.</t>
  </si>
  <si>
    <t>Can hold a spoon in hands when being fed and may try to put the spoon in mouth, but may not be able to do it very well. Need to be clear that it is a spoon with food on it. This is testing both the ability of the baby to hold a spoon but also the ability to understand that a spoon is used to feed himself.</t>
  </si>
  <si>
    <t>Is able to pick up a cup of water half full and drink from it without spilling any.</t>
  </si>
  <si>
    <t>Can show by either pointing or maybe by simple language/noises that they want a particular thing, for example. Pointing to the water/cup when they want a drink.</t>
  </si>
  <si>
    <t>Picks up food in little small portions that mom has separated from the main bit of food. Can hold them in his/her hand and put to mouth. Recognizes it is food, not just grasping it when put in hand.</t>
  </si>
  <si>
    <t>Cannot wash hands by self, but understands that he/she needs to have them washed before or after eating, therefore helps by putting or holding hands out when mom washes them. Not just having them washed in any way, but must understand that they are having them washed.</t>
  </si>
  <si>
    <t>Able to feed self with a spoon, but not that well. Spoon may sometimes even turns over and spills some, but child enjoys feeding self. This is testing both the ability of the baby to hold a spoon and feed self but also the ability to understand that a spoon is used to feed himself. Can use a spoon well and does not spill or make a mess.(if does not use a spoon as they are not in the house – need to score as “Don’t Know”</t>
  </si>
  <si>
    <t>May not yet be able to do the singing games, but likes them and wants to be part of it even in a small way.</t>
  </si>
  <si>
    <t>Has learned to put out hand to greet someone or can say a verbal greeting.</t>
  </si>
  <si>
    <t>Understands to share things with others, for example if with friends or other family members, will share food that he or she is given.</t>
  </si>
  <si>
    <t>Is able to know that they need to pee or pass a stool and do it without wetting or soiling themselves. Never wets self during the day. If the child wets the bed at night but never wets self during the day, the child can pass this item.</t>
  </si>
  <si>
    <t>Can use a spoon well and does not spill or make a mess.(if does not use a spoon as they are not in the house – need to score as “Don’t Know”</t>
  </si>
  <si>
    <t>This can be a simple action.</t>
  </si>
  <si>
    <t>Can separate balls of food from main portion and form into a ball to put into mouth. Does not need to be making a perfect ball.</t>
  </si>
  <si>
    <t>Can take off any item of clothing by themselves. Need to be able to remove it completely. Can be just one item of clothing. One item is enough (shoes are excluded)</t>
  </si>
  <si>
    <t>Can go poo or a pee by themselves without help, but anywhere eg. Outside, not necessarily on the toilet.</t>
  </si>
  <si>
    <t>Is able to eat for example fish with bones in it or tangerines with seeds.</t>
  </si>
  <si>
    <t>Is able to put on at least one article of clothing, for example a T-shirt or skirt.</t>
  </si>
  <si>
    <t>Is able to wash his or her hands without any help before and after eating.</t>
  </si>
  <si>
    <t>eg. Drawing water/hoeing. This can even be just a small amount of help, but not just pretend. Make sure there are tasks that you ask about that boys could do. Examples might be doing sweeping in a useful way, peeling nuts, peeling relish, washing (not necessarily just going and doing errands).</t>
  </si>
  <si>
    <t>Can put on clothes without help, may have help only if tying shoelaces, buttoning or zipping things which are hard to do.</t>
  </si>
  <si>
    <t>e.g.. Causes and consequences eg. Knowing that bad words may lead to punishment.</t>
  </si>
  <si>
    <t>Is polite and shows respect when around elders. For example, putting hands together as a sign of respect or kneeling. This may also be that when entering a room, you know to knock or in some cultures, staying away from elders or using “inu” rather than “ine”.</t>
  </si>
  <si>
    <t>Is able to go and use the pit latrine by themselves and does not need any help in any way.</t>
  </si>
  <si>
    <t>se35_yn</t>
  </si>
  <si>
    <t>se36_yn</t>
  </si>
  <si>
    <t>cel</t>
  </si>
  <si>
    <t>cel11_yn</t>
  </si>
  <si>
    <t>cel10_yn</t>
  </si>
  <si>
    <t>cel9_yn</t>
  </si>
  <si>
    <t>cel8_yn</t>
  </si>
  <si>
    <t>cel7_yn</t>
  </si>
  <si>
    <t>cel6_yn</t>
  </si>
  <si>
    <t>cel5_yn</t>
  </si>
  <si>
    <t>cel4_yn</t>
  </si>
  <si>
    <t>cel3_yn</t>
  </si>
  <si>
    <t>cel2_yn</t>
  </si>
  <si>
    <t>cel1_yn</t>
  </si>
  <si>
    <t>cse</t>
  </si>
  <si>
    <t>cse13_yn</t>
  </si>
  <si>
    <t>cse12_yn</t>
  </si>
  <si>
    <t>cse11_yn</t>
  </si>
  <si>
    <t>cse10_yn</t>
  </si>
  <si>
    <t>cse9_yn</t>
  </si>
  <si>
    <t>cse8_yn</t>
  </si>
  <si>
    <t>cse7_yn</t>
  </si>
  <si>
    <t>cse6_yn</t>
  </si>
  <si>
    <t>cse5_yn</t>
  </si>
  <si>
    <t>cse4_yn</t>
  </si>
  <si>
    <t>cse3_yn</t>
  </si>
  <si>
    <t>cse2_yn</t>
  </si>
  <si>
    <t>cse1_yn</t>
  </si>
  <si>
    <t>cfm</t>
  </si>
  <si>
    <t>cfm17_yn</t>
  </si>
  <si>
    <t>cfm16_yn</t>
  </si>
  <si>
    <t>cfm15_yn</t>
  </si>
  <si>
    <t>cfm14_yn</t>
  </si>
  <si>
    <t>cfm13_yn</t>
  </si>
  <si>
    <t>cfm12_yn</t>
  </si>
  <si>
    <t>cfm11_yn</t>
  </si>
  <si>
    <t>cfm10_yn</t>
  </si>
  <si>
    <t>cfm9_yn</t>
  </si>
  <si>
    <t>cfm8_yn</t>
  </si>
  <si>
    <t>cfm7_yn</t>
  </si>
  <si>
    <t>cfm6_yn</t>
  </si>
  <si>
    <t>cfm5_yn</t>
  </si>
  <si>
    <t>cfm4_yn</t>
  </si>
  <si>
    <t>cfm3_yn</t>
  </si>
  <si>
    <t>cfm2_yn</t>
  </si>
  <si>
    <t>cfm1_yn</t>
  </si>
  <si>
    <t>relevance</t>
  </si>
  <si>
    <t>read only</t>
  </si>
  <si>
    <t>choice filter</t>
  </si>
  <si>
    <t>label::Kinyarwanda</t>
  </si>
  <si>
    <t>hint::Kinyarwanda</t>
  </si>
  <si>
    <t>2. Yubitse inda, ashobora kuzamura umutwe kugeza kuri dogre 90.</t>
  </si>
  <si>
    <t>4. Mukurure yicare atanaze ijosi inyuma.</t>
  </si>
  <si>
    <t>9. Yicara nta wumufashe mu kanya gato.</t>
  </si>
  <si>
    <t>10. Yicara wenyine umwanya munini.</t>
  </si>
  <si>
    <t>14. Agenda yifashishije amaboko yombi y’undi muntu.</t>
  </si>
  <si>
    <t>16. Agenda ariko rimwe na rimwe akagwa.</t>
  </si>
  <si>
    <t>17. Arunama hanyuma akunamuka.</t>
  </si>
  <si>
    <t>18. Agenda neza.</t>
  </si>
  <si>
    <t>19. Ariruka gahoro, akaba yanagwa.</t>
  </si>
  <si>
    <t>24. Arapfukama kandi agahaguruka adakoresheje amaboko.</t>
  </si>
  <si>
    <t>27. Atera/ajugunya agapira mu gatebo (nibura inshuro imwe muri 3) ari muri metero 1.</t>
  </si>
  <si>
    <t>28. Ariruka, agahagarara agatera umupira imbere hashoboka.</t>
  </si>
  <si>
    <t>32. Agendesha agatsintsino intambwe 6 cyangwa zirenzeho.</t>
  </si>
  <si>
    <t>37. Ashobora gutere umupira hejuru/mukirere hanyuma akawusama n’ibiganza 2</t>
  </si>
  <si>
    <t>38. Ashobora kugendesha agatsintsino/amano ikirenge kimwe inyuma y’ikindi iruhande rw’’umugozi cg umurongo umwe atadandabirana.</t>
  </si>
  <si>
    <t>39. Anaga/ajugunya imipira 3 muri 5 mu gatebo?</t>
  </si>
  <si>
    <t>19. Ashwarambura kuru papuro akoresheje ikaramu isanzwe cg ikaramu y’igiti (mu buryo bw’uruziga).</t>
  </si>
  <si>
    <t>25. Shyira amazi mu bikombe bibiri</t>
  </si>
  <si>
    <t>37. Ashobora kuzinga/gukuba urupapuro mo kabiri?</t>
  </si>
  <si>
    <t>23. Avuga amazina y’ibintu nibura 10 biri mu gatebo.</t>
  </si>
  <si>
    <t xml:space="preserve">SUBIZA: YABIKOZE niba umwana ashobora gusubiza igisubizo nyacyo </t>
  </si>
  <si>
    <t>32. Ashobora gusubiramo imigemo 4 bamubwiye. (4/4))</t>
  </si>
  <si>
    <t>33. Ashobora kumva indangahantu kandi agakurikiza igikorwa cyijyanye nayo.</t>
  </si>
  <si>
    <t>AMABWIRIZA: Baza umubyeyi niba umwana ashobora kugaragaza ko akeneye kwituma cg kunyara mu buryo ubwo aribwo bwose, urugero kurira, kugukurura ipantaro cg kuvuga ikintu icyo aricyo cyose.                        
 SUBIZA: YABIKOZE niba umubyeyi akubwiye ko umwana ashobora ku kugaragariza ko akeneye kwituma cg kunyara byaba mu majwi cg ibikorwa.</t>
  </si>
  <si>
    <t>AMABWIRIZA: Baza umubyeyi niba umwana yarigeze agaragaza kwishimira kuba mu rugo/inzu y'inshuti yabo.     
 SUBIZA: YABIKOZE niba umubyeyi yemeje ko umwana yigeze kugaragaza kwishimira/gushaka gusura inzu/urugo rw'inshuti.</t>
  </si>
  <si>
    <t>AMABWIRIZA: Baza umubyeyi niba umwana ashobora kuguma acecetse mu gihe hari ikiganiro/inama ikomeye cg se ibirori.</t>
  </si>
  <si>
    <t>AMABWIRIZA: Kina n'umubyeyi hamwe n'umwana umukino usaba guhana umwanya/gusimburana. Itegereze niba umwana asobanukiwe ni icyo gusimburana/guhana umwanya/kujyimbu mu mu kino bivuze. Niba utabashje ku byitegereza, baza umubyeyi niba umwana ashobora gusimburana/guhana umwanya/kujyimbu.  
SUBIZA: YABIKOZE niba umwana asimburana/ahana umwanya/ajyimbu n'abandi mu mukino cg niba umubyeyi akubwiye ko abishoboye.</t>
  </si>
  <si>
    <t>${age_months}&gt;=23,(${fm18_yn}='0' or ${fm19_yn}='0'  or ${fm20_yn}='0'  or ${fm21_yn}='0'  or ${fm22_yn}='0'  or ${fm23_yn}='0'  or ${fm24_yn}='0')</t>
  </si>
  <si>
    <t>${age_months}&gt;=19 and coalesce(${fm17_yn},${cfm17_yn})='0' or ${fm18_yn}='0' or ${fm19_yn}='0'  or ${fm20_yn}='0'  or ${fm21_yn}='0'  or ${fm22_yn}='0'  or ${fm23_yn}='0')</t>
  </si>
  <si>
    <t>${age_months}&gt;=17 and coalesce(${fm16_yn},${cfm16_yn})='0' or coalesce(${fm17_yn},${cfm17_yn})='0' or ${fm18_yn}='0'  or ${fm19_yn}='0'  or ${fm20_yn}='0'  or ${fm21_yn}='0'  or ${fm22_yn}='0')</t>
  </si>
  <si>
    <t>${age_months}&gt;=15 and coalesce(${fm15_yn},${cfm15_yn})='0' or coalesce(${fm16_yn},${cfm16_yn})='0'  or coalesce(${fm17_yn},${cfm17_yn})='0' or ${fm18_yn}='0'  or ${fm19_yn}='0'  or ${fm20_yn}='0'  or ${fm21_yn}='0')</t>
  </si>
  <si>
    <t>${age_months}&gt;=15 and coalesce(${fm14_yn},${cfm14_yn})='0' or coalesce(${fm15_yn},${cfm15_yn})='0'  or coalesce(${fm16_yn},${cfm16_yn})='0' or coalesce(${fm17_yn},${cfm17_yn})='0' or ${fm18_yn}='0'  or ${fm19_yn}='0'  or ${fm20_yn}='0')</t>
  </si>
  <si>
    <t>${age_months}&gt;=13 and coalesce(${fm13_yn},${cfm13_yn})='0' or coalesce(${fm14_yn},${cfm14_yn})='0'  or coalesce(${fm15_yn},${cfm15_yn})='0' or coalesce(${fm16_yn},${cfm16_yn})='0' or coalesce(${fm17_yn},${cfm17_yn})='0' or ${fm18_yn}='0'  or ${fm19_yn}='0')</t>
  </si>
  <si>
    <t>${age_months}&gt;=11 and coalesce(${fm12_yn},${cfm12_yn})='0' or coalesce(${fm13_yn},${cfm13_yn})='0'  or coalesce(${fm14_yn},${cfm14_yn})='0' or coalesce(${fm15_yn},${cfm15_yn})='0' or coalesce(${fm16_yn},${cfm16_yn})='0'  or coalesce(${fm17_yn},${cfm17_yn})='0'  or ${fm18_yn}='0')</t>
  </si>
  <si>
    <t>${age_months}&gt;=9 and coalesce(${fm11_yn},${cfm11_yn})='0' or coalesce(${fm12_yn},${cfm12_yn})='0'  or coalesce(${fm13_yn},${cfm13_yn})='0' or coalesce(${fm14_yn},${cfm14_yn})='0' or coalesce(${fm15_yn},${cfm15_yn})='0' or coalesce(${fm16_yn},${cfm16_yn})='0' or coalesce(${fm17_yn},${cfm17_yn})='0')</t>
  </si>
  <si>
    <t>${age_months}&gt;=8 and coalesce(${fm10_yn},${cfm10_yn})='0' or coalesce(${fm11_yn},${cfm11_yn})='0'  or coalesce(${fm12_yn},${cfm12_yn})='0' or coalesce(${fm13_yn},${cfm13_yn})='0' or coalesce(${fm14_yn},${cfm14_yn})='0' or coalesce(${fm15_yn},${cfm15_yn})='0' or coalesce(${fm16_yn},${cfm16_yn})='0')</t>
  </si>
  <si>
    <t>${age_months}&gt;=7 and coalesce(${fm9_yn},${cfm9_yn})='0' or coalesce(${fm10_yn},${cfm10_yn})='0'  or coalesce(${fm11_yn},${cfm11_yn})='0' or coalesce(${fm12_yn},${cfm12_yn})='0' or coalesce(${fm13_yn},${cfm13_yn})='0' or coalesce(${fm14_yn},${cfm14_yn})='0' or coalesce(${fm15_yn},${cfm15_yn})='0')</t>
  </si>
  <si>
    <t>${age_months}&gt;=6 and coalesce(${fm8_yn},${cfm8_yn})='0' or coalesce(${fm9_yn},${cfm9_yn})='0'  or coalesce(${fm10_yn},${cfm10_yn})='0' or coalesce(${fm11_yn},${cfm11_yn})='0' or coalesce(${fm12_yn},${cfm12_yn})='0' or coalesce(${fm13_yn},${cfm13_yn})='0' or coalesce(${fm14_yn},${cfm14_yn})='0')</t>
  </si>
  <si>
    <t>${age_months}&gt;=6 and coalesce(${fm7_yn},${cfm7_yn})='0' or coalesce(${fm8_yn},${cfm8_yn})='0'  or coalesce(${fm9_yn},${cfm9_yn})='0' or coalesce(${fm10_yn},${cfm10_yn})='0' or coalesce(${fm11_yn},${cfm11_yn})='0' or coalesce(${fm12_yn},${cfm12_yn})='0' or coalesce(${fm13_yn},${cfm13_yn})='0')</t>
  </si>
  <si>
    <t>${age_months}&gt;=5 and coalesce(${fm6_yn},${cfm6_yn})='0' or coalesce(${fm7_yn},${cfm7_yn})='0'  or coalesce(${fm8_yn},${cfm8_yn})='0' or coalesce(${fm9_yn},${cfm9_yn})='0' or coalesce(${fm10_yn},${cfm10_yn})='0' or coalesce(${fm11_yn},${cfm11_yn})='0' or coalesce(${fm12_yn},${cfm12_yn})='0')</t>
  </si>
  <si>
    <t>${age_months}&gt;=5 and coalesce(${fm5_yn},${cfm5_yn})='0' or coalesce(${fm6_yn},${cfm6_yn})='0'  or coalesce(${fm7_yn},${cfm7_yn})='0' or coalesce(${fm8_yn},${cfm8_yn})='0' or coalesce(${fm9_yn},${cfm9_yn})='0' or coalesce(${fm10_yn},${cfm10_yn})='0' or coalesce(${fm11_yn},${cfm11_yn})='0')</t>
  </si>
  <si>
    <t>${age_months}&gt;=4 and coalesce(${fm4_yn},${cfm4_yn})='0' or coalesce(${fm5_yn},${cfm5_yn})='0'  or coalesce(${fm6_yn},${cfm6_yn})='0' or coalesce(${fm7_yn},${cfm7_yn})='0' or coalesce(${fm8_yn},${cfm8_yn})='0' or coalesce(${fm9_yn},${cfm9_yn})='0' or coalesce(${fm10_yn},${cfm10_yn})='0')</t>
  </si>
  <si>
    <t>${age_months}&gt;=4 and coalesce(${fm3_yn},${cfm3_yn})='0' or coalesce(${fm4_yn},${cfm4_yn})='0'  or coalesce(${fm5_yn},${cfm5_yn})='0' or coalesce(${fm6_yn},${cfm6_yn})='0' or coalesce(${fm7_yn},${cfm7_yn})='0' or coalesce(${fm8_yn},${cfm8_yn})='0' or coalesce(${fm9_yn},${cfm9_yn})='0')</t>
  </si>
  <si>
    <t>${age_months}&gt;=3 and coalesce(${fm2_yn},${cfm2_yn})='0' or coalesce(${fm3_yn},${cfm3_yn})='0'  or coalesce(${fm4_yn},${cfm4_yn})='0' or coalesce(${fm5_yn},${cfm5_yn})='0' or coalesce(${fm6_yn},${cfm6_yn})='0' or coalesce(${fm7_yn},${cfm7_yn})='0' or coalesce(${fm8_yn},${cfm8_yn})='0')</t>
  </si>
  <si>
    <t>Yego</t>
  </si>
  <si>
    <t>Oya</t>
  </si>
  <si>
    <t>Simbizi</t>
  </si>
  <si>
    <t>calculate</t>
  </si>
  <si>
    <t>gm1_fail_count</t>
  </si>
  <si>
    <t>Number of consecutive fails so far</t>
  </si>
  <si>
    <t>gm2_fail_count</t>
  </si>
  <si>
    <t>gm3_fail_count</t>
  </si>
  <si>
    <t>gm4_fail_count</t>
  </si>
  <si>
    <t>gm5_fail_count</t>
  </si>
  <si>
    <t>gm6_fail_count</t>
  </si>
  <si>
    <t>gm7_fail_count</t>
  </si>
  <si>
    <t>gm8_fail_count</t>
  </si>
  <si>
    <t>gm9_fail_count</t>
  </si>
  <si>
    <t>gm10_fail_count</t>
  </si>
  <si>
    <t>gm11_fail_count</t>
  </si>
  <si>
    <t>gm12_fail_count</t>
  </si>
  <si>
    <t>gm13_fail_count</t>
  </si>
  <si>
    <t>gm14_fail_count</t>
  </si>
  <si>
    <t>gm15_fail_count</t>
  </si>
  <si>
    <t>gm16_fail_count</t>
  </si>
  <si>
    <t>gm17_fail_count</t>
  </si>
  <si>
    <t>gm18_fail_count</t>
  </si>
  <si>
    <t>gm19_fail_count</t>
  </si>
  <si>
    <t>gm20_fail_count</t>
  </si>
  <si>
    <t>gm21_fail_count</t>
  </si>
  <si>
    <t>gm22_fail_count</t>
  </si>
  <si>
    <t>gm23_fail_count</t>
  </si>
  <si>
    <t>gm24_fail_count</t>
  </si>
  <si>
    <t>gm25_fail_count</t>
  </si>
  <si>
    <t>gm26_fail_count</t>
  </si>
  <si>
    <t>gm27_fail_count</t>
  </si>
  <si>
    <t>gm28_fail_count</t>
  </si>
  <si>
    <t>gm29_fail_count</t>
  </si>
  <si>
    <t>gm30_fail_count</t>
  </si>
  <si>
    <t>gm31_fail_count</t>
  </si>
  <si>
    <t>gm32_fail_count</t>
  </si>
  <si>
    <t>gm33_fail_count</t>
  </si>
  <si>
    <t>gm34_fail_count</t>
  </si>
  <si>
    <t>gm35_fail_count</t>
  </si>
  <si>
    <t>gm36_fail_count</t>
  </si>
  <si>
    <t>gm37_fail_count</t>
  </si>
  <si>
    <t>gm38_fail_count</t>
  </si>
  <si>
    <t>gm39_fail_count</t>
  </si>
  <si>
    <t>if(coalesce(${gm1_yn},99) = 0, 1, 0)</t>
  </si>
  <si>
    <t>if(coalesce(${gm2_yn},99) = 0, ${gm1_fail_count}+1, if(coalesce(${gm2_yn},99) = 99, ${gm1_fail_count}, 0))</t>
  </si>
  <si>
    <t>if(coalesce(${gm3_yn},99) = 0, ${gm2_fail_count}+1, if(coalesce(${gm3_yn},99) = 99, ${gm2_fail_count}, 0))</t>
  </si>
  <si>
    <t>if(coalesce(${gm4_yn},99) = 0, ${gm3_fail_count}+1, if(coalesce(${gm4_yn},99) = 99, ${gm3_fail_count}, 0))</t>
  </si>
  <si>
    <t>if(coalesce(${gm5_yn},99) = 0, ${gm4_fail_count}+1, if(coalesce(${gm5_yn},99) = 99, ${gm4_fail_count}, 0))</t>
  </si>
  <si>
    <t>if(coalesce(${gm6_yn},99) = 0, ${gm5_fail_count}+1, if(coalesce(${gm6_yn},99) = 99, ${gm5_fail_count}, 0))</t>
  </si>
  <si>
    <t>if(coalesce(${gm7_yn},99) = 0, ${gm6_fail_count}+1, if(coalesce(${gm7_yn},99) = 99, ${gm6_fail_count}, 0))</t>
  </si>
  <si>
    <t>if(coalesce(${gm8_yn},99) = 0, ${gm7_fail_count}+1, if(coalesce(${gm8_yn},99) = 99, ${gm7_fail_count}, 0))</t>
  </si>
  <si>
    <t>if(coalesce(${gm9_yn},99) = 0, ${gm8_fail_count}+1, if(coalesce(${gm9_yn},99) = 99, ${gm8_fail_count}, 0))</t>
  </si>
  <si>
    <t>if(coalesce(${gm10_yn},99) = 0, ${gm9_fail_count}+1, if(coalesce(${gm10_yn},99) = 99, ${gm9_fail_count}, 0))</t>
  </si>
  <si>
    <t>if(coalesce(${gm11_yn},99) = 0, ${gm10_fail_count}+1, if(coalesce(${gm11_yn},99) = 99, ${gm10_fail_count}, 0))</t>
  </si>
  <si>
    <t>if(coalesce(${gm12_yn},99) = 0, ${gm11_fail_count}+1, if(coalesce(${gm12_yn},99) = 99, ${gm11_fail_count}, 0))</t>
  </si>
  <si>
    <t>if(coalesce(${gm13_yn},99) = 0, ${gm12_fail_count}+1, if(coalesce(${gm13_yn},99) = 99, ${gm12_fail_count}, 0))</t>
  </si>
  <si>
    <t>if(coalesce(${gm14_yn},99) = 0, ${gm13_fail_count}+1, if(coalesce(${gm14_yn},99) = 99, ${gm13_fail_count}, 0))</t>
  </si>
  <si>
    <t>if(coalesce(${gm15_yn},99) = 0, ${gm14_fail_count}+1, if(coalesce(${gm15_yn},99) = 99, ${gm14_fail_count}, 0))</t>
  </si>
  <si>
    <t>if(coalesce(${gm16_yn},99) = 0, ${gm15_fail_count}+1, if(coalesce(${gm16_yn},99) = 99, ${gm15_fail_count}, 0))</t>
  </si>
  <si>
    <t>if(coalesce(${gm17_yn},99) = 0, ${gm16_fail_count}+1, if(coalesce(${gm17_yn},99) = 99, ${gm16_fail_count}, 0))</t>
  </si>
  <si>
    <t>if(coalesce(${gm18_yn},99) = 0, ${gm17_fail_count}+1, if(coalesce(${gm18_yn},99) = 99, ${gm17_fail_count}, 0))</t>
  </si>
  <si>
    <t>if(coalesce(${gm19_yn},99) = 0, ${gm18_fail_count}+1, if(coalesce(${gm19_yn},99) = 99, ${gm18_fail_count}, 0))</t>
  </si>
  <si>
    <t>if(coalesce(${gm20_yn},99) = 0, ${gm19_fail_count}+1, if(coalesce(${gm20_yn},99) = 99, ${gm19_fail_count}, 0))</t>
  </si>
  <si>
    <t>if(coalesce(${gm21_yn},99) = 0, ${gm20_fail_count}+1, if(coalesce(${gm21_yn},99) = 99, ${gm20_fail_count}, 0))</t>
  </si>
  <si>
    <t>if(coalesce(${gm22_yn},99) = 0, ${gm21_fail_count}+1, if(coalesce(${gm22_yn},99) = 99, ${gm21_fail_count}, 0))</t>
  </si>
  <si>
    <t>if(coalesce(${gm23_yn},99) = 0, ${gm22_fail_count}+1, if(coalesce(${gm23_yn},99) = 99, ${gm22_fail_count}, 0))</t>
  </si>
  <si>
    <t>if(coalesce(${gm24_yn},99) = 0, ${gm23_fail_count}+1, if(coalesce(${gm24_yn},99) = 99, ${gm23_fail_count}, 0))</t>
  </si>
  <si>
    <t>if(coalesce(${gm25_yn},99) = 0, ${gm24_fail_count}+1, if(coalesce(${gm25_yn},99) = 99, ${gm24_fail_count}, 0))</t>
  </si>
  <si>
    <t>if(coalesce(${gm26_yn},99) = 0, ${gm25_fail_count}+1, if(coalesce(${gm26_yn},99) = 99, ${gm25_fail_count}, 0))</t>
  </si>
  <si>
    <t>if(coalesce(${gm27_yn},99) = 0, ${gm26_fail_count}+1, if(coalesce(${gm27_yn},99) = 99, ${gm26_fail_count}, 0))</t>
  </si>
  <si>
    <t>if(coalesce(${gm28_yn},99) = 0, ${gm27_fail_count}+1, if(coalesce(${gm28_yn},99) = 99, ${gm27_fail_count}, 0))</t>
  </si>
  <si>
    <t>if(coalesce(${gm29_yn},99) = 0, ${gm28_fail_count}+1, if(coalesce(${gm29_yn},99) = 99, ${gm28_fail_count}, 0))</t>
  </si>
  <si>
    <t>if(coalesce(${gm30_yn},99) = 0, ${gm29_fail_count}+1, if(coalesce(${gm30_yn},99) = 99, ${gm29_fail_count}, 0))</t>
  </si>
  <si>
    <t>if(coalesce(${gm31_yn},99) = 0, ${gm30_fail_count}+1, if(coalesce(${gm31_yn},99) = 99, ${gm30_fail_count}, 0))</t>
  </si>
  <si>
    <t>if(coalesce(${gm32_yn},99) = 0, ${gm31_fail_count}+1, if(coalesce(${gm32_yn},99) = 99, ${gm31_fail_count}, 0))</t>
  </si>
  <si>
    <t>if(coalesce(${gm33_yn},99) = 0, ${gm32_fail_count}+1, if(coalesce(${gm33_yn},99) = 99, ${gm32_fail_count}, 0))</t>
  </si>
  <si>
    <t>if(coalesce(${gm34_yn},99) = 0, ${gm33_fail_count}+1, if(coalesce(${gm34_yn},99) = 99, ${gm33_fail_count}, 0))</t>
  </si>
  <si>
    <t>if(coalesce(${gm35_yn},99) = 0, ${gm34_fail_count}+1, if(coalesce(${gm35_yn},99) = 99, ${gm34_fail_count}, 0))</t>
  </si>
  <si>
    <t>if(coalesce(${gm36_yn},99) = 0, ${gm35_fail_count}+1, if(coalesce(${gm36_yn},99) = 99, ${gm35_fail_count}, 0))</t>
  </si>
  <si>
    <t>if(coalesce(${gm37_yn},99) = 0, ${gm36_fail_count}+1, if(coalesce(${gm37_yn},99) = 99, ${gm36_fail_count}, 0))</t>
  </si>
  <si>
    <t>if(coalesce(${gm38_yn},99) = 0, ${gm37_fail_count}+1, if(coalesce(${gm38_yn},99) = 99, ${gm37_fail_count}, 0))</t>
  </si>
  <si>
    <t>if(coalesce(${gm39_yn},99) = 0, ${gm38_fail_count}+1, if(coalesce(${gm39_yn},99) = 99, ${gm38_fail_count}, 0))</t>
  </si>
  <si>
    <t>Take a block in each hand and strike them together while the child is watching. Put a block in each of the child’s hands and ask the child to do the same. Also passes if claps toys or hands together. Must be a small object, not with pots and pans and lids which are larger. The action needs to be SEEN by the child, as demonstrated by the examiner, not just asked. Examiner takes a block in each hand and strikes them while the child is watching. The child was given a block in each hand and was told to do the same. The examiner repeated the procedure till the child could imitate properly. The examiner can repeat the procedure 2 times.</t>
  </si>
  <si>
    <t>22. Child holds 4 bricks in their hand and then gives you ONE brick when you ask. Score only if they ONLY give you ONE but not if they give you many and do not understand the concept of ONE. Say to the child “Can you give me ONE brick?”</t>
  </si>
  <si>
    <t>Ask the child: “What did you do yesterday or the day before?” The child passes this item if he/she uses the past tense of the verb, for example “I went to church yesterday” rather than the present tense, for example “I go to church yesterday.”</t>
  </si>
  <si>
    <t>How many they can do. Answer YES to this if they can at least do the first TWO eg. Pa and Pa, Chi.
&lt;span style="color:red"&gt;Say to the child. “When I say this, copy me….Pa, Chi, Tu, Go”. Say to the child, “Say “pa”” Wait for the child to say “pa.” Then say to the child, “say pa, chi.” Wait for the child to say “pa, chi.” Then say to the child, “say pa, chi, tu.” Wait for the child to say “pa, chi, tu.” Then say to the child”, “say pa, chi, tu, go”. See how far the child can get i.e.&lt;/span&gt;</t>
  </si>
  <si>
    <t>30. Child knows 2 of 3 comprehension questions.
&lt;span style="color:red"&gt;Ask the child, “What do you do when you are hungry?” “What do you do when you are tired?” “What do you do when you are cold?” “What do you do when you are hungry?” “What do you do when you are tired?” “What do you do when you are cold?”.&lt;/span&gt;</t>
  </si>
  <si>
    <t>31. Understands the adjectives such as “faster”.
&lt;span style="color:red"&gt;Ask the child “Which goes faster, a car or a bicycle?”. Show the child the car and the bicycle when asking this question. Score as YES if child responds “car”. An alternative to this item is: “Which goes faster, a bicycle or a motorbike?” OR “Which is faster, a snail or a millipede?”&lt;/span&gt;</t>
  </si>
  <si>
    <t>34. Understands the concept of opposites
&lt;span style="color:red"&gt;Say to the child: ”If a man is big, a boy is______.” If the child says “small” or “little” or something similar – continue. If the child does not understand say: “let’s try another one: An ant is small but an elephant is ____”. If the child STILL does not understand, discontinue. If the child understands, say “Good! Let’s try some more, If the sun comes up in the day, the stars or the moon come up at ____. A baby is young, a grandma is ___________. If brothers and fathers are males, mothers and sisters are __________. If you cry when you are sad, you smile when you are _________. A cheetah is fast, a turtle is ____. The sun is hot, ice is _____.”&lt;/span&gt;</t>
  </si>
  <si>
    <t>40. Child knows where they currently live.
&lt;span style="color:red"&gt;Say: “Where do you live?” Can the child say the name of the specific place (village name).&lt;/span&gt;</t>
  </si>
  <si>
    <t>36. Knows quantities – can count at least 5 objects.</t>
  </si>
  <si>
    <t>37. Knows quantities – can count at least 10 objects.</t>
  </si>
  <si>
    <t>if(coalesce(${se1_yn},99) = 0, 1, 0)</t>
  </si>
  <si>
    <t>if(coalesce(${se2_yn},99) = 0, ${se1_fail_count}+1, if(coalesce(${se2_yn},99) = 99, ${se1_fail_count}, 0))</t>
  </si>
  <si>
    <t>if(coalesce(${se3_yn},99) = 0, ${se2_fail_count}+1, if(coalesce(${se3_yn},99) = 99, ${se2_fail_count}, 0))</t>
  </si>
  <si>
    <t>if(coalesce(${se4_yn},99) = 0, ${se3_fail_count}+1, if(coalesce(${se4_yn},99) = 99, ${se3_fail_count}, 0))</t>
  </si>
  <si>
    <t>if(coalesce(${se5_yn},99) = 0, ${se4_fail_count}+1, if(coalesce(${se5_yn},99) = 99, ${se4_fail_count}, 0))</t>
  </si>
  <si>
    <t>if(coalesce(${se6_yn},99) = 0, ${se5_fail_count}+1, if(coalesce(${se6_yn},99) = 99, ${se5_fail_count}, 0))</t>
  </si>
  <si>
    <t>if(coalesce(${se7_yn},99) = 0, ${se6_fail_count}+1, if(coalesce(${se7_yn},99) = 99, ${se6_fail_count}, 0))</t>
  </si>
  <si>
    <t>if(coalesce(${se8_yn},99) = 0, ${se7_fail_count}+1, if(coalesce(${se8_yn},99) = 99, ${se7_fail_count}, 0))</t>
  </si>
  <si>
    <t>if(coalesce(${se9_yn},99) = 0, ${se8_fail_count}+1, if(coalesce(${se9_yn},99) = 99, ${se8_fail_count}, 0))</t>
  </si>
  <si>
    <t>if(coalesce(${se10_yn},99) = 0, ${se9_fail_count}+1, if(coalesce(${se10_yn},99) = 99, ${se9_fail_count}, 0))</t>
  </si>
  <si>
    <t>if(coalesce(${se11_yn},99) = 0, ${se10_fail_count}+1, if(coalesce(${se11_yn},99) = 99, ${se10_fail_count}, 0))</t>
  </si>
  <si>
    <t>if(coalesce(${se12_yn},99) = 0, ${se11_fail_count}+1, if(coalesce(${se12_yn},99) = 99, ${se11_fail_count}, 0))</t>
  </si>
  <si>
    <t>if(coalesce(${se13_yn},99) = 0, ${se12_fail_count}+1, if(coalesce(${se13_yn},99) = 99, ${se12_fail_count}, 0))</t>
  </si>
  <si>
    <t>if(coalesce(${se14_yn},99) = 0, ${se13_fail_count}+1, if(coalesce(${se14_yn},99) = 99, ${se13_fail_count}, 0))</t>
  </si>
  <si>
    <t>if(coalesce(${se15_yn},99) = 0, ${se14_fail_count}+1, if(coalesce(${se15_yn},99) = 99, ${se14_fail_count}, 0))</t>
  </si>
  <si>
    <t>if(coalesce(${se16_yn},99) = 0, ${se15_fail_count}+1, if(coalesce(${se16_yn},99) = 99, ${se15_fail_count}, 0))</t>
  </si>
  <si>
    <t>if(coalesce(${se17_yn},99) = 0, ${se16_fail_count}+1, if(coalesce(${se17_yn},99) = 99, ${se16_fail_count}, 0))</t>
  </si>
  <si>
    <t>if(coalesce(${se18_yn},99) = 0, ${se17_fail_count}+1, if(coalesce(${se18_yn},99) = 99, ${se17_fail_count}, 0))</t>
  </si>
  <si>
    <t>if(coalesce(${se19_yn},99) = 0, ${se18_fail_count}+1, if(coalesce(${se19_yn},99) = 99, ${se18_fail_count}, 0))</t>
  </si>
  <si>
    <t>if(coalesce(${se20_yn},99) = 0, ${se19_fail_count}+1, if(coalesce(${se20_yn},99) = 99, ${se19_fail_count}, 0))</t>
  </si>
  <si>
    <t>if(coalesce(${se21_yn},99) = 0, ${se20_fail_count}+1, if(coalesce(${se21_yn},99) = 99, ${se20_fail_count}, 0))</t>
  </si>
  <si>
    <t>if(coalesce(${se22_yn},99) = 0, ${se21_fail_count}+1, if(coalesce(${se22_yn},99) = 99, ${se21_fail_count}, 0))</t>
  </si>
  <si>
    <t>if(coalesce(${se23_yn},99) = 0, ${se22_fail_count}+1, if(coalesce(${se23_yn},99) = 99, ${se22_fail_count}, 0))</t>
  </si>
  <si>
    <t>if(coalesce(${se24_yn},99) = 0, ${se23_fail_count}+1, if(coalesce(${se24_yn},99) = 99, ${se23_fail_count}, 0))</t>
  </si>
  <si>
    <t>if(coalesce(${se25_yn},99) = 0, ${se24_fail_count}+1, if(coalesce(${se25_yn},99) = 99, ${se24_fail_count}, 0))</t>
  </si>
  <si>
    <t>if(coalesce(${se26_yn},99) = 0, ${se25_fail_count}+1, if(coalesce(${se26_yn},99) = 99, ${se25_fail_count}, 0))</t>
  </si>
  <si>
    <t>if(coalesce(${se27_yn},99) = 0, ${se26_fail_count}+1, if(coalesce(${se27_yn},99) = 99, ${se26_fail_count}, 0))</t>
  </si>
  <si>
    <t>if(coalesce(${se28_yn},99) = 0, ${se27_fail_count}+1, if(coalesce(${se28_yn},99) = 99, ${se27_fail_count}, 0))</t>
  </si>
  <si>
    <t>if(coalesce(${se29_yn},99) = 0, ${se28_fail_count}+1, if(coalesce(${se29_yn},99) = 99, ${se28_fail_count}, 0))</t>
  </si>
  <si>
    <t>if(coalesce(${se30_yn},99) = 0, ${se29_fail_count}+1, if(coalesce(${se30_yn},99) = 99, ${se29_fail_count}, 0))</t>
  </si>
  <si>
    <t>if(coalesce(${se31_yn},99) = 0, ${se30_fail_count}+1, if(coalesce(${se31_yn},99) = 99, ${se30_fail_count}, 0))</t>
  </si>
  <si>
    <t>if(coalesce(${se32_yn},99) = 0, ${se31_fail_count}+1, if(coalesce(${se32_yn},99) = 99, ${se31_fail_count}, 0))</t>
  </si>
  <si>
    <t>if(coalesce(${se33_yn},99) = 0, ${se32_fail_count}+1, if(coalesce(${se33_yn},99) = 99, ${se32_fail_count}, 0))</t>
  </si>
  <si>
    <t>if(coalesce(${se34_yn},99) = 0, ${se33_fail_count}+1, if(coalesce(${se34_yn},99) = 99, ${se33_fail_count}, 0))</t>
  </si>
  <si>
    <t>if(coalesce(${se35_yn},99) = 0, ${se34_fail_count}+1, if(coalesce(${se35_yn},99) = 99, ${se34_fail_count}, 0))</t>
  </si>
  <si>
    <t>if(coalesce(${se36_yn},99) = 0, ${se35_fail_count}+1, if(coalesce(${se36_yn},99) = 99, ${se35_fail_count}, 0))</t>
  </si>
  <si>
    <t>if(coalesce(${el1_yn},99) = 0, 1, 0)</t>
  </si>
  <si>
    <t>if(coalesce(${el2_yn},99) = 0, ${el1_fail_count}+1, if(coalesce(${el2_yn},99) = 99, ${el1_fail_count}, 0))</t>
  </si>
  <si>
    <t>if(coalesce(${el3_yn},99) = 0, ${el2_fail_count}+1, if(coalesce(${el3_yn},99) = 99, ${el2_fail_count}, 0))</t>
  </si>
  <si>
    <t>if(coalesce(${el4_yn},99) = 0, ${el3_fail_count}+1, if(coalesce(${el4_yn},99) = 99, ${el3_fail_count}, 0))</t>
  </si>
  <si>
    <t>if(coalesce(${el5_yn},99) = 0, ${el4_fail_count}+1, if(coalesce(${el5_yn},99) = 99, ${el4_fail_count}, 0))</t>
  </si>
  <si>
    <t>if(coalesce(${el6_yn},99) = 0, ${el5_fail_count}+1, if(coalesce(${el6_yn},99) = 99, ${el5_fail_count}, 0))</t>
  </si>
  <si>
    <t>if(coalesce(${el7_yn},99) = 0, ${el6_fail_count}+1, if(coalesce(${el7_yn},99) = 99, ${el6_fail_count}, 0))</t>
  </si>
  <si>
    <t>if(coalesce(${el8_yn},99) = 0, ${el7_fail_count}+1, if(coalesce(${el8_yn},99) = 99, ${el7_fail_count}, 0))</t>
  </si>
  <si>
    <t>if(coalesce(${el9_yn},99) = 0, ${el8_fail_count}+1, if(coalesce(${el9_yn},99) = 99, ${el8_fail_count}, 0))</t>
  </si>
  <si>
    <t>if(coalesce(${el10_yn},99) = 0, ${el9_fail_count}+1, if(coalesce(${el10_yn},99) = 99, ${el9_fail_count}, 0))</t>
  </si>
  <si>
    <t>if(coalesce(${el11_yn},99) = 0, ${el10_fail_count}+1, if(coalesce(${el11_yn},99) = 99, ${el10_fail_count}, 0))</t>
  </si>
  <si>
    <t>if(coalesce(${el12_yn},99) = 0, ${el11_fail_count}+1, if(coalesce(${el12_yn},99) = 99, ${el11_fail_count}, 0))</t>
  </si>
  <si>
    <t>if(coalesce(${el13_yn},99) = 0, ${el12_fail_count}+1, if(coalesce(${el13_yn},99) = 99, ${el12_fail_count}, 0))</t>
  </si>
  <si>
    <t>if(coalesce(${el14_yn},99) = 0, ${el13_fail_count}+1, if(coalesce(${el14_yn},99) = 99, ${el13_fail_count}, 0))</t>
  </si>
  <si>
    <t>if(coalesce(${el15_yn},99) = 0, ${el14_fail_count}+1, if(coalesce(${el15_yn},99) = 99, ${el14_fail_count}, 0))</t>
  </si>
  <si>
    <t>if(coalesce(${el16_yn},99) = 0, ${el15_fail_count}+1, if(coalesce(${el16_yn},99) = 99, ${el15_fail_count}, 0))</t>
  </si>
  <si>
    <t>if(coalesce(${el17_yn},99) = 0, ${el16_fail_count}+1, if(coalesce(${el17_yn},99) = 99, ${el16_fail_count}, 0))</t>
  </si>
  <si>
    <t>if(coalesce(${el18_yn},99) = 0, ${el17_fail_count}+1, if(coalesce(${el18_yn},99) = 99, ${el17_fail_count}, 0))</t>
  </si>
  <si>
    <t>if(coalesce(${el19_yn},99) = 0, ${el18_fail_count}+1, if(coalesce(${el19_yn},99) = 99, ${el18_fail_count}, 0))</t>
  </si>
  <si>
    <t>if(coalesce(${el20_yn},99) = 0, ${el19_fail_count}+1, if(coalesce(${el20_yn},99) = 99, ${el19_fail_count}, 0))</t>
  </si>
  <si>
    <t>if(coalesce(${el21_yn},99) = 0, ${el20_fail_count}+1, if(coalesce(${el21_yn},99) = 99, ${el20_fail_count}, 0))</t>
  </si>
  <si>
    <t>if(coalesce(${el22_yn},99) = 0, ${el21_fail_count}+1, if(coalesce(${el22_yn},99) = 99, ${el21_fail_count}, 0))</t>
  </si>
  <si>
    <t>if(coalesce(${el23_yn},99) = 0, ${el22_fail_count}+1, if(coalesce(${el23_yn},99) = 99, ${el22_fail_count}, 0))</t>
  </si>
  <si>
    <t>if(coalesce(${el24_yn},99) = 0, ${el23_fail_count}+1, if(coalesce(${el24_yn},99) = 99, ${el23_fail_count}, 0))</t>
  </si>
  <si>
    <t>if(coalesce(${el25_yn},99) = 0, ${el24_fail_count}+1, if(coalesce(${el25_yn},99) = 99, ${el24_fail_count}, 0))</t>
  </si>
  <si>
    <t>if(coalesce(${el26_yn},99) = 0, ${el25_fail_count}+1, if(coalesce(${el26_yn},99) = 99, ${el25_fail_count}, 0))</t>
  </si>
  <si>
    <t>if(coalesce(${el27_yn},99) = 0, ${el26_fail_count}+1, if(coalesce(${el27_yn},99) = 99, ${el26_fail_count}, 0))</t>
  </si>
  <si>
    <t>if(coalesce(${el28_yn},99) = 0, ${el27_fail_count}+1, if(coalesce(${el28_yn},99) = 99, ${el27_fail_count}, 0))</t>
  </si>
  <si>
    <t>if(coalesce(${el29_yn},99) = 0, ${el28_fail_count}+1, if(coalesce(${el29_yn},99) = 99, ${el28_fail_count}, 0))</t>
  </si>
  <si>
    <t>if(coalesce(${el30_yn},99) = 0, ${el29_fail_count}+1, if(coalesce(${el30_yn},99) = 99, ${el29_fail_count}, 0))</t>
  </si>
  <si>
    <t>if(coalesce(${el31_yn},99) = 0, ${el30_fail_count}+1, if(coalesce(${el31_yn},99) = 99, ${el30_fail_count}, 0))</t>
  </si>
  <si>
    <t>if(coalesce(${el32_yn},99) = 0, ${el31_fail_count}+1, if(coalesce(${el32_yn},99) = 99, ${el31_fail_count}, 0))</t>
  </si>
  <si>
    <t>if(coalesce(${el33_yn},99) = 0, ${el32_fail_count}+1, if(coalesce(${el33_yn},99) = 99, ${el32_fail_count}, 0))</t>
  </si>
  <si>
    <t>if(coalesce(${el34_yn},99) = 0, ${el33_fail_count}+1, if(coalesce(${el34_yn},99) = 99, ${el33_fail_count}, 0))</t>
  </si>
  <si>
    <t>if(coalesce(${el35_yn},99) = 0, ${el34_fail_count}+1, if(coalesce(${el35_yn},99) = 99, ${el34_fail_count}, 0))</t>
  </si>
  <si>
    <t>if(coalesce(${el36_yn},99) = 0, ${el35_fail_count}+1, if(coalesce(${el36_yn},99) = 99, ${el35_fail_count}, 0))</t>
  </si>
  <si>
    <t>if(coalesce(${el37_yn},99) = 0, ${el36_fail_count}+1, if(coalesce(${el37_yn},99) = 99, ${el36_fail_count}, 0))</t>
  </si>
  <si>
    <t>if(coalesce(${el38_yn},99) = 0, ${el37_fail_count}+1, if(coalesce(${el38_yn},99) = 99, ${el37_fail_count}, 0))</t>
  </si>
  <si>
    <t>if(coalesce(${el39_yn},99) = 0, ${el38_fail_count}+1, if(coalesce(${el39_yn},99) = 99, ${el38_fail_count}, 0))</t>
  </si>
  <si>
    <t>if(coalesce(${el40_yn},99) = 0, ${el39_fail_count}+1, if(coalesce(${el40_yn},99) = 99, ${el39_fail_count}, 0))</t>
  </si>
  <si>
    <t>if(coalesce(${fm1_yn},99) = 0, 1, 0)</t>
  </si>
  <si>
    <t>if(coalesce(${fm2_yn},99) = 0, ${fm1_fail_count}+1, if(coalesce(${fm2_yn},99) = 99, ${fm1_fail_count}, 0))</t>
  </si>
  <si>
    <t>if(coalesce(${fm3_yn},99) = 0, ${fm2_fail_count}+1, if(coalesce(${fm3_yn},99) = 99, ${fm2_fail_count}, 0))</t>
  </si>
  <si>
    <t>if(coalesce(${fm4_yn},99) = 0, ${fm3_fail_count}+1, if(coalesce(${fm4_yn},99) = 99, ${fm3_fail_count}, 0))</t>
  </si>
  <si>
    <t>if(coalesce(${fm5_yn},99) = 0, ${fm4_fail_count}+1, if(coalesce(${fm5_yn},99) = 99, ${fm4_fail_count}, 0))</t>
  </si>
  <si>
    <t>if(coalesce(${fm6_yn},99) = 0, ${fm5_fail_count}+1, if(coalesce(${fm6_yn},99) = 99, ${fm5_fail_count}, 0))</t>
  </si>
  <si>
    <t>if(coalesce(${fm7_yn},99) = 0, ${fm6_fail_count}+1, if(coalesce(${fm7_yn},99) = 99, ${fm6_fail_count}, 0))</t>
  </si>
  <si>
    <t>if(coalesce(${fm8_yn},99) = 0, ${fm7_fail_count}+1, if(coalesce(${fm8_yn},99) = 99, ${fm7_fail_count}, 0))</t>
  </si>
  <si>
    <t>if(coalesce(${fm9_yn},99) = 0, ${fm8_fail_count}+1, if(coalesce(${fm9_yn},99) = 99, ${fm8_fail_count}, 0))</t>
  </si>
  <si>
    <t>if(coalesce(${fm10_yn},99) = 0, ${fm9_fail_count}+1, if(coalesce(${fm10_yn},99) = 99, ${fm9_fail_count}, 0))</t>
  </si>
  <si>
    <t>if(coalesce(${fm11_yn},99) = 0, ${fm10_fail_count}+1, if(coalesce(${fm11_yn},99) = 99, ${fm10_fail_count}, 0))</t>
  </si>
  <si>
    <t>if(coalesce(${fm12_yn},99) = 0, ${fm11_fail_count}+1, if(coalesce(${fm12_yn},99) = 99, ${fm11_fail_count}, 0))</t>
  </si>
  <si>
    <t>if(coalesce(${fm13_yn},99) = 0, ${fm12_fail_count}+1, if(coalesce(${fm13_yn},99) = 99, ${fm12_fail_count}, 0))</t>
  </si>
  <si>
    <t>if(coalesce(${fm14_yn},99) = 0, ${fm13_fail_count}+1, if(coalesce(${fm14_yn},99) = 99, ${fm13_fail_count}, 0))</t>
  </si>
  <si>
    <t>if(coalesce(${fm15_yn},99) = 0, ${fm14_fail_count}+1, if(coalesce(${fm15_yn},99) = 99, ${fm14_fail_count}, 0))</t>
  </si>
  <si>
    <t>if(coalesce(${fm16_yn},99) = 0, ${fm15_fail_count}+1, if(coalesce(${fm16_yn},99) = 99, ${fm15_fail_count}, 0))</t>
  </si>
  <si>
    <t>if(coalesce(${fm17_yn},99) = 0, ${fm16_fail_count}+1, if(coalesce(${fm17_yn},99) = 99, ${fm16_fail_count}, 0))</t>
  </si>
  <si>
    <t>if(coalesce(${fm18_yn},99) = 0, ${fm17_fail_count}+1, if(coalesce(${fm18_yn},99) = 99, ${fm17_fail_count}, 0))</t>
  </si>
  <si>
    <t>if(coalesce(${fm19_yn},99) = 0, ${fm18_fail_count}+1, if(coalesce(${fm19_yn},99) = 99, ${fm18_fail_count}, 0))</t>
  </si>
  <si>
    <t>if(coalesce(${fm20_yn},99) = 0, ${fm19_fail_count}+1, if(coalesce(${fm20_yn},99) = 99, ${fm19_fail_count}, 0))</t>
  </si>
  <si>
    <t>if(coalesce(${fm21_yn},99) = 0, ${fm20_fail_count}+1, if(coalesce(${fm21_yn},99) = 99, ${fm20_fail_count}, 0))</t>
  </si>
  <si>
    <t>if(coalesce(${fm22_yn},99) = 0, ${fm21_fail_count}+1, if(coalesce(${fm22_yn},99) = 99, ${fm21_fail_count}, 0))</t>
  </si>
  <si>
    <t>if(coalesce(${fm23_yn},99) = 0, ${fm22_fail_count}+1, if(coalesce(${fm23_yn},99) = 99, ${fm22_fail_count}, 0))</t>
  </si>
  <si>
    <t>if(coalesce(${fm24_yn},99) = 0, ${fm23_fail_count}+1, if(coalesce(${fm24_yn},99) = 99, ${fm23_fail_count}, 0))</t>
  </si>
  <si>
    <t>if(coalesce(${fm25_yn},99) = 0, ${fm24_fail_count}+1, if(coalesce(${fm25_yn},99) = 99, ${fm24_fail_count}, 0))</t>
  </si>
  <si>
    <t>if(coalesce(${fm26_yn},99) = 0, ${fm25_fail_count}+1, if(coalesce(${fm26_yn},99) = 99, ${fm25_fail_count}, 0))</t>
  </si>
  <si>
    <t>if(coalesce(${fm27_yn},99) = 0, ${fm26_fail_count}+1, if(coalesce(${fm27_yn},99) = 99, ${fm26_fail_count}, 0))</t>
  </si>
  <si>
    <t>if(coalesce(${fm28_yn},99) = 0, ${fm27_fail_count}+1, if(coalesce(${fm28_yn},99) = 99, ${fm27_fail_count}, 0))</t>
  </si>
  <si>
    <t>if(coalesce(${fm29_yn},99) = 0, ${fm28_fail_count}+1, if(coalesce(${fm29_yn},99) = 99, ${fm28_fail_count}, 0))</t>
  </si>
  <si>
    <t>if(coalesce(${fm30_yn},99) = 0, ${fm29_fail_count}+1, if(coalesce(${fm30_yn},99) = 99, ${fm29_fail_count}, 0))</t>
  </si>
  <si>
    <t>if(coalesce(${fm31_yn},99) = 0, ${fm30_fail_count}+1, if(coalesce(${fm31_yn},99) = 99, ${fm30_fail_count}, 0))</t>
  </si>
  <si>
    <t>if(coalesce(${fm32_yn},99) = 0, ${fm31_fail_count}+1, if(coalesce(${fm32_yn},99) = 99, ${fm31_fail_count}, 0))</t>
  </si>
  <si>
    <t>if(coalesce(${fm33_yn},99) = 0, ${fm32_fail_count}+1, if(coalesce(${fm33_yn},99) = 99, ${fm32_fail_count}, 0))</t>
  </si>
  <si>
    <t>if(coalesce(${fm34_yn},99) = 0, ${fm33_fail_count}+1, if(coalesce(${fm34_yn},99) = 99, ${fm33_fail_count}, 0))</t>
  </si>
  <si>
    <t>if(coalesce(${fm35_yn},99) = 0, ${fm34_fail_count}+1, if(coalesce(${fm35_yn},99) = 99, ${fm34_fail_count}, 0))</t>
  </si>
  <si>
    <t>if(coalesce(${fm36_yn},99) = 0, ${fm35_fail_count}+1, if(coalesce(${fm36_yn},99) = 99, ${fm35_fail_count}, 0))</t>
  </si>
  <si>
    <t>if(coalesce(${fm37_yn},99) = 0, ${fm36_fail_count}+1, if(coalesce(${fm37_yn},99) = 99, ${fm36_fail_count}, 0))</t>
  </si>
  <si>
    <t>if(coalesce(${fm38_yn},99) = 0, ${fm37_fail_count}+1, if(coalesce(${fm38_yn},99) = 99, ${fm37_fail_count}, 0))</t>
  </si>
  <si>
    <t>if(coalesce(${fm39_yn},99) = 0, ${fm38_fail_count}+1, if(coalesce(${fm39_yn},99) = 99, ${fm38_fail_count}, 0))</t>
  </si>
  <si>
    <t>if(coalesce(${fm40_yn},99) = 0, ${fm39_fail_count}+1, if(coalesce(${fm40_yn},99) = 99, ${fm39_fail_count}, 0))</t>
  </si>
  <si>
    <t>if(coalesce(${fm41_yn},99) = 0, ${fm40_fail_count}+1, if(coalesce(${fm41_yn},99) = 99, ${fm40_fail_count}, 0))</t>
  </si>
  <si>
    <t>if(coalesce(${fm42_yn},99) = 0, ${fm41_fail_count}+1, if(coalesce(${fm42_yn},99) = 99, ${fm41_fail_count}, 0))</t>
  </si>
  <si>
    <t>mdat_t1</t>
  </si>
  <si>
    <t>Is the child awake and able to be assessed for the MDAT?</t>
  </si>
  <si>
    <t>begin group</t>
  </si>
  <si>
    <t>mod_2_2</t>
  </si>
  <si>
    <t>Module 2.2 Behavior Observation Inventory Part 1 (bo_p1)</t>
  </si>
  <si>
    <t>bo_p1_inst</t>
  </si>
  <si>
    <t xml:space="preserve">Instructions: The following three questions should be asked to caregivers to assess the child's health, hunger, and rest on the day of the assessment. </t>
  </si>
  <si>
    <t>bo_p1_1</t>
  </si>
  <si>
    <t>bo_p1_2</t>
  </si>
  <si>
    <t>Has the child eaten today?</t>
  </si>
  <si>
    <t xml:space="preserve">Umwana yaba yariye uyu munsi? </t>
  </si>
  <si>
    <t>bo_p1_3</t>
  </si>
  <si>
    <t>Has the child slept today?</t>
  </si>
  <si>
    <t xml:space="preserve">Umwana yaba yaryamye uyu munsi? </t>
  </si>
  <si>
    <t>end group</t>
  </si>
  <si>
    <t>gm_note</t>
  </si>
  <si>
    <t>cgm_note</t>
  </si>
  <si>
    <t>cfm_note</t>
  </si>
  <si>
    <t>el_note</t>
  </si>
  <si>
    <t>cel_note</t>
  </si>
  <si>
    <t>se_note</t>
  </si>
  <si>
    <t>cse_note</t>
  </si>
  <si>
    <t>fm_note</t>
  </si>
  <si>
    <t>if(${age_months}&gt;=18,(coalesce(${gm18_yn},${cgm18_yn})='0' or coalesce(${gm19_yn},${cgm19_yn})='0' or ${gm20_yn}='0'  or ${gm21_yn}='0'  or ${gm22_yn}='0'  or ${gm23_yn}='0'),0&gt;1)</t>
  </si>
  <si>
    <t>if(${age_months}&gt;=12,(coalesce(${gm13_yn},${cgm13_yn})='0' or coalesce(${gm14_yn},${cgm14_yn})='0'  or coalesce(${gm15_yn},${cgm15_yn})='0' or coalesce(${gm16_yn},${cgm16_yn})='0' or coalesce(${gm17_yn},${cgm17_yn})='0' or coalesce(${gm18_yn},${cgm18_yn})='0'),0&gt;1)</t>
  </si>
  <si>
    <t>if(${age_months}&gt;=4,(coalesce(${gm7_yn},${cgm7_yn})='0' or coalesce(${gm8_yn},${cgm8_yn})='0'  or coalesce(${gm9_yn},${cgm9_yn})='0' or coalesce(${gm10_yn},${cgm10_yn})='0' or coalesce(${gm11_yn},${cgm11_yn})='0' or coalesce(${gm12_yn},${cgm12_yn})='0'),0&gt;1)</t>
  </si>
  <si>
    <t>if(${age_months}&gt;=15,(coalesce(${fm15_yn},${cfm15_yn})='0' or coalesce(${fm16_yn},${cfm16_yn})='0'  or coalesce(${fm17_yn},${cfm17_yn})='0' or ${fm18_yn}='0'  or ${fm19_yn}='0'  or ${fm20_yn}='0'),0&gt;1)</t>
  </si>
  <si>
    <t>if(${age_months}&gt;=5,(coalesce(${fm6_yn},${cfm6_yn})='0' or coalesce(${fm7_yn},${cfm7_yn})='0'  or coalesce(${fm8_yn},${cfm8_yn})='0' or coalesce(${fm9_yn},${cfm9_yn})='0' or coalesce(${fm10_yn},${cfm10_yn})='0' or coalesce(${fm11_yn},${cfm11_yn})='0'),0&gt;1)</t>
  </si>
  <si>
    <t>if(${age_months}&gt;=4,(coalesce(${fm4_yn},${cfm4_yn})='0' or coalesce(${fm5_yn},${cfm5_yn})='0'  or coalesce(${fm6_yn},${cfm6_yn})='0' or coalesce(${fm7_yn},${cfm7_yn})='0' or coalesce(${fm8_yn},${cfm8_yn})='0' or coalesce(${fm9_yn},${cfm9_yn})='0'),0&gt;1)</t>
  </si>
  <si>
    <t>if(${age_months}&gt;=4,(coalesce(${fm3_yn},${cfm3_yn})='0' or coalesce(${fm4_yn},${cfm4_yn})='0'  or coalesce(${fm5_yn},${cfm5_yn})='0' or coalesce(${fm6_yn},${cfm6_yn})='0' or coalesce(${fm7_yn},${cfm7_yn})='0' or coalesce(${fm8_yn},${cfm8_yn})='0'),0&gt;1)</t>
  </si>
  <si>
    <t>if(${age_months}&gt;=5,(coalesce(${el5_yn},${cel5_yn})='0' or coalesce(${el6_yn},${cel6_yn})='0'  or coalesce(${el7_yn},${cel7_yn})='0' or coalesce(${el8_yn},${cel8_yn})='0' or coalesce(${el9_yn},${cel9_yn})='0' or coalesce(${el10_yn},${cel10_yn})='0'),0&gt;1)</t>
  </si>
  <si>
    <t>if(${age_months}&gt;=4,(coalesce(${el4_yn},${cel4_yn})='0' or coalesce(${el5_yn},${cel5_yn})='0'  or coalesce(${el6_yn},${cel6_yn})='0' or coalesce(${el7_yn},${cel7_yn})='0' or coalesce(${el8_yn},${cel8_yn})='0' or coalesce(${el9_yn},${cel9_yn})='0'),0&gt;1)</t>
  </si>
  <si>
    <t>if(${age_months}&gt;=3,(coalesce(${el3_yn},${cel3_yn})='0' or coalesce(${el4_yn},${cel4_yn})='0'  or coalesce(${el5_yn},${cel5_yn})='0' or coalesce(${el6_yn},${cel6_yn})='0' or coalesce(${el7_yn},${cel7_yn})='0' or coalesce(${el8_yn},${cel8_yn})='0'),0&gt;1)</t>
  </si>
  <si>
    <t>if(${age_months}&gt;=2,(coalesce(${el2_yn},${cel2_yn})='0' or coalesce(${el3_yn},${cel3_yn})='0'  or coalesce(${el4_yn},${cel4_yn})='0' or coalesce(${el5_yn},${cel5_yn})='0' or coalesce(${el6_yn},${cel6_yn})='0' or coalesce(${el7_yn},${cel7_yn})='0'),0&gt;1)</t>
  </si>
  <si>
    <t>if(${age_months}&gt;=4,(coalesce(${se5_yn},${cse5_yn})='0' or coalesce(${se6_yn},${cse6_yn})='0'  or coalesce(${se7_yn},${cse7_yn})='0' or coalesce(${se8_yn},${cse8_yn})='0' or coalesce(${se9_yn},${cse9_yn})='0' or coalesce(${se10_yn},${cse10_yn})='0'),0&gt;1)</t>
  </si>
  <si>
    <t>if(${age_months}&gt;=3,(coalesce(${se4_yn},${cse4_yn})='0' or coalesce(${se5_yn},${cse5_yn})='0'  or coalesce(${se6_yn},${cse6_yn})='0' or coalesce(${se7_yn},${cse7_yn})='0' or coalesce(${se8_yn},${cse8_yn})='0' or coalesce(${se9_yn},${cse9_yn})='0'),0&gt;1)</t>
  </si>
  <si>
    <t>if(${age_months}&gt;=3,(coalesce(${se3_yn},${cse3_yn})='0' or coalesce(${se4_yn},${cse4_yn})='0'  or coalesce(${se5_yn},${cse5_yn})='0' or coalesce(${se6_yn},${cse6_yn})='0' or coalesce(${se7_yn},${cse7_yn})='0' or coalesce(${se8_yn},${cse8_yn})='0'),0&gt;1)</t>
  </si>
  <si>
    <t>if(${age_months}&gt;=2,(coalesce(${se2_yn},${cse2_yn})='0' or coalesce(${se3_yn},${cse3_yn})='0'  or coalesce(${se4_yn},${cse4_yn})='0' or coalesce(${se5_yn},${cse5_yn})='0' or coalesce(${se6_yn},${cse6_yn})='0' or coalesce(${se7_yn},${cse7_yn})='0'),0&gt;1)</t>
  </si>
  <si>
    <t>This section tests the child's gross motor skills. Questions will progress until the answer is "no" for six consecutive questions. If there were not six consecutive "yes" answers before the module ends, then the questions will be asked in reverse order.</t>
  </si>
  <si>
    <t>This section tests the child's fine motor skills. Questions will progress until the answer is "no" for six consecutive questions. If there were not six consecutive "yes" answers before the module ends, then the questions will be asked in reverse order.</t>
  </si>
  <si>
    <t>This section tests the child's expressive language skills. Questions will progress until the answer is "no" for six consecutive questions. If there were not six consecutive "yes" answers before the module ends, then the questions will be asked in reverse order.</t>
  </si>
  <si>
    <t>This section tests the child's socio-emotional skills. Questions will progress until the answer is "no" for six consecutive questions. If there were not six consecutive "yes" answers before the module ends, then the questions will be asked in reverse order.</t>
  </si>
  <si>
    <t>intro</t>
  </si>
  <si>
    <t>select_one intro</t>
  </si>
  <si>
    <t>Child does not receive credit if he or she says the general area (e.g., Kigali). Score as a YES if child can name the place.</t>
  </si>
  <si>
    <t>9. Can hold a spoon with porridge but not get to mouth well.
&lt;span style="color:red"&gt;“Can your baby hold a spoon with food in it in his hands when being fed? He does not need to be able to put the spoon in his mouth.”&lt;/span&gt;</t>
  </si>
  <si>
    <t>11. Is able to indicate, by pointing, that they want something.
&lt;span style="color:red"&gt;“Is your baby able to point to things that he wants?”&lt;/span&gt;</t>
  </si>
  <si>
    <t>cgm18_autopass</t>
  </si>
  <si>
    <t>cgm13_autopass</t>
  </si>
  <si>
    <t>cgm7_autopass</t>
  </si>
  <si>
    <t>cgm1_autopass</t>
  </si>
  <si>
    <t>cgm14_autopass</t>
  </si>
  <si>
    <t>cgm15_autopass</t>
  </si>
  <si>
    <t>cgm16_autopass</t>
  </si>
  <si>
    <t>cgm10_autopass</t>
  </si>
  <si>
    <t>cgm8_autopass</t>
  </si>
  <si>
    <t>cgm2_autopass</t>
  </si>
  <si>
    <t>cgm3_autopass</t>
  </si>
  <si>
    <t>cgm4_autopass</t>
  </si>
  <si>
    <t>cgm5_autopass</t>
  </si>
  <si>
    <t>if(${cgm18_yn}=1,1,0)</t>
  </si>
  <si>
    <t>if(${age_months}&gt;=19,(coalesce(${gm19_yn},${cgm19_yn})='0' or ${gm20_yn}='0' or ${gm21_yn}='0'  or ${gm22_yn}='0'  or ${gm23_yn}='0'  or ${gm24_yn}='0'),0&gt;1) and  ${cgm18_autopass}=0</t>
  </si>
  <si>
    <t>if(${age_months}&gt;=15,(coalesce(${gm16_yn},${cgm16_yn})='0' or coalesce(${gm17_yn},${cgm17_yn})='0'  or coalesce(${gm18_yn},${cgm18_yn})='0' or coalesce(${gm19_yn},${cgm19_yn})='0' or ${gm20_yn}='0'  or ${gm21_yn}='0'),0&gt;1)  and  ${cgm15_autopass}=0</t>
  </si>
  <si>
    <t>if(${age_months}&gt;=14,(coalesce(${gm15_yn},${cgm15_yn})='0' or coalesce(${gm16_yn},${cgm16_yn})='0'  or coalesce(${gm17_yn},${cgm17_yn})='0' or coalesce(${gm18_yn},${cgm18_yn})='0' or coalesce(${gm19_yn},${cgm19_yn})='0' or ${gm20_yn}='0'),0&gt;1)  and  ${cgm14_autopass}=0</t>
  </si>
  <si>
    <t>if(${age_months}&gt;=13,(coalesce(${gm14_yn},${cgm14_yn})='0' or coalesce(${gm15_yn},${cgm15_yn})='0'  or coalesce(${gm16_yn},${cgm16_yn})='0' or coalesce(${gm17_yn},${cgm17_yn})='0' or coalesce(${gm18_yn},${cgm18_yn})='0'  or coalesce(${gm19_yn},${cgm19_yn})='0'),0&gt;1)  and  ${cgm13_autopass}=0</t>
  </si>
  <si>
    <t>if(${age_months}&gt;=6,(coalesce(${gm9_yn},${cgm9_yn})='0' or coalesce(${gm10_yn},${cgm10_yn})='0'  or coalesce(${gm11_yn},${cgm11_yn})='0' or coalesce(${gm12_yn},${cgm12_yn})='0' or coalesce(${gm13_yn},${cgm13_yn})='0' or coalesce(${gm14_yn},${cgm14_yn})='0'),0&gt;1)  and  ${cgm8_autopass}=0</t>
  </si>
  <si>
    <t>if(${age_months}&gt;=8,(coalesce(${gm11_yn},${cgm11_yn})='0' or coalesce(${gm12_yn},${cgm12_yn})='0'  or coalesce(${gm13_yn},${cgm13_yn})='0' or coalesce(${gm14_yn},${cgm14_yn})='0' or coalesce(${gm15_yn},${cgm15_yn})='0' or coalesce(${gm16_yn},${cgm16_yn})='0'),0&gt;1)  and  ${cgm10_autopass}=0</t>
  </si>
  <si>
    <t>if(${age_months}&gt;=5,(coalesce(${gm8_yn},${cgm8_yn})='0' or coalesce(${gm9_yn},${cgm9_yn})='0'  or coalesce(${gm10_yn},${cgm10_yn})='0' or coalesce(${gm11_yn},${cgm11_yn})='0' or coalesce(${gm12_yn},${cgm12_yn})='0' or coalesce(${gm13_yn},${cgm13_yn})='0'),0&gt;1)  and  ${cgm7_autopass}=0</t>
  </si>
  <si>
    <t>if(${age_months}&gt;=4,(coalesce(${gm6_yn},${cgm6_yn})='0' or coalesce(${gm7_yn},${cgm7_yn})='0'  or coalesce(${gm8_yn},${cgm8_yn})='0' or coalesce(${gm9_yn},${cgm9_yn})='0' or coalesce(${gm10_yn},${cgm10_yn})='0' or coalesce(${gm11_yn},${cgm11_yn})='0'),0&gt;1)  and  ${cgm5_autopass}=0</t>
  </si>
  <si>
    <t>if(${age_months}&gt;=4,(coalesce(${gm5_yn},${cgm5_yn})='0' or coalesce(${gm6_yn},${cgm6_yn})='0'  or coalesce(${gm7_yn},${cgm7_yn})='0' or coalesce(${gm8_yn},${cgm8_yn})='0' or coalesce(${gm9_yn},${cgm9_yn})='0' or coalesce(${gm10_yn},${cgm10_yn})='0'),0&gt;1)   and  ${cgm4_autopass}=0</t>
  </si>
  <si>
    <t>if(${age_months}&gt;=4,(coalesce(${gm4_yn},${cgm4_yn})='0' or coalesce(${gm5_yn},${cgm5_yn})='0'  or coalesce(${gm6_yn},${cgm6_yn})='0' or coalesce(${gm7_yn},${cgm7_yn})='0' or coalesce(${gm8_yn},${cgm8_yn})='0' or coalesce(${gm9_yn},${cgm9_yn})='0'),0&gt;1)  and  ${cgm3_autopass}=0</t>
  </si>
  <si>
    <t>if(${age_months}&gt;=3,(coalesce(${gm3_yn},${cgm3_yn})='0' or coalesce(${gm4_yn},${cgm4_yn})='0'  or coalesce(${gm5_yn},${cgm5_yn})='0' or coalesce(${gm6_yn},${cgm6_yn})='0' or coalesce(${gm7_yn},${cgm7_yn})='0' or coalesce(${gm8_yn},${cgm8_yn})='0'),0&gt;1)   and  ${cgm2_autopass}=0</t>
  </si>
  <si>
    <t>if(${age_months}&gt;=3,(coalesce(${gm2_yn},${cgm2_yn})='0' or coalesce(${gm3_yn},${cgm3_yn})='0'  or coalesce(${gm4_yn},${cgm4_yn})='0' or coalesce(${gm5_yn},${cgm5_yn})='0' or coalesce(${gm6_yn},${cgm6_yn})='0' or coalesce(${gm7_yn},${cgm7_yn})='0'),0&gt;1)  and  ${cgm1_autopass}=0</t>
  </si>
  <si>
    <t>text audit</t>
  </si>
  <si>
    <t>text_audit</t>
  </si>
  <si>
    <t>p=100</t>
  </si>
  <si>
    <t>appearance</t>
  </si>
  <si>
    <t>${age_months}&lt;=19 and ${gm18_fail_count} &lt; 6</t>
  </si>
  <si>
    <t>${age_months}&lt;=3</t>
  </si>
  <si>
    <t>${age_months}&lt;=3 and ${gm1_fail_count} &lt; 6</t>
  </si>
  <si>
    <t>${age_months}&lt;=3 and ${gm2_fail_count} &lt; 6</t>
  </si>
  <si>
    <t>${age_months}&lt;=4 and ${gm3_fail_count} &lt; 6</t>
  </si>
  <si>
    <t>${age_months}&lt;=4 and ${gm4_fail_count} &lt; 6</t>
  </si>
  <si>
    <t>${age_months}&lt;=4 and ${gm5_fail_count} &lt; 6</t>
  </si>
  <si>
    <t>${age_months}&lt;=4 and ${gm6_fail_count} &lt; 6</t>
  </si>
  <si>
    <t>${age_months}&lt;=5 and ${gm7_fail_count} &lt; 6</t>
  </si>
  <si>
    <t>${age_months}&lt;=6 and ${gm8_fail_count} &lt; 6</t>
  </si>
  <si>
    <t>${age_months}&lt;=7 and ${gm9_fail_count} &lt; 6</t>
  </si>
  <si>
    <t>${age_months}&lt;=8 and ${gm10_fail_count} &lt; 6</t>
  </si>
  <si>
    <t>${age_months}&lt;=11 and ${gm11_fail_count} &lt; 6</t>
  </si>
  <si>
    <t>${age_months}&lt;=12 and ${gm12_fail_count} &lt; 6</t>
  </si>
  <si>
    <t>${age_months}&lt;=13 and ${gm13_fail_count} &lt; 6</t>
  </si>
  <si>
    <t>${age_months}&lt;=14 and ${gm14_fail_count} &lt; 6</t>
  </si>
  <si>
    <t>${age_months}&lt;=15 and ${gm15_fail_count} &lt; 6</t>
  </si>
  <si>
    <t>${age_months}&lt;=17 and ${gm16_fail_count} &lt; 6</t>
  </si>
  <si>
    <t>${age_months}&lt;=18 and ${gm17_fail_count} &lt; 6</t>
  </si>
  <si>
    <t>if(${age_months}&gt;=16,(coalesce(${gm17_yn},${cgm17_yn})='0' or coalesce(${gm18_yn},${cgm18_yn})='0'  or coalesce(${gm19_yn},${cgm19_yn})='0' or ${gm20_yn}='0'  or ${gm21_yn}='0'  or ${gm22_yn}='0'),0&gt;1)  and  ${cgm16_autopass}=0</t>
  </si>
  <si>
    <t>if(${age_months}&gt;=9,(coalesce(${gm12_yn},${cgm12_yn})='0' or coalesce(${gm13_yn},${cgm13_yn})='0'  or coalesce(${gm14_yn},${cgm14_yn})='0' or coalesce(${gm15_yn},${cgm15_yn})='0' or coalesce(${gm16_yn},${cgm16_yn})='0' or coalesce(${gm17_yn},${cgm17_yn})='0'),0&gt;1)</t>
  </si>
  <si>
    <t>${age_months}&lt;=4 and ${fm1_fail_count} &lt; 6</t>
  </si>
  <si>
    <t>${age_months}&lt;=4and ${fm2_fail_count} &lt; 6</t>
  </si>
  <si>
    <t>${age_months}&lt;=5 and ${fm3_fail_count} &lt; 6</t>
  </si>
  <si>
    <t>${age_months}&lt;=5 and ${fm4_fail_count} &lt; 6</t>
  </si>
  <si>
    <t>${age_months}&lt;=6 and ${fm8_fail_count} &lt; 6</t>
  </si>
  <si>
    <t>${age_months}&lt;=7 and ${fm9_fail_count} &lt; 6</t>
  </si>
  <si>
    <t>${age_months}&lt;=8 and ${fm10_fail_count} &lt; 6</t>
  </si>
  <si>
    <t>${age_months}&lt;=2</t>
  </si>
  <si>
    <t>${age_months}&lt;=3 and ${el1_fail_count} &lt; 6</t>
  </si>
  <si>
    <t>${age_months}&lt;=3 and ${el2_fail_count} &lt; 6</t>
  </si>
  <si>
    <t>${age_months}&lt;=4 and ${el3_fail_count} &lt; 6</t>
  </si>
  <si>
    <t>${age_months}&lt;=5 and ${el4_fail_count} &lt; 6</t>
  </si>
  <si>
    <t>${age_months}&lt;=8 and ${el5_fail_count} &lt; 6</t>
  </si>
  <si>
    <t>${age_months}&lt;=9 and ${el6_fail_count} &lt; 6</t>
  </si>
  <si>
    <t>${age_months}&lt;=9 and ${el7_fail_count} &lt; 6</t>
  </si>
  <si>
    <t>${age_months}&lt;=12 and ${el8_fail_count} &lt; 6</t>
  </si>
  <si>
    <t>${age_months}&lt;=17 and ${el9_fail_count} &lt; 6</t>
  </si>
  <si>
    <t>${age_months}&lt;=19 and ${el10_fail_count} &lt; 6</t>
  </si>
  <si>
    <t>${age_months}&lt;=5 and ${fm5_fail_count} &lt; 6</t>
  </si>
  <si>
    <t>${age_months}&lt;=5 and ${fm6_fail_count} &lt; 6</t>
  </si>
  <si>
    <t>${age_months}&lt;=5and ${fm7_fail_count} &lt; 6</t>
  </si>
  <si>
    <t>${age_months}&lt;=10 and ${fm11_fail_count} &lt; 6</t>
  </si>
  <si>
    <t>${age_months}&lt;=12 and ${fm12_fail_count} &lt; 6</t>
  </si>
  <si>
    <t>${age_months}&lt;=14 and ${fm13_fail_count} &lt; 6</t>
  </si>
  <si>
    <t>${age_months}&lt;=14 and ${fm14_fail_count} &lt; 6</t>
  </si>
  <si>
    <t>${age_months}&lt;=16 and ${fm15_fail_count} &lt; 6</t>
  </si>
  <si>
    <t>${age_months}&lt;=18 and ${fm16_fail_count} &lt; 6</t>
  </si>
  <si>
    <t>if(${age_months}&gt;=19,(${fm18_yn}='0' or ${fm19_yn}='0'  or ${fm20_yn}='0'  or ${fm21_yn}='0'  or ${fm22_yn}='0'  or ${fm23_yn}='0'),0&gt;1)</t>
  </si>
  <si>
    <t>if(${age_months}&gt;=17,(coalesce(${fm17_yn},${cfm17_yn})='0' or ${fm18_yn}='0' or ${fm19_yn}='0'  or ${fm20_yn}='0'  or ${fm21_yn}='0'),0&gt;1)</t>
  </si>
  <si>
    <t>if(${age_months}&gt;=15,(coalesce(${fm16_yn},${cfm16_yn})='0' or coalesce(${fm17_yn},${cfm17_yn})='0' or ${fm18_yn}='0'  or ${fm19_yn}='0'),0&gt;1)</t>
  </si>
  <si>
    <t>if(${age_months}&gt;=11,(coalesce(${fm13_yn},${cfm13_yn})='0' or coalesce(${fm14_yn},${cfm14_yn})='0'  or coalesce(${fm15_yn},${cfm15_yn})='0' or coalesce(${fm16_yn},${cfm16_yn})='0' or coalesce(${fm17_yn},${cfm17_yn})='0' or ${fm18_yn}='0'),0&gt;1)</t>
  </si>
  <si>
    <t>if(${age_months}&gt;=9,(coalesce(${fm12_yn},${cfm12_yn})='0' or coalesce(${fm13_yn},${cfm13_yn})='0'  or coalesce(${fm14_yn},${cfm14_yn})='0' or coalesce(${fm15_yn},${cfm15_yn})='0' or coalesce(${fm16_yn},${cfm16_yn})='0'  or coalesce(${fm17_yn},${cfm17_yn})='0'),0&gt;1)</t>
  </si>
  <si>
    <t>if(${age_months}&gt;=7,(coalesce(${fm10_yn},${cfm10_yn})='0' or coalesce(${fm11_yn},${cfm11_yn})='0'  or coalesce(${fm12_yn},${cfm12_yn})='0' or coalesce(${fm13_yn},${cfm13_yn})='0' or coalesce(${fm14_yn},${cfm14_yn})='0' or coalesce(${fm15_yn},${cfm15_yn})='0'),0&gt;1)</t>
  </si>
  <si>
    <t>if(${age_months}&gt;=6,(coalesce(${fm9_yn},${cfm9_yn})='0' or coalesce(${fm10_yn},${cfm10_yn})='0'  or coalesce(${fm11_yn},${cfm11_yn})='0' or coalesce(${fm12_yn},${cfm12_yn})='0' or coalesce(${fm13_yn},${cfm13_yn})='0' or coalesce(${fm14_yn},${cfm14_yn})='0'),0&gt;1)</t>
  </si>
  <si>
    <t>if(${age_months}&gt;=8,(coalesce(${se8_yn},${cse8_yn})='0' or coalesce(${se9_yn},${cse9_yn})='0'  or coalesce(${se10_yn},${cse10_yn})='0' or coalesce(${se11_yn},${cse11_yn})='0' or coalesce(${se12_yn},${cse12_yn})='0' or coalesce(${se13_yn},${cse13_yn})='0'),0&gt;1)</t>
  </si>
  <si>
    <t>if(${age_months}&gt;=7,(coalesce(${se7_yn},${cse7_yn})='0' or coalesce(${se8_yn},${cse8_yn})='0'  or coalesce(${se9_yn},${cse9_yn})='0' or coalesce(${se10_yn},${cse10_yn})='0' or coalesce(${se11_yn},${cse11_yn})='0' or coalesce(${se12_yn},${cse12_yn})='0'),0&gt;1)</t>
  </si>
  <si>
    <t>if(${age_months}&gt;=6,(coalesce(${se6_yn},${cse6_yn})='0' or coalesce(${se7_yn},${cse7_yn})='0'  or coalesce(${se8_yn},${cse8_yn})='0' or coalesce(${se9_yn},${cse9_yn})='0' or coalesce(${se10_yn},${cse10_yn})='0' or coalesce(${se11_yn},${cse11_yn})='0'),0&gt;1)</t>
  </si>
  <si>
    <t>&lt;b&gt; Ibyo Kubwira umubyeyi/umurezi w’umwana mbere yuko utangira isuzuma rya MDAT:&lt;/b&gt;</t>
  </si>
  <si>
    <t>Iri suzuma rigamije kureba imikurire y' umwana wawe. Turamarana na we ndetse n' umwana wawe igihe kigera ku isaha imwe n’igice, kandi muri uwo mwanya, turaza gukinana imikino mike n’umwana wawe arina ko tukubaza ibibazo bimwe na bimwe kubirebana n’uko umwana wawe akina ndetse n’ibyo akora mu rugo. Ushobora kutubona twandika/dushyiraho utumenyetso ku rupapuro. Ntabwo duteganya ko umwana wawe aribukore buri kimwe kiri mu isuzuma, ntugire impungenge   rero nubona akoze gusa bimwe mubyo turi kureba mu isuzuma. Ibi ni ibintu bisanzwe, by’umwihariko iyo umwana ari kumwe n’abantu atamenyereye. Turaza kukumenyesha uko umwana wawe ameze ku musozo w’iri suzuma.</t>
  </si>
  <si>
    <t>Umwana ari maso ku buryo yakorerwaho isuzuma rya MDAT?</t>
  </si>
  <si>
    <t>&lt;b&gt;** Wibuke ko nurangiza isuzuma ubwira umubyeyi ibyavuye mu isuzuma. Soma igice kirimo ibisubizo/ inama kugirango ababyeyi bose baze kubona inama/ ibisubizo birebana n’ amanota abana babo babonye mu isuzuma. &lt;/b&gt;</t>
  </si>
  <si>
    <t xml:space="preserve">Amabwiriza: ibibazo 3 bikurikira bigomba kubazwa ababyeyi kugira ngo hasuzumwe ubuzima, gusonza no kuruhuka ku umwana ku munsi w' isuzuma. </t>
  </si>
  <si>
    <t>Iki gice kigamije gusuzuma ubushobozi umwana afite bwo gukambakamba, gusimbuka, kwiruka n' ibindi. Ibi bibazo birakomeza biza kugeza igihe igisubizo kibaye " Oya" ku bibazo 6 bikurikirana. Nihataboneka igisubizo "Yego" inshuro 6 zikurikirana mbere y' uko iki gice kirangira, ibibazo biraza kubazwa duturutse hasi.</t>
  </si>
  <si>
    <t>1. Azamura akananwa akakavana hafi.</t>
  </si>
  <si>
    <t>Ryamisha umwana yubitse inda ahantu harambuye. Reba niba umwana ashobora nibura kuzamura umutwe we kuburyo mu maso he hakora inguni ya dogere 90 ku musambi mu gihe cy’amasegonda menshi. Umwana ashobora kwifashisha/ kwishingikiriza amaboko ye.</t>
  </si>
  <si>
    <t>Umubare w' inshuro zikurikiranye byamunaniye, kugeza ubu</t>
  </si>
  <si>
    <t>Ryamisha umwana yubitse inda ahantu harambuye. Reba niba umwana ashobora nibura kuzamura umutwe we ku buryo mu maso he hakora inguni ya dogere 90 ku musambi mu gihe cy’amasegonda menshi. Umwana ashobora kwifashisha cg kwishingikiriza amaboko ye</t>
  </si>
  <si>
    <t>3. Agumisha umutwe we wemye mu akanya gato.</t>
  </si>
  <si>
    <t>Terura umwana yicaye cyangwa se umushyire ku rutugu rwa nyina. Reba niba umwana ashobora kugumisha umutwe we wemye kandi ukomeye mu gihe cy' amasegonda menshi, utawuzunguza hirya hino buri kanya.</t>
  </si>
  <si>
    <t>Ryamisha umwana agaramye ahantu harambuye neza. Fata ibiganza by’umwana hanyuma umukurure ushaka kumwicaza. Reba niba igihimba cy’umwana kizamuka ntanage ijosi cyangwa se ngo umutwe w’umwana usigare inyuma mu gihe umukurura. Niba umutwe usigara inyuma , rekeraho.</t>
  </si>
  <si>
    <t>5. Azamura umutwe, intugu n’agatuza mu gihe aryamye yubitse inda.</t>
  </si>
  <si>
    <t>Ryamisha umwana yubitse inda ahantu harambuye neza. Reba niba umwana ashobora kuzamura/kwegura umutwe n’agatuza bikava hasi yifashishije amaboko ye kuburyo areba imbere cg hejuru</t>
  </si>
  <si>
    <t>6. Ashobora kwihanganira ibiro bye iyo ahagaze.</t>
  </si>
  <si>
    <t xml:space="preserve">Hagurutsa umwana  ahagarare ku meza cyangwa ku musambi. Reba ko umwana ashobora kwihanganira ibiro bye amasegonda menshi. Ntureke umwana ngo agwe. </t>
  </si>
  <si>
    <t>7. Ashobora kwicara iyo ahawe ubufasha</t>
  </si>
  <si>
    <t>Icaza umwana ku bibero bya nyina cyangwa hasi hagati y’amaguru ya nyina. Reba niba umwana yicara neza abifashijwemo na nyina, umugongo urambuye neza/wemye n’ijosi ritadigadiga.</t>
  </si>
  <si>
    <t>8. Yihindukiza imbere n’inyuma.</t>
  </si>
  <si>
    <t xml:space="preserve"> Reba niba umwana yihindukiza igihe icyaricyo cyose mu gihe cy’isuzumwa. Ushobora kuryamisha umwana yubitse inda hanyuma ukamwereka igikinisho hanyuma ukizamura kugeza kure y’aho umwana areba. Umwana ashobora kwihindukiza agisanga ashaka kugifata cyangwa arashaka gukomeza kukireba gusa. </t>
  </si>
  <si>
    <t>Icaza umwana ahantu harambuye neza. Reba niba umwana ashora kwicara akanya gato (amasegonda) ntawumufashe, umugongo urambuye neza n’ijosi rihagaze neza ritadigadiga. Umubyeyi ashobora kuba atarareka umwana we ngo yicare wenyine akanya akariko kose, ariko umwana ashobora kwicara adahawe ubufashe (amasegonda make)</t>
  </si>
  <si>
    <t xml:space="preserve">Icaza umwana ahantu harambuye neza. Reba niba umwana ashobora kwicara wenyine (n' ibikiniho) kandi ntagwe akaguma yicaye wenyine umwanya munini umugongo urambuye neza n’ijosi rimeze neza.        </t>
  </si>
  <si>
    <t>11. Arakambakamba mu buryo ubwo aribwo bwose.</t>
  </si>
  <si>
    <t xml:space="preserve">Ashobora kwimuka yaba ari ugukurura inda hasi cyangwa se agakoresha amaguru n’amaboko. Reba niba umwana akambakamba igihe icyo aricyo cyose muri mu isuzuma. Shyira hasi igikinisho akambakamba yerekezaho.
</t>
  </si>
  <si>
    <t>12. Akurura ikintu kugirango ahagarare/ ashaka guhagarara.</t>
  </si>
  <si>
    <t xml:space="preserve">Umwana araza gufata ku ntebe cyangwa ku kindi gikoresho hanyuma yikurure kugirango ahagarare. Ntabwo ari ngombwa ko umwana ahamara umwanya munini, ashobora guhita agwa vuba. </t>
  </si>
  <si>
    <t xml:space="preserve">ngombwa ko umwana ahamara umwanya munini, ashobora guhita agwa vuba. </t>
  </si>
  <si>
    <t xml:space="preserve">13. Ashobora guhagarara neza afasha ku bintu.       </t>
  </si>
  <si>
    <t>Reba ko umwana ashobora guhagarara afashe ku bintu bikomeye nk’igikuta cyangwa intebe mu gihe cy' amasegonda make. Ashobora kubikora atanabashije guhagarara  wenyine. Urugero: ashobora kuba yafashijwe n' ubaza cyangwa n' umubyeyi.</t>
  </si>
  <si>
    <t>Reba ko umwana ashobora gutera intambwe nyinshi atadandabiranye cyangwa ngo ataguye, igihe umufashe amaboko yombi.</t>
  </si>
  <si>
    <t>15. Agenda iyo ahawe ubufasha (yifashishije ukuboko k’undi muntu nkuri kumuyobora cyangwa igikoresho nk' intebe cyangwa ameza)</t>
  </si>
  <si>
    <t xml:space="preserve"> Reba niba umwana ashobora kugenda nyina amufashe ukuboko kumwe. Reba niba umwana ashobora gutera intambwe nkeya babimufashijemo cyangwa yifashishije intebe cg ikindi gikoresho, umwana ashobora kuba atarabasha kugenda wenyine.</t>
  </si>
  <si>
    <t xml:space="preserve">Umwana ashobora kugenda ariko ntaramenya kugenda neza ndetse rimwe narimwe aragwa/ agwa inshuro nyinshi. </t>
  </si>
  <si>
    <t xml:space="preserve">Reba niba umwana ashobora kunama agatora igikinisho hanyuma akongera akunamuka, agahagarara adafashe ku bintu bimwegereye cyangwa ngo yicare hasi. </t>
  </si>
  <si>
    <t>Reba niba umwana agenda neza atagwa kenshi kandi adategwa</t>
  </si>
  <si>
    <t>Ashobora kwiruka ariko akaba atiruka neza kandi akanagwa rimwe na rimwe. Abana biruka rimwe na rimwe basa nk' abitega.</t>
  </si>
  <si>
    <t>20. Atera umupira, cyangwa agerageza gutera umupira.</t>
  </si>
  <si>
    <t xml:space="preserve">Ashobora  gutera umupira agerageza kujyana ukuguru imbere cyangwa akagenda awusunikisha ibirenge. Si ngombwa ko uwutera neza n' akaguru ke. Ashobora kubyerekwa n' ubazwa, umubyeyi cyangwa undi mwana.
</t>
  </si>
  <si>
    <t>21. Ariruka neza, agahagarara akongera agatangira ataguye.</t>
  </si>
  <si>
    <t>Ariruka neza, ashinguye ibirenge inyuma ye mu gihe amaguru yerekeza imbere.</t>
  </si>
  <si>
    <t>22. Ese umwana wawe ajya yurira intebe cyangwa ikindi gikoresho kugira ngo ashyikire/agere ku bintu ashaka/akeneye?</t>
  </si>
  <si>
    <t>Umwana ashobora kurira intebe cyangwa intebe z'amadiva cyangwa ikindi gikoresho kugirango ashyikire ikintu ashaka.</t>
  </si>
  <si>
    <t>23. Ajya anaga umupira azamuye ukuboko kwe</t>
  </si>
  <si>
    <t>Umwana ashobora kunaga/kujugunya umupira azamuye ukuboko akawudunda hasi.</t>
  </si>
  <si>
    <t xml:space="preserve"> Ashobora gupfukama, agakomeza yemye hanyuma agahaguruka adakoresheje amaboko. Ashobora kubyerekwa n' ubaza, umubyeyi cyangwa undi mwana.</t>
  </si>
  <si>
    <t>25.Arurira ubundi agasimbuka  ku kagunguzi bamufashe</t>
  </si>
  <si>
    <t xml:space="preserve">Mwereke uko burira ku kagunguzi. Bwira umwana uti : twurirane hano. Mwereke uko basimbuka ibirenge byose bikagerera hasi rimwe. Fata umwana amaboko ubundi umubwire uti: Reka noneho dusimbuke. Fata umwana neza ku buryo atagwa </t>
  </si>
  <si>
    <t>26. Asimbuka akagunguzi wenyine</t>
  </si>
  <si>
    <t xml:space="preserve">Ahagarara muri metero mwe uvuye aho agatebo/inkangara/indobo kari, noneho akabasha kujugunya agapira mu gatebo nibura incuro imwe muri eshatu yagerageje. Ashobora kubyerekwa. Koresha metero mu gupima uburebure.  </t>
  </si>
  <si>
    <t>Ashobora kwiruka asanganira umupira, ubundi akawutera ishoti neza imbere hashoboka, atwaye akaguru kamwe imbere agahagara neza ku kandi. Ashobora kubyerekwa n' ubaza, umubyeyi cyangwa undi mwana.</t>
  </si>
  <si>
    <t>29. Asimbuka akuye ibirenge byombi hasi</t>
  </si>
  <si>
    <t>Umwana ashobora gusimbuka ibirenge byombi bikava hasi. Agomba kuvana ibirenge byombi ku butaka. Ashobora kubyerekwa n' ubaza, umubyeyi cyangwa undi mwana.</t>
  </si>
  <si>
    <t>30. Asimbuka umurongo/umugozi uri ku butaka cyangwa hasi.</t>
  </si>
  <si>
    <t xml:space="preserve">Ashobora gusimmbuka umugozi cyangwa umurongo uri  hasi ku butaka azamuye ibirenge bye byombi . Si  ugusimbukisha ukuguru kumwe cyangwa gutambuka. Ibirenge bigomba kuguma bifatanye kandi bikagerera hasi rimwe.    </t>
  </si>
  <si>
    <t>31. Ashobora guhagara ku kaguru kamwe mu gihe kirenga isagonda 1</t>
  </si>
  <si>
    <t xml:space="preserve">Saba umwana kuzamura ikirenge kimwe ahina ivi kandi akomeze ahagarare yemye ku kundi kuguru nibura mu gihe kingana n' isagonda rimwe.  Ashobora kubyerekwa. (Koresha akuma kabara igihe (stopwatch/ chronometre)) 
</t>
  </si>
  <si>
    <t>Ashobora kugenda intambwe 6 akoresheje udutsintsino.  Ashobora kwerekwa uko bigenda.</t>
  </si>
  <si>
    <t>33. Asimbuka urupapuro (rutambitse ava ku ruhande rumwe ajya kurundi).</t>
  </si>
  <si>
    <t xml:space="preserve">Shyira urupapuro (rwa A4) hasi kubutaka. Saba umwana ahagarare iruhande rw’urupapuro n’ibirenge bye byombi bifatanye hanyuma asimbuke ubutambike bw’urupapuro, akandagize ibirenge bye byombi hasi icyarimwe. Ibirenge bye byombi bigomba kugera ku butaka/hasi icyarimwe. Ashobora kwerekwa uko bigenda. 
</t>
  </si>
  <si>
    <t>34. Agendesha amano intambwe 6 cyangwa zirenzeho.</t>
  </si>
  <si>
    <t>Ashobora guhagara ku mano hanyuma agatera intambwe 6 agendesha amano kandi atadandabirana. Ashobora kwerekwa uko bigenda. Umwana nadandabirana, ashobora gusubiramo</t>
  </si>
  <si>
    <t>35. Simbukisha akaguru kamwe ntaho ufashe, ugomba kugenda intambwe 3.</t>
  </si>
  <si>
    <t>Umwana ashobora gutera intambwe 3 zikurikiranye, akaguru kamwe kazamuye. Ashobora kwerekwa uko bigenda.</t>
  </si>
  <si>
    <t>36. Ahagarara ku kirenge kimwe umwanya munini — (nibura amasegonda 5).</t>
  </si>
  <si>
    <t xml:space="preserve"> Saba umwana kuzamura ukuguru kumwe nk’uko bisanzwe ahina ivi hanyuma akaguma yemye ahagaze ku kundi kuguru mugihe kirenze amasegonda 5. Ashobora Kwerekwa uko bigenda.</t>
  </si>
  <si>
    <t>Ashobora gutere umupira hejuru/mukirere hanyuma akongera akawusama n’ibiganza byombi. Ashobora kubigerageza inshuro 3. Ashobora kwerekwa uko bigenda</t>
  </si>
  <si>
    <t>Ashobora kugendera ku ruhande rw’ umurongo umwe ariko noneho agendesha igitsintsino n’amano ibirenge bye bifashe hasi neza nta kudandabirana. Ushobora kumwerekera.</t>
  </si>
  <si>
    <t xml:space="preserve">Ahagarara muri metero mwe uvuye aho agatebo/inkangara/indobo kari, noneho akabasha kujugunya agapira mu gatebo nibura incuro eshatu muri eshanu yagerageje. Ashobora kubyerekwa. Koresha metero mu gupima uburebure.  </t>
  </si>
  <si>
    <t>Iki gice kigamije gusuzuma bimwe mu bintu byoroheje umwana wawe akora, akoresheje amaso,  ikiganza, intoki, amano cyangwa ikirenge.  Ibi bibazo birakomeza biza kugeza igihe igisubizo kibaye " Oya" ku bibazo 6 bikurikirana. Nihataboneka igisubizo "Yego" inshuro 6 zikurikirana mbere y' uko iki gice kirangira, ibibazo biraza kubazwa duturutse hasi.</t>
  </si>
  <si>
    <t>1. Akurikira ikintu/isura y' umuntu kugeza hagati.</t>
  </si>
  <si>
    <t>Fata umwana agaramye ushyire ikintu gikeye (nka agapira gatukura) cyangwa ushyire isura yawe imbere y’ iy’umwana ho cm 15. Gendesha icyo gikoresho ho igice cy’uruziga uvuye ku ruhande rumwe ujya ku rundi. Itegereze niba umwana akurikira ikintu/isura yawe n’amaso ye kugeza hagati.</t>
  </si>
  <si>
    <t>2. Atumbera kandi agakurikira neza kuva iburyo kugera ibumoso muri dogere 180.</t>
  </si>
  <si>
    <t xml:space="preserve">Reba ko umwana akurikira isura cyangwa ikintu gikeye  ku gice cy’uruziga rwuzuye uvuye ibumoso kugera iburyo kugera muri dogere 180.
</t>
  </si>
  <si>
    <t xml:space="preserve">3. Ashyira ibiganza hamwe imbere y’amaso cyangwa umunwa we. </t>
  </si>
  <si>
    <t xml:space="preserve">Igihe umwana aryamye agaramye neza, shyira ibiganza by’umwana imbere y’amaso ye kugirango abirebe maze urebe niba abiharekera kugira ngo akomeza kubireba. Umwana kandi aba YABIKOZE igihe cyose akomeza azana ibiganza bye imbere y' amaso cyangwa umunwa bye. Ntutume umubyeyi ahagatira umwana muri uy’umwanya. Umwana aba YABIKOZE igihe cyose ahise abasha kumenya ibiganza bye.
</t>
  </si>
  <si>
    <t xml:space="preserve">4. Ashaka gusingira ibintu binini </t>
  </si>
  <si>
    <t>Niba umwana yicaye kubibero by’umubyeyi, reba ko umwana agerageza gufata ikintu gikeye (urugero, ikiyiko, igikinisho, cg ikaramu isanzwe). Ubaza agomba gushyira ikintu gikeye hafi y’umwana akareba ko umwana agerageza gusingira icyo kintu. (Si ngombwa ko agifata). Koresha ibikoresho bikeye umwana ashobora kubona neza.</t>
  </si>
  <si>
    <t>5. Iyo afashe ibintu aba ashaka kubishyira mu kanwa.</t>
  </si>
  <si>
    <t xml:space="preserve">Kenshi iyo umwana atoraguye igikinisho, akunda kugishyira mukanwa iyo ashaka kumenya icyo ari icyo. Umwana aba yahise abikora neza igihe arimo gukinisha ibikinisho. </t>
  </si>
  <si>
    <t>6. Afata ibintu binini</t>
  </si>
  <si>
    <t xml:space="preserve">Reba ko umwana ashobora guterura/ gufata ikintu mu ntoki. Ubaza ahereze umwana ikiyiko, igikinisho, cyangwa ikaramu isanzwe, ubundi arebe niba umwana ashobora kugifata mu ntoki ntakireke ngo kiture hasi. </t>
  </si>
  <si>
    <t>7. Ashobora gutora hasi ikintu/igikoresho kinini (urugero, ikiyiko cyangwa igikinisho).</t>
  </si>
  <si>
    <t>Igihe yicaye ku bibero bya nyina cyangwa hasi, ashaka kugerageza kwegera no gutora ibintu biri hasi cyangwa ku meza. Ibintu bishyire kure gato y’aho ashobora kugera, kugirango agombe abigeraho.</t>
  </si>
  <si>
    <t xml:space="preserve">8. Ashobora kubona utuntu duto nk’agashyimbo cyangwa akagori.      </t>
  </si>
  <si>
    <t>Igihe umwana yicaye hasi cyangwa ku bibero bya nyina, shyira akantu gato mu kiganza cyawe urugero nk' akagori cyangwa agashyimbo maze wereke umwana. Reba ko umwana akabona akagatunga urutoki, akitegereza, cyangwa niba ashaka kugakoraho cyangwa kugatora. Si ngombwa ko agatora, ashobora kukitegereza gusa.
SUBIZA: YABIKOZE niba umwana atunga agatoki, yitegereza cg atora ako kantu gato.</t>
  </si>
  <si>
    <t xml:space="preserve">9. Avana ibintu mu kiganza kimwe abishyira mu kindi. </t>
  </si>
  <si>
    <t xml:space="preserve">Hereza umwana agatafari, hanyuma gerageza umuhereze akandi gatafari muri icyo kiganza. Umwana akenshi agerageza gushyira agatafari ka mbere mukindi kiganza kugirango afate akandi ka 2. </t>
  </si>
  <si>
    <t>10. Atoragura utuntu duto AKORESHEJE INTOKI ENYE zikurikirana.</t>
  </si>
  <si>
    <t>Shyira akagori cyangwa igishyimbo ku meza (cyangwa agace k'ikiribwa ) hanyuma usabe umwana kugatoragura. Subiza ko YABIKOZE niba umwana ashobora kugatoragure (AKORESHEJE INTOKI 4).</t>
  </si>
  <si>
    <t>11. Akomanya ikintu ku kindi cyangwa yigana ubaza</t>
  </si>
  <si>
    <t>Fata itafari muri buri kiganza maze uyakubitanye mu gihe umwana yitegereza. Shyira itafari muri buri kiganza cy’umwana maze umusabe gukora ibyo wakoze. Aba abikoze iyo akomanyije ibikinisho cyangwa ibiganza. Ibi bikorwa hifashishijwe udukoresho duto, atari ibikoresho bisa nkaho ari binini. Umwana agomba kubona iki gikorwa abyeretse n' ubaza, atamusabye gusa kubikora. Ubaza afata agatafari kamwe mu kiganza kimwe agafata n' akandi mu kindi kiganza akadukomanya mu gihe umwana amwitegereza. Umwana nawe yahawe agatafari muri buri kiganza ndetse anasabwa gukora nk' ibyo ubaza ari gukora. Ubazwa abisubiramo incuro 2 kugeza umwana abashije kumwigana</t>
  </si>
  <si>
    <t xml:space="preserve">12. Ashaka ikintu kiri munsi y’umwenda. </t>
  </si>
  <si>
    <t>Ereka umwana ikintu gishimishije (urugero akamodoka cg umupira) hanyuma umureke abikinishe. Hanyuma ugishyire munsi y’umwenda umwana abireba. Saba umwana gushaka igikinisho.
SUBIZA YABIKOZE niba umwana ashakisha, CYANGWA avumbuye igikinisho kiri munsi y’umwenda. SI NGOMBWA ko umwana akuramo neza icyo gikinisho, icy’ingenzi ni uko umwana amenya ko icyo kintu gihishe kandI akagishakisha</t>
  </si>
  <si>
    <t>13. Atora akagori cyangwa igishyimbo akoresheje igikumwe n' urundi rutoki rumwe.</t>
  </si>
  <si>
    <t xml:space="preserve">Shyira akagori cyangwa agasaro hasi cyangwa mu kiganza cyawe maze usabe umwana kugatoragura. SUBIZA: YABIKOZE niba umwana ashobora kugatora akoraresheje igikumwe n’urundi rutoki rumwe gusa. </t>
  </si>
  <si>
    <t>14. Ashyira kamwe cyangwa udutafari twinshi mu gikombe anadukuramo</t>
  </si>
  <si>
    <t>Kamwe ku kandi, shyira udutafari 2 mu igikombe, sobanura ibyo urimo gukora. Uti: Reba, ndi gushyira utu dutafari mu gikombe."  kuramo udutafari kamwe ku kandi, kandi usobanura ibyo urimo gukora. Uti: ' Noneho ndi kudukuramo".  Noneho shyira igikombe n’udutafari imbere y’umwana maze umubwire. Uti: “Ngaho noneho bikore.” Shyira udutafari [WEREKANA UDUTAFARI] mu gikombe [WEREKANA MU
GIKOMBE MW’IMBERE].”
Ha umwana umunota 1 wo kubikora neza. Niba umwana ashoboye gushyira agatafari kamwe mu igikombe, mubwire uti: “Byiza! Noneho fata agatafari [EREKANA AGATAFARI KARI MU IGIKOMBE] maze ugashyire ku kirago.
SUBIZA YABIKOZE niba umwana ashoboye gushyira agatafari 1 mu gikombe maze agashobora kugakoramo.</t>
  </si>
  <si>
    <t>15. Asunika akamodoka gato.</t>
  </si>
  <si>
    <t>Shyira akamodoka ku musambi imbere y’umwana hanyuma umubwire, uti “dore, reba akamodoka.” Ushobora kugasunika gato kugira ngo wereke umwana ko kagenda nk' imodoka isanzwe. Noneho kareke kugira ngo umwana abe ari we ukisunikira. 
SUBIZA: YABIKOZE niba umwana asunitse akamodoka ariho agakinisha agaragaza ko azi ko kagomba kugenda. Umwana agomba gusunika akamodoka abishaka kandi azi neza ko kagomba kugenda nk' imodoka isanzwe, atari ukugasunika akagarura nta mpamvu.</t>
  </si>
  <si>
    <t xml:space="preserve">16. Ashyira mu icupa ribonerana agatafari kuramo udutafari yigana uko bikorwa. </t>
  </si>
  <si>
    <t>Shyira udutafari 4, kamwe kamwe, mu icupa, musobanurire ibyo uriho ukora, uti " Ndi gushyira udutafari mu icupa". Mena hasi udutafari turi mu icupa. Shyira icupa n’udutafari neza neza imbere y’umwana.
Mubwire uti: “Ngaho noneho bikore. Shyira udutafari (WEREKANA UDUTAFARI) mw’icupa (WEREKANA ICUPA).” Ha umwana umunota umwe kugirango arangize kubikora.
SUBIZA: YABIKOZE niba umwana ashyizemo nibura agatafari kamwe mu icupa abyeretswe n’ubaza ibibazo.</t>
  </si>
  <si>
    <t>17. Amena hasi udutafari ku bushake atuvana mu icupa</t>
  </si>
  <si>
    <t>Niba umwana adashobora guhindukiza icupa ku ruhande cg kuricurika aricurukura mu gihe hasuzumwa iki
ikibazo , ereka umwana uko bahindukiza icupa bamena udutafari hanze. Nyuma saba umwana kubikora.
Mubwire Uti: “Ngaho noneho bikore. Suka hasi udutafari turi mu’icupa.”
SUBIZA: YABIKOZE niba umwana ashobora gucurika icupa hasi cg ku mpande kugirango asuke hasi udutafari, niyo byaba ko agatafari kamwe kagwa hasi BYAMUNANIYE niba umwana akoresha intoki cg ikiganza mugukura mw’icupa udurtafari.</t>
  </si>
  <si>
    <t>18. Ashwarambura ku rupapuro (agaca imirongo irambuye)</t>
  </si>
  <si>
    <t>Shyira urupapuro imberey’umwana hanyuma umushyire ikaramu isanzwe/ikaramu y’igiti mu ntoki ze cyangwa iruhande rwe.
Mubwire Uti: “Ngaho shushanya igishushanyo.”  Ubaza ashobora kubanza kumwerekera agafata ikaramu agashwarambura ajya imbere n' inyuma.  Hanyuma akayisubiza hasi kugira ngo umwana amwigane. Umwana agumba gushwarambura ku rupapuro abishaka, atari uguca imirongo yoroheje ku rupapuro, ajya imbere n' inyuma. 
 BYAMUNANIYE niba umwana ajombagura urupapuro ni ikaramu isanzwe cyangwa ikaramu y’igiti.</t>
  </si>
  <si>
    <t>Shyira urupapuro imberey’umwana hanyuma umushyire ikaramu isanzwe/ikaramu y’igiti muntoki ze. 
Mubwire Uti: “Ngaho shushanya igishushanyo.” Ubaza ashobora kwerekera umwana uko abikora, afata ikaramu  agashwarambura mu buryo bw' uruziga, yarangiza agasubiza ikaramu hasi kugirango umwana ayitore amwigane. 
Umwana agomba gushwarambura mu buryo bw’uruziga, atari ukujyana imbere n’inyuma.</t>
  </si>
  <si>
    <t xml:space="preserve">20. Ashobora kubaka umunara w’udutafari tubiri. </t>
  </si>
  <si>
    <t xml:space="preserve">Fata udutafari 12 mu gatebo. Ku kabaho cyangwa handi hantu hakomeye, harambuye neza, ubaka umunara w’udutafari 2. Ha umwana udutafari 2, maze umusabe kubaka umunara umeze nk' uwawe akoresheje utow dutafari.  Umunara ugomba kuguma uhagazw nibura mu gihe cy' amasegonda 3. Ushobora gukomeza umwereka uko bubaka umunara muremure, ukareba uko umwana abyigana ubundi ugasubiza ikibazo cya 24 n' icya 24. 
</t>
  </si>
  <si>
    <t>21. Ashyira uduti mu kabaho gafukuyeho utwobo (munsi y’iminota 2).</t>
  </si>
  <si>
    <t>Vana uduti twose mu kabaho gafukuyeho utwobo . Ereka umwana uko bashyiramo utwo duti 1-2 mu twobo twa ako kabaho gafukuyeho utwobo, umusobanurira ibyo uriho ukora, uti : "Reba, ndi gushyira uduti mu kabaho" Baza  umwana niba yasobanukiwe uko bashyira uduti mu twenge turi ku kabaho, uti " Wasobanukiwe uko bashyira uduti mu twenge turi mu kabaho?" Niba umwana asa n' utabisobanukiwe, bimwereke na none.
Kuramo utwo duti muri ako kabaho gafite utwobo kandi saba umwana kudushyiramo vuba uko bishoboka. Genzura niba ufite isaha yo kureberaho.
SUBIZA: YABIKOZE niba umwana ashyira uduti twose muri ako kabaho gafukuyeho utwobo mu gihe kitarengeje iminota 2.</t>
  </si>
  <si>
    <t>22. Saba umwana gufata udutafari 4 mu ntoki ze hanyuma aguhe kamwe muri two igihe ubimusabye. SUBIZA: YABIKOZE niba umwana ashoboye kuguhereza neza agatafari kamwe ariko usubize ko byamunaniye niba umwana aguhaye udutafari twinshi kandi akaba adasobanukiwe icyo RIMWE bivuga.</t>
  </si>
  <si>
    <t xml:space="preserve">Hereza umwana udutafari 2 mu kuboko kumwe n’utundi 2 mu kundi kuboko hanyuma usabe umwana kuguhereza agatafari KAMWE.
</t>
  </si>
  <si>
    <t>23. Akora umunara w’udutafari  4.</t>
  </si>
  <si>
    <t xml:space="preserve">Reba ikibazo cya 20. Amaze kubaka umunara w' udutafari 2, ereka umwana uko bongeraho udutafari ngo bubake umunara w' udutafari 4. Ni byiza cyane kubakira ahantu harambuye.
SUBIZA: YABIKOZE Niba umwana yubatse umunara w’udutofari 4 ukamara nibura amasegonda 3 uhagaze. Niba ashoboye kubaka umunara w' udutafari 6, menya ko yashobora kubaka uwa 4 cyangwa 2 (niba umwana yabkoze ikibazo cya 24 hita uvuga ko yakoze ikibazo cya 20 n' icya 23) </t>
  </si>
  <si>
    <t>24. Akora umunara w’udutafari 6.</t>
  </si>
  <si>
    <t>Reba ikibazo cya 20 n'icya 22. Amaze kubaka umunara w' udutafari 4, mwereke uko bongeraho udutafari ngo bubake umunara w' udutafari 6. SUBIZA: YABIKOZE igihe umunara w' udutafari 6, umaze nibura amasegonda 3 uhagaze.</t>
  </si>
  <si>
    <t xml:space="preserve">Shyira amazi mu bikombe 2. Kimwe kirimo amazi make n'ikindi kirimo amazi menshi maze usabe umwana kuguha igikombe kirimo amazi menshi (Bikore inshuro 3). Umwana agomba guhitamo igikombe nyacyo muri izo nshuro zose uko ari eshatu.                                         
</t>
  </si>
  <si>
    <t>26. Ashobora gushyira uduti mu kabaho gafukuyeho utwobo  mu gihe cy’amasegonda 30 cyangwa munsi yayo</t>
  </si>
  <si>
    <t>Reba ikibazo cya 21. Subiza YABIKOZE kuri iki kibazo niba umwana yashyize uduti twose mu kabaho mu gihe kingana n' amasegonda 30 cyangwa munsi yayo.</t>
  </si>
  <si>
    <t>27. Afungura akanafungura umupfundikizo w’icupa.</t>
  </si>
  <si>
    <t>Fata icupa mu kiganza kimwe,  n’umupfundikizo mu kindi kiganza. Uri imbere y’umwana, funga umufuniko kw’icupa nyuma kuraho umufuniko kw’icupa, sobanura ibyo urimo gukora. " Reba, uko ndi guhunga icupa, nkanarifungura” BIMWEREKE INSHURO 2. Shyira icupa n’umufuniko imbere y’umwana maze umubwire, uti “Ngaho bikore, funga unafungure icupa nk' uko nabikweretse. Subiza YABIKOZE niba umwana yabashije gufunga umufuniko 
(atari “ukuwusunikaho” cg “kuwutsindagiraho”) nanone akabasha kuwufungura (atawushikujeho) kw’icupa.</t>
  </si>
  <si>
    <t>28. Atondeka amasaro 6 ku mugozi.</t>
  </si>
  <si>
    <t xml:space="preserve">Fata umugozi hamwe n’amasaro 8 maze uyashyire imbere yawe. Ako kanya imbere y’umwana, shyira amasaro 2 ku mugozi, usobanura ibyo uri gukora. Mubwire uti “Reba uko ndi gushyira umugozi mu umwenge w’amasaro?” Shyira umugozi uriho amasaro 2 hamwe n’amasaro 6 asigaye imbere y’umwana maze umubwire uti “ngaho bikore. Shyira amasaro yose mu mugozi, nkuko nabikweretse.“ Ntuhereze umwana umugozi ureba hejuru mu ntoki ahubwo wurambike hasi urebe niba ashobora ubwe kuwihereza. Amasaro: Umwana agomba gutondeka amasaro 6 ku mugozi. Igihe ntarengwa ni iminota 4. (Igihe igihe kirenze iki, ntago aba yabikoze). Ntuhereze umwana umugozi ahubwo wushyire hasi iruhande rw’ amasaro. Ntumuhereze umutwe w' umugozi 
</t>
  </si>
  <si>
    <t>29. Mu bikombe 2 bitangana (bifite ibara rimwe) umwana ashobora kuguha igikombe kinini.</t>
  </si>
  <si>
    <t>Bwira umwana uti " Mpereza igikombe kinini?"  Shyira imbere y'umwana ibikombe bibiri- kimwe kiruta ikindi ariko bifite ibara rimwe,  hanyuma umubwire uti "Ushobora kumpa igikombe kinini?" Bikore inshuro 3 kugirango urebe ko umwaba ata bitomboje. Umwana agomba kuguhereza igikombe kinini izo nshuro zose uko ari 3. Ntumwereke ko yatanze igisubizo nyacyo, igikombe cyose aguha, umubwire uti " Urakoze"</t>
  </si>
  <si>
    <t>30. Yigana umurongo uhagaze waciwe n’ukoresha isuzuma byibura muri dogere 30</t>
  </si>
  <si>
    <t>Ca umurongo uhagaze ugana imbere y’umwana, ari nako umubwira, Uti “dore nciye umurongo hano.” Ereka umwana hanyuma umusabe nawe ace umurongo umeze neza nk’uwawe. Mubwire Uti “Ngaho ca umurongo umeze nk’uwanjye.”
SUBIZA: YABIKOZE niba umurongo umwana yaciye umurongo uri nko muri degree 30 uvuye ku murongo wawe.</t>
  </si>
  <si>
    <t>31. Atoragura agakoni karekare inshuro 3 mu nshuro 3 z' igerageza.</t>
  </si>
  <si>
    <t xml:space="preserve"> Shyira hasi ku butaka udukoni 2 tw’uburebure butandukanye ku buryo impande zatwo zikoranaho, maze ubwire umwana uti: ”Ni akahe gakoni karekare?”
 Ntumwereke ko yatanze igisubizo nyacyo. Agakoni kose aguhereza umubwire uti " Urakoze" Iki kibazo kibaze izindi nshuro 2, hindura aho agakoni karekare kari kuri buri nshuro ubaza.
SUBIZA: YABIKOZE niba umwana yatoye agakoni karekare nshuro 3 zose z' igerageza.</t>
  </si>
  <si>
    <t>32.  Ahitamo agafuka karemereye cyane inshuro 3 mu nshuro 3 z' igerageza.</t>
  </si>
  <si>
    <t>Hereza umwana udufuka 2 mu biganza bye icyarimwe maze umubaze uti " Ni akahe gafuka karemereye cyane?"
Ntiwerekane igisubizo  nyacyo. iki kibazo ukimubaze izindi nshuro 2, uhinduranya ikiganza ushyiramo ako gafuka karemereye kari kuri buri nshuro, rimwe mu kiganza k' iburyo ubundi mu k' ibumoso. 
SUBIZA: YABIKOZE niba umwana yahisemo akaremereye cyane inshuro 3 zose.</t>
  </si>
  <si>
    <t>33. Ashobora gukora ikiraro n’udutafari 3.</t>
  </si>
  <si>
    <t xml:space="preserve">Fata udutafari 6. korera umwana ikiraro
cy’udutafari 3, sobanurira umwana ibyo urimo gukora uti " Reba uko ndi gukora ikiraro mu dutafari?" Hanyuma ushobora gufata agati ukagashyira munsi y' ikiraro ukamubwira uti " Reba imodoka iri kunyura munsi y’ikiraro ". Ntusenye ikiraro wakoze kugirango umwana akirebereho, maze ushyire udutafari 3 imbere y' umwana. Saba umwana gukora ikiraro kimeze nk' icyawe.  " Ubu ushobora gukora ikiraro kimeze nk' icyanjye muri utu dutafari ?"  
SUBIZA: YABIKOZE niba umwana yubaka ikiraro gifite umwanya munsi y' udutafari 2. </t>
  </si>
  <si>
    <t>34. Akora igipupe cg akamodoka mu ibumba.</t>
  </si>
  <si>
    <t>Ashobora gukora igipupe mu ibumba we ubwe cyangwa ikindi gikinisho kigoranye nk'akamodoka, inzu cyangwa umuntu.  "Umwana wawe ashobora gukora igipupe cyangwa ikindi kintu kigoranye nk'akamodoka, inzu cyangwa se umuntu mu ibumba?"</t>
  </si>
  <si>
    <t>35. Yigana uruziga akarushushanya</t>
  </si>
  <si>
    <t xml:space="preserve">Shushanya uruziga, usobanurira umwana ibyo uri gukora. " Urabona uko ndi gushushanya uruziga ?"Ereka umwana uruziga maze umusabe gukora uruziga nk’urwo wakoze.
Mubwire Uti:” washushanya uruziga nk' urwanjye ?". Mureke agerageze gushushanya uruziga inshuro 3. 
SUBIZA YABIKOZE ku ruziga Rwenda kuba rwo cyangwa uruziga rwuzuye neza. </t>
  </si>
  <si>
    <t xml:space="preserve">36. Yigana umusaraba ushushanyije </t>
  </si>
  <si>
    <t xml:space="preserve">Shushanya umurongo uhagaze UGANA KU MWANA, umubwira uti " reba, nshushanyize umurongo umwe aha". Maze ushushanya umurongo utambika uca mu wa mbere uti " aha ni undi murongo". Saba umwana umwana gushushanya umusaba nk' uwawe. Uti " Ubu ushobora gushushanya umusaraba nk' uwanjye? " Mureke agerageze inshuro 3. Igisubizo ni cyo igihe  yaciye imirongo ibiri inyuranamo. </t>
  </si>
  <si>
    <t>Zinga urupapuro mo inshuro 2, sobanura ibyo uriho ukora, kora uko ushoboye werekane ko uriho uringaniza imisozo/imiguno y'urupapuro hanyuma ugaragaze umugongo w'urupapuro. " Reba, ndi guhina urupapuro, reba, ndi guhuza inguni hanyuma nkahina umugongo w' urupapuro". Hereza umwana urupapuro rushya maze umusabe kurihinamo kabiri. Uti " Ubu noneho, ushobora kubikora, ushobora guhina uru rupapuro nk' uko nahinnye urwanjye." Umwana ashobora kugerageza inshuro 2. 
                                                                                                                   SUBIZA: YABIKOZE niba umwana ashoboye kuzinga urupapuro neza mo ibice 2,  nubwo imisozo/ inguni z'urupapuro zitahuraho gato.</t>
  </si>
  <si>
    <t>38. Ashobora gushushanya mpande enye ndinganire</t>
  </si>
  <si>
    <t>Shushanya mpande enye ndinganire, usobanura ibyo urimo ukora. “Urabona uko ndimo nkora imirongo ine kugirango nkore mpande enye ndinganire?” Saba umwana gukora mpande enye ndinganire imeze nk’iyawe neza. Mubwire Uti: “Ubu  washushanya mpande enye ndinganire imeze neza nk’iyanjye?” 
Kugirango umwana abe yabikoze nuko igishyushanyo cye kigomba kuba gifite impande enye kandi kijya kumera nka mpande enye ndinganire. SUBIZA: YABIKOZE igishushanyo cy’umwana gifite impande enye, ariko si ngombwa ko iba inononsoye neza cyangwa imeze neza.</t>
  </si>
  <si>
    <t>39. Ashobora gukora/kubaka ikiraro akoresheje udutafari 6</t>
  </si>
  <si>
    <t>Kora ikiraro kigoranye ukoresheje udutafari 6, maze urebe ko umwana ashobora kukwigana. Mubwire uti " Reba, ndi gukora ikiraro" Ntusenye ikiraro cyawe mu gihe umwana ari gukora ikiraro cye. Hereza umwana udutafari tundi 6, urebe ko abasha kwigana ikiraro wakoze.</t>
  </si>
  <si>
    <t>40. Ashobora gukora ingazi/esikariye akoresheje udutafari 6</t>
  </si>
  <si>
    <t>Fata udutafari 12. Kora ingazi/ esikariye ukoresheje udutafari 6 maze urebe ko umwana ashobora kukwigana akoresheje udutafari twe 6. Ntusenye ingazi/ esikariye yawe mu gihe umwana akora iye agerageza kuyigana.</t>
  </si>
  <si>
    <t>41. Ashobora kwigana uko imipfundikizo y' amacupa itondetse ku murongo</t>
  </si>
  <si>
    <t>Ha umwana urugero rw' imipfundikizo 4 y' amacupa itondetse ku murongo, maze urebe ko ashobora kukwigana akoreyehe ahandi hantu. Noneho ha umwana imifundikizo 4 y' amacupa maze umubwire uti " tondeka iyi mipfundikizo nk' uko natondetse iyanjye." Umwana agomba kuba afite umwanya uhagije wo gukoresha.  Umwana ashobora kugerageza inshuro 2. Sobanurira umwana ko agomba gutondekanya amabara y' imipfundukizo nk' uko wabikoze. Umwana agomba kwigana uko watondekanyije amabara y' imipfundikizo kugirango abe YABIKOZE.</t>
  </si>
  <si>
    <t>42. Ashobora kwigana uko watondetse imipfundikizo y' amacupa kuri mpande enye ndinganire.</t>
  </si>
  <si>
    <t>Ha umwana urugero rw' imipfundikizo 4 y' amacupa itondetse kuri mpande enye ndinganire, maze urebe ko ashobora kukwigana akoreyehe ahandi hantu. Noneho ha umwana imifundikizo 4 y' amacupa maze umubwire uti " tondeka iyi mipfundikizo nk' uko natondetse iyanjye." Umwana agomba kuba afite umwanya uhagije wo gukoresha.  Umwana ashobora kugerageza inshuro 2. Sobanurira umwana ko agomba gutondekanya amabara y' imipfundukizo nk' uko wabikoze. Umwana agomba kwigana uko watondekanyije amabara y' imipfundikizo kugirango abe YABIKOZE.</t>
  </si>
  <si>
    <t>Ibi bibazo birabazwa noneho duhereye hasi kugeza habonetse ibisubizo " Yego" inshuro 6 zikurikirana</t>
  </si>
  <si>
    <t>Iki gice kigamije gusuzuma uko umwana yerekana  amarangamutima ye. Ibi bibazo birakomeza kugeza igihe igisubizo kibaye " Oya" ku bibazo 6 bikurikirana. Nihataboneka ibisubizo " Yego" inshuro  6 zikurikirana mbere y' uko iki gice kirangira, ibibazo biraza kubazwa duturutse hasi.</t>
  </si>
  <si>
    <t>1. Arikanga cyangwa agashiguka kubera ijwi yumvise.</t>
  </si>
  <si>
    <t xml:space="preserve">
Koresha ijwi riranguruye. Jya inyumay’umwana ufate akajegeri maze ukajegereze nko muri cm 10 ku matwi yombi y’umwana hanyuma urebe niba umwana yikanga cyangwa ashiguka. Ashobora kubikora mu uburyo ubwo aribwo bwose, urugero, guhidura ibyo yakoraga cyangwa yavugaga cyangwa guhindukiza amaso. Niba utabashije kubyitegereza,
baza umubyeyi niba umwana we ajya yerekana ko yumvise urusaku rutunguranye ruri munzu.
SUBIZA: YABIKOZE niba umwana asimbuka cg agasubiza mu buryo ubwo aribwo bwose, urugero guhindura ibyo yakoraga, cyangwa yavugaga cg kunyeganyeza amaso, cg niba umubyeyi avuga ko umwana ajya abikora.</t>
  </si>
  <si>
    <t>2. Arishima akavuga amagambo cyangwa agakoresha amajwi—Atari kurira.</t>
  </si>
  <si>
    <t>Akoresha amajwi atari ukurira, amajwi yo mu muhogo, guhoha, cyangwa amajwi nka “uh,” “eh,” cyangwa “a, a, a.“ Ijwi iryariryo ryose ritari ukurira.</t>
  </si>
  <si>
    <t>3. Araseka cg agatwenga.</t>
  </si>
  <si>
    <t xml:space="preserve">
Reba niba umwana ashobora guseka cyane cyangwa ubaze umubyeyi niba umwana ajya abikora. Uti " Umwana wawe ajya aseka? "
</t>
  </si>
  <si>
    <t>4. Areba mu cyerekezo cyaho ijwi rituruka.</t>
  </si>
  <si>
    <t>Ujungije igikinisho kijegera cyangwa nyina avuze, ese umwana arahindukira akareba mu cyerekezo ijwi riturutsemo? Ni byiza kugerageza impande zombi</t>
  </si>
  <si>
    <t>5. Ajya avuga imigemo yoroheje nka “ma,” “pa" "da,” “ba,” “ta.”</t>
  </si>
  <si>
    <t>Umva ayo amajwi.</t>
  </si>
  <si>
    <t>6. Yitaba izina rye</t>
  </si>
  <si>
    <t>SUBIZA: YABIKOZE niba umwana akureba iyo uhamagaye izina rye.  Tandukanya kukureba gusa kubera guhamagarwa mu ijwi runaka, no kumenya izina rye. Si ngombwa ko umwana avuga izina rye.</t>
  </si>
  <si>
    <t xml:space="preserve">7.Akoresha imigemo 2 y’amagambo nka “dada, mama, mimi, tata” "papa", "yaya" "baba"
</t>
  </si>
  <si>
    <t>Umva ko umwana ashobora kuvuga amajwi ashobora kwiganwa, kandi amajwi ameze nk' amagambo. Agomba kuba ari amajwi yumvikana.</t>
  </si>
  <si>
    <t>Urugero iyo umubyeyi abwiye umwana ati " hagarara/ rekera" umwana arahagarara cyangwa akarekera. Baza umubyeyi niba umwana ajya arekera gukora ikintu iyo bamubwiye "Oya" Urugero  kwegera umuriro, gukina mu mazi asa nabi, n' ibindi. Subiza YABIKOZE niba umwana arekera gukora ikintu runaka iyo bamubwiye " Oya" nubwo yaba atabishaka. " Ese umwana wawe ajya arekera gukora ikintu yakoraga iyo umubwiye uti " Rekere!" nubwo yabireka isagonda rimwe gusa?"</t>
  </si>
  <si>
    <t>Ibi bisaba kuzunguza umutwe cyangwa gutigisa intugu, n' ibindi ashaka kwerekana ko ahakanye. Atari uguhindukira ahunga cyangwa yanga ikintu. Mu gihe utabibonye, baza umubyeyi uti " ese umwana wawe ajya akoresha ibimenyetso ashaka kwerekana  ko avuze " Oya" ?"</t>
  </si>
  <si>
    <t>10. Akurikiza amabwiriza yoroshye (icyiciro cya 1)</t>
  </si>
  <si>
    <t>Ha umwana igikombe, maze umureke akine nacyo mu gihe cy' amasegonda 10, ubundi usabe umwana kuguha igikombe. NTUKORESHE IBIMENYETSO MU BURYO UBWARIBWO BWOSE CYANGWA NGO UTEGERE UMWANA IKIGANZA. Subiza YABIKOZE niba umwana aguhaye igikombe. Ushobora kubimusaba inshuro 2 " Akira ikigombe" (Tegereza amasegonda 10) " Wampaye igikombe"</t>
  </si>
  <si>
    <t>Umva ko wumva umwana yivugisha cyangwa avugisha igikinisho igihe ari kugikinisha. Igihe utabashije kubyumva, baza umubyeyi. Subiza YABIKOZE igihe umwana akoze interuro (nubwo yaba atari amagambo asanzwe cyangwa interuro nyayo) " Ese umwana wawe ajya amera nk' uvuga mu nteruro nubwo yaba akoresha amagambo atariyo cyangwa adasanzwe?"</t>
  </si>
  <si>
    <t xml:space="preserve"> Baza umubyeyi ari angahe amagambo umwana avuga maze wandike amagambo yose umubyeyi akubwiye. Ayo magambo ashobora kubamo amazina y’abantu apfa kuba gusa yerekeye ku muntu. Amagambo agomba kuba yerekeye ku kintu kihariye.
" Ni ayahe magambo umwana wawe avuga ?"</t>
  </si>
  <si>
    <t>Umva ko umwana akoresha amagambo 2 yombi icyarimwe mu nteruro yumvikana kandi ifite icyo isobanura. Ingero zirimo “ bose bagiye" cyangwa "bayi bayi". Igihe utabashije kubyumva baza umubyeyi uti " umwana wawe ajya akora interuro y' amagambo 2 urugero) " mama agiye cyangwa "Mama amazi" ? "</t>
  </si>
  <si>
    <t>Baza umubyeyi ari amagambo angahe umwana avuga maze wandike  amagambo yose umubyeyi akubwiye. Ayo magambo ashobora kubamo amazina y’abantu apfa kuba gusa yerekeye ku muntu.
SUBIZA: YABIKOZE niba wumvishe umwana avuga nibura amagambo 6 cyangwa niba umubyeyi akubwiye ko umwana ayavuga.  " Ni amagambo umwana wawe avuga? "</t>
  </si>
  <si>
    <t>15. Akurikiza amabwiriza afite ibikorwa 2 bikurikirana.</t>
  </si>
  <si>
    <t>Umwana akurikiza amabwiriza asaba ko wumva ubundi ugakora ibindi bikorwa 2 bikurikirana. Shyira AKAMODOKA n' UMUPIRA ku musambi/ meza. Bwira umwana uti " Zana IMODOKA/ UMUPIRA uwushyire mu gatebo" cyangwa uti " Zana IMODOKA/ UMUPIRA uwuhe mama [ cyangwa UNDI MUNTU]. Ntumwereke uko abikora, ureba cyangwa utunga urutoki cyangwa ukoresha andi marenga ayariyo yose. Subiza YABIKOZE umwana nabikora neza. Ushobora kubimusaba inshuro 2.</t>
  </si>
  <si>
    <t>16. Ashobora kumenya amazina 5 y' ibintu (abigutungira intoki cyangwa abiguhereza).</t>
  </si>
  <si>
    <t xml:space="preserve">Kura ibintu 12 mu gatebo. Bwira umwana uti “impa [CYANGWA NYEREKA) ikiyiko,” “impa [CYANGWA NYEREKA] igikombe,” n’ibindi. Igihe cyose umwana aguhaye ikintu gisubize mu mwanya cyari kirimo mbere. Subiza YABIKOZE igihe umwana abashije kumenya nibura ibintu 5. Ntiwite ku gikoresho abashije kumenya. Ibi si ukugenda akakuzanira ikintu. Nubona umwana atabohokeye kugusubiza cyangwa afite isoni, reka nyina abe ariwe umubaza </t>
  </si>
  <si>
    <t>Ibyo umwana avuga birasobanutse neza/ birumvikana neza.
SUBIZA YABIKOZE niba umwana ashobora kuvuga interuro imwe cyangwa nyinshi ashaka gusobanura ikintu runaka. Igihe utabashije kumwumva, baza umubyeyi uti" Umwana wawe ajya avuga interuro zumvikana neza?</t>
  </si>
  <si>
    <t>Baza umwana uti, “izuru ryawe riri hehe? Amaso yawe ari hehe? Amatwi yawe ari hehe? Umunwa wawe uri hehe?”
SUBIZA: YABIKOZE niba umwana azi ibice by’umubiri 2 cyangwa birenga.</t>
  </si>
  <si>
    <t>Hitamo ikintu mu gatebo. Subiza YABIKOZE niba umwana ashobora kuvuga amazina y' ibintu 5 nibura. Si ngombwa ibyo yabashije kuvuga amazina ibyari byo.</t>
  </si>
  <si>
    <t>Baza umwana uti " Witwa nde?" Subiza YABIKOZE niba umwana abashije kukubwira izina rye. Ntubaze iki kibazo uvuga uti "Izina ryawe ni John?" Umwana agomba kukubwira izina rye.</t>
  </si>
  <si>
    <t>21. Azi akamaro k’ibikoresho 3 cyangwa birenga.</t>
  </si>
  <si>
    <t>Vana ibikoresho cyangwa ibintu 12 mu gatebo, ubishyire imbere y' umwana. Koresha igikombe, ikaramu, ikibiriti n' imodoka, maze umubaze uti “Ni ikihe bakoresha mu kunywa?” naho “ni ikihe bakoresha mu kwandika?” naho se “ni ikihe bakoresha mugucana umuriro? noneho se " Ni ikihe bakoresha batwara?"  NTUREBE CYANGWA NGO UTUNGE URUTOKI ICYO KINTU MUGIHE URIHO UMUBAZA AKAMARO KABYO.
SUBIZA: YABIKOZE niba umwana atunze urutoki neza neza ibintu 3 cyangwa birenzeho</t>
  </si>
  <si>
    <t>22. Avuga amazina y’ibintu nibura 10 biri mu gatebo ( abikwereka cyangwa abiguhereza)</t>
  </si>
  <si>
    <t>Vana ibintu 12 mu gatebo. Bwira umwana, uti “impa [CYANGWA NYEREKA]  "ikiyiko", impa [CYANGWA NYEREKA] "igikombe", n’ibindi. 
SUBIZA: YABIKOZE niba umwana ashobora kumenya nibura ibintu 10. Utitaye ku kintu umwana yamenye icyo aricyo.</t>
  </si>
  <si>
    <t>Vana ibintu 12 mu gatebo. Bwira umwana uti “iki niki? umwereka cyangwa umuha icyo kintu. Bara inshuro umwana yabikozemo neza.
SUBIZA: YABIKOZE niba umwana avuze nibura amazina y’ibintu 10. Utitaye kubintu umwana yavuze amazina.</t>
  </si>
  <si>
    <t>24. Umwana ashobora kuvuga cyangwa agasobanura ibintu byabaye mu mpitagihe? Urugero: Ku  kuvugisha mu mpitagihe ku bintu byabaye ejo.</t>
  </si>
  <si>
    <t>Baza umwana uti " wakoze iki ejo hashize cyangwa umunsi wabanjije?" Umwana aba yabikoze iyo akubwiye interuro mu mpitagihe, urugero: " Ejo hashize nagiye ku rusengero" adakoresheje indagihe, urugero " ndajya ku rusengero ejo hashize."</t>
  </si>
  <si>
    <t>25. Umwana ashobora kuririmba cyangwa agasubiramo injyana yibuka.</t>
  </si>
  <si>
    <t>26. Ashobora gushyira ibintu mu byiciro.</t>
  </si>
  <si>
    <t>Baza umwana, ”mbwira ibintu ukunda kurya” cg “mbwira amwe mu amatungo wa buzi.”
SUBIZA: YABIKOZE: Niba umwana ashoboye ku kubwira ubwoko 3 cg burenzeho bw’ibyokurya cg amatungo.</t>
  </si>
  <si>
    <t>27. Ashobora gukurikiza amabwiriza afite ibyiciro cyangwa ibikorwa 3.</t>
  </si>
  <si>
    <t xml:space="preserve">Urugero “haguruka, koma amashyi, zenguruka” 
SUBIZA: YABIKOZE niba umwana akora neza ibyo bikorwa 3 mu buryo bukurikiranye neza. Ntumwereke uko bigenda. Ushobora gusubiriramo umwana inshuro 2 kugira ngo umenye neza ko yabyumvishe neza mbere y' uko atangira, ushobora kubisubiramo ako kanya.
</t>
  </si>
  <si>
    <t>28. Ashobora kukubwira akamaro k’ibintu 3 cyangwa birenga.</t>
  </si>
  <si>
    <t>Zana imodoka, ikiyiko, umweyo, icupa. Utavuze izina ry' igikoresho, TUNGA buri gikoresho urutoki maze umubaze uti " Iki bagikoresha iki? cyangwa uti " Iki kimaze iki?"
SUBIZA: YABIKOZE niba umwana asubiza neza akamaro k' ibikoresho 3 cyangwa birenga mu magambo ( arimo inshinga). Urugero, niba wamubajije uti “Ikiyiko ugikoresha iki?” umwana ashobora kukubwira ati “kurya” cyangwa “ni icyo kurisha.” Ibisubizo nka “ni iki byokurya”, “cyangwa “ibyokurya,” nta nshinga irimo ntabwo byemewe.</t>
  </si>
  <si>
    <t xml:space="preserve">29. Umwana ashobora gusubiramo imigemo 2 iyo uyimubwiye.
</t>
  </si>
  <si>
    <t>Ni ingahe yabashije gusubiramo. Subiza YABIKOZE niba ashobora gusubiramo imigemo 2 ya mbere urugero Pa na pa, chi. Bwira umwana uti " nimvuga ibi, ubisubiremo... “Pa, chi, tu, Go. Bwira umwana uti” vuga " Pa". Bwira umwana noneho avuge "Pa, chi"  Tegereza umwana avuge “Pa, Chi.” Hanyma bwira umwana avuge ati “Pa, Chi, Tu.”  Tegereza umwana avuge “Pa, Chi, Tu.” Hanyuma bwira umwana avuge ati “Pa, Chi, Tu, Go.” Reba ibyo umwana ashobora kuvuga.</t>
  </si>
  <si>
    <t>30. Azi ibisubizo 2 cg 3 bifitanye isano n’uburyo yumvamo ibintu nuko bisobanurwa. Baza umwana uti " Ukora iki iyo ushonje?" " Ukora iki iyo unaniwe ?" "ukora iki iyo ukonje ?"</t>
  </si>
  <si>
    <t xml:space="preserve">
SUBIZA: YABIKOZE niba umwana ashobora gusubiza nibura ibibazo 2 cyangwa birenga, uko bikwiye.</t>
  </si>
  <si>
    <t>31. Yumva ijambo “kwihuta/vuba.” Baza umwana uti " ari imodoka n' igari ni iki kihuta ?" Ereka umwana imodoka n' igare igihe umubaza iki kibazo. Subiza YABIKOZE umwana nasubiza "Imodoka". Ikindi waba ni " Ari igare na moto ni iki kihuta kurusha ikindi ? " ari ikinyamujonjorerwa n' ikinyabwoya ni iki kihuta kurusha ikindi ?"</t>
  </si>
  <si>
    <t>Reba ikibazo cya 29. Subiza YABIKOZE niba umwana yabashije gusubiramo imigemo 4. urugero "Pa, Chi, Tu, Go"</t>
  </si>
  <si>
    <t xml:space="preserve">Vana igikombe n' umupfundikizo w' icupa mu gatebo. Bishyire imbere y' umwana. Hereza umwana umupfundikizo w' icuma maze umubwira uti, “Shyira umupfundikizo munsi y’igikombe". Nyuma umubwire uti “Shyira umupfundikizo ku gikombe.“ Nanone ongera umubwire uti “Shyira umupfundikizo iruhande rw’igikombe.” Nyuma wongere umubwire uti “Shyira igishyimbo inyuma y’igikombe”. Nyuma ya buri nteruro ha umwana umwanya wo gukora ibyo umusabye
SUBIZA: YABIKOZE niba umwana ashobora gukora nibura ibikorwa 3 muri 4.
</t>
  </si>
  <si>
    <t>34. Asobanukiwe icyo ikinyuranyo bivuze.
"&lt;span style=""color:red""&gt; Bwira umwana uti: “Niba umugabo ni munini, umwana ni…” Niba umwana avuze ati “muto”” cg ibindi byenda kumera bityo, komeza. Niba umwana atabisobanukiwe, mubwire uti: “reka twongere tugerageze:
Niba umuswa ari muto, inzovu ni…” Niba umwana atabisobanukiwe, rekeraho. Niba umwana
abisobanukiwe, mubwire uti “ni byiza! Reka twongere tugerageze ibindi.” uti “Niba izuba ryaka ku manywa, inyenyeri n' ukwezi byaka.... " Uruhinja ni ruto, nyogokuru ...." Niba abahungu n' abapapa ari abagabo, abakobwa n' abamama ni...." " Niba urira iyo ubabaye, uraseka iyo.....”Ingwe irihuta, akanyamasyo ....." izuba rirashyuha, urubura...."&lt;/span&gt;"</t>
  </si>
  <si>
    <t>SUBIZA: YABIKOZE niba umwana ashobora kuzuza imbusane nibura mu nteruro 2.</t>
  </si>
  <si>
    <t>35. Azi ingano z’ibintu – ashobora kubara nibura ibintu 3.</t>
  </si>
  <si>
    <t>Shyira udutafari 12 ku murongo. Bwira umwana uti " Wambwira utu dutafari ari tungahe? Tumbarire" Andika umubare wanyuma yagejejeho abara. Umwana agomba kubasha kubara neza ibintu kandi akaba adaha ibintu umubare utari wo (urugero: gusubiramo umubare cyangwa kubara bitari ku murongo) Subiza YABIKOZE umwana nabasha kubara kugeza ku bintu 3 cyangwa birenga.</t>
  </si>
  <si>
    <t>36. Azi ingano z' ibintu - ashobora kubara nibura ibintu 5 cyangwa birenga.</t>
  </si>
  <si>
    <t>Subiza YABIKOZE niba umwana ashobora kubara ibintu 5 cyangwa birenga</t>
  </si>
  <si>
    <t>37. Azi ingano z' ibintu - ashobora kubara nibura ibintu 10 cyangwa birenga.</t>
  </si>
  <si>
    <t>Subiza YABIKOZE niba umwana ashobora kubara ibintu 10 cyangwa birenga</t>
  </si>
  <si>
    <t>38. Azi icyo ibintu bikozwemo.</t>
  </si>
  <si>
    <t>Igikombe gikozwe muri (plastique), inkoni (mu giti), igitabo (mu mpapuro). Ereka umwana agati cyangwa inkoni, umubaze uti " Iki gikozwe mu ki? Umwana aba yabikoze iyo asubije ibibazo 2 muri 3</t>
  </si>
  <si>
    <t>39. Umwana azi imyaka afite.</t>
  </si>
  <si>
    <t>SUBIZA: YABIKOZE:  Umwana azi imyaka afite. Mubaze uti “Ufite imyaka ingahe?” Ese ashobora kukubwira imyaka afite?</t>
  </si>
  <si>
    <t>40. Umwana ashobora ku kubwira aho atuye. Baza umwana uti: "mutuye he? Umwana ashobora kukubwira amazina y' ahantu runaka (izina ry' umudugudu)</t>
  </si>
  <si>
    <t>Umwana aba yabikoze iyo avuze izina ry' agace kose (urugero: Kigali). Subiza YABIKOZE niba umwana yavuze izina ry' ahantu.</t>
  </si>
  <si>
    <t>Iki gice kigamije gusuzuma amarangamutima umwana yerekana ari mu bantu . Ibi bibazo birakomeza kugeza igihe igisubizo kibaye " Oya" ku bibazo 6 bikurikirana. Nihataboneka ibisubizo " Yego" inshuro  6 zikurikirana mbere y' uko iki gice kirangira, ibibazo biraza kubazwa duturutse hasi.</t>
  </si>
  <si>
    <t xml:space="preserve">Umwana aramwenyura, ariko umubyeyi ntaba azi niba buri gihe aba amwenyuriye umuntu runaka cyangwa niba atari byo. 
</t>
  </si>
  <si>
    <t>Umubyeyi ateruye umwana we mu ntoki cg umwana aryamye agaramye, arebana n'umubyeyi. Reba ko umwana aza kumwenyurira nyina cyangwa wowe igihe mumumwenyuriye cyangwa mugize icyo mu mubwita.</t>
  </si>
  <si>
    <t>Reba ko umwana anyeganyeza umubiri we iyo umubyeyi we amukinishije.</t>
  </si>
  <si>
    <t>Aryamye agaramye, arikinisha, anyeganyeza umubiri we anatera tera imigeri mu buryo bwo kwishima. Ushobora kubaza umubyeyi.</t>
  </si>
  <si>
    <t>Reba ko umwana arekera kurira iyo nyina cyangwa undi muntu wo mu muryango azi amuteruye. Bibaze nyine niba utabashije kubibona</t>
  </si>
  <si>
    <t>Ashobora kunywera igikoma ku kiyiko iyo agihawe na nyina cyangwa umurezi, ariko ntashobora kwifasha ikiyiko. Ashobora kurisha intoki za nyina kurusha uko yarisha ikiyiko, niba ariko bimeze baza umubyeyi.</t>
  </si>
  <si>
    <t>Umwana ashobora kuba ataramenya kwifasha igikombe ubwe ngo yinyweshe, ariko agashyira ikiganza ku gikombe  iyo umubyeyi akimushyize ku munwa.</t>
  </si>
  <si>
    <t>Umwana yerekana mu buryo bwose ko ashaka guterurwa, yarambura amaboko cyangwa akagerageza kweguka asanga umubyeyi/ umurezi. Baza umubyeyi niba utabashije kubibona</t>
  </si>
  <si>
    <t>Ashobora gufata ikiyiko mu biganza igihe bari kumugaburira, ashobora no kugerageza gushyira ikiyiko mu kanwa, ariko ntashobore kubikora neza. Aha ni ikiyiko kiriho ibiryo. Aha ni ugusuzuma ubushobozi bwo gufata ikiyiko umwana afite  no kumenya ko ikiyiko bagikoresha barya.</t>
  </si>
  <si>
    <t>Ashobora gufata igikombe cyuzuye amazi akanywa atagize ayo amena</t>
  </si>
  <si>
    <t>Ashobora gutunga urutoki cyangwa akavuga amagambo yoroheje/ agasaku ashaka kwerekana ko akenye ikintu runaka. Gutunga urutoki amazi/ igikombe igihe ashaka icyo kunywa.</t>
  </si>
  <si>
    <t>Ashobora gutora agace gato k' ibiryo mama yashyize ku ruhande. Ashobora kugafata mu kiganza cye akagashyira mu kanwa. Akamenya ko ari ibiryo, atari ukugafata mu kiganza gusa.</t>
  </si>
  <si>
    <t xml:space="preserve">Ntago yiyoza ibiganza ubwe, gusa azi ko agomba kubyozwa mbere cyangwa nyuma yo kurya, ari nayo mpamvu abitegera nyina ngo amwoze. Atari ukubyoza bisanzwe, ahubwo aziko bigomba kozwa. </t>
  </si>
  <si>
    <t>Ashobora kwirisha ubwe, nubwo yaba atari neza cyane. Ikiyiko gishobora no kwiyubika bikameneka, gusa umwana yishimira kwigaburira. Ibi bigamije gusuzuma ubushobozi bw' umwana bwo gufata ikiyiko no kwigaburira, ariko nanone no gusobanukirwa ko ikiyiko gikoreshwa mu kwigaburira.  Ashobora gukoresha ikiyiko neza, ntamene ibiryo cyangwa akamena bike. (Niba adakoresha ikiyiko kuberako batari mu nzu- subiza " Ntabyo azi"</t>
  </si>
  <si>
    <t>Ashobora kuba atazi imikino yo kuririmba, ariko akaba ayikunda ashaka no kuyigiramo uruhare, nubwo rwaba ari uruhare ruto.</t>
  </si>
  <si>
    <t>Azi gutanga ukuboko asuhuzanya cyangwa agakoresha amagambo y' indamukanyo.</t>
  </si>
  <si>
    <t xml:space="preserve">Asobanukiwe cyangwa azi gusangira n' abandi, urugero) inshuti n' abandi bagize umuryango, iyo ahawe ibiryo asangira/ agabana na bo. </t>
  </si>
  <si>
    <t>Ashobora kumenya ko ashaka kujya kunyara cyangwa kwituma, akanajyayo atabanje kwanduza imyenda. Ntajya yanduza yituma cyangwa ngo anyare mu myenda ku manywa.  Niba umwana yinyarira cyangwa akituma mu myenda ninjoro ariko ntabikore ku manywa, iki kibazo umwana yagikoze.</t>
  </si>
  <si>
    <t>Ashobora gukoresha ikiyiko neza, atamena ibiryo. (Niba adakoresha ikiyiko kubera ko batari mu nzu- subiza ko " Ntabyo azi"</t>
  </si>
  <si>
    <t>Iki gishobora kuba n' igikorwa cyoroheje</t>
  </si>
  <si>
    <t>Ashobora kwivungurira uduce tw' ibiryo akadukoramo utubumbe akadushyira mu kanywa. Si ngombwa ko tuba ari utubumbwe twiza</t>
  </si>
  <si>
    <t>Ashobora kwikuramo umwenda umwe.  Agomba kuba awikuramo wose. Ushobora kuba umwambaro uwariwo wose. Umwenda umwe uragagije (Inkweto ntizirimo).</t>
  </si>
  <si>
    <t>Yijyana kwihagarika cyangwa kwituma adahawe ubufasha, ariko ahari ho hose urugero: hanze, atari mu bwiherero gusa.</t>
  </si>
  <si>
    <t>Ashobora kurya urugero amafi arimo amagufwa cyangwa ironji ririmo utubuto</t>
  </si>
  <si>
    <t>Ashobora kwiyambika nibura umwambaro umwe. Urugero: umupira cyangwa ijipo.</t>
  </si>
  <si>
    <t>Ashobora ubwe kwikarabya intoki mbere cyangwa nyuma yo kurya.</t>
  </si>
  <si>
    <t>Urugero: Kuvoma amazi. Ibi bishobora kuvoma amazi make, ariko atari ibya nyirarubeshwa. Ni ngombwa ko haba hari imirimo umwana wawe ashobora gukora. Urugero rushobora kuba gukubura neza, guhata ibirayi, gutonora ibishyimbo, kumesa (atari ukumutuma gusa)</t>
  </si>
  <si>
    <t>Ashobora kwiyambika imyenda yose adahawe ubufasha, ashobora guhabwa ubufasha bwo gufunga imishumi y' inkweto, ibipesu n' imashini, bisa nkaho bigoye.</t>
  </si>
  <si>
    <t>Urugero: igikorwa n’ingaruka zacyo nko kumenya ko kuvuga amagambo mabi bishobora gutuma ahanwa.</t>
  </si>
  <si>
    <t>Afite ikinyabupfura kandi iyo hari abantu bakuru abagaragariza ko abubashye. Urugero, guhuza ibiganza nk' ikimenyetso cy' uko abubashye cyangwa se guca bugufi. Ibi bishobora no kuba gukomanga mbere yo kwinjira, nk' uko bimeze mu mic imwe, cyangwa se bikaba kutajya aho abantu bakuze bateraniye, cyangwa gukoresha "mu" aho gukoresha "u" mu mvugo</t>
  </si>
  <si>
    <t>Ashobora kwijyana ku musarane cyangwa mu bwiherero wenyine, nta kenere ubufasha mu  buryo ubwaribwo bwose.</t>
  </si>
  <si>
    <t>cel12_autopass</t>
  </si>
  <si>
    <t>cel14_autopass</t>
  </si>
  <si>
    <t>cel15_autopass</t>
  </si>
  <si>
    <t>cel16_autopass</t>
  </si>
  <si>
    <t>cel19_autopass</t>
  </si>
  <si>
    <t>cel20_autopass</t>
  </si>
  <si>
    <t>cel21_autopass</t>
  </si>
  <si>
    <t>cel22_autopass</t>
  </si>
  <si>
    <t>cel29_autopass</t>
  </si>
  <si>
    <t>cel35_autopass</t>
  </si>
  <si>
    <t>cel36_autopass</t>
  </si>
  <si>
    <t>cel5_autopass</t>
  </si>
  <si>
    <t>cel7_autopass</t>
  </si>
  <si>
    <t>cfm1_autopass</t>
  </si>
  <si>
    <t>cfm10_autopass</t>
  </si>
  <si>
    <t>cfm18_autopass</t>
  </si>
  <si>
    <t>cfm21_autopass</t>
  </si>
  <si>
    <t>cfm30_autopass</t>
  </si>
  <si>
    <t>cfm4_autopass</t>
  </si>
  <si>
    <t>cfm6_autopass</t>
  </si>
  <si>
    <t>cfm7_autopass</t>
  </si>
  <si>
    <t>cgm19_autopass</t>
  </si>
  <si>
    <t>cgm20_autopass</t>
  </si>
  <si>
    <t>cgm21_autopass</t>
  </si>
  <si>
    <t>cgm27_autopass</t>
  </si>
  <si>
    <t>cgm29_autopass</t>
  </si>
  <si>
    <t>cgm30_autopass</t>
  </si>
  <si>
    <t>cgm9_autopass</t>
  </si>
  <si>
    <t>cse12_autopass</t>
  </si>
  <si>
    <t>cse13_autopass</t>
  </si>
  <si>
    <t>cse19_autopass</t>
  </si>
  <si>
    <t>cse26_autopass</t>
  </si>
  <si>
    <t>cse28_autopass</t>
  </si>
  <si>
    <t>if(${fm19_yn}=1,1,if(${cfm19_yn}=1,1,0)</t>
  </si>
  <si>
    <t>if(${fm26_yn}=1,1,if(${cfm26_yn}=1,1,0)</t>
  </si>
  <si>
    <t>if(${fm36_yn}=1,1,if(${cfm36_yn}=1,1,0)</t>
  </si>
  <si>
    <t>if(${el17_yn}=1,1,if(${cel17_yn}=1,1,0)</t>
  </si>
  <si>
    <t>if(${el27_yn}=1,1,if(${cel27_yn}=1,1,0)</t>
  </si>
  <si>
    <t>if(${el19_yn}=1,1,if(${el22_yn}=1,1,if(${cel19_yn}=1,1,if(${cel22_yn}=1,1,0)</t>
  </si>
  <si>
    <t>if(${el23_yn}=1,1,if(${cel23_yn}=1,1,0)</t>
  </si>
  <si>
    <t>if(${el32_yn}=1,1,if(${cel32_yn}=1,1,0)</t>
  </si>
  <si>
    <t>if(${el36_yn}=1,1,if(${cel36_yn}=1,1,0)</t>
  </si>
  <si>
    <t>if(${el37_yn}=1,1,if(${cel37_yn}=1,1,0)</t>
  </si>
  <si>
    <t>if(${se26_yn}=1,1,if(${cse26_yn}=1,1,0)</t>
  </si>
  <si>
    <t>if(${se36_yn}=1,1,if(${cse36_yn}=1,1,0)</t>
  </si>
  <si>
    <t>if(${se32_yn}=1,1,if(${cse32_yn}=1,1,0)</t>
  </si>
  <si>
    <t>if(${gm28_yn}=1,1,if(${cgm28_yn}=1,1,0)</t>
  </si>
  <si>
    <t>if(${gm36_yn}=1,1,if(${cgm36_yn}=1,1,0)</t>
  </si>
  <si>
    <t>if(${gm30_yn}=1,1,if(${gm33_yn}=1,1,if(${cgm30_yn}=1,1,if(${cgm33_yn}=1,1,0)</t>
  </si>
  <si>
    <t>if(${gm33_yn}=1,1,if(${cgm33_yn}=1,1,0)</t>
  </si>
  <si>
    <t>if(${gm2_yn}=1,1,if(${gm5_yn}=1,1,if(${gm7_yn}=1,1,if(${cgm2_yn}=1,1,if(${cgm5_yn}=1,1,if(${cgm7_yn}=1,1,0))))))</t>
  </si>
  <si>
    <t>if(${gm12_yn}=1,1,if(${cgm12_yn}=1,1,0))</t>
  </si>
  <si>
    <t>if(${gm16_yn}=1,1,if(${cgm16_yn}=1,1,if(${cgm18_yn}=1,1,if(${gm18_yn}=1,1,0))))</t>
  </si>
  <si>
    <t>if(${age_months}&gt;=3,(coalesce(${fm2_yn},${cfm2_yn})='0' or coalesce(${fm3_yn},${cfm3_yn})='0'  or coalesce(${fm4_yn},${cfm4_yn})='0' or coalesce(${fm5_yn},${cfm5_yn})='0' or coalesce(${fm6_yn},${cfm6_yn})='0' or coalesce(${fm7_yn},${cfm7_yn})='0'),0&gt;1) and ${cfm1_autopass} = 0</t>
  </si>
  <si>
    <t>if(${age_months}&gt;=6,(coalesce(${fm7_yn},${cfm7_yn})='0' or coalesce(${fm8_yn},${cfm8_yn})='0'  or coalesce(${fm9_yn},${cfm9_yn})='0' or coalesce(${fm10_yn},${cfm10_yn})='0' or coalesce(${fm11_yn},${cfm11_yn})='0' or coalesce(${fm12_yn},${cfm12_yn})='0'),0&gt;1) and ${cfm6_autopass}=0</t>
  </si>
  <si>
    <t>if(${age_months}&gt;=5,(coalesce(${fm5_yn},${cfm5_yn})='0' or coalesce(${fm6_yn},${cfm6_yn})='0'  or coalesce(${fm7_yn},${cfm7_yn})='0' or coalesce(${fm8_yn},${cfm8_yn})='0' or coalesce(${fm9_yn},${cfm9_yn})='0' or coalesce(${fm10_yn},${cfm10_yn})='0'),0&gt;1) and ${cfm4_autopass} = 0</t>
  </si>
  <si>
    <t>if(${age_months}&gt;=8,(coalesce(${fm11_yn},${cfm11_yn})='0' or coalesce(${fm12_yn},${cfm12_yn})='0'  or coalesce(${fm13_yn},${cfm13_yn})='0' or coalesce(${fm14_yn},${cfm14_yn})='0' or coalesce(${fm15_yn},${cfm15_yn})='0' or coalesce(${fm16_yn},${cfm16_yn})='0'),0&gt;1) and ${cfm10_autopass} = 0</t>
  </si>
  <si>
    <t>if(${age_months}&gt;=6,(coalesce(${fm8_yn},${cfm8_yn})='0' or coalesce(${fm9_yn},${cfm9_yn})='0'  or coalesce(${fm10_yn},${cfm10_yn})='0' or coalesce(${fm11_yn},${cfm11_yn})='0' or coalesce(${fm12_yn},${cfm12_yn})='0' or coalesce(${fm13_yn},${cfm13_yn})='0'),0&gt;1) and ${cfm10_autopass}=0</t>
  </si>
  <si>
    <t>if(${age_months}&gt;=20,(${gm20_yn}='0' or ${gm21_yn}='0'  or ${gm22_yn}='0'  or ${gm23_yn}='0'  or ${gm24_yn}='0'  or ${gm25_yn}='0'),0&gt;1) and ${cgm19_autopass}=0</t>
  </si>
  <si>
    <t>if(${gm21_yn}=1,1,0)</t>
  </si>
  <si>
    <t>if(${age_months}&gt;=6,(coalesce(${el6_yn},${cel6_yn})='0' or coalesce(${el7_yn},${cel7_yn})='0'  or coalesce(${el8_yn},${cel8_yn})='0' or coalesce(${el9_yn},${cel9_yn})='0' or coalesce(${el10_yn},${cel10_yn})='0' or coalesce(${el11_yn},${cel11_yn})='0'),0&gt;1) and ${cel5_autopass} = 0</t>
  </si>
  <si>
    <t>if(${se29_yn}=1,1,0)</t>
  </si>
  <si>
    <t>if(${se23_yn}=1,1,0)</t>
  </si>
  <si>
    <t>if(${gm19_yn}=1,1,if(${cgm19_yn}=1,1,0))</t>
  </si>
  <si>
    <t>if(${gm15_yn}=1,1,if(${gm16_yn}=1,1,if(${gm18_yn}=1,1,if(${cgm15_yn}=1,1,if(${cgm16_yn}=1,1,if(${cgm18_yn}=1,1,0))))))</t>
  </si>
  <si>
    <t>if(${gm14_yn}=1,1,if(${gm15_yn}=1,1,if(${gm16_yn}=1,1,if(${gm18_yn}=1,1,if(${cgm14_yn}=1,1,if(${cgm15_yn}=1,1,if(${cgm16_yn}=1,1,if(${cgm18_yn}=1,1,0))))))))</t>
  </si>
  <si>
    <t>if(${gm10_yn}=1,1,if(${gm12_yn}=1,1,if(${cgm10_yn}=1,1,if(${cgm12_yn}=1,1,0))))</t>
  </si>
  <si>
    <t>if(${gm9_yn}=1,1,if(${gm10_yn}=1,1,if(${gm12_yn}=1,1,if(${cgm9_yn}=1,1,if(${cgm10_yn}=1,1,if(${cgm12_yn}=1,1,0))))))</t>
  </si>
  <si>
    <t>if(${gm7_yn}=1,1,if(${cgm7_yn}=1,1,0))</t>
  </si>
  <si>
    <t>if(${gm7_yn}=1,1,if(${gm5_yn}=1,1,if(${cgm7_yn}=1,1,if(${cgm5_yn}=1,1,0))))</t>
  </si>
  <si>
    <t>if(${fm13_yn}=1,1,if(${cfm13_yn}=1,1,0))</t>
  </si>
  <si>
    <t>if(${fm10_yn}=1,1,if(${cfm10_yn}=1,1,0))</t>
  </si>
  <si>
    <t>if(${fm7_yn}=1,1,if(${cfm7_yn}=1,1,0))</t>
  </si>
  <si>
    <t>if(${fm6_yn}=1,1,if(${fm7_yn}=1,1,if(${cfm6_yn}=1,1,if(${cfm7_yn}=1,1,0))))</t>
  </si>
  <si>
    <t>if(${fm2_yn}=1,1,if(${cfm2_yn}=1,1,0))</t>
  </si>
  <si>
    <t>if(${el13_yn}=1,1,if(${el14_yn}=1,1,0))</t>
  </si>
  <si>
    <t>if(${el7_yn}=1,1,if(${cel7_yn}=1,1,0))</t>
  </si>
  <si>
    <t>if(${age_months}&gt;=7,(coalesce(${gm10_yn},${cgm10_yn})='0' or coalesce(${gm11_yn},${cgm11_yn})='0'  or coalesce(${gm12_yn},${cgm12_yn})='0' or coalesce(${gm13_yn},${cgm13_yn})='0' or coalesce(${gm14_yn},${cgm14_yn})='0' or coalesce(${gm15_yn},${cgm15_yn})='0'),0&gt;1) and ${cgm9_autopass}=0</t>
  </si>
  <si>
    <t>fm1_fail_count</t>
  </si>
  <si>
    <t>fm2_fail_count</t>
  </si>
  <si>
    <t>fm3_fail_count</t>
  </si>
  <si>
    <t>fm4_fail_count</t>
  </si>
  <si>
    <t>fm5_fail_count</t>
  </si>
  <si>
    <t>fm6_fail_count</t>
  </si>
  <si>
    <t>fm7_fail_count</t>
  </si>
  <si>
    <t>fm8_fail_count</t>
  </si>
  <si>
    <t>fm9_fail_count</t>
  </si>
  <si>
    <t>fm10_fail_count</t>
  </si>
  <si>
    <t>fm11_fail_count</t>
  </si>
  <si>
    <t>fm12_fail_count</t>
  </si>
  <si>
    <t>fm13_fail_count</t>
  </si>
  <si>
    <t>fm14_fail_count</t>
  </si>
  <si>
    <t>fm15_fail_count</t>
  </si>
  <si>
    <t>fm16_fail_count</t>
  </si>
  <si>
    <t>fm17_fail_count</t>
  </si>
  <si>
    <t>fm18_fail_count</t>
  </si>
  <si>
    <t>fm19_fail_count</t>
  </si>
  <si>
    <t>fm20_fail_count</t>
  </si>
  <si>
    <t>fm21_fail_count</t>
  </si>
  <si>
    <t>fm22_fail_count</t>
  </si>
  <si>
    <t>fm23_fail_count</t>
  </si>
  <si>
    <t>fm24_fail_count</t>
  </si>
  <si>
    <t>fm25_fail_count</t>
  </si>
  <si>
    <t>fm26_fail_count</t>
  </si>
  <si>
    <t>fm27_fail_count</t>
  </si>
  <si>
    <t>fm28_fail_count</t>
  </si>
  <si>
    <t>fm29_fail_count</t>
  </si>
  <si>
    <t>fm30_fail_count</t>
  </si>
  <si>
    <t>fm31_fail_count</t>
  </si>
  <si>
    <t>fm32_fail_count</t>
  </si>
  <si>
    <t>fm33_fail_count</t>
  </si>
  <si>
    <t>fm34_fail_count</t>
  </si>
  <si>
    <t>fm35_fail_count</t>
  </si>
  <si>
    <t>fm36_fail_count</t>
  </si>
  <si>
    <t>fm37_fail_count</t>
  </si>
  <si>
    <t>fm38_fail_count</t>
  </si>
  <si>
    <t>fm39_fail_count</t>
  </si>
  <si>
    <t>fm40_fail_count</t>
  </si>
  <si>
    <t>fm41_fail_count</t>
  </si>
  <si>
    <t>fm42_fail_count</t>
  </si>
  <si>
    <t>el1_fail_count</t>
  </si>
  <si>
    <t>el2_fail_count</t>
  </si>
  <si>
    <t>el3_fail_count</t>
  </si>
  <si>
    <t>el4_fail_count</t>
  </si>
  <si>
    <t>el5_fail_count</t>
  </si>
  <si>
    <t>el6_fail_count</t>
  </si>
  <si>
    <t>el7_fail_count</t>
  </si>
  <si>
    <t>el8_fail_count</t>
  </si>
  <si>
    <t>el9_fail_count</t>
  </si>
  <si>
    <t>el10_fail_count</t>
  </si>
  <si>
    <t>el11_fail_count</t>
  </si>
  <si>
    <t>el12_fail_count</t>
  </si>
  <si>
    <t>el13_fail_count</t>
  </si>
  <si>
    <t>el14_fail_count</t>
  </si>
  <si>
    <t>el15_fail_count</t>
  </si>
  <si>
    <t>el16_fail_count</t>
  </si>
  <si>
    <t>el17_fail_count</t>
  </si>
  <si>
    <t>el18_fail_count</t>
  </si>
  <si>
    <t>el19_fail_count</t>
  </si>
  <si>
    <t>el20_fail_count</t>
  </si>
  <si>
    <t>el21_fail_count</t>
  </si>
  <si>
    <t>el22_fail_count</t>
  </si>
  <si>
    <t>el23_fail_count</t>
  </si>
  <si>
    <t>el24_fail_count</t>
  </si>
  <si>
    <t>el25_fail_count</t>
  </si>
  <si>
    <t>el26_fail_count</t>
  </si>
  <si>
    <t>el27_fail_count</t>
  </si>
  <si>
    <t>el28_fail_count</t>
  </si>
  <si>
    <t>el29_fail_count</t>
  </si>
  <si>
    <t>el30_fail_count</t>
  </si>
  <si>
    <t>el31_fail_count</t>
  </si>
  <si>
    <t>el32_fail_count</t>
  </si>
  <si>
    <t>el33_fail_count</t>
  </si>
  <si>
    <t>el34_fail_count</t>
  </si>
  <si>
    <t>el35_fail_count</t>
  </si>
  <si>
    <t>el36_fail_count</t>
  </si>
  <si>
    <t>el37_fail_count</t>
  </si>
  <si>
    <t>el38_fail_count</t>
  </si>
  <si>
    <t>el39_fail_count</t>
  </si>
  <si>
    <t>el40_fail_count</t>
  </si>
  <si>
    <t>se1_fail_count</t>
  </si>
  <si>
    <t>se2_fail_count</t>
  </si>
  <si>
    <t>se3_fail_count</t>
  </si>
  <si>
    <t>se4_fail_count</t>
  </si>
  <si>
    <t>se5_fail_count</t>
  </si>
  <si>
    <t>se6_fail_count</t>
  </si>
  <si>
    <t>se7_fail_count</t>
  </si>
  <si>
    <t>se8_fail_count</t>
  </si>
  <si>
    <t>se9_fail_count</t>
  </si>
  <si>
    <t>se10_fail_count</t>
  </si>
  <si>
    <t>se11_fail_count</t>
  </si>
  <si>
    <t>se12_fail_count</t>
  </si>
  <si>
    <t>se13_fail_count</t>
  </si>
  <si>
    <t>se14_fail_count</t>
  </si>
  <si>
    <t>se15_fail_count</t>
  </si>
  <si>
    <t>se16_fail_count</t>
  </si>
  <si>
    <t>se17_fail_count</t>
  </si>
  <si>
    <t>se18_fail_count</t>
  </si>
  <si>
    <t>se19_fail_count</t>
  </si>
  <si>
    <t>se20_fail_count</t>
  </si>
  <si>
    <t>se21_fail_count</t>
  </si>
  <si>
    <t>se22_fail_count</t>
  </si>
  <si>
    <t>se23_fail_count</t>
  </si>
  <si>
    <t>se24_fail_count</t>
  </si>
  <si>
    <t>se25_fail_count</t>
  </si>
  <si>
    <t>se26_fail_count</t>
  </si>
  <si>
    <t>se27_fail_count</t>
  </si>
  <si>
    <t>se28_fail_count</t>
  </si>
  <si>
    <t>se29_fail_count</t>
  </si>
  <si>
    <t>se30_fail_count</t>
  </si>
  <si>
    <t>se31_fail_count</t>
  </si>
  <si>
    <t>se32_fail_count</t>
  </si>
  <si>
    <t>se33_fail_count</t>
  </si>
  <si>
    <t>se34_fail_count</t>
  </si>
  <si>
    <t>se35_fail_count</t>
  </si>
  <si>
    <t>se36_fail_count</t>
  </si>
  <si>
    <t>if(${age_months}&gt;=15,(coalesce(${fm14_yn},${cfm14_yn})='0' or coalesce(${fm15_yn},${cfm15_yn})='0'  or coalesce(${fm16_yn},${cfm16_yn})='0' or coalesce(${fm17_yn},${cfm17_yn})='0' or ${fm18_yn}='0'  or ${fm19_yn}='0'),0&gt;1)</t>
  </si>
  <si>
    <t>end</t>
  </si>
  <si>
    <t>text</t>
  </si>
  <si>
    <t>comments</t>
  </si>
  <si>
    <t>For enumerator: Please write any comments you may have here</t>
  </si>
  <si>
    <t xml:space="preserve">Umushakashatsi: Andika ibindi wumva ari ngombwa </t>
  </si>
  <si>
    <t>1. Smiles, but not at a particular person.
Ask Caregiver: &lt;span style="color:red"&gt;“How does your baby smile?”&lt;/span&gt;</t>
  </si>
  <si>
    <t>1. Aramwenyura ariko atamwenyurira umuntu runaka.  Baza umubyeyi: &lt;span style="color:red"&gt; " Umwana wawe amwenyura gute?" &lt;/span&gt;</t>
  </si>
  <si>
    <t>2. Smiles in response to a person.
Ask caregiver: &lt;span style="color:red"&gt;“Will your baby smile in response to you?”&lt;/span&gt;</t>
  </si>
  <si>
    <t>2. Amwenyurira umuntu " Umwana yakumwenyuriye? Baza umubyeyi: &lt;span style="color:red"&gt;“ ese iyo umwenyuriye umwana we, nawe arakumwenyurira?”&lt;/span&gt;</t>
  </si>
  <si>
    <t>3. Akina na nyina cg umubyeyi yikiriza kubyo   bariho bamukinisha. (Akoresha umubiri cyangwa agasa n'unyeganyega iyo bamukinishije). Baza umubyeyi: &lt;span style="color:red"&gt; Ese umwana wawe anyeganyeza umubiri iyo bamukinishije.&lt;/span&gt;</t>
  </si>
  <si>
    <t>4. Arikinisha wenyine, akina azunguza umubiri we, atera imigeri mu buryo bwo kwishima. Baza umubyeyi: &lt;span style="color:red"&gt;E"se umwana wawe ajya yikinisha ubwe azunguza/ anyeganyeza umubiri we cyangwa tera imigeri mu buryo bwo kwishima?" &lt;/span&gt;</t>
  </si>
  <si>
    <t>5. Amenya cg araceceka iyo abonye umubyeyi /cg undi muntu wo mu rugo azi.  Baza umubyeyi: &lt;span style="color:red"&gt; "Ese umwana wawe arekera kurira iyo wowe cyangwa undi muntu wo mu muryango azi amufashe?" &lt;/span&gt;</t>
  </si>
  <si>
    <t>6. Anywa igikoma kiri ku kiyiko iyo ari kugaburirwa n’umubyeyi/umurera . Baza umubyeyi:  &lt;span style="color:red"&gt; Ese umwana wawe ashobora kwenyesha igikoma ikiyiko? &lt;/span&gt;</t>
  </si>
  <si>
    <t>7. Afasha mu guterurura igikombe iyo nyina amuhaye icyo kunywa. Baza umubyeyi: &lt;span style="color:red"&gt; Ese umwana wawe ajya agufasha gufata igikombe iyo ukimushyize ku munwa ngo umunyweshe? &lt;/span&gt;</t>
  </si>
  <si>
    <t>8. Arambura amaboko cyangwa agakoresha uburyo bundi ngo yerekane ko ashaka ko bamuterura. Baza umubyeyi: &lt;span style="color:red"&gt; Ese umwana wawe yaba ajya arambura amaboko cyangwa akoresha ubundi buryo abereka ko ashak gutererwa? &lt;/span&gt;</t>
  </si>
  <si>
    <t xml:space="preserve">8. Puts arms up or indicates in some way that they want to be picked up. Ask caregiver: &lt;span style="color:red"&gt;“Does your baby put his arms up or indicate in some way that he wants to be picked up?”&lt;/span&gt;
</t>
  </si>
  <si>
    <t>9. Ashobora  GUTERURA ikiyiko kiriho igikoma ariko NTAGEZE  ku munwa neza . 
Baza umubyeyi: &lt;span style="color:red"&gt;“Ese umwana wawe abasha guterura ikiyiko kiriho ibiryo iyo muri kumugaburira? Si ngombwa ko aba abasha gushyira ikiyiko mu kanwa.”&lt;/span&gt;</t>
  </si>
  <si>
    <t>10. Arinywesha n’igikombe nta kubimena. Baza umubyeyi:&lt;span style="color:red"&gt; " Ese umwana wawe abasha kunywesha ubwe akoresheje igikombe ntabimene? &lt;/span&gt;</t>
  </si>
  <si>
    <t>11. Ashobora kugaragaza ko ashaka ikintu agitunga urutoki. Baza umubyeyi:&lt;span style="color:red"&gt; " Ese umwana wawe abasha gutunga intoki ibintu ashaka? " &lt;/span&gt;</t>
  </si>
  <si>
    <t xml:space="preserve">12. Ashobora gufata uduce tw' ibiryo ku isahane. Baza umubyeyi:&lt;span style="color:red"&gt; '' ese umwana wawe ashobora gufata uduce tw' ibiryo akigaburira akoresheje ikiganza cye? "  &lt;/span&gt; </t>
  </si>
  <si>
    <t>13. Atega ibiganza kugirango bamukarabye. Baza umubyeyi:&lt;span style="color:red"&gt; " Ese umwana wawe atega ibiganza kugirango mumukarabye ?" &lt;/span&gt;</t>
  </si>
  <si>
    <t>14. Ashobora gufata ikiyiko akinywesha igikoma ariko akamena gike. Baza umubyeyi:&lt;span style="color:red"&gt; "Ese umwana wawe  azi kwirisha ubwe? Nta kibazo nubwo yaba amena ibiryo bike. &lt;/span&gt;</t>
  </si>
  <si>
    <t>15. Agaragaza mu buryo runaka ko ashaka kwituma cg kunyara. Urugero nko kurira, gukurura ipantalo ye,cyangwa akagira icyo avuga. Baza umubyeyi: &lt;span style="color:red"&gt; "Ese umwana wawe ashobora kwerekana mu buryo runaka ko ashaka kunyara cyangwa kwituma?" &lt;/span&gt;</t>
  </si>
  <si>
    <t xml:space="preserve">16. Ashaka gufatanya n’abandi mu dukino two kuririmba. Baza umubyeyi:&lt;span style="color:red"&gt; "Nubwo umwana wawe yaba atazi imikino yo kuririmba, ese yaba ayishimira agashaka no kuyitabira'' &lt;/span&gt; </t>
  </si>
  <si>
    <t xml:space="preserve">17. Ashobora gusuhuzanya byaba mu gutanga ukuboko cyangwa mu mvugo. Baza umubyeyi:&lt;span style="color:red"&gt;  "Umwana wawe abasha gusuhuza abantu abahaye akaboko cyangwa mu mvugo nka "bite"? " &lt;/span&gt;  </t>
  </si>
  <si>
    <t>18. Asangira ibintu, bikubiyemo ibiryo, n’abandi. Baza umubyeyi:&lt;span style="color:red"&gt; " Ese umwana wawe asangira (agabana) n' abandi urugero) ibiryo? " &lt;/span&gt;</t>
  </si>
  <si>
    <t>19. Arituma  cyangwa akanyara we ubwe nta kwanduza imyenda. Baza umubyeyi:&lt;span style="color:red"&gt; "Umwana wawe ajya kwihagarika cyangwa kwituma adacitswe ngo yanduze imyenda?" &lt;/span&gt;</t>
  </si>
  <si>
    <t>20. Ashobora kwirisha akoresheje ikiyiko kandi ntamene ibiryo.  Baza umubyeyi:&lt;span style="color:red"&gt; " ese umwana wawe ashobora kwigaburira akoresheje ikiyiko ntamene ibiryo? " &lt;/span&gt;</t>
  </si>
  <si>
    <t>21. Umwana ajya akinisha ibintu abyita ibindi bintu ? Baza umubyeyi:&lt;span style="color:red"&gt; umwana wawe ajya akinisha ibintu, urugero nk' ingufuri  cyangwa ikarito nkaho ari imodoka cyangwa se agakoroboyi n' umucanga nkaho ari igikombe n' ibiryo? &lt;/span&gt;</t>
  </si>
  <si>
    <t>22. Umwana ajya yigana guteka cg nko gukora ikintu (nk’igikoma) akoresheje ibintu yitekerereje, urugero umukebe/agakoroboyi n’umusenyi? Baza umubyeyi:&lt;span style="color:red"&gt; Ese umwana ajya akinisha ibyo bintu mu buryo byerekana igikorwa runaka? Iki kigomba kuba ari igikorwa gisobanutse neza, urugero nko mu kibazo cya 21 &lt;/span&gt;</t>
  </si>
  <si>
    <t>23. Ashobora kwivungurira uduce tw' ibiryo hanyuma agashyira mukanwa. Baza umubyeyi: &lt;span style="color:red"&gt; Ese umwana wawe ashobora kwivungurira ibiryo akabyitamika?</t>
  </si>
  <si>
    <t>24. Ashobora kwiyambura imyenda ubwe. Baza umubyeyi:&lt;span style="color:red"&gt;&lt;span style="color:red"&gt;  "ese umwana wawe ashobora kwikurami nibura umwenda umwe? " &lt;/span&gt;</t>
  </si>
  <si>
    <t>25. Ajya ashaka kujya gusura urugo rw’inshuti (kugaragaza ukwigenga). Baza umubyeyi:&lt;span style="color:red"&gt; " Ese umwana wawe ajya akwereka ko ashaka kwigenga, urugero agashaka kujya gusura urugo rw' inshuti?" &lt;/span&gt;</t>
  </si>
  <si>
    <t>26. Asobora kwijyana ku musarane ahariho hose. Baza umubyeyi:&lt;span style="color:red"&gt; " Ese umwana wawe yikuramo imyenda akijyana kwihagarika cyangwa kwituma, atagize uwo asaba ubufasha (ahari ho hose)?" &lt;/span&gt;</t>
  </si>
  <si>
    <t>27. Ashobora kurya ibiribwa birimo utubuto cyangwa amagufwa. Baza umubyeyi:&lt;span style="color:red"&gt; " Ese umwana wawe ashobora kurya ibiribwa birimo utubuto cyangwa amagufwa?" &lt;/span&gt;</t>
  </si>
  <si>
    <t>28. Ashobora kwiyambika ariko  bitari mu buryo bwuzuye.  Baza umubyeyi:&lt;span style="color:red"&gt; " Ese umwana wawe ashobora kwiyambika nibura umwambaro umwe? " &lt;/span&gt;</t>
  </si>
  <si>
    <t>29. Ashobora ubwe kwikarabya neza intoki mbere/ nyuma yo kurya. Baza umubyeyi:&lt;span style="color:red"&gt; " Ese umwana wawe ubwe yikarabya intoki mbere cyangwa nyuma yo kurya, adahawe ubufasha?" &lt;/span&gt;</t>
  </si>
  <si>
    <t>30. Azi ko agomba guceceka mu nama cyangwa mu birori by’ingenzi. Baza umubyeyi:&lt;span style="color:red"&gt; " Ese umwana wawe azi guceceka cyangwa gutuza mu nama cyangwa mu birori?" &lt;/span&gt;</t>
  </si>
  <si>
    <t>31. Akora imirimo yo mu rugo cyangwa agaha nyina cyangwa se ubufasha. Baza umubyeyi:&lt;span style="color:red"&gt; " Ese umwana wawe ajya abafasha mu mirimo yo mu rugo?" &lt;/span&gt;</t>
  </si>
  <si>
    <t>32. Ashobora kwiyambika mu buryo bwuzuye. Baza umubyeyi:&lt;span style="color:red"&gt;  " Ese umwana wawe ashobora kwiyambika umubiri wose adahawe ubufasha (urestse wenda kumufasha gufunga imishumi y' inkweto, gufunga ibipesu n' imashini) ?" &lt;/span&gt;</t>
  </si>
  <si>
    <t>33.  Azi icyo ikinyabupfura  bivuze. Baza umubyeyi:&lt;span style="color:red"&gt; " Ese umwana wawe azi ko ibikorwa bimwe bishobora gutuma ahanwa?" &lt;/span&gt;</t>
  </si>
  <si>
    <t>34. Akina imikino irimo gusimburana. Baza umubyeyi:&lt;span style="color:red"&gt; " Ese umwana wawe ajya akina imikino yo guhana imyanya n' abandi?" &lt;/span&gt;</t>
  </si>
  <si>
    <t>35. Azi kubaha abamuruta/abakuru. Baza umubyeyi:&lt;span style="color:red"&gt; "Ese umwana wawe yubaha abantu bakuru?" &lt;/span&gt;</t>
  </si>
  <si>
    <t>36. Ashobora kwijyana ku musarane wenyine. Baza umubyeyi:&lt;span style="color:red"&gt; " Ese umwana wawe abasha kwijyana ku musarane cyangwa mu bwiherero wenyine?" &lt;/span&gt;</t>
  </si>
  <si>
    <t>9. Ashobora  GUTERURA ikiyiko kiriho igikoma ariko NTAGEZE  ku munwa neza . 
Baza umubyeyi:&lt;span style="color:red"&gt;“Ese umwana wawe abasha guterura ikiyiko kiriho ibiryo iyo muri kumugaburira? Si ngombwa ko aba abasha gushyira ikiyiko mu kanwa.”&lt;/span&gt;</t>
  </si>
  <si>
    <t>8. Arambura amaboko cyangwa agakoresha uburyo bundi ngo yerekane ko ashaka ko bamuterura. Baza umubyeyi:&lt;span style="color:red"&gt; "Ese umwana wawe yaba ajya arambura amaboko cyangwa akoresha ubundi buryo abereka ko ashaka gutererwa?" &lt;/span&gt;</t>
  </si>
  <si>
    <t>7. Afasha mu guterurura igikombe iyo nyina amuhaye icyo kunywa. Baza umubyeyi:&lt;span style="color:red"&gt; Ese umwana wawe ajya agufasha gufata igikombe iyo ukimushyize ku munwa ngo umunyweshe? &lt;/span&gt;</t>
  </si>
  <si>
    <t>6. Anywa igikoma kiri ku kiyiko iyo ari kugaburirwa n’umubyeyi/umurera .  Baza umubyeyi:&lt;span style="color:red"&gt; Ese umwana wawe ashobora kwenyesha igikoma ikiyiko? &lt;/span&gt;</t>
  </si>
  <si>
    <t>5. Amenya cg araceceka iyo abonye umubyeyi /cg undi muntu wo mu rugo azi.  Baza umubyeyi:&lt;span style="color:red"&gt; "Ese umwana wawe arekera kurira iyo wowe cyangwa undi muntu wo mu muryango azi amufashe?" &lt;/span&gt;</t>
  </si>
  <si>
    <t>4. Arikinisha wenyine, akina azunguza umubiri we, atera imigeri mu buryo bwo kwishima. Baza umubyeyi:&lt;span style="color:red"&gt;E"se umwana wawe ajya yikinisha ubwe azunguza/ anyeganyeza umubiri we cyangwa tera imigeri mu buryo bwo kwishima?" &lt;/span&gt;</t>
  </si>
  <si>
    <t>3. Akina na nyina cg umubyeyi yikiriza kubyo barimo bamukinisha. (Akoresha umubiri cyangwa agasa n'unyeganyega iyo bamukinishije). Baza umubyeyi:&lt;span style="color:red"&gt; Ese umwana wawe anyeganyeza umubiri iyo bamukinishije.&lt;/span&gt;</t>
  </si>
  <si>
    <t>2. Amwenyurira umuntu " Umwana yakumwenyuriye? Baza umubyeyi:&lt;span style="color:red"&gt;“ ese iyo umwenyuriye umwana we, nawe arakumwenyurira?”&lt;/span&gt;</t>
  </si>
  <si>
    <t>1. Aramwenyura ariko atamwenyurira umuntu runaka.  Baza umubyeyi:&lt;span style="color:red"&gt; " Umwana wawe amwenyura gute?" &lt;/span&gt;</t>
  </si>
  <si>
    <t>3. Frolics with mother or caregiver (moves body in response to another person).
Ask caregiver: &lt;span style="color:red"&gt;“Will your baby move his body in response to being played with?”&lt;/span&gt;</t>
  </si>
  <si>
    <t>4. Frolics alone, plays around moving body, kicking legs in a happy way.
Ask caregiver: &lt;span style="color:red"&gt;“Will your baby play around with himself by moving his body and kicking his legs happily?”&lt;/span&gt;</t>
  </si>
  <si>
    <t>5. Recognizes or calms and quiets with caregivers/known family members.
Ask caregiver: &lt;span style="color:red"&gt;“Will your baby stop crying or calm when you or another known family member takes him?”&lt;/span&gt;</t>
  </si>
  <si>
    <t>6. Will take porridge from a spoon when fed by a caregiver.
Ask caregiver: &lt;span style="color:red"&gt;“Is your baby able to eat porridge off a spoon or your fingers?”&lt;/span&gt;</t>
  </si>
  <si>
    <t>7. Helps to hold a cup while mom gives a drink.
Ask caregiver: &lt;span style="color:red"&gt;“Does your baby help to hold the cup when you put it to his lips to drink?”&lt;/span&gt;</t>
  </si>
  <si>
    <t>9. Can hold a spoon with porridge but not get to mouth well.
Ask caregiver: &lt;span style="color:red"&gt;“Can your baby hold a spoon with food in it in his hands when being fed? He does not need to be able to put the spoon in his mouth.”&lt;/span&gt;</t>
  </si>
  <si>
    <t>10. Drinks form a cup well without spilling.
Ask caregiver: &lt;span style="color:red"&gt;“Is your baby able to drink from a cup by himself without spilling?&lt;/span&gt;</t>
  </si>
  <si>
    <t>11. Is able to indicate, by pointing, that they want something.
Ask caregiver: &lt;span style="color:red"&gt;“Is your baby able to point to things that he wants?”&lt;/span&gt;</t>
  </si>
  <si>
    <t>12. Can eat by picking up morsels of food from a plate.
Ask caregiver: &lt;span style="color:red"&gt;“Can your child pick up small bits of food and feed himself using his hand?”&lt;/span&gt;</t>
  </si>
  <si>
    <t>13. Puts hands out to have them washed.
Ask caregiver: &lt;span style="color:red"&gt;“Will your child put his hands out to have them washed?”&lt;/span&gt;</t>
  </si>
  <si>
    <t>14. Can hold a spoon and take porridge by self, but spills some.
Ask caregiver: &lt;span style="color:red"&gt;“Is your child able to feed himself with a spoon? It’s okay if he spills some.”&lt;/span&gt;</t>
  </si>
  <si>
    <t>15. Indicates in some way that they need to go for a poo/pee, for example by crying, pulling at pants or saying something.
Ask caregiver: &lt;span style="color:red"&gt;“Can your child indicate in some way that he needs to go poo or pee?”&lt;/span&gt;</t>
  </si>
  <si>
    <t>16. Wants to join in with singing games.
Ask caregiver: &lt;span style="color:red"&gt;“Even if your child is unable to do singing games does he enjoy them and want to be a part of them?”&lt;/span&gt;</t>
  </si>
  <si>
    <t>17. Able to greet either by extending hand or verbally.
Ask caregiver: &lt;span style="color:red"&gt;“Can your child greet people either by giving his hand or saying “hello”?&lt;/span&gt;</t>
  </si>
  <si>
    <t>18. Sharing things, including food with others.
Ask caregiver: &lt;span style="color:red"&gt;“Will your child share with others (ex) food?”&lt;/span&gt;</t>
  </si>
  <si>
    <t>19. Does a poo or pees by themselves without wetting their pants.
Ask caregiver: &lt;span style="color:red"&gt;“Is your child able to go poo or pee without having accidents (wetting or soiling themselves)?”&lt;/span&gt;</t>
  </si>
  <si>
    <t>20. Can feed self well using a spoon without spilling. 
Ask caregiver: &lt;span style="color:red"&gt;“Can your child feed himself using a spoon without spilling?”&lt;/span&gt;</t>
  </si>
  <si>
    <t xml:space="preserve">21. Does the child play by pretending objects are something else?
Ask caregiver: &lt;span style="color:red"&gt;Does the child play for example with a rock or a carton and pretend it is a car or does the child play with a tin and sand pretending it is cup and food or a drink?&lt;/span&gt;
</t>
  </si>
  <si>
    <t>22. Will the child pretend to cook or make something (like porridge) with imaginary play things e.g tin and sand?
Ask caregiver: &lt;span style="color:red"&gt;Does the child actually play a game with these objects in a way that they are specifically showing an activity? This must be a more elaborate activity, as compared to #21.&lt;/span&gt;</t>
  </si>
  <si>
    <t>23. Can make own morsels of food and put in mouth.
Ask caregiver: &lt;span style="color:red"&gt;“Can your child break off pieces of food and feed them to himself?”&lt;/span&gt;</t>
  </si>
  <si>
    <t>24. Able to undress by themselves.
Ask caregiver: &lt;span style="color:red"&gt;“Can your child take of at least one piece of clothing by himself?”&lt;/span&gt;</t>
  </si>
  <si>
    <t>25. Wants to go and visit a friend’s house (shows independence).
Ask caregiver: &lt;span style="color:red"&gt;“Does your child show independence, for example wants to go and visit a friend’s house?”&lt;/span&gt;</t>
  </si>
  <si>
    <t>26. Can go to the toilet by themselves anywhere.
Ask caregiver: &lt;span style="color:red"&gt;“Can your child remove his/her clothes and go poo or pee by himself without help (anywhere)?”&lt;/span&gt;</t>
  </si>
  <si>
    <t>27. Can eat food with bits in it or bones.
Ask caregiver: &lt;span style="color:red"&gt;“Is your child able to eat food with seeds or bones in it?”&lt;/span&gt;</t>
  </si>
  <si>
    <t>28. Is able to dress self but not completely.
Ask caregiver: &lt;span style="color:red"&gt;“Is your child able to put on at least one piece of clothing by himself?”&lt;/span&gt;</t>
  </si>
  <si>
    <t>29. Washes hands well by self before/after eating. 
Ask caregiver: &lt;span style="color:red"&gt;“Does your child wash his hands without help before and after eating?”&lt;/span&gt;</t>
  </si>
  <si>
    <t>30. Knows to keep quiet at important meetings or ceremonies.
Ask caregiver: &lt;span style="color:red"&gt;“Does your child know to keep quiet at important events or ceremonies?”&lt;/span&gt;</t>
  </si>
  <si>
    <t>31. Does household chores or helps father or mother in a useful way.
Ask caregiver: &lt;span style="color:red"&gt;“Will your child help out around the house with chores?”&lt;/span&gt;</t>
  </si>
  <si>
    <t>32. Able to dress by themselves completely.
Ask caregiver: &lt;span style="color:red"&gt;“Is your child able to dress himself completely without help (expect for tying shoelaces, buttoning or zipping things)?”&lt;/span&gt;</t>
  </si>
  <si>
    <t>33. Understands the concept of discipline
Ask caregiver: &lt;span style="color:red"&gt;“Does your child know that certain actions may lead to punishment?”&lt;/span&gt;</t>
  </si>
  <si>
    <t>34. Plays games with turn taking.
Ask caregiver: &lt;span style="color:red"&gt;“Will your child play games with others with turn taking?”&lt;/span&gt;</t>
  </si>
  <si>
    <t xml:space="preserve">35. Knows how to be respectful to elders.
Ask caregiver: &lt;span style="color:red"&gt;“Does your child show respect around elders?”&lt;/span&gt;
</t>
  </si>
  <si>
    <t>36. Is able to go to the toilet/pit latrine by self.
Ask caregiver: &lt;span style="color:red"&gt;“Is your child able to go to the toilet by himself?”&lt;/span&gt;</t>
  </si>
  <si>
    <t xml:space="preserve">8. Puts arms up or indicates in some way that they want to be picked up.
Ask caregiver: &lt;span style="color:red"&gt;“Does your baby put his arms up or indicate in some way that he wants to be picked up?”&lt;/span&gt;
</t>
  </si>
  <si>
    <t>1. Smiles, but not at a particular person.
Ask caregiver: &lt;span style="color:red"&gt;“How does your baby smile?”&lt;/span&gt;</t>
  </si>
  <si>
    <t>8. Baza umubyeyi: Yumva ko umubujije gukora ikintu kibi cyangwa ko umuburiye ikintu kibi.</t>
  </si>
  <si>
    <t>8. Ask caregiver: Understands when being cautioned about danger.</t>
  </si>
  <si>
    <t>9. Ask caregiver: Indicates by gesture to say “No”.</t>
  </si>
  <si>
    <t>9. Baza umubyeyi: akoresheje ibimenyetso ashaka kwerekana ko avuze “oya.”</t>
  </si>
  <si>
    <t>11. Ask caregiver: Unclear talk/jabber in sentences - pretends to talk.</t>
  </si>
  <si>
    <t>11. Baza umubyeyi: Imvugo adasobanutse mu nteruro – asa naho avuga ariko bidasobanutse.</t>
  </si>
  <si>
    <t>12. Ask caregiver: Says 2 words, but words other than those used for mother and father.</t>
  </si>
  <si>
    <t>12. Baza umubyeyi: Avuga amagambo 2, ariko amagambo yandi atari mama/papa.</t>
  </si>
  <si>
    <t>13. Ask caregiver: Says 2 words together.</t>
  </si>
  <si>
    <t>13. Baza umubyeyi: Avuga amagambo 2 icyarimwe cyangwa akora interuro y' amagambo 2</t>
  </si>
  <si>
    <t>14. Ask caregiver: Says 6 words, but words other than those used for mother and father.</t>
  </si>
  <si>
    <t>14. Baza umubyeyi: Avuga amagambo 6, andi magambo atari mama mama/papa</t>
  </si>
  <si>
    <t>17. Ask caregiver: Speaks clearly in sentences.</t>
  </si>
  <si>
    <t>17. Baza umubyeyi: Avuga neza mu nteruro zumvikana neza.</t>
  </si>
  <si>
    <t>18. Atunga urutoki ku bice by' umubiri 2 cyangwa byinshi.</t>
  </si>
  <si>
    <t>19. Umwana ashobora kuvuga amazina y’ibintu 5 biri mu gatebo.</t>
  </si>
  <si>
    <t>20. Umwana ashobora kukubwira izina rye.</t>
  </si>
  <si>
    <t>11. Baza umubyeyi: Imvugo adasobanutse mu nteruro – asa nkaho avuga ariko bidasobanutse.</t>
  </si>
  <si>
    <t>9. Baza umubyeyi: Akoresheje ibimenyetso ashaka kwerekana ko avuze “oya.”</t>
  </si>
  <si>
    <t>if(${age_months}&gt;=13,(coalesce(${el10_yn},${cel10_yn})='0' or coalesce(${el11_yn},${cel11_yn})='0'  or ${el12_yn}='0' or ${el13_yn}='0'  or ${el14_yn}='0'  or ${el15_yn}='0'),0&gt;1)</t>
  </si>
  <si>
    <t>if(${age_months}&gt;=10,(coalesce(${el9_yn},${cel9_yn})='0' or coalesce(${el10_yn},${cel10_yn})='0'  or coalesce(${el11_yn},${cel11_yn})='0' or ${el12_yn}='0' or ${el13_yn}='0'  or ${el14_yn}='0'),0&gt;1)</t>
  </si>
  <si>
    <t xml:space="preserve">if(${age_months}&gt;=10,(coalesce(${el8_yn},${cel8_yn})='0' or coalesce(${el9_yn},${cel9_yn})='0'  or coalesce(${el10_yn},${cel10_yn})='0' or coalesce(${el11_yn},${cel11_yn})='0' or ${el12_yn}='0' or ${el13_yn}='0'),0&gt;1) and ${cel7_autopass} = 0 </t>
  </si>
  <si>
    <t>if(${age_months}&gt;=9,(coalesce(${el7_yn},${cel7_yn})='0' or coalesce(${el8_yn},${cel8_yn})='0'  or coalesce(${el9_yn},${cel9_yn})='0' or coalesce(${el10_yn},${cel10_yn})='0' or coalesce(${el11_yn},${cel11_yn})='0'  or ${el12_yn}='0'),0&gt;1)</t>
  </si>
  <si>
    <t>if(${el12_yn}=1,1,0)</t>
  </si>
  <si>
    <t>if(${age_months}&gt;=17, (${se14_yn}='0' or ${se15_yn}='0' or ${se16_yn}='0'  or ${se17_yn}='0'  or ${se18_yn}='0'  or ${se19_yn}='0'),0&gt;1) and ${cse13_autopass}=0</t>
  </si>
  <si>
    <t>if(${age_months}&gt;=17,(coalesce(${se13_yn},${cse13_yn})='0' or ${se14_yn}='0'  or ${se15_yn}='0' or ${se16_yn}='0'  or ${se17_yn}='0'  or ${se18_yn}='0'),0&gt;1) and ${cse12_autopass}=0</t>
  </si>
  <si>
    <t>if(${age_months}&gt;=16,(coalesce(${se12_yn},${cse12_yn})='0' or coalesce(${se13_yn},${cse13_yn})='0'  or ${se14_yn}='0' or ${se15_yn}='0' or ${se16_yn}='0'  or ${se17_yn}='0'),0&gt;1)</t>
  </si>
  <si>
    <t>if(${age_months}&gt;=15,(coalesce(${se11_yn},${cse11_yn})='0' or coalesce(${se12_yn},${cse12_yn})='0'  or coalesce(${se13_yn},${cse13_yn})='0' or ${se14_yn}='0' or ${se15_yn}='0' or ${se16_yn}='0'),0&gt;1)</t>
  </si>
  <si>
    <t>if(${age_months}&gt;=11,(coalesce(${se10_yn},${cse10_yn})='0' or coalesce(${se11_yn},${cse11_yn})='0'  or coalesce(${se12_yn},${cse12_yn})='0' or coalesce(${se13_yn},${cse13_yn})='0' or ${se14_yn}='0'  or ${se15_yn}='0'),0&gt;1)</t>
  </si>
  <si>
    <t>if(${age_months}&gt;=9,(coalesce(${se9_yn},${cse9_yn})='0' or coalesce(${se10_yn},${cse10_yn})='0'  or coalesce(${se11_yn},${cse11_yn})='0' or coalesce(${se12_yn},${cse12_yn})='0' or coalesce(${se13_yn},${cse13_yn})='0' or ${se14_yn}='0'),0&gt;1)</t>
  </si>
  <si>
    <t>if(${age_months}&gt;=18, (coalesce(${el11_yn},${cel11_yn})='0' or ${el12_yn}='0' or ${el13_yn}='0'  or ${el14_yn}='0'  or ${el15_yn}='0'  or ${el16_yn}='0'),0&gt;1)</t>
  </si>
  <si>
    <t>if(${age_months}&gt;=20,(${el12_yn}='0' or ${el13_yn}='0' or ${el14_yn}='0'  or ${el15_yn}='0'  or ${el16_yn}='0'  or ${el17_yn}='0'),0&gt;1)</t>
  </si>
  <si>
    <t>today</t>
  </si>
  <si>
    <t>start</t>
  </si>
  <si>
    <t>starttime</t>
  </si>
  <si>
    <t>endtime</t>
  </si>
  <si>
    <t>deviceid</t>
  </si>
  <si>
    <t>subscriberid</t>
  </si>
  <si>
    <t>simserial</t>
  </si>
  <si>
    <t>simid</t>
  </si>
  <si>
    <t>duration_survey</t>
  </si>
  <si>
    <t>calculate_here</t>
  </si>
  <si>
    <t>duration_start</t>
  </si>
  <si>
    <t>duration()</t>
  </si>
  <si>
    <t>once(duration())</t>
  </si>
  <si>
    <t>mod_1</t>
  </si>
  <si>
    <t>Module 1. Introduction</t>
  </si>
  <si>
    <t>mod_1_1</t>
  </si>
  <si>
    <t>Module 1.1. Interviewer Information (ra)</t>
  </si>
  <si>
    <t>enumerator_id</t>
  </si>
  <si>
    <t>enumerator_name</t>
  </si>
  <si>
    <t>Nimero iranga umushakashatsi</t>
  </si>
  <si>
    <t>select_one yesno</t>
  </si>
  <si>
    <t>Please confirm that you are ${enumerator_name}. Are you ${enumerator_name}?</t>
  </si>
  <si>
    <t>Emeza ko uri ${enumerator_name}. Ese uri ${enumerator_name}</t>
  </si>
  <si>
    <t>household_id</t>
  </si>
  <si>
    <t>household_error</t>
  </si>
  <si>
    <t>child_name</t>
  </si>
  <si>
    <t>Name of Primary Caregiver</t>
  </si>
  <si>
    <t>primary_cg_confirm</t>
  </si>
  <si>
    <t>${primary_cg_confirm}=0</t>
  </si>
  <si>
    <t>value</t>
  </si>
  <si>
    <t>enumerator_confirm</t>
  </si>
  <si>
    <t>yesno</t>
  </si>
  <si>
    <t>mod_1_2</t>
  </si>
  <si>
    <t>timepoint</t>
  </si>
  <si>
    <t>Baseline</t>
  </si>
  <si>
    <t xml:space="preserve">Isuzuma ribanza </t>
  </si>
  <si>
    <t>Post-Assessment</t>
  </si>
  <si>
    <t xml:space="preserve">Isuzuma riba nyuma yo gusoza ibiganiro </t>
  </si>
  <si>
    <t>6 month follow-up</t>
  </si>
  <si>
    <t xml:space="preserve">Isuzuma riba nyuma y’amezi 12 ibiganiro birangiye </t>
  </si>
  <si>
    <t>hhid</t>
  </si>
  <si>
    <t>field_coordinator_name</t>
  </si>
  <si>
    <t>field_coordinator_id</t>
  </si>
  <si>
    <t>field_coordinator</t>
  </si>
  <si>
    <t>child_id_1</t>
  </si>
  <si>
    <t>child_name_1</t>
  </si>
  <si>
    <t>Please select your enumerator ID number</t>
  </si>
  <si>
    <t>number_eligible</t>
  </si>
  <si>
    <t>Number of eligible children</t>
  </si>
  <si>
    <t>This household has more than one eligible child. Are you currently testing ${child_name}?</t>
  </si>
  <si>
    <t>${number_eligible}&gt;1</t>
  </si>
  <si>
    <t>integer</t>
  </si>
  <si>
    <t>da1</t>
  </si>
  <si>
    <t>da2</t>
  </si>
  <si>
    <t>da3</t>
  </si>
  <si>
    <t>da5</t>
  </si>
  <si>
    <t>da6</t>
  </si>
  <si>
    <t>da7</t>
  </si>
  <si>
    <t>da11</t>
  </si>
  <si>
    <t>Isuzuma ry’ubumuga :Ibibazo 7</t>
  </si>
  <si>
    <t>Disability Assessment: Seven Questions</t>
  </si>
  <si>
    <t>mod_da</t>
  </si>
  <si>
    <t>yesno1</t>
  </si>
  <si>
    <t>Don't Know</t>
  </si>
  <si>
    <t>select_one yesno1</t>
  </si>
  <si>
    <t>Does ${child_name} appear to have difficulty hearing? (uses hearing aid, hears with difficulty, completely deaf?)</t>
  </si>
  <si>
    <t>Does ${child_name} have difficulty in walking or moving his/her arms or does he/she have weakness and/or stiffness in the arms or legs?</t>
  </si>
  <si>
    <t>Does ${child_name} sometimes have fits, become rigid, or lose consciousness?</t>
  </si>
  <si>
    <t>Does ${child_name} learn to do things like other children his/her age?</t>
  </si>
  <si>
    <t>Ugereranyije n’abandi bana, ${child_name}, yaba yaratinze bikabije  kwicara, guhagarara cyangwa kugenda</t>
  </si>
  <si>
    <t>Ugereranyije n’abandi bana, ${child_name}, yaba afite cyangwa yarigeze agira ingorane mu kureba/kubona haba kumanywa cyangwa nijoro?</t>
  </si>
  <si>
    <t>Ese, ${child_name}, yaba agaragara nk’ufite ikibazo mu kumvisha amatwi? (Gukoresha inyunganirangingo z’amatwi, kumva bigoranye, yapfuye amatwi burundu?)</t>
  </si>
  <si>
    <t>Ese ${child_name} yaba afite ingorane mu kugenda cyangwa kunyeganyeza amaboko ye cyangwa se afite intege nkeya cyangwa kutihina mu maboko cyangwa amaguru</t>
  </si>
  <si>
    <t>Ese ${child_name} ajya rimwe na rimwe agagara cyangwe agahwera?</t>
  </si>
  <si>
    <t>${child_name} ajya yiga gukora ibintu nk’ibyo abana bo mu kigero cye bakora?</t>
  </si>
  <si>
    <t>Ugereranyije n’abandi bana bo mukigero cye, ese ${child_name} agaragara mu buryo ubwo aribwo bwose nk’uri inyuma (uwadindiye), udashimishije mu bwenge (imitekerereze) cg agenda gacye</t>
  </si>
  <si>
    <t>da_label</t>
  </si>
  <si>
    <t>label</t>
  </si>
  <si>
    <t>field-list</t>
  </si>
  <si>
    <t>list-nolabel</t>
  </si>
  <si>
    <t>${age_months} &lt; 7 and ${se5_fail_count} &lt; 6</t>
  </si>
  <si>
    <t>${age_months} &lt; 6 and ${se4_fail_count} &lt; 6</t>
  </si>
  <si>
    <t>${age_months} &lt; 5 and ${se3_fail_count} &lt; 6</t>
  </si>
  <si>
    <t>${age_months} &lt; 4 and ${se2_fail_count} &lt; 6</t>
  </si>
  <si>
    <t>${age_months} &lt; 4 and ${se1_fail_count} &lt; 6</t>
  </si>
  <si>
    <t>${age_months} &lt; 3</t>
  </si>
  <si>
    <t>${age_months} &lt; 8 and ${se6_fail_count} &lt; 6</t>
  </si>
  <si>
    <t>${age_months} &lt; 9 and ${se7_fail_count} &lt; 6</t>
  </si>
  <si>
    <t>${age_months} &lt; 11 and ${se8_fail_count} &lt; 6</t>
  </si>
  <si>
    <t>${age_months} &lt; 15 and ${se9_fail_count} &lt; 6</t>
  </si>
  <si>
    <t>${age_months} &lt; 16 and ${se10_fail_count} &lt; 6</t>
  </si>
  <si>
    <t>${age_months} &lt; 17 and ${se11_fail_count} &lt; 6</t>
  </si>
  <si>
    <t>${age_months} &lt; 17 and ${se12_fail_count} &lt; 6</t>
  </si>
  <si>
    <t>Enter Child ID</t>
  </si>
  <si>
    <t>child_id</t>
  </si>
  <si>
    <t>Umubare uranga umwana wahisemo ni ${child_id} ese ibi nibyo?</t>
  </si>
  <si>
    <t>confirm_child</t>
  </si>
  <si>
    <t>confirm_multiple</t>
  </si>
  <si>
    <t>Are you currently testing ${child_name}?</t>
  </si>
  <si>
    <t>cg_new</t>
  </si>
  <si>
    <t>primary_cg_prep</t>
  </si>
  <si>
    <t xml:space="preserve">The caregiver information does not match the information we have on file. Please confirm that the information you have entered is correct. </t>
  </si>
  <si>
    <t>child_bday_calc</t>
  </si>
  <si>
    <t>child_bday_year</t>
  </si>
  <si>
    <t>child_bday_mo</t>
  </si>
  <si>
    <t>child_bday_day</t>
  </si>
  <si>
    <t>child_age_day</t>
  </si>
  <si>
    <t>child_age_mo</t>
  </si>
  <si>
    <t>child_age_year</t>
  </si>
  <si>
    <t>today()</t>
  </si>
  <si>
    <t>${child_age_day}+${child_age_mo}+${child_age_year}</t>
  </si>
  <si>
    <t>child_name_error</t>
  </si>
  <si>
    <t>child_id_error</t>
  </si>
  <si>
    <t>child_id_confirm</t>
  </si>
  <si>
    <t>${child_id_confirm}=0</t>
  </si>
  <si>
    <t>Child name</t>
  </si>
  <si>
    <t>${number_eligible}=1</t>
  </si>
  <si>
    <t>disabled</t>
  </si>
  <si>
    <t>cg_new_confirm</t>
  </si>
  <si>
    <t>Is ${cg_new} the primary caregiver for ${child_name}?</t>
  </si>
  <si>
    <t>${cg_new} != null</t>
  </si>
  <si>
    <t>${cg_new} = null</t>
  </si>
  <si>
    <t>pulldata('fsi_baseline_team_mdat','enumerator_name', 'enumerator_id', ${enumerator_id})</t>
  </si>
  <si>
    <t>Is ${primary_cg_prep} the primary caregiver for ${child_name}?</t>
  </si>
  <si>
    <t>The Child ID you entered was ${child_id}. Is this correct?</t>
  </si>
  <si>
    <t>${confirm_child}=0 or ${confirm_multiple}=0</t>
  </si>
  <si>
    <t>enum_id_failed</t>
  </si>
  <si>
    <t xml:space="preserve">This is not a valid enumerator ID. Please re-enter your ID or see the supervisor. </t>
  </si>
  <si>
    <t>Nimero iranga umushakashatsi wanditse siyo. Ongera wandike nimero iranga umushakashatsi cyangwa umenyeshe uhagarariye ubushakashatsi</t>
  </si>
  <si>
    <t>${enumerator_name}=null</t>
  </si>
  <si>
    <t>${se13_fail_count} &lt; 6</t>
  </si>
  <si>
    <t xml:space="preserve"> ${se14_fail_count} &lt; 6</t>
  </si>
  <si>
    <t xml:space="preserve"> ${se15_fail_count} &lt; 6</t>
  </si>
  <si>
    <t xml:space="preserve"> ${se16_fail_count} &lt; 6</t>
  </si>
  <si>
    <t xml:space="preserve"> ${se17_fail_count} &lt; 6</t>
  </si>
  <si>
    <t xml:space="preserve"> ${se18_fail_count} &lt; 6</t>
  </si>
  <si>
    <t xml:space="preserve"> ${se19_fail_count} &lt; 6</t>
  </si>
  <si>
    <t xml:space="preserve"> ${se20_fail_count} &lt; 6</t>
  </si>
  <si>
    <t xml:space="preserve"> ${se21_fail_count} &lt; 6</t>
  </si>
  <si>
    <t xml:space="preserve"> ${se22_fail_count} &lt; 6</t>
  </si>
  <si>
    <t xml:space="preserve"> ${se23_fail_count} &lt; 6</t>
  </si>
  <si>
    <t xml:space="preserve"> ${se24_fail_count} &lt; 6</t>
  </si>
  <si>
    <t xml:space="preserve"> ${se25_fail_count} &lt; 6</t>
  </si>
  <si>
    <t xml:space="preserve"> ${se26_fail_count} &lt; 6</t>
  </si>
  <si>
    <t xml:space="preserve"> ${se27_fail_count} &lt; 6</t>
  </si>
  <si>
    <t xml:space="preserve"> ${se28_fail_count} &lt; 6</t>
  </si>
  <si>
    <t xml:space="preserve"> ${se29_fail_count} &lt; 6</t>
  </si>
  <si>
    <t xml:space="preserve"> ${se30_fail_count} &lt; 6</t>
  </si>
  <si>
    <t xml:space="preserve"> ${se31_fail_count} &lt; 6</t>
  </si>
  <si>
    <t xml:space="preserve"> ${se32_fail_count} &lt; 6</t>
  </si>
  <si>
    <t xml:space="preserve"> ${se33_fail_count} &lt; 6</t>
  </si>
  <si>
    <t xml:space="preserve"> ${se34_fail_count} &lt; 6</t>
  </si>
  <si>
    <t xml:space="preserve"> ${se35_fail_count} &lt; 6</t>
  </si>
  <si>
    <t xml:space="preserve"> ${fm17_fail_count} &lt; 6</t>
  </si>
  <si>
    <t xml:space="preserve"> ${fm18_fail_count} &lt; 6</t>
  </si>
  <si>
    <t xml:space="preserve"> ${fm19_fail_count} &lt; 6</t>
  </si>
  <si>
    <t xml:space="preserve"> ${fm20_fail_count} &lt; 6</t>
  </si>
  <si>
    <t xml:space="preserve"> ${fm21_fail_count} &lt; 6</t>
  </si>
  <si>
    <t xml:space="preserve"> ${fm22_fail_count} &lt; 6</t>
  </si>
  <si>
    <t xml:space="preserve"> ${fm23_fail_count} &lt; 6</t>
  </si>
  <si>
    <t xml:space="preserve"> ${fm24_fail_count} &lt; 6</t>
  </si>
  <si>
    <t xml:space="preserve"> ${fm25_fail_count} &lt; 6</t>
  </si>
  <si>
    <t xml:space="preserve"> ${fm26_fail_count} &lt; 6</t>
  </si>
  <si>
    <t xml:space="preserve"> ${fm27_fail_count} &lt; 6</t>
  </si>
  <si>
    <t xml:space="preserve"> ${fm28_fail_count} &lt; 6</t>
  </si>
  <si>
    <t xml:space="preserve"> ${fm29_fail_count} &lt; 6</t>
  </si>
  <si>
    <t xml:space="preserve"> ${fm30_fail_count} &lt; 6</t>
  </si>
  <si>
    <t xml:space="preserve"> ${fm31_fail_count} &lt; 6</t>
  </si>
  <si>
    <t xml:space="preserve"> ${fm32_fail_count} &lt; 6</t>
  </si>
  <si>
    <t xml:space="preserve"> ${fm33_fail_count} &lt; 6</t>
  </si>
  <si>
    <t xml:space="preserve"> ${fm34_fail_count} &lt; 6</t>
  </si>
  <si>
    <t xml:space="preserve"> ${fm35_fail_count} &lt; 6</t>
  </si>
  <si>
    <t xml:space="preserve"> ${fm36_fail_count} &lt; 6</t>
  </si>
  <si>
    <t xml:space="preserve"> ${fm37_fail_count} &lt; 6</t>
  </si>
  <si>
    <t xml:space="preserve"> ${fm38_fail_count} &lt; 6</t>
  </si>
  <si>
    <t xml:space="preserve"> ${fm39_fail_count} &lt; 6</t>
  </si>
  <si>
    <t xml:space="preserve"> ${fm40_fail_count} &lt; 6</t>
  </si>
  <si>
    <t xml:space="preserve"> ${fm41_fail_count} &lt; 6</t>
  </si>
  <si>
    <t xml:space="preserve"> ${el11_fail_count} &lt; 6</t>
  </si>
  <si>
    <t xml:space="preserve"> ${el12_fail_count} &lt; 6</t>
  </si>
  <si>
    <t xml:space="preserve"> ${el13_fail_count} &lt; 6</t>
  </si>
  <si>
    <t xml:space="preserve"> ${el14_fail_count} &lt; 6</t>
  </si>
  <si>
    <t xml:space="preserve"> ${el15_fail_count} &lt; 6</t>
  </si>
  <si>
    <t xml:space="preserve"> ${el16_fail_count} &lt; 6</t>
  </si>
  <si>
    <t xml:space="preserve"> ${el17_fail_count} &lt; 6</t>
  </si>
  <si>
    <t xml:space="preserve"> ${el18_fail_count} &lt; 6</t>
  </si>
  <si>
    <t xml:space="preserve"> ${el19_fail_count} &lt; 6</t>
  </si>
  <si>
    <t xml:space="preserve"> ${el20_fail_count} &lt; 6</t>
  </si>
  <si>
    <t xml:space="preserve"> ${el21_fail_count} &lt; 6</t>
  </si>
  <si>
    <t xml:space="preserve"> ${el22_fail_count} &lt; 6</t>
  </si>
  <si>
    <t xml:space="preserve"> ${el23_fail_count} &lt; 6</t>
  </si>
  <si>
    <t xml:space="preserve"> ${el24_fail_count} &lt; 6</t>
  </si>
  <si>
    <t xml:space="preserve"> ${el25_fail_count} &lt; 6</t>
  </si>
  <si>
    <t xml:space="preserve"> ${el26_fail_count} &lt; 6</t>
  </si>
  <si>
    <t xml:space="preserve"> ${el27_fail_count} &lt; 6</t>
  </si>
  <si>
    <t xml:space="preserve"> ${el28_fail_count} &lt; 6</t>
  </si>
  <si>
    <t xml:space="preserve"> ${el29_fail_count} &lt; 6</t>
  </si>
  <si>
    <t xml:space="preserve"> ${el30_fail_count} &lt; 6</t>
  </si>
  <si>
    <t xml:space="preserve"> ${el31_fail_count} &lt; 6</t>
  </si>
  <si>
    <t xml:space="preserve"> ${el32_fail_count} &lt; 6</t>
  </si>
  <si>
    <t xml:space="preserve"> ${el33_fail_count} &lt; 6</t>
  </si>
  <si>
    <t xml:space="preserve"> ${el34_fail_count} &lt; 6</t>
  </si>
  <si>
    <t xml:space="preserve"> ${el35_fail_count} &lt; 6</t>
  </si>
  <si>
    <t xml:space="preserve"> ${el36_fail_count} &lt; 6</t>
  </si>
  <si>
    <t xml:space="preserve"> ${el37_fail_count} &lt; 6</t>
  </si>
  <si>
    <t xml:space="preserve"> ${el38_fail_count} &lt; 6</t>
  </si>
  <si>
    <t xml:space="preserve"> ${el39_fail_count} &lt; 6</t>
  </si>
  <si>
    <t xml:space="preserve"> ${gm19_fail_count} &lt; 6</t>
  </si>
  <si>
    <t xml:space="preserve"> ${gm20_fail_count} &lt; 6</t>
  </si>
  <si>
    <t xml:space="preserve"> ${gm21_fail_count} &lt; 6</t>
  </si>
  <si>
    <t xml:space="preserve"> ${gm22_fail_count} &lt; 6</t>
  </si>
  <si>
    <t xml:space="preserve"> ${gm23_fail_count} &lt; 6</t>
  </si>
  <si>
    <t xml:space="preserve"> ${gm24_fail_count} &lt; 6</t>
  </si>
  <si>
    <t xml:space="preserve"> ${gm25_fail_count} &lt; 6</t>
  </si>
  <si>
    <t xml:space="preserve"> ${gm26_fail_count} &lt; 6</t>
  </si>
  <si>
    <t xml:space="preserve"> ${gm27_fail_count} &lt; 6</t>
  </si>
  <si>
    <t xml:space="preserve"> ${gm28_fail_count} &lt; 6</t>
  </si>
  <si>
    <t xml:space="preserve"> ${gm29_fail_count} &lt; 6</t>
  </si>
  <si>
    <t xml:space="preserve"> ${gm30_fail_count} &lt; 6</t>
  </si>
  <si>
    <t xml:space="preserve"> ${gm31_fail_count} &lt; 6</t>
  </si>
  <si>
    <t xml:space="preserve"> ${gm32_fail_count} &lt; 6</t>
  </si>
  <si>
    <t xml:space="preserve"> ${gm33_fail_count} &lt; 6</t>
  </si>
  <si>
    <t xml:space="preserve"> ${gm34_fail_count} &lt; 6</t>
  </si>
  <si>
    <t xml:space="preserve"> ${gm35_fail_count} &lt; 6</t>
  </si>
  <si>
    <t xml:space="preserve"> ${gm36_fail_count} &lt; 6</t>
  </si>
  <si>
    <t xml:space="preserve"> ${gm37_fail_count} &lt; 6</t>
  </si>
  <si>
    <t xml:space="preserve"> ${gm38_fail_count} &lt; 6</t>
  </si>
  <si>
    <t xml:space="preserve">Re-enter the correct Child ID. </t>
  </si>
  <si>
    <t xml:space="preserve">Re-enter the correct Child ID for the child you are testing. </t>
  </si>
  <si>
    <t>select_one district</t>
  </si>
  <si>
    <t>loc_district</t>
  </si>
  <si>
    <t>Hitamo Akarere</t>
  </si>
  <si>
    <t>District</t>
  </si>
  <si>
    <t xml:space="preserve">Please populate with the VUP lists </t>
  </si>
  <si>
    <t>select_one sector</t>
  </si>
  <si>
    <t>loc_sector</t>
  </si>
  <si>
    <t>Hitamo Umurenge</t>
  </si>
  <si>
    <t>Sector</t>
  </si>
  <si>
    <t>select_one cell</t>
  </si>
  <si>
    <t>loc_cell</t>
  </si>
  <si>
    <t>Hitamo Akagari</t>
  </si>
  <si>
    <t>Cell</t>
  </si>
  <si>
    <t>select_one village</t>
  </si>
  <si>
    <t>loc_village</t>
  </si>
  <si>
    <t>Hitamo Umudugudu</t>
  </si>
  <si>
    <t>Village</t>
  </si>
  <si>
    <t>geopoint</t>
  </si>
  <si>
    <t>gps</t>
  </si>
  <si>
    <t>Please record GPS</t>
  </si>
  <si>
    <t>Fata GPS</t>
  </si>
  <si>
    <t>GPS</t>
  </si>
  <si>
    <t>no</t>
  </si>
  <si>
    <t>mod_1_3</t>
  </si>
  <si>
    <t>hhid_list</t>
  </si>
  <si>
    <t>hhid_fail</t>
  </si>
  <si>
    <t>The ID you have listed does not appear on the household roster.  Please make sure you have entered the correct ID.</t>
  </si>
  <si>
    <t>Nimero wanditse ntago iri ku rutonde rw' abagize itsinda ry' ikimina. Reba ko nimero wanditse ariyo.</t>
  </si>
  <si>
    <t>${hhid} != ${hhid_list}</t>
  </si>
  <si>
    <t>head_household</t>
  </si>
  <si>
    <t>You have entered ${hhid}. The VUP participant from this household is ${head_household}. Is this the right household?</t>
  </si>
  <si>
    <t>Please go back and correct the household ID</t>
  </si>
  <si>
    <t>constraint message::Kinyarwanda</t>
  </si>
  <si>
    <t>constraint message::english</t>
  </si>
  <si>
    <t>duration_mod_1_t0</t>
  </si>
  <si>
    <t>duration_mod_1</t>
  </si>
  <si>
    <t>${duration_mod_1_t1} - ${duration_mod_1_t0}</t>
  </si>
  <si>
    <t>duration_mod_1_t1</t>
  </si>
  <si>
    <t>duration_mod_fm_t1</t>
  </si>
  <si>
    <t>duration_mod_fm</t>
  </si>
  <si>
    <t>duration_mod_se_t1</t>
  </si>
  <si>
    <t>duration_mod_se_t0</t>
  </si>
  <si>
    <t>duration_mod_se</t>
  </si>
  <si>
    <t>${duration_mod_se_t1} - ${duration_mod_se_t0}</t>
  </si>
  <si>
    <t>${duration_mod_fm_t1} - ${duration_mod_se_t1}</t>
  </si>
  <si>
    <t>duration_mod_el</t>
  </si>
  <si>
    <t>${duration_mod_el_t1} - ${duration_mod_fm_t1}</t>
  </si>
  <si>
    <t>duration_mod_el_t1</t>
  </si>
  <si>
    <t>duration_mod_gm_t1</t>
  </si>
  <si>
    <t>duration_mod_gm</t>
  </si>
  <si>
    <t>${duration_mod_gm_t1} - ${duration_mod_el_t1}</t>
  </si>
  <si>
    <t>duration_mod_da_t1</t>
  </si>
  <si>
    <t>duration_mod_da</t>
  </si>
  <si>
    <t>${duration_mod_da_t1} - ${duration_mod_gm_t1}</t>
  </si>
  <si>
    <t>district</t>
  </si>
  <si>
    <t>district_code</t>
  </si>
  <si>
    <t>district_name</t>
  </si>
  <si>
    <t>sector</t>
  </si>
  <si>
    <t>sector_code</t>
  </si>
  <si>
    <t>sector_name</t>
  </si>
  <si>
    <t>cell</t>
  </si>
  <si>
    <t>cell_code</t>
  </si>
  <si>
    <t>cell_name</t>
  </si>
  <si>
    <t>village</t>
  </si>
  <si>
    <t>village_code</t>
  </si>
  <si>
    <t>mod_1_4</t>
  </si>
  <si>
    <t>Start Module 1.4. Child Information</t>
  </si>
  <si>
    <t>Start Mod 1.2. Location of Household (loc)</t>
  </si>
  <si>
    <t>search('administrative_data_FSI')</t>
  </si>
  <si>
    <t>search('administrative_data_FSI', 'matches', 'district_code', ${loc_district})</t>
  </si>
  <si>
    <t>search('administrative_data_FSI', 'matches', 'sector_code', ${loc_sector})</t>
  </si>
  <si>
    <t>search('administrative_data_FSI', 'matches', 'cell_code', ${loc_cell})</t>
  </si>
  <si>
    <t>Enter the district of the child's home</t>
  </si>
  <si>
    <t>Enter the Sector of the child's home</t>
  </si>
  <si>
    <t>Enter the Cell of the child's home</t>
  </si>
  <si>
    <t>Enter the village name of the child's home</t>
  </si>
  <si>
    <t>Enter the Household ID</t>
  </si>
  <si>
    <t>village_name</t>
  </si>
  <si>
    <t>da_treat</t>
  </si>
  <si>
    <t>da_refer</t>
  </si>
  <si>
    <t>da_chw</t>
  </si>
  <si>
    <t xml:space="preserve">Ask the caregiver to speak with the community health worker before leaving the assessment venue. </t>
  </si>
  <si>
    <t>You answered that ${child_name} appears to have difficulties or delays compared to other children the same age. Has ${child_name} received any treatment for this issue?</t>
  </si>
  <si>
    <t>da_treat_now</t>
  </si>
  <si>
    <t>Is ${child_name} currently receiving treatment?</t>
  </si>
  <si>
    <t>Would you like to speak to a community health worker about your concerns?</t>
  </si>
  <si>
    <t>${da_treat}=1</t>
  </si>
  <si>
    <t>Compared with other children, does or did ${child_name} have any serious delay in sitting, standing, or walking?</t>
  </si>
  <si>
    <t>Compared with other children, does ${child_name} have difficulty seeing, either in the daytime or at night?</t>
  </si>
  <si>
    <t>Compared with other children of the same age, does ${child_name} appear in any way mentally backward, dull or slow?</t>
  </si>
  <si>
    <t>primary_cg_present</t>
  </si>
  <si>
    <t>cg_new_present</t>
  </si>
  <si>
    <t>Are you ${primary_cg_prep}?</t>
  </si>
  <si>
    <t>Are you ${cg_new}?</t>
  </si>
  <si>
    <t>${primary_cg_present}=0 or ${cg_new_present}=0</t>
  </si>
  <si>
    <t>select_one roster</t>
  </si>
  <si>
    <t>roster_present</t>
  </si>
  <si>
    <t>Select the household member that you're speaking with.</t>
  </si>
  <si>
    <t>roster</t>
  </si>
  <si>
    <t>${roster_present}!=null</t>
  </si>
  <si>
    <t>hh_mem_rel</t>
  </si>
  <si>
    <t>Household Member's Relationship to Primary Caregiver (Pulled)</t>
  </si>
  <si>
    <t>hh_mem_error</t>
  </si>
  <si>
    <t>The respondent information does not match the information we have on file. Please confirm that the information you have entered is correct or contact a supervisor.</t>
  </si>
  <si>
    <t>${da1}=1 or ${da2}=1 or ${da3}=1  or ${da5}=1 or ${da6}=1 or ${da7}=1 or ${da11}=1</t>
  </si>
  <si>
    <t>pulldata('fsi_hh_list', 'hhid_key', 'hhid_key', ${hhid})</t>
  </si>
  <si>
    <t>pulldata('fsi_hh_list', 'head_household', 'hhid_key', ${hhid})</t>
  </si>
  <si>
    <t>pulldata('fsi_hh_list','num_eligible_children','hhid_key',${hhid})</t>
  </si>
  <si>
    <t>child_bday</t>
  </si>
  <si>
    <r>
      <t xml:space="preserve">To filter the list of options displayed, a filter value can be specified here, along with a filter expression in the </t>
    </r>
    <r>
      <rPr>
        <i/>
        <sz val="12"/>
        <color rgb="FF000000"/>
        <rFont val="Calibri"/>
        <family val="2"/>
      </rPr>
      <t>choice_filter</t>
    </r>
    <r>
      <rPr>
        <sz val="11"/>
        <color theme="1"/>
        <rFont val="Calibri"/>
        <family val="2"/>
        <scheme val="minor"/>
      </rPr>
      <t xml:space="preserve"> column of the </t>
    </r>
    <r>
      <rPr>
        <i/>
        <sz val="12"/>
        <color rgb="FF000000"/>
        <rFont val="Calibri"/>
        <family val="2"/>
      </rPr>
      <t>survey</t>
    </r>
    <r>
      <rPr>
        <sz val="11"/>
        <color theme="1"/>
        <rFont val="Calibri"/>
        <family val="2"/>
        <scheme val="minor"/>
      </rPr>
      <t xml:space="preserve"> worksheet. For example, you might have </t>
    </r>
    <r>
      <rPr>
        <i/>
        <sz val="12"/>
        <color rgb="FF000000"/>
        <rFont val="Calibri"/>
        <family val="2"/>
      </rPr>
      <t>filter</t>
    </r>
    <r>
      <rPr>
        <sz val="11"/>
        <color theme="1"/>
        <rFont val="Calibri"/>
        <family val="2"/>
        <scheme val="minor"/>
      </rPr>
      <t xml:space="preserve"> values like </t>
    </r>
    <r>
      <rPr>
        <b/>
        <sz val="12"/>
        <color rgb="FF000000"/>
        <rFont val="Calibri"/>
        <family val="2"/>
      </rPr>
      <t>LAC</t>
    </r>
    <r>
      <rPr>
        <sz val="11"/>
        <color theme="1"/>
        <rFont val="Calibri"/>
        <family val="2"/>
        <scheme val="minor"/>
      </rPr>
      <t xml:space="preserve"> and a </t>
    </r>
    <r>
      <rPr>
        <i/>
        <sz val="12"/>
        <color rgb="FF000000"/>
        <rFont val="Calibri"/>
        <family val="2"/>
      </rPr>
      <t>choice_filter</t>
    </r>
    <r>
      <rPr>
        <sz val="11"/>
        <color theme="1"/>
        <rFont val="Calibri"/>
        <family val="2"/>
        <scheme val="minor"/>
      </rPr>
      <t xml:space="preserve"> like </t>
    </r>
    <r>
      <rPr>
        <b/>
        <sz val="12"/>
        <color rgb="FF000000"/>
        <rFont val="Calibri"/>
        <family val="2"/>
      </rPr>
      <t>filter=${survey_region}</t>
    </r>
    <r>
      <rPr>
        <sz val="11"/>
        <color theme="1"/>
        <rFont val="Calibri"/>
        <family val="2"/>
        <scheme val="minor"/>
      </rPr>
      <t xml:space="preserve">. For more details, see the following help topic: </t>
    </r>
    <r>
      <rPr>
        <i/>
        <sz val="12"/>
        <color rgb="FF000000"/>
        <rFont val="Calibri"/>
        <family val="2"/>
      </rPr>
      <t>How can I filter the list of multiple-choice options presented to users?</t>
    </r>
  </si>
  <si>
    <r>
      <t xml:space="preserve">Any </t>
    </r>
    <r>
      <rPr>
        <i/>
        <sz val="12"/>
        <color rgb="FF000000"/>
        <rFont val="Calibri"/>
        <family val="2"/>
      </rPr>
      <t>label:languagename</t>
    </r>
    <r>
      <rPr>
        <sz val="11"/>
        <color theme="1"/>
        <rFont val="Calibri"/>
        <family val="2"/>
        <scheme val="minor"/>
      </rPr>
      <t xml:space="preserve"> column (e.g., </t>
    </r>
    <r>
      <rPr>
        <i/>
        <sz val="12"/>
        <color rgb="FF000000"/>
        <rFont val="Calibri"/>
        <family val="2"/>
      </rPr>
      <t>label:tamil</t>
    </r>
    <r>
      <rPr>
        <sz val="11"/>
        <color theme="1"/>
        <rFont val="Calibri"/>
        <family val="2"/>
        <scheme val="minor"/>
      </rPr>
      <t>) may be added in order to provide images in an alternative language.</t>
    </r>
  </si>
  <si>
    <r>
      <t xml:space="preserve">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t>
    </r>
    <r>
      <rPr>
        <b/>
        <sz val="12"/>
        <color rgb="FF000000"/>
        <rFont val="Calibri"/>
        <family val="2"/>
      </rPr>
      <t xml:space="preserve">paddy.png
</t>
    </r>
    <r>
      <rPr>
        <sz val="11"/>
        <color theme="1"/>
        <rFont val="Calibri"/>
        <family val="2"/>
        <scheme val="minor"/>
      </rPr>
      <t>If dynamically loading from a pre-loaded .csv file, this should instead be the .csv column name from which to load image filenames.</t>
    </r>
  </si>
  <si>
    <r>
      <t xml:space="preserve">Any </t>
    </r>
    <r>
      <rPr>
        <i/>
        <sz val="12"/>
        <color rgb="FF000000"/>
        <rFont val="Calibri"/>
        <family val="2"/>
      </rPr>
      <t>label:languagename</t>
    </r>
    <r>
      <rPr>
        <sz val="11"/>
        <color theme="1"/>
        <rFont val="Calibri"/>
        <family val="2"/>
        <scheme val="minor"/>
      </rPr>
      <t xml:space="preserve"> column (e.g., </t>
    </r>
    <r>
      <rPr>
        <i/>
        <sz val="12"/>
        <color rgb="FF000000"/>
        <rFont val="Calibri"/>
        <family val="2"/>
      </rPr>
      <t>label:tamil</t>
    </r>
    <r>
      <rPr>
        <sz val="11"/>
        <color theme="1"/>
        <rFont val="Calibri"/>
        <family val="2"/>
        <scheme val="minor"/>
      </rPr>
      <t>) may be added in order to provide labels in an alternative language.</t>
    </r>
  </si>
  <si>
    <r>
      <t xml:space="preserve">This column specifies the label to use for a given choice, in the form's default language. Example: </t>
    </r>
    <r>
      <rPr>
        <b/>
        <sz val="12"/>
        <color rgb="FF000000"/>
        <rFont val="Calibri"/>
        <family val="2"/>
      </rPr>
      <t xml:space="preserve">Yes
</t>
    </r>
    <r>
      <rPr>
        <sz val="11"/>
        <color theme="1"/>
        <rFont val="Calibri"/>
        <family val="2"/>
        <scheme val="minor"/>
      </rPr>
      <t>If dynamically loading from a pre-loaded .csv file, this should instead be the .csv column name -- or comma-separated list of column names -- from which to load option labels for the default language.</t>
    </r>
  </si>
  <si>
    <r>
      <t xml:space="preserve">This column specifies the internal value stored for a given choice. (It should really be called "value" rather than "name".) Example: </t>
    </r>
    <r>
      <rPr>
        <b/>
        <sz val="12"/>
        <color rgb="FF000000"/>
        <rFont val="Calibri"/>
        <family val="2"/>
      </rPr>
      <t xml:space="preserve">1
</t>
    </r>
    <r>
      <rPr>
        <sz val="11"/>
        <color theme="1"/>
        <rFont val="Calibri"/>
        <family val="2"/>
        <scheme val="minor"/>
      </rPr>
      <t>If dynamically loading from a pre-loaded .csv file, this should instead be the .csv column name from which to load option values.</t>
    </r>
  </si>
  <si>
    <r>
      <t xml:space="preserve">This column specifies the name of a multiple-choice question type (without any spaces or punctuation). A given list of options will involve multiple rows, each with the same </t>
    </r>
    <r>
      <rPr>
        <i/>
        <sz val="12"/>
        <color rgb="FF000000"/>
        <rFont val="Calibri"/>
        <family val="2"/>
      </rPr>
      <t>list_name</t>
    </r>
    <r>
      <rPr>
        <sz val="11"/>
        <color theme="1"/>
        <rFont val="Calibri"/>
        <family val="2"/>
        <scheme val="minor"/>
      </rPr>
      <t xml:space="preserve">. Example: </t>
    </r>
    <r>
      <rPr>
        <b/>
        <sz val="12"/>
        <color rgb="FF000000"/>
        <rFont val="Calibri"/>
        <family val="2"/>
      </rPr>
      <t>yesno</t>
    </r>
  </si>
  <si>
    <t>filter</t>
  </si>
  <si>
    <t>image:languagename</t>
  </si>
  <si>
    <t>image</t>
  </si>
  <si>
    <t>label:languagename</t>
  </si>
  <si>
    <r>
      <t xml:space="preserve">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t>
    </r>
    <r>
      <rPr>
        <i/>
        <sz val="12"/>
        <color rgb="FF000000"/>
        <rFont val="Calibri"/>
        <family val="2"/>
      </rPr>
      <t>How do I dynamically load multiple-choice options from pre-loaded data?</t>
    </r>
    <r>
      <rPr>
        <sz val="11"/>
        <color theme="1"/>
        <rFont val="Calibri"/>
        <family val="2"/>
        <scheme val="minor"/>
      </rPr>
      <t>).</t>
    </r>
  </si>
  <si>
    <t>The choices worksheet</t>
  </si>
  <si>
    <t>The settings worksheet</t>
  </si>
  <si>
    <t>This worksheet contains overall settings for your form, all specified in the second row of the worksheet. When you download a form template from your SurveyCTO server, these settings will be pre-filled for you.</t>
  </si>
  <si>
    <r>
      <t xml:space="preserve">This is the title of your form. If you begin this title with </t>
    </r>
    <r>
      <rPr>
        <b/>
        <sz val="12"/>
        <color rgb="FF000000"/>
        <rFont val="Calibri"/>
        <family val="2"/>
      </rPr>
      <t xml:space="preserve">TEST - </t>
    </r>
    <r>
      <rPr>
        <sz val="11"/>
        <color theme="1"/>
        <rFont val="Calibri"/>
        <family val="2"/>
        <scheme val="minor"/>
      </rPr>
      <t xml:space="preserve">(as in "TEST - Household listing survey"), it will not appear by default to users (see the following help topic: </t>
    </r>
    <r>
      <rPr>
        <i/>
        <sz val="12"/>
        <color rgb="FF000000"/>
        <rFont val="Calibri"/>
        <family val="2"/>
      </rPr>
      <t>How can I prevent forms from appearing until after I am finished testing them?</t>
    </r>
    <r>
      <rPr>
        <sz val="11"/>
        <color theme="1"/>
        <rFont val="Calibri"/>
        <family val="2"/>
        <scheme val="minor"/>
      </rPr>
      <t>).</t>
    </r>
  </si>
  <si>
    <r>
      <t xml:space="preserve">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t>
    </r>
    <r>
      <rPr>
        <b/>
        <sz val="12"/>
        <color rgb="FF000000"/>
        <rFont val="Calibri"/>
        <family val="2"/>
      </rPr>
      <t>hhlisting_round1</t>
    </r>
  </si>
  <si>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</si>
  <si>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r>
      <t xml:space="preserve">This is the public key with which to encrypt all form submissions. See the following help topic for details: </t>
    </r>
    <r>
      <rPr>
        <i/>
        <sz val="12"/>
        <color rgb="FF000000"/>
        <rFont val="Calibri"/>
        <family val="2"/>
      </rPr>
      <t>How do I encrypt my data?</t>
    </r>
  </si>
  <si>
    <r>
      <t xml:space="preserve">This is the submission URL to use when submitting encrypted forms. See the following help topic for details: </t>
    </r>
    <r>
      <rPr>
        <i/>
        <sz val="12"/>
        <color rgb="FF000000"/>
        <rFont val="Calibri"/>
        <family val="2"/>
      </rPr>
      <t>How do I encrypt my data?</t>
    </r>
  </si>
  <si>
    <r>
      <t xml:space="preserve">This is the name of the language associated with labels, images, and other content when no other language is specified. For example, the </t>
    </r>
    <r>
      <rPr>
        <i/>
        <sz val="12"/>
        <color rgb="FF000000"/>
        <rFont val="Calibri"/>
        <family val="2"/>
      </rPr>
      <t xml:space="preserve">label:french </t>
    </r>
    <r>
      <rPr>
        <sz val="11"/>
        <color theme="1"/>
        <rFont val="Calibri"/>
        <family val="2"/>
        <scheme val="minor"/>
      </rPr>
      <t xml:space="preserve">column is clearly in French, but the </t>
    </r>
    <r>
      <rPr>
        <i/>
        <sz val="12"/>
        <color rgb="FF000000"/>
        <rFont val="Calibri"/>
        <family val="2"/>
      </rPr>
      <t>label</t>
    </r>
    <r>
      <rPr>
        <sz val="11"/>
        <color theme="1"/>
        <rFont val="Calibri"/>
        <family val="2"/>
        <scheme val="minor"/>
      </rPr>
      <t xml:space="preserve"> column, which will display by default, is in an unknown language. Put the name of that default language here. See the following help topic for details: </t>
    </r>
    <r>
      <rPr>
        <i/>
        <sz val="12"/>
        <color rgb="FF000000"/>
        <rFont val="Calibri"/>
        <family val="2"/>
      </rPr>
      <t>How do I translate my form into multiple languages?</t>
    </r>
  </si>
  <si>
    <t>The survey worksheet</t>
  </si>
  <si>
    <r>
      <t>This worksheet specifies all of the groups, questions, and other fields in your survey form, each in its own row. Aside from overall settings and lists of multiple-choice options, everything about your survey form is specified in this worksheet.</t>
    </r>
    <r>
      <rPr>
        <sz val="11"/>
        <color theme="1"/>
        <rFont val="Calibri"/>
        <family val="2"/>
        <scheme val="minor"/>
      </rPr>
      <t xml:space="preserve">
For more help, see the following help topic: </t>
    </r>
    <r>
      <rPr>
        <i/>
        <sz val="12"/>
        <color rgb="FF000000"/>
        <rFont val="Calibri"/>
        <family val="2"/>
      </rPr>
      <t>How do I design my form?</t>
    </r>
  </si>
  <si>
    <t>hint</t>
  </si>
  <si>
    <t>hint:languagename</t>
  </si>
  <si>
    <t>constraint message</t>
  </si>
  <si>
    <t>constraint message:languagename</t>
  </si>
  <si>
    <t>required message</t>
  </si>
  <si>
    <t>required message:languagename</t>
  </si>
  <si>
    <t>repeat_count</t>
  </si>
  <si>
    <t>media:image</t>
  </si>
  <si>
    <t>media:audio</t>
  </si>
  <si>
    <t>media:video</t>
  </si>
  <si>
    <t>media:image:languagename</t>
  </si>
  <si>
    <t>media:audio:languagename</t>
  </si>
  <si>
    <t>media:video:languagename</t>
  </si>
  <si>
    <t>choice_filter</t>
  </si>
  <si>
    <t>response_note</t>
  </si>
  <si>
    <t>publishable</t>
  </si>
  <si>
    <t>minimum_seconds</t>
  </si>
  <si>
    <r>
      <t xml:space="preserve">This column specifies the type of the field or group. It has to follow a pre-specified format, and Excel's conditional formatting has been used to auto-highlight rows that appear to have a valid </t>
    </r>
    <r>
      <rPr>
        <i/>
        <sz val="12"/>
        <color rgb="FF000000"/>
        <rFont val="Calibri"/>
        <family val="2"/>
      </rPr>
      <t>type</t>
    </r>
    <r>
      <rPr>
        <sz val="11"/>
        <color theme="1"/>
        <rFont val="Calibri"/>
        <family val="2"/>
        <scheme val="minor"/>
      </rPr>
      <t xml:space="preserve"> column -- so, if you are using Excel and your row is </t>
    </r>
    <r>
      <rPr>
        <i/>
        <sz val="12"/>
        <color rgb="FF000000"/>
        <rFont val="Calibri"/>
        <family val="2"/>
      </rPr>
      <t>not</t>
    </r>
    <r>
      <rPr>
        <sz val="11"/>
        <color theme="1"/>
        <rFont val="Calibri"/>
        <family val="2"/>
        <scheme val="minor"/>
      </rPr>
      <t xml:space="preserve"> automatically highlighted, re-check that you have entered the type properly. See below for an exhaustive list of brief examples.</t>
    </r>
  </si>
  <si>
    <r>
      <t xml:space="preserve">This column specifies the name of the field or group. Field names must be unique, and they cannot include any spaces or punctuation. Example: </t>
    </r>
    <r>
      <rPr>
        <b/>
        <sz val="12"/>
        <color rgb="FF000000"/>
        <rFont val="Calibri"/>
        <family val="2"/>
      </rPr>
      <t>age</t>
    </r>
  </si>
  <si>
    <r>
      <t xml:space="preserve">For those field types that present a user interface, this column is where you put the primary text for the question or field. You can include line-breaks in your label text by pressing </t>
    </r>
    <r>
      <rPr>
        <i/>
        <sz val="12"/>
        <color rgb="FF000000"/>
        <rFont val="Calibri"/>
        <family val="2"/>
      </rPr>
      <t xml:space="preserve">Alt+Enter </t>
    </r>
    <r>
      <rPr>
        <sz val="11"/>
        <color theme="1"/>
        <rFont val="Calibri"/>
        <family val="2"/>
        <scheme val="minor"/>
      </rPr>
      <t xml:space="preserve">on Windows or </t>
    </r>
    <r>
      <rPr>
        <i/>
        <sz val="12"/>
        <color rgb="FF000000"/>
        <rFont val="Calibri"/>
        <family val="2"/>
      </rPr>
      <t xml:space="preserve">Control+Option+Enter </t>
    </r>
    <r>
      <rPr>
        <sz val="11"/>
        <color theme="1"/>
        <rFont val="Calibri"/>
        <family val="2"/>
        <scheme val="minor"/>
      </rPr>
      <t>on a Mac.</t>
    </r>
  </si>
  <si>
    <r>
      <t xml:space="preserve">Text in this column, if any, will appear italicized beneath the field's label. You can include line-breaks in your hint text by pressing </t>
    </r>
    <r>
      <rPr>
        <i/>
        <sz val="12"/>
        <color rgb="FF000000"/>
        <rFont val="Calibri"/>
        <family val="2"/>
      </rPr>
      <t xml:space="preserve">Alt+Enter </t>
    </r>
    <r>
      <rPr>
        <sz val="11"/>
        <color theme="1"/>
        <rFont val="Calibri"/>
        <family val="2"/>
        <scheme val="minor"/>
      </rPr>
      <t xml:space="preserve">on Windows or </t>
    </r>
    <r>
      <rPr>
        <i/>
        <sz val="12"/>
        <color rgb="FF000000"/>
        <rFont val="Calibri"/>
        <family val="2"/>
      </rPr>
      <t xml:space="preserve">Control+Option+Enter </t>
    </r>
    <r>
      <rPr>
        <sz val="11"/>
        <color theme="1"/>
        <rFont val="Calibri"/>
        <family val="2"/>
        <scheme val="minor"/>
      </rPr>
      <t>on a Mac.</t>
    </r>
  </si>
  <si>
    <r>
      <t xml:space="preserve">Any </t>
    </r>
    <r>
      <rPr>
        <i/>
        <sz val="12"/>
        <color rgb="FF000000"/>
        <rFont val="Calibri"/>
        <family val="2"/>
      </rPr>
      <t>hint:languagename</t>
    </r>
    <r>
      <rPr>
        <sz val="11"/>
        <color theme="1"/>
        <rFont val="Calibri"/>
        <family val="2"/>
        <scheme val="minor"/>
      </rPr>
      <t xml:space="preserve"> column (e.g., </t>
    </r>
    <r>
      <rPr>
        <i/>
        <sz val="12"/>
        <color rgb="FF000000"/>
        <rFont val="Calibri"/>
        <family val="2"/>
      </rPr>
      <t>hint:tamil</t>
    </r>
    <r>
      <rPr>
        <sz val="11"/>
        <color theme="1"/>
        <rFont val="Calibri"/>
        <family val="2"/>
        <scheme val="minor"/>
      </rPr>
      <t>) may be added in order to provide hints in an alternative language.</t>
    </r>
  </si>
  <si>
    <r>
      <t xml:space="preserve">If you want to default the user's entry or selection for a given field, you can specify a number or some text in this column. 
Alternatively, you can specify an expression for dynamically calculating the field's default entry or selection, in the </t>
    </r>
    <r>
      <rPr>
        <i/>
        <sz val="12"/>
        <color rgb="FF000000"/>
        <rFont val="Calibri"/>
        <family val="2"/>
      </rPr>
      <t xml:space="preserve">calculation </t>
    </r>
    <r>
      <rPr>
        <sz val="11"/>
        <color theme="1"/>
        <rFont val="Calibri"/>
        <family val="2"/>
        <scheme val="minor"/>
      </rPr>
      <t xml:space="preserve">column. See the following help topic for more details: </t>
    </r>
    <r>
      <rPr>
        <i/>
        <sz val="12"/>
        <color rgb="FF000000"/>
        <rFont val="Calibri"/>
        <family val="2"/>
      </rPr>
      <t>How can I provide default entries or selections for users filling out my form?</t>
    </r>
    <r>
      <rPr>
        <sz val="11"/>
        <color theme="1"/>
        <rFont val="Calibri"/>
        <family val="2"/>
        <scheme val="minor"/>
      </rPr>
      <t xml:space="preserve"> </t>
    </r>
  </si>
  <si>
    <r>
      <t>For field types that allow multiple appearances</t>
    </r>
    <r>
      <rPr>
        <sz val="11"/>
        <color theme="1"/>
        <rFont val="Calibri"/>
        <family val="2"/>
        <scheme val="minor"/>
      </rPr>
      <t xml:space="preserve">, you can specify the appearance style in this column (e.g., </t>
    </r>
    <r>
      <rPr>
        <i/>
        <sz val="12"/>
        <color rgb="FF000000"/>
        <rFont val="Calibri"/>
        <family val="2"/>
      </rPr>
      <t>quick</t>
    </r>
    <r>
      <rPr>
        <sz val="11"/>
        <color theme="1"/>
        <rFont val="Calibri"/>
        <family val="2"/>
        <scheme val="minor"/>
      </rPr>
      <t xml:space="preserve"> or </t>
    </r>
    <r>
      <rPr>
        <i/>
        <sz val="12"/>
        <color rgb="FF000000"/>
        <rFont val="Calibri"/>
        <family val="2"/>
      </rPr>
      <t>minimal</t>
    </r>
    <r>
      <rPr>
        <sz val="11"/>
        <color theme="1"/>
        <rFont val="Calibri"/>
        <family val="2"/>
        <scheme val="minor"/>
      </rPr>
      <t xml:space="preserve"> for </t>
    </r>
    <r>
      <rPr>
        <i/>
        <sz val="12"/>
        <color rgb="FF000000"/>
        <rFont val="Calibri"/>
        <family val="2"/>
      </rPr>
      <t>select_one</t>
    </r>
    <r>
      <rPr>
        <sz val="11"/>
        <color theme="1"/>
        <rFont val="Calibri"/>
        <family val="2"/>
        <scheme val="minor"/>
      </rPr>
      <t xml:space="preserve"> fields). See the individual examples below.</t>
    </r>
  </si>
  <si>
    <r>
      <t xml:space="preserve">Enter an expression into this column to validate entered or selected values. The user will only be allowed to proceed to the next question when the expression evaluates to true. Use the </t>
    </r>
    <r>
      <rPr>
        <i/>
        <sz val="12"/>
        <color rgb="FF000000"/>
        <rFont val="Calibri"/>
        <family val="2"/>
      </rPr>
      <t xml:space="preserve">constraint builder </t>
    </r>
    <r>
      <rPr>
        <sz val="11"/>
        <color theme="1"/>
        <rFont val="Calibri"/>
        <family val="2"/>
        <scheme val="minor"/>
      </rPr>
      <t xml:space="preserve">to build new constraint expressions. </t>
    </r>
    <r>
      <rPr>
        <sz val="11"/>
        <color theme="1"/>
        <rFont val="Calibri"/>
        <family val="2"/>
        <scheme val="minor"/>
      </rPr>
      <t xml:space="preserve">(Also see the expression quick-reference following the examples below.) Example: </t>
    </r>
    <r>
      <rPr>
        <b/>
        <sz val="12"/>
        <color rgb="FF000000"/>
        <rFont val="Calibri"/>
        <family val="2"/>
      </rPr>
      <t>. &lt; 130</t>
    </r>
  </si>
  <si>
    <t>If the user tries to move forward but the constraint expression is false, a generic "That entry is invalid" message will appear; to override this message on a field-by-field basis, enter another message into this column.</t>
  </si>
  <si>
    <r>
      <t xml:space="preserve">Any </t>
    </r>
    <r>
      <rPr>
        <i/>
        <sz val="12"/>
        <color rgb="FF000000"/>
        <rFont val="Calibri"/>
        <family val="2"/>
      </rPr>
      <t>constraint message:languagename</t>
    </r>
    <r>
      <rPr>
        <sz val="11"/>
        <color theme="1"/>
        <rFont val="Calibri"/>
        <family val="2"/>
        <scheme val="minor"/>
      </rPr>
      <t xml:space="preserve"> column (e.g., </t>
    </r>
    <r>
      <rPr>
        <i/>
        <sz val="12"/>
        <color rgb="FF000000"/>
        <rFont val="Calibri"/>
        <family val="2"/>
      </rPr>
      <t>constraint message:tamil</t>
    </r>
    <r>
      <rPr>
        <sz val="11"/>
        <color theme="1"/>
        <rFont val="Calibri"/>
        <family val="2"/>
        <scheme val="minor"/>
      </rPr>
      <t>) may be added in order to provide constraint messages in an alternative language.</t>
    </r>
  </si>
  <si>
    <r>
      <t xml:space="preserve">Enter an expression into this column to control when a field or group displays to the user (i.e., to control when it is "relevant"). The field or group will only show up to users when the expression in this column evaluates to true; otherwise, it will remain hidden. Use the </t>
    </r>
    <r>
      <rPr>
        <i/>
        <sz val="12"/>
        <color rgb="FF000000"/>
        <rFont val="Calibri"/>
        <family val="2"/>
      </rPr>
      <t xml:space="preserve">relevance builder </t>
    </r>
    <r>
      <rPr>
        <sz val="11"/>
        <color theme="1"/>
        <rFont val="Calibri"/>
        <family val="2"/>
        <scheme val="minor"/>
      </rPr>
      <t xml:space="preserve">to build new relevance expressions. (Also see the expression quick-reference following the examples below.) Example: </t>
    </r>
    <r>
      <rPr>
        <b/>
        <sz val="12"/>
        <color rgb="FF000000"/>
        <rFont val="Calibri"/>
        <family val="2"/>
      </rPr>
      <t>${age} &lt; 18</t>
    </r>
  </si>
  <si>
    <r>
      <t xml:space="preserve">Enter </t>
    </r>
    <r>
      <rPr>
        <b/>
        <sz val="12"/>
        <color rgb="FF000000"/>
        <rFont val="Calibri"/>
        <family val="2"/>
      </rPr>
      <t>yes</t>
    </r>
    <r>
      <rPr>
        <sz val="11"/>
        <color theme="1"/>
        <rFont val="Calibri"/>
        <family val="2"/>
        <scheme val="minor"/>
      </rPr>
      <t xml:space="preserve"> into this column to temporarily disable a field. (Rarely used.)</t>
    </r>
  </si>
  <si>
    <r>
      <t xml:space="preserve">Enter </t>
    </r>
    <r>
      <rPr>
        <b/>
        <sz val="12"/>
        <color rgb="FF000000"/>
        <rFont val="Calibri"/>
        <family val="2"/>
      </rPr>
      <t>yes</t>
    </r>
    <r>
      <rPr>
        <sz val="11"/>
        <color theme="1"/>
        <rFont val="Calibri"/>
        <family val="2"/>
        <scheme val="minor"/>
      </rPr>
      <t xml:space="preserve"> into this column to require that users enter or select a value before continuing.</t>
    </r>
  </si>
  <si>
    <t>If the user tries to move forward without entering or selecting a value for a required field, a generic "Sorry, this response is required" message will appear; to override this message on a field-by-field basis, enter another message into this column.</t>
  </si>
  <si>
    <r>
      <t xml:space="preserve">Any </t>
    </r>
    <r>
      <rPr>
        <i/>
        <sz val="12"/>
        <color rgb="FF000000"/>
        <rFont val="Calibri"/>
        <family val="2"/>
      </rPr>
      <t>required message:languagename</t>
    </r>
    <r>
      <rPr>
        <sz val="11"/>
        <color theme="1"/>
        <rFont val="Calibri"/>
        <family val="2"/>
        <scheme val="minor"/>
      </rPr>
      <t xml:space="preserve"> column (e.g., </t>
    </r>
    <r>
      <rPr>
        <i/>
        <sz val="12"/>
        <color rgb="FF000000"/>
        <rFont val="Calibri"/>
        <family val="2"/>
      </rPr>
      <t>required message:tamil</t>
    </r>
    <r>
      <rPr>
        <sz val="11"/>
        <color theme="1"/>
        <rFont val="Calibri"/>
        <family val="2"/>
        <scheme val="minor"/>
      </rPr>
      <t>) may be added in order to provide required messages in an alternative language.</t>
    </r>
  </si>
  <si>
    <r>
      <t xml:space="preserve">Enter </t>
    </r>
    <r>
      <rPr>
        <b/>
        <sz val="12"/>
        <color rgb="FF000000"/>
        <rFont val="Calibri"/>
        <family val="2"/>
      </rPr>
      <t>yes</t>
    </r>
    <r>
      <rPr>
        <sz val="11"/>
        <color theme="1"/>
        <rFont val="Calibri"/>
        <family val="2"/>
        <scheme val="minor"/>
      </rPr>
      <t xml:space="preserve"> into this column to make it read-only (a user can see the field, but cannot enter or select a value). (Rarely used, because </t>
    </r>
    <r>
      <rPr>
        <i/>
        <sz val="12"/>
        <color rgb="FF000000"/>
        <rFont val="Calibri"/>
        <family val="2"/>
      </rPr>
      <t>note</t>
    </r>
    <r>
      <rPr>
        <sz val="11"/>
        <color theme="1"/>
        <rFont val="Calibri"/>
        <family val="2"/>
        <scheme val="minor"/>
      </rPr>
      <t xml:space="preserve"> fields, which are by nature read-only, are automatically read-only regardless of what is specified here.)</t>
    </r>
  </si>
  <si>
    <r>
      <t xml:space="preserve">This column specifies the expression to use for a </t>
    </r>
    <r>
      <rPr>
        <i/>
        <sz val="12"/>
        <color rgb="FF000000"/>
        <rFont val="Calibri"/>
        <family val="2"/>
      </rPr>
      <t>calculate</t>
    </r>
    <r>
      <rPr>
        <sz val="11"/>
        <color theme="1"/>
        <rFont val="Calibri"/>
        <family val="2"/>
        <scheme val="minor"/>
      </rPr>
      <t xml:space="preserve"> field, or the expression to use for calculating the default entry or selection for a visible form field. Use the </t>
    </r>
    <r>
      <rPr>
        <i/>
        <sz val="12"/>
        <color rgb="FF000000"/>
        <rFont val="Calibri"/>
        <family val="2"/>
      </rPr>
      <t xml:space="preserve">calculation builder </t>
    </r>
    <r>
      <rPr>
        <sz val="11"/>
        <color theme="1"/>
        <rFont val="Calibri"/>
        <family val="2"/>
        <scheme val="minor"/>
      </rPr>
      <t>to build new calculation expressions. (Also see the expression quick-reference following the examples below.)</t>
    </r>
  </si>
  <si>
    <r>
      <t xml:space="preserve">For a </t>
    </r>
    <r>
      <rPr>
        <i/>
        <sz val="12"/>
        <color rgb="FF000000"/>
        <rFont val="Calibri"/>
        <family val="2"/>
      </rPr>
      <t>begin repeat</t>
    </r>
    <r>
      <rPr>
        <sz val="11"/>
        <color theme="1"/>
        <rFont val="Calibri"/>
        <family val="2"/>
        <scheme val="minor"/>
      </rPr>
      <t xml:space="preserve"> row, this column can specify the number of times to repeat the group of questions. (Can be a fixed count like </t>
    </r>
    <r>
      <rPr>
        <b/>
        <sz val="12"/>
        <color rgb="FF000000"/>
        <rFont val="Calibri"/>
        <family val="2"/>
      </rPr>
      <t>3</t>
    </r>
    <r>
      <rPr>
        <sz val="11"/>
        <color theme="1"/>
        <rFont val="Calibri"/>
        <family val="2"/>
        <scheme val="minor"/>
      </rPr>
      <t xml:space="preserve"> or a reference to an earlier field like </t>
    </r>
    <r>
      <rPr>
        <b/>
        <sz val="12"/>
        <color rgb="FF000000"/>
        <rFont val="Calibri"/>
        <family val="2"/>
      </rPr>
      <t>${numhh_members}</t>
    </r>
    <r>
      <rPr>
        <sz val="11"/>
        <color theme="1"/>
        <rFont val="Calibri"/>
        <family val="2"/>
        <scheme val="minor"/>
      </rPr>
      <t>.)</t>
    </r>
  </si>
  <si>
    <r>
      <t xml:space="preserve">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t>
    </r>
    <r>
      <rPr>
        <b/>
        <sz val="12"/>
        <color rgb="FF000000"/>
        <rFont val="Calibri"/>
        <family val="2"/>
      </rPr>
      <t>paddy.png</t>
    </r>
  </si>
  <si>
    <r>
      <t xml:space="preserve">To include a sound clip that can be played at a field, its filename should be specified here (and the file should be uploaded with this form defintion). Which media file formats are supported will depend on your Android device. Example: </t>
    </r>
    <r>
      <rPr>
        <b/>
        <sz val="12"/>
        <color rgb="FF000000"/>
        <rFont val="Calibri"/>
        <family val="2"/>
      </rPr>
      <t>explanation.3gpp</t>
    </r>
  </si>
  <si>
    <r>
      <t xml:space="preserve">To include a video clip that can be played at a field, its filename should be specified here (and the file should be uploaded with this form defintion). Which media file formats are supported will depend on your Android device. Example: </t>
    </r>
    <r>
      <rPr>
        <b/>
        <sz val="12"/>
        <color rgb="FF000000"/>
        <rFont val="Calibri"/>
        <family val="2"/>
      </rPr>
      <t>demonstration.mp4</t>
    </r>
  </si>
  <si>
    <r>
      <t xml:space="preserve">Any </t>
    </r>
    <r>
      <rPr>
        <i/>
        <sz val="12"/>
        <color rgb="FF000000"/>
        <rFont val="Calibri"/>
        <family val="2"/>
      </rPr>
      <t>media:image:languagename</t>
    </r>
    <r>
      <rPr>
        <sz val="11"/>
        <color theme="1"/>
        <rFont val="Calibri"/>
        <family val="2"/>
        <scheme val="minor"/>
      </rPr>
      <t xml:space="preserve"> column (e.g., </t>
    </r>
    <r>
      <rPr>
        <i/>
        <sz val="12"/>
        <color rgb="FF000000"/>
        <rFont val="Calibri"/>
        <family val="2"/>
      </rPr>
      <t>media:image:tamil</t>
    </r>
    <r>
      <rPr>
        <sz val="11"/>
        <color theme="1"/>
        <rFont val="Calibri"/>
        <family val="2"/>
        <scheme val="minor"/>
      </rPr>
      <t>) may be added in order to provide images for an alternative language.</t>
    </r>
  </si>
  <si>
    <r>
      <t xml:space="preserve">Any </t>
    </r>
    <r>
      <rPr>
        <i/>
        <sz val="12"/>
        <color rgb="FF000000"/>
        <rFont val="Calibri"/>
        <family val="2"/>
      </rPr>
      <t>media:audio:languagename</t>
    </r>
    <r>
      <rPr>
        <sz val="11"/>
        <color theme="1"/>
        <rFont val="Calibri"/>
        <family val="2"/>
        <scheme val="minor"/>
      </rPr>
      <t xml:space="preserve"> column (e.g., </t>
    </r>
    <r>
      <rPr>
        <i/>
        <sz val="12"/>
        <color rgb="FF000000"/>
        <rFont val="Calibri"/>
        <family val="2"/>
      </rPr>
      <t>media:audio:tamil</t>
    </r>
    <r>
      <rPr>
        <sz val="11"/>
        <color theme="1"/>
        <rFont val="Calibri"/>
        <family val="2"/>
        <scheme val="minor"/>
      </rPr>
      <t>) may be added in order to provide audio clips for an alternative language.</t>
    </r>
  </si>
  <si>
    <r>
      <t xml:space="preserve">Any </t>
    </r>
    <r>
      <rPr>
        <i/>
        <sz val="12"/>
        <color rgb="FF000000"/>
        <rFont val="Calibri"/>
        <family val="2"/>
      </rPr>
      <t>media:video:languagename</t>
    </r>
    <r>
      <rPr>
        <sz val="11"/>
        <color theme="1"/>
        <rFont val="Calibri"/>
        <family val="2"/>
        <scheme val="minor"/>
      </rPr>
      <t xml:space="preserve"> column (e.g., </t>
    </r>
    <r>
      <rPr>
        <i/>
        <sz val="12"/>
        <color rgb="FF000000"/>
        <rFont val="Calibri"/>
        <family val="2"/>
      </rPr>
      <t>media:video:tamil</t>
    </r>
    <r>
      <rPr>
        <sz val="11"/>
        <color theme="1"/>
        <rFont val="Calibri"/>
        <family val="2"/>
        <scheme val="minor"/>
      </rPr>
      <t>) may be added in order to provide video clips for an alternative language.</t>
    </r>
  </si>
  <si>
    <r>
      <t xml:space="preserve">When filtering lists of multiple-choice options, this column specifies, for each field, which prior field should be used when filtering the list of options. For more details, see the following help topic: </t>
    </r>
    <r>
      <rPr>
        <i/>
        <sz val="12"/>
        <color rgb="FF000000"/>
        <rFont val="Calibri"/>
        <family val="2"/>
      </rPr>
      <t>How can I filter the list of multiple-choice options presented to users?</t>
    </r>
    <r>
      <rPr>
        <sz val="11"/>
        <color theme="1"/>
        <rFont val="Calibri"/>
        <family val="2"/>
        <scheme val="minor"/>
      </rPr>
      <t xml:space="preserve"> </t>
    </r>
    <r>
      <rPr>
        <sz val="11"/>
        <color theme="1"/>
        <rFont val="Calibri"/>
        <family val="2"/>
        <scheme val="minor"/>
      </rPr>
      <t xml:space="preserve">Example: </t>
    </r>
    <r>
      <rPr>
        <b/>
        <sz val="12"/>
        <color rgb="FF000000"/>
        <rFont val="Calibri"/>
        <family val="2"/>
      </rPr>
      <t>filter=${survey_region}</t>
    </r>
  </si>
  <si>
    <t>This column can specify an optional note to appear with the field in printable versions of the survey form, in order to explain when groups or fields will appear (i.e., when they are relevant), what restrictions there are on user entries (i.e., what constraints apply), etc.</t>
  </si>
  <si>
    <r>
      <t xml:space="preserve">This column can specify optional text or symbols to appear in the response area to the right of questions in printable versions of the survey form. For a text field, for example, you might put something like </t>
    </r>
    <r>
      <rPr>
        <b/>
        <sz val="12"/>
        <color rgb="FF000000"/>
        <rFont val="Calibri"/>
        <family val="2"/>
      </rPr>
      <t>|___|___|</t>
    </r>
    <r>
      <rPr>
        <sz val="11"/>
        <color theme="1"/>
        <rFont val="Calibri"/>
        <family val="2"/>
        <scheme val="minor"/>
      </rPr>
      <t xml:space="preserve"> if you are looking for two letters or numbers; or, for a checkbox, you might put a hollow square like </t>
    </r>
    <r>
      <rPr>
        <b/>
        <sz val="12"/>
        <color rgb="FF000000"/>
        <rFont val="Calibri"/>
        <family val="2"/>
      </rPr>
      <t>□</t>
    </r>
    <r>
      <rPr>
        <sz val="11"/>
        <color theme="1"/>
        <rFont val="Calibri"/>
        <family val="2"/>
        <scheme val="minor"/>
      </rPr>
      <t xml:space="preserve"> (this is a special HTML character: enter "</t>
    </r>
    <r>
      <rPr>
        <b/>
        <sz val="12"/>
        <color rgb="FF000000"/>
        <rFont val="Calibri"/>
        <family val="2"/>
      </rPr>
      <t>&amp;#9633;</t>
    </r>
    <r>
      <rPr>
        <sz val="11"/>
        <color theme="1"/>
        <rFont val="Calibri"/>
        <family val="2"/>
        <scheme val="minor"/>
      </rPr>
      <t xml:space="preserve">", without quotes, into this column); finally, for a radio button, you might simply enter a capital </t>
    </r>
    <r>
      <rPr>
        <b/>
        <sz val="12"/>
        <color rgb="FF000000"/>
        <rFont val="Calibri"/>
        <family val="2"/>
      </rPr>
      <t>O</t>
    </r>
    <r>
      <rPr>
        <sz val="11"/>
        <color theme="1"/>
        <rFont val="Calibri"/>
        <family val="2"/>
        <scheme val="minor"/>
      </rPr>
      <t>.</t>
    </r>
  </si>
  <si>
    <r>
      <t xml:space="preserve">Enter </t>
    </r>
    <r>
      <rPr>
        <b/>
        <sz val="12"/>
        <color rgb="FF000000"/>
        <rFont val="Calibri"/>
        <family val="2"/>
      </rPr>
      <t>yes</t>
    </r>
    <r>
      <rPr>
        <sz val="11"/>
        <color theme="1"/>
        <rFont val="Calibri"/>
        <family val="2"/>
        <scheme val="minor"/>
      </rPr>
      <t xml:space="preserve">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r>
  </si>
  <si>
    <r>
      <t xml:space="preserve">Enter a number of seconds that represents the minimum time enumerators should spend the first time they view the field. This represents a "speed limit" that can be enforced by Collect (with the </t>
    </r>
    <r>
      <rPr>
        <i/>
        <sz val="12"/>
        <color rgb="FF000000"/>
        <rFont val="Calibri"/>
        <family val="2"/>
      </rPr>
      <t>Enforce minimum times for fields</t>
    </r>
    <r>
      <rPr>
        <sz val="11"/>
        <color theme="1"/>
        <rFont val="Calibri"/>
        <family val="2"/>
        <scheme val="minor"/>
      </rPr>
      <t xml:space="preserve"> option within Collect's </t>
    </r>
    <r>
      <rPr>
        <i/>
        <sz val="12"/>
        <color rgb="FF000000"/>
        <rFont val="Calibri"/>
        <family val="2"/>
      </rPr>
      <t>Admin Settings</t>
    </r>
    <r>
      <rPr>
        <sz val="11"/>
        <color theme="1"/>
        <rFont val="Calibri"/>
        <family val="2"/>
        <scheme val="minor"/>
      </rPr>
      <t xml:space="preserve">); alternatively, you can track violations with the following field types: "speed violations count", "speed violations list", and "speed violations audit" (see examples for these field types below). </t>
    </r>
  </si>
  <si>
    <r>
      <t>Examples</t>
    </r>
    <r>
      <rPr>
        <sz val="11"/>
        <color theme="1"/>
        <rFont val="Calibri"/>
        <family val="2"/>
        <scheme val="minor"/>
      </rPr>
      <t xml:space="preserve"> (scroll right for appearance styles)</t>
    </r>
  </si>
  <si>
    <t>fieldname</t>
  </si>
  <si>
    <t>Standard text field:</t>
  </si>
  <si>
    <t>Text field which uses the numeric keypad:</t>
  </si>
  <si>
    <t>numbers</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</si>
  <si>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</si>
  <si>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</si>
  <si>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</si>
  <si>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</si>
  <si>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</si>
  <si>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</si>
  <si>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</si>
  <si>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</si>
  <si>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</si>
  <si>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</si>
  <si>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</si>
  <si>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</si>
  <si>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</si>
  <si>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</si>
  <si>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</si>
  <si>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</si>
  <si>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</si>
  <si>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</si>
  <si>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</si>
  <si>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</si>
  <si>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</si>
  <si>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</si>
  <si>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</si>
  <si>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</si>
  <si>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search('hhplotdata', 'matches', 'respondentname', ${nametofind})</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</si>
  <si>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</si>
  <si>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</si>
  <si>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</si>
  <si>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Standard multiple-choice field (allows multiple selections, shown as series of radio buttons):</t>
  </si>
  <si>
    <t>Multiple-choice field (allows multiple selections, shown as a pop-up selector):</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</si>
  <si>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</si>
  <si>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</si>
  <si>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</si>
  <si>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</si>
  <si>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</si>
  <si>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</si>
  <si>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Multiple-choice field (allows multiple selections, loads options from pre-loaded .csv file, includes options based on both a "contains" comparison and an "exact match" filter):</t>
  </si>
  <si>
    <t>Standard GPS location-capture field:</t>
  </si>
  <si>
    <t>barcode</t>
  </si>
  <si>
    <t>Standard scan-barcode field:</t>
  </si>
  <si>
    <t>date</t>
  </si>
  <si>
    <t>Standard date field:</t>
  </si>
  <si>
    <t>Date field (but for smaller screens):</t>
  </si>
  <si>
    <t>no-calendar</t>
  </si>
  <si>
    <t>datetime</t>
  </si>
  <si>
    <t>Standard date+time field:</t>
  </si>
  <si>
    <t>Date+time field (but for smaller screens):</t>
  </si>
  <si>
    <t>Standard image-capture field:</t>
  </si>
  <si>
    <t>Image-capture field which allows user to annotate image:</t>
  </si>
  <si>
    <t>annotate</t>
  </si>
  <si>
    <t>Image-capture field which allows user to draw image:</t>
  </si>
  <si>
    <t>draw</t>
  </si>
  <si>
    <t>Image-capture field which collects a signature as the image:</t>
  </si>
  <si>
    <t>signature</t>
  </si>
  <si>
    <t>audio</t>
  </si>
  <si>
    <t>Standard audio-capture field:</t>
  </si>
  <si>
    <t>video</t>
  </si>
  <si>
    <t>Standard video-capture field:</t>
  </si>
  <si>
    <t>Standard note field (read-only).</t>
  </si>
  <si>
    <t>caseid</t>
  </si>
  <si>
    <t>phonenumber</t>
  </si>
  <si>
    <t>(${age1}+${age2}+${age3}) div 3</t>
  </si>
  <si>
    <t>once(format-date-time(now(), '%Y-%b-%e %H:%M:%S'))</t>
  </si>
  <si>
    <t>p=50</t>
  </si>
  <si>
    <t>audio audit</t>
  </si>
  <si>
    <t>p=50;s=0;d=60</t>
  </si>
  <si>
    <t>p=50;s=0-600;d=60</t>
  </si>
  <si>
    <t>p=50;s=firstfield;d=lastfield</t>
  </si>
  <si>
    <t>groupname</t>
  </si>
  <si>
    <t>Standard group</t>
  </si>
  <si>
    <t>…</t>
  </si>
  <si>
    <t>begin repeat</t>
  </si>
  <si>
    <t>repeatname</t>
  </si>
  <si>
    <t>Standard repeated group</t>
  </si>
  <si>
    <t>end repeat</t>
  </si>
  <si>
    <t>Group repeated exactly three times</t>
  </si>
  <si>
    <t>speed violations count</t>
  </si>
  <si>
    <t>speed violations list</t>
  </si>
  <si>
    <t>speed violations audit</t>
  </si>
  <si>
    <t>v=5;d=120</t>
  </si>
  <si>
    <t>Quick reference for relevance, constraint, and calculation expressions</t>
  </si>
  <si>
    <t>Operation</t>
  </si>
  <si>
    <t>Operator</t>
  </si>
  <si>
    <t>Example</t>
  </si>
  <si>
    <t>Example answer</t>
  </si>
  <si>
    <t>Addition</t>
  </si>
  <si>
    <t>+</t>
  </si>
  <si>
    <t>1 + 1</t>
  </si>
  <si>
    <t>Subtraction</t>
  </si>
  <si>
    <t>-</t>
  </si>
  <si>
    <t>Multiplication</t>
  </si>
  <si>
    <t>*</t>
  </si>
  <si>
    <t>3 * 2</t>
  </si>
  <si>
    <t>Division</t>
  </si>
  <si>
    <t>div</t>
  </si>
  <si>
    <t>10 div 2</t>
  </si>
  <si>
    <t>Modulus</t>
  </si>
  <si>
    <t>mod</t>
  </si>
  <si>
    <t>9 mod 2</t>
  </si>
  <si>
    <t>Equal</t>
  </si>
  <si>
    <t>=</t>
  </si>
  <si>
    <t>${fieldname} = 3</t>
  </si>
  <si>
    <t>true or false</t>
  </si>
  <si>
    <t>Not equal</t>
  </si>
  <si>
    <t>!=</t>
  </si>
  <si>
    <t>${fieldname} != 3</t>
  </si>
  <si>
    <t>Greater-than</t>
  </si>
  <si>
    <t>&gt;</t>
  </si>
  <si>
    <t>${fieldname} &gt; 3</t>
  </si>
  <si>
    <t>&gt;-or-equal</t>
  </si>
  <si>
    <t>&gt;=</t>
  </si>
  <si>
    <t>${fieldname} &gt;= 3</t>
  </si>
  <si>
    <t>Less-than</t>
  </si>
  <si>
    <t>&lt;</t>
  </si>
  <si>
    <t>${fieldname} &lt; 3</t>
  </si>
  <si>
    <t>&lt;-or-equal</t>
  </si>
  <si>
    <t>&lt;=</t>
  </si>
  <si>
    <t>${fieldname} &lt;= 3</t>
  </si>
  <si>
    <t>Or</t>
  </si>
  <si>
    <t>or</t>
  </si>
  <si>
    <t>${fieldname} = 3 or ${fieldname} = 4</t>
  </si>
  <si>
    <t>And</t>
  </si>
  <si>
    <t>and</t>
  </si>
  <si>
    <t>${fieldname} &gt; 3 and ${fieldname} &lt; 5</t>
  </si>
  <si>
    <t>Not</t>
  </si>
  <si>
    <t>not()</t>
  </si>
  <si>
    <t>not(${fieldname} &gt; 3 and ${fieldname} &lt; 5)</t>
  </si>
  <si>
    <t>false or true</t>
  </si>
  <si>
    <t>Function</t>
  </si>
  <si>
    <t>once(expression)</t>
  </si>
  <si>
    <t>once(random())</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</si>
  <si>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</si>
  <si>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</si>
  <si>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</si>
  <si>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</si>
  <si>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</si>
  <si>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</si>
  <si>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</si>
  <si>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</si>
  <si>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</si>
  <si>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</si>
  <si>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</si>
  <si>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</si>
  <si>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</si>
  <si>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</si>
  <si>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position(..)</t>
  </si>
  <si>
    <t>count(repeatgroup)</t>
  </si>
  <si>
    <t>count(${repeatgroupname})</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</si>
  <si>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</si>
  <si>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</si>
  <si>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</si>
  <si>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</si>
  <si>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</si>
  <si>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</si>
  <si>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</si>
  <si>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</si>
  <si>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</si>
  <si>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</si>
  <si>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</si>
  <si>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</si>
  <si>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</si>
  <si>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</si>
  <si>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</si>
  <si>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</si>
  <si>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</si>
  <si>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</si>
  <si>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</si>
  <si>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</si>
  <si>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</si>
  <si>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</si>
  <si>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</si>
  <si>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</si>
  <si>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</si>
  <si>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</si>
  <si>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</si>
  <si>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</si>
  <si>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</si>
  <si>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</si>
  <si>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</si>
  <si>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</si>
  <si>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format-date-time(today(), '%Y-%b-%e')</t>
  </si>
  <si>
    <t>now()</t>
  </si>
  <si>
    <t>uuid()</t>
  </si>
  <si>
    <t>version()</t>
  </si>
  <si>
    <t>username()</t>
  </si>
  <si>
    <t>int(format-date-time(${child_bday_calc}, '%Y'))</t>
  </si>
  <si>
    <t>int(format-date-time(${child_bday_calc}, '%e'))</t>
  </si>
  <si>
    <t>int(format-date-time(${child_bday_calc}, '%n'))</t>
  </si>
  <si>
    <t>Ask the mother what songs or rhymes or poems the child knows. For example, if the mother says “I have decided to follow Jesus” or another church song then say to child, “Let’s sing! Sing I have decided to follow Jesus for me.” Ask the mother to encourage the child to sing.</t>
  </si>
  <si>
    <t>Ask the child – “Tell me some things that you eat.” Each food must be distinct (e.g child CANNOT receive credit for saying “fruit” and “mango”). Then say, “Good. Now tell me some animals that you know….” Each animal must be distinct. Score YES if child is able to tell you 3 or more different foods OR 3 or more different animals.</t>
  </si>
  <si>
    <t>If child responds or jumps when a loud sound is made, the child passes this item. Can be a response in any way e.g. change in activity or expression or eye movement. Shake the rattle behind them and see if they turn.</t>
  </si>
  <si>
    <t>Niba umwana asimbuka cg agasubiza mu buryo ubwo aribwo bwose, urugero guhindura ibyo yakoraga, cyangwa yavugaga cg kunyeganyeza amaso, cg niba umubyeyi avuga ko umwana ajya abikora.</t>
  </si>
  <si>
    <t>1. Kwikanga cyangwa gushiguka kubera ijwi yumvise.</t>
  </si>
  <si>
    <t>hh_head_check</t>
  </si>
  <si>
    <t>${hh_head_check} = 0</t>
  </si>
  <si>
    <t>hh_head_check_fail</t>
  </si>
  <si>
    <t>cluster_id</t>
  </si>
  <si>
    <t>pulldata('fsi_hh_list', 'cluster_id', 'hhid_key', ${hhid})</t>
  </si>
  <si>
    <t>Cluster ID- (Pulled from CSV)</t>
  </si>
  <si>
    <t>Date of ROC Survey - Pulled from Form Submission</t>
  </si>
  <si>
    <t>roc_date</t>
  </si>
  <si>
    <t>(format-date-time(${roc_date}, '%Y-%n-%e'))</t>
  </si>
  <si>
    <t>int(format-date-time(${roc_date_calc}, '%Y'))</t>
  </si>
  <si>
    <t>int(format-date-time(${roc_date_calc}, '%n'))</t>
  </si>
  <si>
    <t>int(format-date-time(${roc_date_calc}, '%e'))</t>
  </si>
  <si>
    <t>${roc_date_mo}-${child_bday_mo}</t>
  </si>
  <si>
    <t>(${roc_date_year}-${child_bday_year})*12</t>
  </si>
  <si>
    <t>roc_date_calc</t>
  </si>
  <si>
    <t>roc_date_year</t>
  </si>
  <si>
    <t>roc_date_mo</t>
  </si>
  <si>
    <t>roc_date_day</t>
  </si>
  <si>
    <t>confirm_age</t>
  </si>
  <si>
    <t xml:space="preserve">According to our records, ${child_name} is ${age_months} months old as on ${roc_date}. Can you confirm that this is correct? </t>
  </si>
  <si>
    <t>pulldata('fsi_baseline_roc_date','roc_date','child_id',${child_id})</t>
  </si>
  <si>
    <t>pulldata('fsi_child_list','child_name','child_id',${child_id})</t>
  </si>
  <si>
    <t>pulldata('fsi_child_list','primary_caregiver_name','child_id',${child_id})</t>
  </si>
  <si>
    <t>pulldata('fsi_baseline_roc_date','cg_new','child_id',${child_id})</t>
  </si>
  <si>
    <t>New Caregiver</t>
  </si>
  <si>
    <t>Andika umubare w'umwana</t>
  </si>
  <si>
    <t>Ongera wandike umubare w'umwana</t>
  </si>
  <si>
    <t>Izina ry'umwana</t>
  </si>
  <si>
    <t>Umubare w'abana bagombwa gukorerwaho ubushakashatsi.</t>
  </si>
  <si>
    <t>Confirm that you are speaking to ${roster_present} - the ${hh_mem_rel} of the head of the household.</t>
  </si>
  <si>
    <t>name_hh_member</t>
  </si>
  <si>
    <t>search('fsi_hh_members', 'matches', 'hhid_key', ${hhid})</t>
  </si>
  <si>
    <t>pulldata('fsi_hh_members','relation_to_hh_head','name_hh_member',${roster_present})</t>
  </si>
  <si>
    <t>roster_confirm1</t>
  </si>
  <si>
    <t>roster_confirm2</t>
  </si>
  <si>
    <t>Confirm that you are speaking to the head of the household - ${roster_present}</t>
  </si>
  <si>
    <t>${roster_confirm1}=0 or ${roster_confirm2}=0</t>
  </si>
  <si>
    <t>${roster_present} !=null and ${hh_mem_rel} !='Self'</t>
  </si>
  <si>
    <t>${hh_mem_rel} ='Self'</t>
  </si>
  <si>
    <t>Start Mod 1.3. Household Information</t>
  </si>
  <si>
    <t>Andika numero iranga urugo</t>
  </si>
  <si>
    <t>Umubare uranga urugo winjiyemo ni ${hhid}, Umuntu uhagarariye urugo muri VUP ni ${head_household}. Ese uru ni rwo rugo washakaga?</t>
  </si>
  <si>
    <t>Uri ${primary_cg_prep}?</t>
  </si>
  <si>
    <t>Uri ${cg_new}?</t>
  </si>
  <si>
    <t>Hitamo umwe mubagize urugo murimo kuganira</t>
  </si>
  <si>
    <t>Emeza ko urimo kuganira na ${roster_present} - ${hh_mem_rel} w'umurezi wibanze {primary_cg_prep}</t>
  </si>
  <si>
    <t>Emezako urimo kuganira numukuru w'urugo ${roster_present}</t>
  </si>
  <si>
    <t>Amakuru yuwo murimo kuganira washyizemo ntahuye nayo dufite. Emezako amakuru wanditse ariyo cyangwa umenyeshe umugenzuzi wawe.</t>
  </si>
  <si>
    <t>Amakuru dufite ${child_name} afite amezi ${age_months} kuri ${roc_date}. Emezako ibi aribyo.</t>
  </si>
  <si>
    <t>Amabwiriza</t>
  </si>
  <si>
    <t>Ese ${child_name} ubu yaba abona ubufasha?</t>
  </si>
  <si>
    <t>Waba wifuza kuvugana n'umujyanama w'ubuzima kuri iki kibazo?</t>
  </si>
  <si>
    <t xml:space="preserve">Washubijeko ${child_name} ko afite ikibazo mumikurire ugereranyije nabandi bana bo mukigero cye. Ese ${child_name} yaba yarahawe ubufasha kuri iki kibazo? </t>
  </si>
  <si>
    <t>Saba uwita k'umwana kuganira n'umujyana w'ubuzima mbere yuko ataha.</t>
  </si>
  <si>
    <t>Ibi bibazo bigiye kubazwa usubiye inyuma kugeza habonetse ibisubizo nyabyo bi 6</t>
  </si>
  <si>
    <t xml:space="preserve">Note: Only if there were not 6 consecutive yes answers in the previous section, the questions will  be asked in reverse order until there are six consecutive "yes" answers. </t>
  </si>
  <si>
    <t>Subura inyuma ukosore umubare uranga urugo</t>
  </si>
  <si>
    <t>Ese urimo urasuzuma umwana witwa  ${child_name}?</t>
  </si>
  <si>
    <t>Uru rugo rurimo abana barenze umwe . Urimo urasuzuma umwana witwa ${child_name}?</t>
  </si>
  <si>
    <t>Ongera wandike umubare uranga w'umwana urimo gusuzuma</t>
  </si>
  <si>
    <t>Ese  ${primary_cg_prep} niwe muntu wita byibanze kuri ${child_name}?</t>
  </si>
  <si>
    <t>Ese ${cg_new} niwe muntu wita byibanze kuri ${child_name}?</t>
  </si>
  <si>
    <t>Amakuru y'umuntu urera umwana byibanze ntabwo ahuye namakuru dufite. Suzuma neza ko amakuru wanditse ariyo</t>
  </si>
  <si>
    <r>
      <rPr>
        <sz val="12"/>
        <color rgb="FFFF0000"/>
        <rFont val="Calibri (Body)_x0000_"/>
      </rPr>
      <t>Note: Only if there were not 6 consecutive yes answers in the previous section</t>
    </r>
    <r>
      <rPr>
        <sz val="12"/>
        <color indexed="8"/>
        <rFont val="Calibri"/>
        <family val="2"/>
        <scheme val="minor"/>
      </rPr>
      <t xml:space="preserve">, the questions will  be asked in reverse order until there are six consecutive "yes" answers. </t>
    </r>
  </si>
  <si>
    <t>Is the child feeling well today?</t>
  </si>
  <si>
    <t xml:space="preserve">Umwana yaba ameze neza uyu munsi? </t>
  </si>
  <si>
    <t>pulldata('fsi_child_list','child_bday','child_id',${child_id})</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</si>
  <si>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</si>
  <si>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https://laterite.surveycto.com/submission</t>
  </si>
  <si>
    <t>english</t>
  </si>
  <si>
    <r>
      <rPr>
        <sz val="12"/>
        <color theme="1"/>
        <rFont val="Calibri (Body)_x0000_"/>
      </rPr>
      <t>Amabwiriza: mugihe hatabonetse ibisubizo "yego" inshuro 6 zikurikiranye</t>
    </r>
    <r>
      <rPr>
        <sz val="12"/>
        <color theme="1"/>
        <rFont val="Calibri"/>
        <family val="2"/>
        <scheme val="minor"/>
      </rPr>
      <t>. Ibi bibazo birabazwa noneho duhereye hasi kugeza habonetse ibisubizo " Yego" inshuro 6 zikurikirana</t>
    </r>
  </si>
  <si>
    <t>child_bday_confirm</t>
  </si>
  <si>
    <t>child_bday_reenter</t>
  </si>
  <si>
    <t xml:space="preserve">Was ${child_name} born on ${child_bday}? </t>
  </si>
  <si>
    <t>Enter the correct date of birth for ${child_name}</t>
  </si>
  <si>
    <t>${child_bday_confirm}=0</t>
  </si>
  <si>
    <t>if(${child_bday_confirm}=1, (format-date-time(${child_bday}, '%Y-%n-%e')), (format-date-time(${child_bday_reenter}, '%Y-%n-%e')))</t>
  </si>
  <si>
    <t xml:space="preserve">Ese ${child_name} yavutse ${child_bday}? </t>
  </si>
  <si>
    <t>Andika itariki y' amavuko nyayo ya ${child_name}</t>
  </si>
  <si>
    <t>ver</t>
  </si>
  <si>
    <t>No document available for verification</t>
  </si>
  <si>
    <t>nta cyangombwa kibyerekerekana</t>
  </si>
  <si>
    <t>Birth Certificate</t>
  </si>
  <si>
    <t>icyangombwaa cy'amavuko</t>
  </si>
  <si>
    <t>Immunization Card</t>
  </si>
  <si>
    <t>igipande cy'inkingo</t>
  </si>
  <si>
    <t>Mutuelle Card</t>
  </si>
  <si>
    <t>ikarita ya mituweri</t>
  </si>
  <si>
    <t>Other Formal Document</t>
  </si>
  <si>
    <t>ikindi cyangombwa cyemewe</t>
  </si>
  <si>
    <t>select_one ver</t>
  </si>
  <si>
    <t>child_birthdate_document</t>
  </si>
  <si>
    <t>child_birthdate_document_oth</t>
  </si>
  <si>
    <t>What document was used to verify the date of birth?</t>
  </si>
  <si>
    <t>Other, please specify</t>
  </si>
  <si>
    <t>Hitamo icyangombwa cyakoreshejwe mu kugenzura itariki y'amavuko?</t>
  </si>
  <si>
    <t>Ibindi, bivuge</t>
  </si>
  <si>
    <t>${child_birthdate_document}=0</t>
  </si>
  <si>
    <t>FSI_MDAT_Baseline_Final_v1</t>
  </si>
  <si>
    <t>if(${roc_date_day}&lt;${child_bday_day}, -1, 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</si>
</sst>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3"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name val="Calibri"/>
      <family val="2"/>
      <scheme val="minor"/>
    </font>
    <font>
      <u/>
      <sz val="11"/>
      <color theme="10"/>
      <name val="Calibri"/>
      <family val="2"/>
      <scheme val="minor"/>
    </font>
    <font>
      <u/>
      <sz val="11"/>
      <color theme="11"/>
      <name val="Calibri"/>
      <family val="2"/>
      <scheme val="minor"/>
    </font>
    <font>
      <sz val="12"/>
      <color indexed="8"/>
      <name val="Calibri"/>
      <family val="2"/>
      <scheme val="minor"/>
    </font>
    <font>
      <sz val="12"/>
      <color indexed="8"/>
      <name val="Calibri"/>
      <family val="2"/>
    </font>
    <font>
      <sz val="12"/>
      <color rgb="FF000000"/>
      <name val="Calibri"/>
      <family val="2"/>
    </font>
    <font>
      <i/>
      <sz val="12"/>
      <color rgb="FF000000"/>
      <name val="Calibri"/>
      <family val="2"/>
    </font>
    <font>
      <b/>
      <sz val="12"/>
      <color rgb="FF000000"/>
      <name val="Calibri"/>
      <family val="2"/>
    </font>
    <font>
      <sz val="12"/>
      <name val="Calibri"/>
      <family val="2"/>
    </font>
    <font>
      <b/>
      <u/>
      <sz val="12"/>
      <color rgb="FF000000"/>
      <name val="Calibri"/>
      <family val="2"/>
    </font>
    <font>
      <b/>
      <sz val="12"/>
      <name val="Calibri"/>
      <family val="2"/>
    </font>
    <font>
      <u/>
      <sz val="12"/>
      <color rgb="FF000000"/>
      <name val="Calibri"/>
      <family val="2"/>
    </font>
    <font>
      <b/>
      <sz val="12"/>
      <color rgb="FF333333"/>
      <name val="Calibri"/>
      <family val="2"/>
    </font>
    <font>
      <sz val="12"/>
      <color rgb="FF333333"/>
      <name val="Calibri"/>
      <family val="2"/>
    </font>
    <font>
      <b/>
      <sz val="10"/>
      <color rgb="FF222222"/>
      <name val="Arial"/>
      <family val="2"/>
    </font>
    <font>
      <b/>
      <sz val="12"/>
      <color rgb="FFFF0000"/>
      <name val="Calibri"/>
      <family val="2"/>
      <scheme val="minor"/>
    </font>
    <font>
      <sz val="12"/>
      <color rgb="FFFF0000"/>
      <name val="Calibri (Body)_x0000_"/>
    </font>
    <font>
      <u/>
      <sz val="12"/>
      <color indexed="12"/>
      <name val="Calibri"/>
      <family val="2"/>
    </font>
    <font>
      <sz val="12"/>
      <color theme="1"/>
      <name val="Calibri (Body)_x0000_"/>
    </font>
  </fonts>
  <fills count="12">
    <fill>
      <patternFill patternType="none"/>
    </fill>
    <fill>
      <patternFill patternType="gray125"/>
    </fill>
    <fill>
      <patternFill patternType="solid">
        <fgColor theme="8" tint="0.79998168889431442"/>
        <bgColor indexed="65"/>
      </patternFill>
    </fill>
    <fill>
      <patternFill patternType="solid">
        <fgColor theme="0" tint="-0.34998626667073579"/>
        <bgColor indexed="64"/>
      </patternFill>
    </fill>
    <fill>
      <patternFill patternType="solid">
        <fgColor theme="8" tint="0.79998168889431442"/>
        <bgColor indexed="64"/>
      </patternFill>
    </fill>
    <fill>
      <patternFill patternType="solid">
        <fgColor rgb="FFE4E300"/>
        <bgColor rgb="FFE4E300"/>
      </patternFill>
    </fill>
    <fill>
      <patternFill patternType="solid">
        <fgColor rgb="FFFBFB00"/>
        <bgColor rgb="FFFBFB00"/>
      </patternFill>
    </fill>
    <fill>
      <patternFill patternType="solid">
        <fgColor rgb="FFDAEEF3"/>
        <bgColor rgb="FFDAEEF3"/>
      </patternFill>
    </fill>
    <fill>
      <patternFill patternType="solid">
        <fgColor rgb="FFD8D8D8"/>
        <bgColor rgb="FFD8D8D8"/>
      </patternFill>
    </fill>
    <fill>
      <patternFill patternType="solid">
        <fgColor rgb="FFFDE9D9"/>
        <bgColor rgb="FFFDE9D9"/>
      </patternFill>
    </fill>
    <fill>
      <patternFill patternType="solid">
        <fgColor rgb="FFEAF1DD"/>
        <bgColor rgb="FFEAF1DD"/>
      </patternFill>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7F7F7F"/>
      </left>
      <right style="thin">
        <color rgb="FF7F7F7F"/>
      </right>
      <top style="thin">
        <color rgb="FF7F7F7F"/>
      </top>
      <bottom style="thin">
        <color rgb="FF7F7F7F"/>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BFBFBF"/>
      </left>
      <right style="thin">
        <color rgb="FFBFBFBF"/>
      </right>
      <top style="thin">
        <color rgb="FFBFBFBF"/>
      </top>
      <bottom style="thin">
        <color rgb="FFBFBFBF"/>
      </bottom>
      <diagonal/>
    </border>
    <border>
      <left/>
      <right style="thin">
        <color rgb="FF7F7F7F"/>
      </right>
      <top/>
      <bottom style="thin">
        <color rgb="FF7F7F7F"/>
      </bottom>
      <diagonal/>
    </border>
    <border>
      <left style="thin">
        <color rgb="FF7F7F7F"/>
      </left>
      <right/>
      <top/>
      <bottom style="thin">
        <color rgb="FF7F7F7F"/>
      </bottom>
      <diagonal/>
    </border>
    <border>
      <left/>
      <right style="thin">
        <color rgb="FF7F7F7F"/>
      </right>
      <top/>
      <bottom/>
      <diagonal/>
    </border>
    <border>
      <left style="thin">
        <color rgb="FF7F7F7F"/>
      </left>
      <right/>
      <top/>
      <bottom/>
      <diagonal/>
    </border>
    <border>
      <left/>
      <right style="thin">
        <color rgb="FF808080"/>
      </right>
      <top style="thin">
        <color rgb="FF808080"/>
      </top>
      <bottom/>
      <diagonal/>
    </border>
    <border>
      <left style="thin">
        <color rgb="FF808080"/>
      </left>
      <right/>
      <top style="thin">
        <color rgb="FF808080"/>
      </top>
      <bottom/>
      <diagonal/>
    </border>
    <border>
      <left style="thin">
        <color rgb="FF7F7F7F"/>
      </left>
      <right/>
      <top style="thin">
        <color rgb="FF7F7F7F"/>
      </top>
      <bottom/>
      <diagonal/>
    </border>
    <border>
      <left/>
      <right style="thin">
        <color rgb="FF7F7F7F"/>
      </right>
      <top style="thin">
        <color rgb="FF7F7F7F"/>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s>
  <cellStyleXfs count="189">
    <xf numFmtId="0" fontId="0" fillId="0" borderId="0"/>
    <xf numFmtId="0" fontId="3" fillId="2" borderId="0" applyNumberFormat="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9" fillId="0" borderId="0"/>
    <xf numFmtId="0" fontId="3" fillId="0" borderId="0"/>
    <xf numFmtId="0" fontId="3" fillId="0" borderId="0"/>
    <xf numFmtId="0" fontId="8" fillId="0" borderId="0"/>
    <xf numFmtId="0" fontId="8" fillId="0" borderId="0"/>
    <xf numFmtId="0" fontId="8" fillId="0" borderId="0"/>
    <xf numFmtId="0" fontId="21" fillId="0" borderId="0" applyNumberFormat="0" applyFill="0" applyBorder="0" applyAlignment="0" applyProtection="0">
      <alignment vertical="top"/>
      <protection locked="0"/>
    </xf>
  </cellStyleXfs>
  <cellXfs count="85">
    <xf numFmtId="0" fontId="0" fillId="0" borderId="0" xfId="0"/>
    <xf numFmtId="0" fontId="0" fillId="3" borderId="0" xfId="0" applyFill="1"/>
    <xf numFmtId="0" fontId="4" fillId="4" borderId="0" xfId="0" applyFont="1" applyFill="1" applyBorder="1" applyAlignment="1"/>
    <xf numFmtId="0" fontId="0" fillId="0" borderId="0" xfId="0"/>
    <xf numFmtId="0" fontId="3" fillId="2" borderId="0" xfId="1" applyAlignment="1">
      <alignment wrapText="1"/>
    </xf>
    <xf numFmtId="0" fontId="3" fillId="2" borderId="1" xfId="1" applyBorder="1" applyAlignment="1">
      <alignment wrapText="1"/>
    </xf>
    <xf numFmtId="0" fontId="0" fillId="2" borderId="0" xfId="1" applyFont="1" applyAlignment="1">
      <alignment wrapText="1"/>
    </xf>
    <xf numFmtId="0" fontId="7" fillId="0" borderId="2" xfId="0" applyFont="1" applyBorder="1" applyAlignment="1"/>
    <xf numFmtId="0" fontId="8" fillId="0" borderId="3" xfId="0" applyFont="1" applyFill="1" applyBorder="1"/>
    <xf numFmtId="0" fontId="8" fillId="0" borderId="0" xfId="0" applyFont="1" applyFill="1" applyBorder="1"/>
    <xf numFmtId="0" fontId="0" fillId="0" borderId="3" xfId="0" applyFont="1" applyFill="1" applyBorder="1"/>
    <xf numFmtId="0" fontId="8" fillId="0" borderId="0" xfId="0" applyFont="1" applyFill="1"/>
    <xf numFmtId="0" fontId="0" fillId="0" borderId="4" xfId="0" applyFont="1" applyBorder="1"/>
    <xf numFmtId="0" fontId="0" fillId="5" borderId="5" xfId="0" applyFont="1" applyFill="1" applyBorder="1"/>
    <xf numFmtId="164" fontId="0" fillId="0" borderId="4" xfId="0" applyNumberFormat="1" applyFont="1" applyBorder="1"/>
    <xf numFmtId="164" fontId="0" fillId="0" borderId="6" xfId="0" applyNumberFormat="1" applyFont="1" applyBorder="1"/>
    <xf numFmtId="164" fontId="0" fillId="6" borderId="5" xfId="0" applyNumberFormat="1" applyFont="1" applyFill="1" applyBorder="1"/>
    <xf numFmtId="49" fontId="0" fillId="0" borderId="4" xfId="0" applyNumberFormat="1" applyFont="1" applyBorder="1" applyAlignment="1">
      <alignment vertical="top"/>
    </xf>
    <xf numFmtId="49" fontId="7" fillId="0" borderId="2" xfId="0" applyNumberFormat="1" applyFont="1" applyBorder="1" applyAlignment="1">
      <alignment wrapText="1"/>
    </xf>
    <xf numFmtId="0" fontId="7" fillId="0" borderId="0" xfId="0" applyFont="1" applyAlignment="1"/>
    <xf numFmtId="0" fontId="7" fillId="0" borderId="0" xfId="0" applyFont="1" applyAlignment="1">
      <alignment wrapText="1"/>
    </xf>
    <xf numFmtId="0" fontId="7" fillId="0" borderId="0" xfId="0" applyFont="1"/>
    <xf numFmtId="0" fontId="7" fillId="0" borderId="0" xfId="0" applyFont="1" applyBorder="1" applyAlignment="1"/>
    <xf numFmtId="0" fontId="0" fillId="0" borderId="0" xfId="0" applyFont="1"/>
    <xf numFmtId="0" fontId="9" fillId="0" borderId="0" xfId="182" applyFont="1" applyAlignment="1"/>
    <xf numFmtId="0" fontId="9" fillId="7" borderId="4" xfId="182" applyFont="1" applyFill="1" applyBorder="1" applyAlignment="1">
      <alignment vertical="top"/>
    </xf>
    <xf numFmtId="0" fontId="9" fillId="7" borderId="4" xfId="182" applyFont="1" applyFill="1" applyBorder="1" applyAlignment="1">
      <alignment horizontal="left" vertical="top" wrapText="1"/>
    </xf>
    <xf numFmtId="0" fontId="11" fillId="8" borderId="0" xfId="182" applyFont="1" applyFill="1" applyBorder="1"/>
    <xf numFmtId="0" fontId="11" fillId="8" borderId="7" xfId="182" applyFont="1" applyFill="1" applyBorder="1"/>
    <xf numFmtId="0" fontId="11" fillId="8" borderId="7" xfId="182" applyFont="1" applyFill="1" applyBorder="1" applyAlignment="1">
      <alignment wrapText="1"/>
    </xf>
    <xf numFmtId="0" fontId="9" fillId="0" borderId="0" xfId="182" applyFont="1"/>
    <xf numFmtId="0" fontId="9" fillId="0" borderId="0" xfId="182" applyFont="1" applyAlignment="1">
      <alignment horizontal="left" vertical="center" wrapText="1"/>
    </xf>
    <xf numFmtId="0" fontId="11" fillId="8" borderId="4" xfId="182" applyFont="1" applyFill="1" applyBorder="1" applyAlignment="1">
      <alignment horizontal="left" vertical="center" wrapText="1"/>
    </xf>
    <xf numFmtId="0" fontId="14" fillId="8" borderId="4" xfId="182" applyFont="1" applyFill="1" applyBorder="1" applyAlignment="1">
      <alignment horizontal="left" vertical="center" wrapText="1"/>
    </xf>
    <xf numFmtId="0" fontId="11" fillId="8" borderId="4" xfId="182" applyFont="1" applyFill="1" applyBorder="1"/>
    <xf numFmtId="0" fontId="11" fillId="8" borderId="4" xfId="182" applyFont="1" applyFill="1" applyBorder="1" applyAlignment="1">
      <alignment wrapText="1"/>
    </xf>
    <xf numFmtId="49" fontId="9" fillId="0" borderId="0" xfId="182" applyNumberFormat="1" applyFont="1" applyAlignment="1">
      <alignment horizontal="left" vertical="center" wrapText="1"/>
    </xf>
    <xf numFmtId="0" fontId="9" fillId="0" borderId="0" xfId="182" applyFont="1" applyAlignment="1">
      <alignment wrapText="1"/>
    </xf>
    <xf numFmtId="0" fontId="14" fillId="8" borderId="4" xfId="182" applyFont="1" applyFill="1" applyBorder="1" applyAlignment="1">
      <alignment wrapText="1"/>
    </xf>
    <xf numFmtId="0" fontId="9" fillId="9" borderId="4" xfId="182" applyFont="1" applyFill="1" applyBorder="1" applyAlignment="1">
      <alignment wrapText="1"/>
    </xf>
    <xf numFmtId="0" fontId="9" fillId="9" borderId="4" xfId="182" applyFont="1" applyFill="1" applyBorder="1"/>
    <xf numFmtId="0" fontId="9" fillId="9" borderId="4" xfId="182" applyFont="1" applyFill="1" applyBorder="1" applyAlignment="1">
      <alignment horizontal="left" vertical="top"/>
    </xf>
    <xf numFmtId="0" fontId="9" fillId="9" borderId="4" xfId="182" applyFont="1" applyFill="1" applyBorder="1" applyAlignment="1">
      <alignment horizontal="left" vertical="top" wrapText="1"/>
    </xf>
    <xf numFmtId="0" fontId="9" fillId="9" borderId="5" xfId="182" applyFont="1" applyFill="1" applyBorder="1" applyAlignment="1">
      <alignment horizontal="left" vertical="top" wrapText="1"/>
    </xf>
    <xf numFmtId="0" fontId="9" fillId="9" borderId="4" xfId="182" applyFont="1" applyFill="1" applyBorder="1" applyAlignment="1">
      <alignment horizontal="center" vertical="top"/>
    </xf>
    <xf numFmtId="0" fontId="9" fillId="10" borderId="4" xfId="182" applyFont="1" applyFill="1" applyBorder="1" applyAlignment="1">
      <alignment wrapText="1"/>
    </xf>
    <xf numFmtId="0" fontId="9" fillId="10" borderId="4" xfId="182" applyFont="1" applyFill="1" applyBorder="1"/>
    <xf numFmtId="0" fontId="9" fillId="0" borderId="4" xfId="182" applyFont="1" applyBorder="1"/>
    <xf numFmtId="0" fontId="16" fillId="10" borderId="4" xfId="182" applyFont="1" applyFill="1" applyBorder="1" applyAlignment="1">
      <alignment horizontal="center"/>
    </xf>
    <xf numFmtId="0" fontId="17" fillId="10" borderId="4" xfId="182" applyFont="1" applyFill="1" applyBorder="1" applyAlignment="1">
      <alignment horizontal="center"/>
    </xf>
    <xf numFmtId="16" fontId="17" fillId="10" borderId="4" xfId="182" applyNumberFormat="1" applyFont="1" applyFill="1" applyBorder="1" applyAlignment="1">
      <alignment horizontal="center"/>
    </xf>
    <xf numFmtId="0" fontId="17" fillId="10" borderId="4" xfId="182" applyFont="1" applyFill="1" applyBorder="1" applyAlignment="1">
      <alignment horizontal="center" vertical="center" wrapText="1"/>
    </xf>
    <xf numFmtId="0" fontId="9" fillId="10" borderId="4" xfId="182" applyFont="1" applyFill="1" applyBorder="1" applyAlignment="1">
      <alignment horizontal="center" vertical="center" wrapText="1"/>
    </xf>
    <xf numFmtId="0" fontId="9" fillId="10" borderId="4" xfId="182" applyFont="1" applyFill="1" applyBorder="1" applyAlignment="1">
      <alignment horizontal="center" wrapText="1"/>
    </xf>
    <xf numFmtId="0" fontId="0" fillId="0" borderId="0" xfId="0" applyFont="1" applyBorder="1"/>
    <xf numFmtId="0" fontId="7" fillId="0" borderId="2" xfId="0" applyFont="1" applyBorder="1" applyAlignment="1">
      <alignment wrapText="1"/>
    </xf>
    <xf numFmtId="0" fontId="18" fillId="0" borderId="0" xfId="0" applyFont="1"/>
    <xf numFmtId="164" fontId="0" fillId="6" borderId="0" xfId="0" applyNumberFormat="1" applyFont="1" applyFill="1" applyBorder="1"/>
    <xf numFmtId="0" fontId="0" fillId="0" borderId="10" xfId="0" applyFont="1" applyFill="1" applyBorder="1"/>
    <xf numFmtId="0" fontId="0" fillId="0" borderId="6" xfId="0" applyFont="1" applyFill="1" applyBorder="1"/>
    <xf numFmtId="49" fontId="0" fillId="0" borderId="4" xfId="0" applyNumberFormat="1" applyFont="1" applyBorder="1" applyAlignment="1">
      <alignment vertical="top" wrapText="1"/>
    </xf>
    <xf numFmtId="0" fontId="0" fillId="0" borderId="4" xfId="0" applyFont="1" applyBorder="1" applyAlignment="1">
      <alignment wrapText="1"/>
    </xf>
    <xf numFmtId="0" fontId="0" fillId="0" borderId="0" xfId="0" applyFont="1" applyBorder="1" applyAlignment="1">
      <alignment wrapText="1"/>
    </xf>
    <xf numFmtId="0" fontId="19" fillId="0" borderId="2" xfId="0" applyFont="1" applyBorder="1" applyAlignment="1"/>
    <xf numFmtId="0" fontId="9" fillId="0" borderId="3" xfId="182" applyBorder="1"/>
    <xf numFmtId="0" fontId="21" fillId="0" borderId="3" xfId="188" applyBorder="1" applyAlignment="1" applyProtection="1"/>
    <xf numFmtId="0" fontId="0" fillId="0" borderId="3" xfId="0" applyBorder="1"/>
    <xf numFmtId="49" fontId="0" fillId="11" borderId="4" xfId="0" applyNumberFormat="1" applyFont="1" applyFill="1" applyBorder="1" applyAlignment="1">
      <alignment vertical="top"/>
    </xf>
    <xf numFmtId="0" fontId="0" fillId="11" borderId="4" xfId="0" applyFont="1" applyFill="1" applyBorder="1"/>
    <xf numFmtId="0" fontId="0" fillId="11" borderId="0" xfId="0" applyFont="1" applyFill="1" applyBorder="1" applyAlignment="1">
      <alignment wrapText="1"/>
    </xf>
    <xf numFmtId="0" fontId="2" fillId="11" borderId="2" xfId="0" applyFont="1" applyFill="1" applyBorder="1" applyAlignment="1"/>
    <xf numFmtId="0" fontId="2" fillId="11" borderId="2" xfId="0" applyFont="1" applyFill="1" applyBorder="1" applyAlignment="1">
      <alignment wrapText="1"/>
    </xf>
    <xf numFmtId="49" fontId="2" fillId="11" borderId="2" xfId="0" applyNumberFormat="1" applyFont="1" applyFill="1" applyBorder="1" applyAlignment="1">
      <alignment wrapText="1"/>
    </xf>
    <xf numFmtId="0" fontId="2" fillId="11" borderId="0" xfId="0" applyFont="1" applyFill="1" applyBorder="1" applyAlignment="1"/>
    <xf numFmtId="0" fontId="13" fillId="7" borderId="13" xfId="182" applyFont="1" applyFill="1" applyBorder="1" applyAlignment="1">
      <alignment horizontal="left" vertical="center" wrapText="1"/>
    </xf>
    <xf numFmtId="0" fontId="12" fillId="0" borderId="12" xfId="182" applyFont="1" applyBorder="1"/>
    <xf numFmtId="0" fontId="9" fillId="7" borderId="11" xfId="182" applyFont="1" applyFill="1" applyBorder="1" applyAlignment="1">
      <alignment horizontal="center" vertical="center" wrapText="1"/>
    </xf>
    <xf numFmtId="0" fontId="12" fillId="0" borderId="10" xfId="182" applyFont="1" applyBorder="1"/>
    <xf numFmtId="0" fontId="9" fillId="7" borderId="9" xfId="182" applyFont="1" applyFill="1" applyBorder="1" applyAlignment="1">
      <alignment horizontal="left" vertical="center" wrapText="1"/>
    </xf>
    <xf numFmtId="0" fontId="12" fillId="0" borderId="8" xfId="182" applyFont="1" applyBorder="1"/>
    <xf numFmtId="0" fontId="15" fillId="9" borderId="16" xfId="182" applyFont="1" applyFill="1" applyBorder="1" applyAlignment="1">
      <alignment horizontal="left"/>
    </xf>
    <xf numFmtId="0" fontId="12" fillId="0" borderId="17" xfId="182" applyFont="1" applyBorder="1"/>
    <xf numFmtId="0" fontId="15" fillId="10" borderId="16" xfId="182" applyFont="1" applyFill="1" applyBorder="1" applyAlignment="1">
      <alignment horizontal="left"/>
    </xf>
    <xf numFmtId="0" fontId="13" fillId="7" borderId="14" xfId="182" applyFont="1" applyFill="1" applyBorder="1" applyAlignment="1">
      <alignment horizontal="left" vertical="center" wrapText="1"/>
    </xf>
    <xf numFmtId="0" fontId="12" fillId="0" borderId="15" xfId="182" applyFont="1" applyBorder="1"/>
  </cellXfs>
  <cellStyles count="189">
    <cellStyle name="20% - Accent5" xfId="1" builtinId="46"/>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8" builtinId="8"/>
    <cellStyle name="Normal" xfId="0" builtinId="0"/>
    <cellStyle name="Normal 2" xfId="182"/>
    <cellStyle name="Normal 2 2" xfId="183"/>
    <cellStyle name="Normal 2 2 2" xfId="184"/>
    <cellStyle name="Normal 3" xfId="185"/>
    <cellStyle name="Normal 4" xfId="186"/>
    <cellStyle name="Normal 5" xfId="187"/>
  </cellStyles>
  <dxfs count="1384">
    <dxf>
      <font>
        <color rgb="FF9C0006"/>
      </font>
      <fill>
        <patternFill>
          <bgColor rgb="FFFFC7CE"/>
        </patternFill>
      </fill>
    </dxf>
    <dxf>
      <fill>
        <patternFill patternType="solid">
          <fgColor rgb="FFD8D8D8"/>
          <bgColor rgb="FFD8D8D8"/>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FBFB00"/>
          <bgColor rgb="FFFBFB00"/>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FF6969"/>
          <bgColor rgb="FFFF6969"/>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ill>
        <patternFill patternType="none"/>
      </fill>
      <border>
        <top style="thin">
          <color rgb="FF000000"/>
        </top>
      </border>
    </dxf>
    <dxf>
      <fill>
        <patternFill patternType="none"/>
      </fill>
      <border>
        <top style="thin">
          <color rgb="FF000000"/>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bgColor theme="9" tint="0.59996337778862885"/>
        </patternFill>
      </fill>
    </dxf>
    <dxf>
      <fill>
        <patternFill>
          <bgColor rgb="FFFFBB57"/>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BA005D"/>
          <bgColor rgb="FFBA005D"/>
        </patternFill>
      </fill>
    </dxf>
    <dxf>
      <fill>
        <patternFill patternType="solid">
          <fgColor rgb="FFF2DBDA"/>
          <bgColor rgb="FFF2DBDA"/>
        </patternFill>
      </fill>
    </dxf>
    <dxf>
      <fill>
        <patternFill patternType="solid">
          <fgColor rgb="FFCCC0D9"/>
          <bgColor rgb="FFCCC0D9"/>
        </patternFill>
      </fill>
    </dxf>
    <dxf>
      <fill>
        <patternFill patternType="solid">
          <fgColor rgb="FFE3E0CF"/>
          <bgColor rgb="FFE3E0CF"/>
        </patternFill>
      </fill>
    </dxf>
    <dxf>
      <fill>
        <patternFill patternType="solid">
          <fgColor rgb="FFDDE8C6"/>
          <bgColor rgb="FFDDE8C6"/>
        </patternFill>
      </fill>
    </dxf>
    <dxf>
      <fill>
        <patternFill patternType="solid">
          <fgColor rgb="FFE7D480"/>
          <bgColor rgb="FFE7D480"/>
        </patternFill>
      </fill>
    </dxf>
    <dxf>
      <fill>
        <patternFill patternType="solid">
          <fgColor rgb="FFEAF1DD"/>
          <bgColor rgb="FFEAF1DD"/>
        </patternFill>
      </fill>
    </dxf>
    <dxf>
      <fill>
        <patternFill patternType="solid">
          <fgColor rgb="FF99BCE7"/>
          <bgColor rgb="FF99BCE7"/>
        </patternFill>
      </fill>
    </dxf>
    <dxf>
      <fill>
        <patternFill patternType="solid">
          <fgColor rgb="FFDBE5F1"/>
          <bgColor rgb="FFDBE5F1"/>
        </patternFill>
      </fill>
    </dxf>
    <dxf>
      <fill>
        <patternFill patternType="solid">
          <fgColor rgb="FFFBD4B4"/>
          <bgColor rgb="FFFBD4B4"/>
        </patternFill>
      </fill>
    </dxf>
    <dxf>
      <fill>
        <patternFill patternType="solid">
          <fgColor rgb="FFFFBB57"/>
          <bgColor rgb="FFFFBB57"/>
        </patternFill>
      </fill>
    </dxf>
    <dxf>
      <fill>
        <patternFill patternType="solid">
          <fgColor rgb="FFFFD44B"/>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FBFB00"/>
          <bgColor rgb="FFFBFB00"/>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patternType="solid">
          <fgColor rgb="FFEEB400"/>
          <bgColor rgb="FFEEB400"/>
        </patternFill>
      </fill>
    </dxf>
    <dxf>
      <fill>
        <patternFill patternType="solid">
          <fgColor rgb="FFEEB400"/>
          <bgColor rgb="FFEEB400"/>
        </patternFill>
      </fill>
    </dxf>
    <dxf>
      <fill>
        <patternFill patternType="solid">
          <fgColor rgb="FFFF9900"/>
          <bgColor rgb="FFFF9900"/>
        </patternFill>
      </fill>
    </dxf>
    <dxf>
      <fill>
        <patternFill patternType="solid">
          <fgColor rgb="FFFF9900"/>
          <bgColor rgb="FFFF9900"/>
        </patternFill>
      </fill>
    </dxf>
    <dxf>
      <fill>
        <patternFill patternType="solid">
          <fgColor rgb="FFFABF8F"/>
          <bgColor rgb="FFFABF8F"/>
        </patternFill>
      </fill>
    </dxf>
    <dxf>
      <fill>
        <patternFill patternType="solid">
          <fgColor rgb="FFB8CCE4"/>
          <bgColor rgb="FFB8CCE4"/>
        </patternFill>
      </fill>
    </dxf>
    <dxf>
      <fill>
        <patternFill patternType="solid">
          <fgColor rgb="FF4685D2"/>
          <bgColor rgb="FF4685D2"/>
        </patternFill>
      </fill>
    </dxf>
    <dxf>
      <fill>
        <patternFill patternType="solid">
          <fgColor rgb="FFD6E3BC"/>
          <bgColor rgb="FFD6E3BC"/>
        </patternFill>
      </fill>
    </dxf>
    <dxf>
      <fill>
        <patternFill patternType="solid">
          <fgColor rgb="FFF2F2F2"/>
          <bgColor rgb="FFF2F2F2"/>
        </patternFill>
      </fill>
    </dxf>
    <dxf>
      <fill>
        <patternFill patternType="solid">
          <fgColor rgb="FFFF0000"/>
          <bgColor rgb="FFFF0000"/>
        </patternFill>
      </fill>
    </dxf>
    <dxf>
      <fill>
        <patternFill patternType="solid">
          <fgColor rgb="FFC4BD97"/>
          <bgColor rgb="FFC4BD97"/>
        </patternFill>
      </fill>
    </dxf>
    <dxf>
      <fill>
        <patternFill patternType="solid">
          <fgColor rgb="FFC2D69B"/>
          <bgColor rgb="FFC2D69B"/>
        </patternFill>
      </fill>
    </dxf>
    <dxf>
      <fill>
        <patternFill patternType="solid">
          <fgColor rgb="FFDCC97A"/>
          <bgColor rgb="FFDCC97A"/>
        </patternFill>
      </fill>
    </dxf>
    <dxf>
      <fill>
        <patternFill patternType="solid">
          <fgColor rgb="FFE4E300"/>
          <bgColor rgb="FFE4E300"/>
        </patternFill>
      </fill>
    </dxf>
    <dxf>
      <fill>
        <patternFill patternType="solid">
          <fgColor rgb="FFB2A1C7"/>
          <bgColor rgb="FFB2A1C7"/>
        </patternFill>
      </fill>
    </dxf>
    <dxf>
      <fill>
        <patternFill patternType="solid">
          <fgColor rgb="FFE1AAA9"/>
          <bgColor rgb="FFE1AAA9"/>
        </patternFill>
      </fill>
    </dxf>
    <dxf>
      <fill>
        <patternFill patternType="solid">
          <fgColor rgb="FF9E004F"/>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styles" Target="styles.xml"/><Relationship Id="rId12" Type="http://schemas.openxmlformats.org/officeDocument/2006/relationships/sharedStrings" Target="sharedStrings.xml"/><Relationship Id="rId13"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51"/>
  <sheetViews>
    <sheetView zoomScale="125" zoomScaleNormal="90" zoomScalePageLayoutView="90" workbookViewId="0">
      <pane ySplit="1" topLeftCell="A2" activePane="bottomLeft" state="frozen"/>
      <selection activeCell="J1" sqref="J1"/>
      <selection pane="bottomLeft" activeCell="A14" sqref="A14"/>
    </sheetView>
  </sheetViews>
  <sheetFormatPr baseColWidth="10" defaultColWidth="11" defaultRowHeight="16" x14ac:dyDescent="0.2"/>
  <cols>
    <col min="1" max="1" width="19.83203125" style="7" bestFit="1" customWidth="1"/>
    <col min="2" max="2" width="18.1640625" style="7" bestFit="1" customWidth="1"/>
    <col min="3" max="3" width="57.6640625" style="55" customWidth="1"/>
    <col min="4" max="4" width="17.5" style="7" customWidth="1"/>
    <col min="5" max="5" width="42.6640625" style="70" customWidth="1"/>
    <col min="6" max="6" width="20.5" style="7" customWidth="1"/>
    <col min="7" max="7" width="17.33203125" style="7" customWidth="1"/>
    <col min="8" max="9" width="17.5" style="7" customWidth="1"/>
    <col min="10" max="10" width="13.33203125" style="7" customWidth="1"/>
    <col min="11" max="11" width="18.5" style="7" customWidth="1"/>
    <col min="12" max="12" width="12.5" style="7" customWidth="1"/>
    <col min="13" max="13" width="10" style="7" customWidth="1"/>
    <col min="14" max="14" width="18.1640625" style="7" customWidth="1"/>
    <col min="15" max="15" width="14.1640625" style="7" customWidth="1"/>
    <col min="16" max="16" width="45.5" style="7" customWidth="1"/>
    <col min="17" max="17" width="25.6640625" style="7" customWidth="1"/>
    <col min="18" max="18" width="13.1640625" style="7" customWidth="1"/>
    <col min="19" max="19" width="29.83203125" style="7" bestFit="1" customWidth="1"/>
    <col min="20" max="20" width="12.83203125" style="7" bestFit="1" customWidth="1"/>
    <col min="21" max="21" width="12" style="7" customWidth="1"/>
    <col min="22" max="22" width="11.6640625" style="7" bestFit="1" customWidth="1"/>
    <col min="23" max="23" width="59.1640625" style="7" bestFit="1" customWidth="1"/>
    <col min="24" max="24" width="5.1640625" style="7" bestFit="1" customWidth="1"/>
    <col min="25" max="25" width="14.33203125" style="7" bestFit="1" customWidth="1"/>
    <col min="26" max="26" width="11.1640625" style="7" bestFit="1" customWidth="1"/>
    <col min="27" max="27" width="17.5" style="7" bestFit="1" customWidth="1"/>
    <col min="28" max="28" width="18.33203125" style="7" customWidth="1"/>
    <col min="29" max="29" width="36.33203125" style="7" customWidth="1"/>
    <col min="30" max="16384" width="11" style="7"/>
  </cols>
  <sheetData>
    <row r="1" spans="1:18" x14ac:dyDescent="0.2">
      <c r="A1" s="7" t="s">
        <v>47</v>
      </c>
      <c r="B1" s="7" t="s">
        <v>48</v>
      </c>
      <c r="C1" s="55" t="s">
        <v>49</v>
      </c>
      <c r="D1" s="7" t="s">
        <v>50</v>
      </c>
      <c r="E1" s="70" t="s">
        <v>514</v>
      </c>
      <c r="F1" s="7" t="s">
        <v>515</v>
      </c>
      <c r="G1" s="7" t="s">
        <v>51</v>
      </c>
      <c r="H1" s="7" t="s">
        <v>1734</v>
      </c>
      <c r="I1" s="7" t="s">
        <v>1735</v>
      </c>
      <c r="J1" s="7" t="s">
        <v>1590</v>
      </c>
      <c r="K1" s="7" t="s">
        <v>52</v>
      </c>
      <c r="L1" s="7" t="s">
        <v>847</v>
      </c>
      <c r="M1" s="7" t="s">
        <v>53</v>
      </c>
      <c r="N1" s="7" t="s">
        <v>511</v>
      </c>
      <c r="O1" s="7" t="s">
        <v>512</v>
      </c>
      <c r="P1" s="7" t="s">
        <v>54</v>
      </c>
      <c r="Q1" s="7" t="s">
        <v>513</v>
      </c>
      <c r="R1" s="7" t="s">
        <v>1849</v>
      </c>
    </row>
    <row r="2" spans="1:18" x14ac:dyDescent="0.2">
      <c r="A2" s="7" t="s">
        <v>1473</v>
      </c>
      <c r="B2" s="7" t="s">
        <v>1473</v>
      </c>
      <c r="R2" s="7" t="s">
        <v>55</v>
      </c>
    </row>
    <row r="3" spans="1:18" x14ac:dyDescent="0.2">
      <c r="A3" s="7" t="s">
        <v>1474</v>
      </c>
      <c r="B3" s="7" t="s">
        <v>1475</v>
      </c>
      <c r="R3" s="7" t="s">
        <v>55</v>
      </c>
    </row>
    <row r="4" spans="1:18" x14ac:dyDescent="0.2">
      <c r="A4" s="7" t="s">
        <v>1353</v>
      </c>
      <c r="B4" s="7" t="s">
        <v>1476</v>
      </c>
      <c r="R4" s="7" t="s">
        <v>55</v>
      </c>
    </row>
    <row r="5" spans="1:18" x14ac:dyDescent="0.2">
      <c r="A5" s="7" t="s">
        <v>1477</v>
      </c>
      <c r="B5" s="7" t="s">
        <v>1477</v>
      </c>
    </row>
    <row r="6" spans="1:18" x14ac:dyDescent="0.2">
      <c r="A6" s="7" t="s">
        <v>1478</v>
      </c>
      <c r="B6" s="7" t="s">
        <v>1478</v>
      </c>
    </row>
    <row r="7" spans="1:18" x14ac:dyDescent="0.2">
      <c r="A7" s="7" t="s">
        <v>1479</v>
      </c>
      <c r="B7" s="7" t="s">
        <v>1480</v>
      </c>
    </row>
    <row r="8" spans="1:18" x14ac:dyDescent="0.2">
      <c r="A8" s="7" t="s">
        <v>844</v>
      </c>
      <c r="B8" s="7" t="s">
        <v>845</v>
      </c>
      <c r="G8" s="7" t="s">
        <v>846</v>
      </c>
      <c r="K8" s="7" t="s">
        <v>55</v>
      </c>
    </row>
    <row r="9" spans="1:18" x14ac:dyDescent="0.2">
      <c r="A9" s="7" t="s">
        <v>563</v>
      </c>
      <c r="B9" s="7" t="s">
        <v>1481</v>
      </c>
      <c r="P9" s="7" t="s">
        <v>1484</v>
      </c>
    </row>
    <row r="10" spans="1:18" x14ac:dyDescent="0.2">
      <c r="A10" s="7" t="s">
        <v>1482</v>
      </c>
      <c r="B10" s="7" t="s">
        <v>1483</v>
      </c>
      <c r="P10" s="7" t="s">
        <v>1485</v>
      </c>
    </row>
    <row r="11" spans="1:18" x14ac:dyDescent="0.2">
      <c r="A11" s="7" t="s">
        <v>1482</v>
      </c>
      <c r="B11" s="7" t="s">
        <v>1736</v>
      </c>
      <c r="P11" s="7" t="s">
        <v>1485</v>
      </c>
    </row>
    <row r="12" spans="1:18" x14ac:dyDescent="0.2">
      <c r="A12" s="7" t="s">
        <v>773</v>
      </c>
      <c r="B12" s="7" t="s">
        <v>1486</v>
      </c>
      <c r="C12" s="55" t="s">
        <v>1487</v>
      </c>
      <c r="E12" s="71" t="s">
        <v>1487</v>
      </c>
    </row>
    <row r="13" spans="1:18" x14ac:dyDescent="0.2">
      <c r="A13" s="7" t="s">
        <v>773</v>
      </c>
      <c r="B13" s="7" t="s">
        <v>1488</v>
      </c>
      <c r="C13" s="55" t="s">
        <v>1489</v>
      </c>
      <c r="E13" s="71" t="s">
        <v>1489</v>
      </c>
    </row>
    <row r="14" spans="1:18" x14ac:dyDescent="0.2">
      <c r="A14" s="7" t="s">
        <v>1524</v>
      </c>
      <c r="B14" s="7" t="s">
        <v>1490</v>
      </c>
      <c r="C14" s="55" t="s">
        <v>1519</v>
      </c>
      <c r="E14" s="70" t="s">
        <v>1492</v>
      </c>
      <c r="R14" s="7" t="s">
        <v>55</v>
      </c>
    </row>
    <row r="15" spans="1:18" x14ac:dyDescent="0.2">
      <c r="A15" s="7" t="s">
        <v>563</v>
      </c>
      <c r="B15" s="7" t="s">
        <v>1491</v>
      </c>
      <c r="P15" s="7" t="s">
        <v>1595</v>
      </c>
    </row>
    <row r="16" spans="1:18" ht="30" x14ac:dyDescent="0.2">
      <c r="A16" s="7" t="s">
        <v>75</v>
      </c>
      <c r="B16" s="7" t="s">
        <v>1599</v>
      </c>
      <c r="C16" s="60" t="s">
        <v>1600</v>
      </c>
      <c r="D16" s="17"/>
      <c r="E16" s="67" t="s">
        <v>1601</v>
      </c>
      <c r="N16" s="7" t="s">
        <v>1602</v>
      </c>
    </row>
    <row r="17" spans="1:30" ht="32" x14ac:dyDescent="0.2">
      <c r="A17" s="7" t="s">
        <v>1493</v>
      </c>
      <c r="B17" s="7" t="s">
        <v>1503</v>
      </c>
      <c r="C17" s="55" t="s">
        <v>1494</v>
      </c>
      <c r="E17" s="70" t="s">
        <v>1495</v>
      </c>
      <c r="K17" s="7" t="s">
        <v>55</v>
      </c>
    </row>
    <row r="18" spans="1:30" x14ac:dyDescent="0.2">
      <c r="A18" s="7" t="s">
        <v>785</v>
      </c>
      <c r="B18" s="7" t="s">
        <v>1488</v>
      </c>
    </row>
    <row r="19" spans="1:30" s="21" customFormat="1" x14ac:dyDescent="0.2">
      <c r="A19" s="7" t="s">
        <v>773</v>
      </c>
      <c r="B19" s="7" t="s">
        <v>1505</v>
      </c>
      <c r="C19" s="18" t="s">
        <v>1769</v>
      </c>
      <c r="D19" s="18"/>
      <c r="E19" s="72" t="s">
        <v>1769</v>
      </c>
      <c r="F19" s="7"/>
      <c r="G19" s="7"/>
      <c r="H19" s="7"/>
      <c r="I19" s="7"/>
      <c r="J19" s="7"/>
      <c r="K19" s="7"/>
      <c r="L19" s="7"/>
      <c r="M19" s="7"/>
      <c r="N19" s="7"/>
      <c r="O19" s="7"/>
      <c r="P19" s="7"/>
      <c r="Q19" s="7"/>
      <c r="R19" s="7"/>
      <c r="S19" s="7"/>
      <c r="T19" s="7"/>
      <c r="U19" s="7"/>
      <c r="V19" s="7"/>
      <c r="W19" s="7"/>
      <c r="X19" s="7"/>
      <c r="Y19" s="7"/>
      <c r="Z19" s="7"/>
      <c r="AA19" s="7"/>
      <c r="AB19" s="7"/>
      <c r="AC19" s="19"/>
      <c r="AD19" s="20"/>
    </row>
    <row r="20" spans="1:30" s="21" customFormat="1" ht="64" x14ac:dyDescent="0.2">
      <c r="A20" s="7" t="s">
        <v>1702</v>
      </c>
      <c r="B20" s="7" t="s">
        <v>1703</v>
      </c>
      <c r="C20" s="55" t="s">
        <v>1774</v>
      </c>
      <c r="D20" s="7" t="s">
        <v>1705</v>
      </c>
      <c r="E20" s="70" t="s">
        <v>1704</v>
      </c>
      <c r="F20" s="7" t="s">
        <v>1705</v>
      </c>
      <c r="G20" s="7"/>
      <c r="H20" s="7"/>
      <c r="I20" s="7"/>
      <c r="J20" s="7"/>
      <c r="K20" s="7" t="s">
        <v>55</v>
      </c>
      <c r="L20" s="7" t="s">
        <v>1770</v>
      </c>
      <c r="M20" s="7"/>
      <c r="N20" s="7"/>
      <c r="O20" s="7"/>
      <c r="P20" s="7"/>
      <c r="Q20" s="7"/>
      <c r="R20" s="7"/>
      <c r="S20" s="7"/>
      <c r="T20" s="7"/>
      <c r="U20" s="7"/>
      <c r="V20" s="7"/>
      <c r="W20" s="7"/>
      <c r="X20" s="7"/>
      <c r="Y20" s="7"/>
      <c r="Z20" s="7"/>
      <c r="AA20" s="7"/>
      <c r="AB20" s="7"/>
      <c r="AC20" s="19"/>
      <c r="AD20" s="20" t="s">
        <v>1706</v>
      </c>
    </row>
    <row r="21" spans="1:30" s="21" customFormat="1" x14ac:dyDescent="0.2">
      <c r="A21" s="7" t="s">
        <v>1707</v>
      </c>
      <c r="B21" s="7" t="s">
        <v>1708</v>
      </c>
      <c r="C21" s="55" t="s">
        <v>1775</v>
      </c>
      <c r="D21" s="7" t="s">
        <v>1710</v>
      </c>
      <c r="E21" s="70" t="s">
        <v>1709</v>
      </c>
      <c r="F21" s="7" t="s">
        <v>1710</v>
      </c>
      <c r="G21" s="7"/>
      <c r="H21" s="7"/>
      <c r="I21" s="7"/>
      <c r="J21" s="7"/>
      <c r="K21" s="7" t="s">
        <v>55</v>
      </c>
      <c r="L21" s="7" t="s">
        <v>1771</v>
      </c>
      <c r="M21" s="7"/>
      <c r="N21" s="7"/>
      <c r="O21" s="7"/>
      <c r="P21" s="7"/>
      <c r="Q21" s="7"/>
      <c r="R21" s="7"/>
      <c r="S21" s="7"/>
      <c r="T21" s="7"/>
      <c r="U21" s="7"/>
      <c r="V21" s="7"/>
      <c r="W21" s="7"/>
      <c r="X21" s="7"/>
      <c r="Y21" s="7"/>
      <c r="Z21" s="7"/>
      <c r="AA21" s="7"/>
      <c r="AB21" s="7"/>
      <c r="AC21" s="19"/>
      <c r="AD21" s="20"/>
    </row>
    <row r="22" spans="1:30" s="21" customFormat="1" x14ac:dyDescent="0.2">
      <c r="A22" s="7" t="s">
        <v>1711</v>
      </c>
      <c r="B22" s="7" t="s">
        <v>1712</v>
      </c>
      <c r="C22" s="55" t="s">
        <v>1776</v>
      </c>
      <c r="D22" s="7" t="s">
        <v>1714</v>
      </c>
      <c r="E22" s="70" t="s">
        <v>1713</v>
      </c>
      <c r="F22" s="7" t="s">
        <v>1714</v>
      </c>
      <c r="G22" s="7"/>
      <c r="H22" s="7"/>
      <c r="I22" s="7"/>
      <c r="J22" s="7"/>
      <c r="K22" s="7" t="s">
        <v>55</v>
      </c>
      <c r="L22" s="7" t="s">
        <v>1772</v>
      </c>
      <c r="M22" s="7"/>
      <c r="N22" s="7"/>
      <c r="O22" s="7"/>
      <c r="P22" s="7"/>
      <c r="Q22" s="7"/>
      <c r="R22" s="7"/>
      <c r="S22" s="7"/>
      <c r="T22" s="7"/>
      <c r="U22" s="7"/>
      <c r="V22" s="7"/>
      <c r="W22" s="7"/>
      <c r="X22" s="7"/>
      <c r="Y22" s="7"/>
      <c r="Z22" s="7"/>
      <c r="AA22" s="7"/>
      <c r="AB22" s="7"/>
      <c r="AC22" s="19"/>
      <c r="AD22" s="20"/>
    </row>
    <row r="23" spans="1:30" s="21" customFormat="1" x14ac:dyDescent="0.2">
      <c r="A23" s="7" t="s">
        <v>1715</v>
      </c>
      <c r="B23" s="7" t="s">
        <v>1716</v>
      </c>
      <c r="C23" s="55" t="s">
        <v>1777</v>
      </c>
      <c r="D23" s="7" t="s">
        <v>1718</v>
      </c>
      <c r="E23" s="70" t="s">
        <v>1717</v>
      </c>
      <c r="F23" s="7" t="s">
        <v>1718</v>
      </c>
      <c r="G23" s="7"/>
      <c r="H23" s="7"/>
      <c r="I23" s="7"/>
      <c r="J23" s="7"/>
      <c r="K23" s="7" t="s">
        <v>55</v>
      </c>
      <c r="L23" s="7" t="s">
        <v>1773</v>
      </c>
      <c r="M23" s="7"/>
      <c r="N23" s="7"/>
      <c r="O23" s="7"/>
      <c r="P23" s="7"/>
      <c r="Q23" s="7"/>
      <c r="R23" s="7" t="s">
        <v>55</v>
      </c>
      <c r="S23" s="7"/>
      <c r="T23" s="7"/>
      <c r="U23" s="7"/>
      <c r="V23" s="7"/>
      <c r="W23" s="7"/>
      <c r="X23" s="7"/>
      <c r="Y23" s="7"/>
      <c r="Z23" s="7"/>
      <c r="AA23" s="7"/>
      <c r="AB23" s="7"/>
      <c r="AC23" s="19"/>
      <c r="AD23" s="20"/>
    </row>
    <row r="24" spans="1:30" s="21" customFormat="1" x14ac:dyDescent="0.2">
      <c r="A24" s="7" t="s">
        <v>1719</v>
      </c>
      <c r="B24" s="7" t="s">
        <v>1720</v>
      </c>
      <c r="C24" s="55" t="s">
        <v>1721</v>
      </c>
      <c r="D24" s="7" t="s">
        <v>1723</v>
      </c>
      <c r="E24" s="70" t="s">
        <v>1722</v>
      </c>
      <c r="F24" s="7" t="s">
        <v>1723</v>
      </c>
      <c r="G24" s="7"/>
      <c r="H24" s="7"/>
      <c r="I24" s="7"/>
      <c r="J24" s="7"/>
      <c r="K24" s="7" t="s">
        <v>1724</v>
      </c>
      <c r="L24" s="7"/>
      <c r="M24" s="7"/>
      <c r="N24" s="7"/>
      <c r="O24" s="7"/>
      <c r="P24" s="7"/>
      <c r="Q24" s="7"/>
      <c r="R24" s="7"/>
      <c r="S24" s="7"/>
      <c r="T24" s="7"/>
      <c r="U24" s="7"/>
      <c r="V24" s="7"/>
      <c r="W24" s="7"/>
      <c r="X24" s="7"/>
      <c r="Y24" s="7"/>
      <c r="Z24" s="7"/>
      <c r="AA24" s="7"/>
      <c r="AB24" s="7"/>
      <c r="AC24" s="19"/>
      <c r="AD24" s="20"/>
    </row>
    <row r="25" spans="1:30" s="21" customFormat="1" x14ac:dyDescent="0.2">
      <c r="A25" s="7" t="s">
        <v>785</v>
      </c>
      <c r="B25" s="7" t="s">
        <v>1505</v>
      </c>
      <c r="C25" s="55"/>
      <c r="D25" s="7"/>
      <c r="E25" s="70"/>
      <c r="F25" s="7"/>
      <c r="G25" s="7"/>
      <c r="H25" s="7"/>
      <c r="I25" s="7"/>
      <c r="J25" s="7"/>
      <c r="K25" s="7"/>
      <c r="L25" s="7"/>
      <c r="M25" s="7"/>
      <c r="N25" s="7"/>
      <c r="O25" s="7"/>
      <c r="P25" s="7"/>
      <c r="Q25" s="7"/>
      <c r="R25" s="7"/>
      <c r="S25" s="7"/>
      <c r="T25" s="7"/>
      <c r="U25" s="7"/>
      <c r="V25" s="7"/>
      <c r="W25" s="7"/>
      <c r="X25" s="7"/>
      <c r="Y25" s="7"/>
      <c r="Z25" s="7"/>
      <c r="AA25" s="7"/>
      <c r="AB25" s="7"/>
      <c r="AC25" s="19"/>
      <c r="AD25" s="20"/>
    </row>
    <row r="26" spans="1:30" s="21" customFormat="1" x14ac:dyDescent="0.2">
      <c r="A26" s="7" t="s">
        <v>773</v>
      </c>
      <c r="B26" s="7" t="s">
        <v>1725</v>
      </c>
      <c r="C26" s="55" t="s">
        <v>2117</v>
      </c>
      <c r="D26" s="7"/>
      <c r="E26" s="70" t="s">
        <v>2117</v>
      </c>
      <c r="F26" s="7"/>
      <c r="G26" s="7"/>
      <c r="H26" s="7"/>
      <c r="I26" s="7"/>
      <c r="J26" s="7"/>
      <c r="K26" s="7"/>
      <c r="L26" s="7"/>
      <c r="M26" s="7"/>
      <c r="N26" s="7"/>
      <c r="O26" s="7"/>
      <c r="P26" s="7"/>
      <c r="Q26" s="7"/>
      <c r="R26" s="7"/>
      <c r="S26" s="7"/>
      <c r="T26" s="7"/>
      <c r="U26" s="7"/>
      <c r="V26" s="7"/>
      <c r="W26" s="7"/>
      <c r="X26" s="7"/>
      <c r="Y26" s="7"/>
      <c r="Z26" s="7"/>
      <c r="AA26" s="7"/>
      <c r="AB26" s="7"/>
      <c r="AC26" s="19"/>
      <c r="AD26" s="20"/>
    </row>
    <row r="27" spans="1:30" s="21" customFormat="1" x14ac:dyDescent="0.2">
      <c r="A27" s="7" t="s">
        <v>1354</v>
      </c>
      <c r="B27" s="7" t="s">
        <v>1513</v>
      </c>
      <c r="C27" s="55" t="s">
        <v>1778</v>
      </c>
      <c r="D27" s="7"/>
      <c r="E27" s="70" t="s">
        <v>2118</v>
      </c>
      <c r="F27" s="7"/>
      <c r="G27" s="7"/>
      <c r="H27" s="7"/>
      <c r="I27" s="7"/>
      <c r="J27" s="7"/>
      <c r="K27" s="7" t="s">
        <v>55</v>
      </c>
      <c r="L27" s="7"/>
      <c r="M27" s="7"/>
      <c r="N27" s="7"/>
      <c r="O27" s="7"/>
      <c r="P27" s="7"/>
      <c r="Q27" s="7"/>
      <c r="R27" s="7" t="s">
        <v>55</v>
      </c>
      <c r="S27" s="7"/>
      <c r="T27" s="7"/>
      <c r="U27" s="7"/>
      <c r="V27" s="7"/>
      <c r="W27" s="7"/>
      <c r="X27" s="7"/>
      <c r="Y27" s="7"/>
      <c r="Z27" s="7"/>
      <c r="AA27" s="7"/>
      <c r="AB27" s="7"/>
      <c r="AC27" s="19"/>
      <c r="AD27" s="20"/>
    </row>
    <row r="28" spans="1:30" s="21" customFormat="1" x14ac:dyDescent="0.2">
      <c r="A28" s="7" t="s">
        <v>563</v>
      </c>
      <c r="B28" s="7" t="s">
        <v>1726</v>
      </c>
      <c r="C28" s="55"/>
      <c r="D28" s="7"/>
      <c r="E28" s="70"/>
      <c r="F28" s="7"/>
      <c r="G28" s="7"/>
      <c r="H28" s="7"/>
      <c r="I28" s="7"/>
      <c r="J28" s="7"/>
      <c r="K28" s="7"/>
      <c r="L28" s="7"/>
      <c r="M28" s="7"/>
      <c r="N28" s="7"/>
      <c r="O28" s="7"/>
      <c r="P28" s="7" t="s">
        <v>1807</v>
      </c>
      <c r="Q28" s="7"/>
      <c r="R28" s="7"/>
      <c r="S28" s="7"/>
      <c r="T28" s="7"/>
      <c r="U28" s="7"/>
      <c r="V28" s="7"/>
      <c r="W28" s="7"/>
      <c r="X28" s="7"/>
      <c r="Y28" s="7"/>
      <c r="Z28" s="7"/>
      <c r="AA28" s="7"/>
      <c r="AB28" s="7"/>
      <c r="AC28" s="19"/>
      <c r="AD28" s="20"/>
    </row>
    <row r="29" spans="1:30" s="21" customFormat="1" ht="32" x14ac:dyDescent="0.2">
      <c r="A29" s="7" t="s">
        <v>75</v>
      </c>
      <c r="B29" s="7" t="s">
        <v>1727</v>
      </c>
      <c r="C29" s="55" t="s">
        <v>1728</v>
      </c>
      <c r="D29" s="7"/>
      <c r="E29" s="70" t="s">
        <v>1729</v>
      </c>
      <c r="F29" s="7"/>
      <c r="G29" s="7"/>
      <c r="H29" s="7"/>
      <c r="I29" s="7"/>
      <c r="J29" s="7"/>
      <c r="K29" s="7"/>
      <c r="L29" s="7"/>
      <c r="M29" s="7"/>
      <c r="N29" s="7" t="s">
        <v>1730</v>
      </c>
      <c r="O29" s="7"/>
      <c r="P29" s="7"/>
      <c r="Q29" s="7"/>
      <c r="R29" s="7"/>
      <c r="S29" s="7"/>
      <c r="T29" s="7"/>
      <c r="U29" s="7"/>
      <c r="V29" s="7"/>
      <c r="W29" s="7"/>
      <c r="X29" s="7"/>
      <c r="Y29" s="7"/>
      <c r="Z29" s="7"/>
      <c r="AA29" s="7"/>
      <c r="AB29" s="7"/>
      <c r="AC29" s="19"/>
      <c r="AD29" s="20"/>
    </row>
    <row r="30" spans="1:30" s="21" customFormat="1" x14ac:dyDescent="0.2">
      <c r="A30" s="7" t="s">
        <v>563</v>
      </c>
      <c r="B30" s="7" t="s">
        <v>1731</v>
      </c>
      <c r="C30" s="55"/>
      <c r="D30" s="7"/>
      <c r="E30" s="70"/>
      <c r="F30" s="7"/>
      <c r="G30" s="7"/>
      <c r="H30" s="7"/>
      <c r="I30" s="7"/>
      <c r="J30" s="7"/>
      <c r="K30" s="7"/>
      <c r="L30" s="7"/>
      <c r="M30" s="7"/>
      <c r="N30" s="7"/>
      <c r="O30" s="7"/>
      <c r="P30" s="7" t="s">
        <v>1808</v>
      </c>
      <c r="Q30" s="7"/>
      <c r="R30" s="7"/>
      <c r="S30" s="7"/>
      <c r="T30" s="7"/>
      <c r="U30" s="7"/>
      <c r="V30" s="7"/>
      <c r="W30" s="7"/>
      <c r="X30" s="7"/>
      <c r="Y30" s="7"/>
      <c r="Z30" s="7"/>
      <c r="AA30" s="7"/>
      <c r="AB30" s="7"/>
      <c r="AC30" s="19"/>
      <c r="AD30" s="20"/>
    </row>
    <row r="31" spans="1:30" s="21" customFormat="1" x14ac:dyDescent="0.2">
      <c r="A31" s="7" t="s">
        <v>563</v>
      </c>
      <c r="B31" s="7" t="s">
        <v>2081</v>
      </c>
      <c r="C31" s="55" t="s">
        <v>2083</v>
      </c>
      <c r="D31" s="7"/>
      <c r="E31" s="70"/>
      <c r="F31" s="7"/>
      <c r="G31" s="7"/>
      <c r="H31" s="7"/>
      <c r="I31" s="7"/>
      <c r="J31" s="7"/>
      <c r="K31" s="7"/>
      <c r="L31" s="7"/>
      <c r="M31" s="7"/>
      <c r="N31" s="7"/>
      <c r="O31" s="7"/>
      <c r="P31" s="7" t="s">
        <v>2082</v>
      </c>
      <c r="Q31" s="7"/>
      <c r="R31" s="7" t="s">
        <v>55</v>
      </c>
      <c r="S31" s="7"/>
      <c r="T31" s="7"/>
      <c r="U31" s="7"/>
      <c r="V31" s="7"/>
      <c r="W31" s="7"/>
      <c r="X31" s="7"/>
      <c r="Y31" s="7"/>
      <c r="Z31" s="7"/>
      <c r="AA31" s="7"/>
      <c r="AB31" s="7"/>
      <c r="AC31" s="19"/>
      <c r="AD31" s="20"/>
    </row>
    <row r="32" spans="1:30" s="21" customFormat="1" ht="32" x14ac:dyDescent="0.2">
      <c r="A32" s="7" t="s">
        <v>1493</v>
      </c>
      <c r="B32" s="7" t="s">
        <v>2078</v>
      </c>
      <c r="C32" s="55" t="s">
        <v>1732</v>
      </c>
      <c r="D32" s="7"/>
      <c r="E32" s="70" t="s">
        <v>2119</v>
      </c>
      <c r="F32" s="7"/>
      <c r="G32" s="7"/>
      <c r="H32" s="7"/>
      <c r="I32" s="7"/>
      <c r="J32" s="7"/>
      <c r="K32" s="7"/>
      <c r="L32" s="7"/>
      <c r="M32" s="7"/>
      <c r="N32" s="7"/>
      <c r="O32" s="7"/>
      <c r="P32" s="7"/>
      <c r="Q32" s="7"/>
      <c r="R32" s="7"/>
      <c r="S32" s="7"/>
      <c r="T32" s="7"/>
      <c r="U32" s="7"/>
      <c r="V32" s="7"/>
      <c r="W32" s="7"/>
      <c r="X32" s="7"/>
      <c r="Y32" s="7"/>
      <c r="Z32" s="7"/>
      <c r="AA32" s="7"/>
      <c r="AB32" s="7"/>
      <c r="AC32" s="19"/>
      <c r="AD32" s="20"/>
    </row>
    <row r="33" spans="1:28" customFormat="1" x14ac:dyDescent="0.2">
      <c r="A33" s="7" t="s">
        <v>75</v>
      </c>
      <c r="B33" s="7" t="s">
        <v>2080</v>
      </c>
      <c r="C33" s="55" t="s">
        <v>1733</v>
      </c>
      <c r="D33" s="7"/>
      <c r="E33" s="70" t="s">
        <v>2134</v>
      </c>
      <c r="F33" s="7"/>
      <c r="G33" s="7"/>
      <c r="H33" s="7"/>
      <c r="I33" s="7"/>
      <c r="J33" s="7"/>
      <c r="K33" s="7"/>
      <c r="L33" s="7"/>
      <c r="M33" s="7"/>
      <c r="N33" s="7" t="s">
        <v>2079</v>
      </c>
      <c r="O33" s="7"/>
      <c r="P33" s="7"/>
      <c r="Q33" s="7"/>
      <c r="R33" s="7"/>
      <c r="S33" s="7"/>
      <c r="T33" s="7"/>
      <c r="U33" s="7"/>
      <c r="V33" s="7"/>
      <c r="W33" s="7"/>
      <c r="X33" s="7"/>
      <c r="Y33" s="7"/>
      <c r="Z33" s="7"/>
      <c r="AA33" s="7"/>
      <c r="AB33" s="7"/>
    </row>
    <row r="34" spans="1:28" customFormat="1" x14ac:dyDescent="0.2">
      <c r="A34" s="7" t="s">
        <v>785</v>
      </c>
      <c r="B34" s="7" t="s">
        <v>1725</v>
      </c>
      <c r="C34" s="55"/>
      <c r="D34" s="7"/>
      <c r="E34" s="70"/>
      <c r="F34" s="7"/>
      <c r="G34" s="7"/>
      <c r="H34" s="7"/>
      <c r="I34" s="7"/>
      <c r="J34" s="7"/>
      <c r="K34" s="7"/>
      <c r="L34" s="7"/>
      <c r="M34" s="7"/>
      <c r="N34" s="7"/>
      <c r="O34" s="7"/>
      <c r="P34" s="7"/>
      <c r="Q34" s="7"/>
      <c r="R34" s="7"/>
      <c r="S34" s="7"/>
      <c r="T34" s="7"/>
      <c r="U34" s="7"/>
      <c r="V34" s="7"/>
      <c r="W34" s="7"/>
      <c r="X34" s="7"/>
      <c r="Y34" s="7"/>
      <c r="Z34" s="7"/>
      <c r="AA34" s="7"/>
      <c r="AB34" s="7"/>
    </row>
    <row r="35" spans="1:28" customFormat="1" x14ac:dyDescent="0.2">
      <c r="A35" s="7"/>
      <c r="B35" s="7"/>
      <c r="C35" s="55"/>
      <c r="D35" s="7"/>
      <c r="E35" s="70"/>
      <c r="F35" s="7"/>
      <c r="G35" s="7"/>
      <c r="H35" s="7"/>
      <c r="I35" s="7"/>
      <c r="J35" s="7"/>
      <c r="K35" s="7"/>
      <c r="L35" s="7"/>
      <c r="M35" s="7"/>
      <c r="N35" s="7"/>
      <c r="O35" s="7"/>
      <c r="P35" s="7"/>
      <c r="Q35" s="7"/>
      <c r="R35" s="7"/>
      <c r="S35" s="7"/>
      <c r="T35" s="7"/>
      <c r="U35" s="7"/>
      <c r="V35" s="7"/>
      <c r="W35" s="7"/>
      <c r="X35" s="7"/>
      <c r="Y35" s="7"/>
      <c r="Z35" s="7"/>
      <c r="AA35" s="7"/>
      <c r="AB35" s="7"/>
    </row>
    <row r="36" spans="1:28" customFormat="1" x14ac:dyDescent="0.2">
      <c r="A36" s="7" t="s">
        <v>773</v>
      </c>
      <c r="B36" s="7" t="s">
        <v>1767</v>
      </c>
      <c r="C36" s="55" t="s">
        <v>1768</v>
      </c>
      <c r="D36" s="7"/>
      <c r="E36" s="70" t="s">
        <v>1768</v>
      </c>
      <c r="F36" s="7"/>
      <c r="G36" s="7"/>
      <c r="H36" s="7"/>
      <c r="I36" s="7"/>
      <c r="J36" s="7"/>
      <c r="K36" s="7"/>
      <c r="L36" s="7"/>
      <c r="M36" s="7"/>
      <c r="N36" s="7"/>
      <c r="O36" s="7"/>
      <c r="P36" s="7"/>
      <c r="Q36" s="7"/>
      <c r="R36" s="7"/>
      <c r="S36" s="7"/>
      <c r="T36" s="7"/>
      <c r="U36" s="7"/>
      <c r="V36" s="7"/>
      <c r="W36" s="7"/>
      <c r="X36" s="7"/>
      <c r="Y36" s="7"/>
      <c r="Z36" s="7"/>
      <c r="AA36" s="7"/>
      <c r="AB36" s="7"/>
    </row>
    <row r="37" spans="1:28" customFormat="1" x14ac:dyDescent="0.2">
      <c r="A37" s="7" t="s">
        <v>1354</v>
      </c>
      <c r="B37" s="7" t="s">
        <v>1567</v>
      </c>
      <c r="C37" s="55" t="s">
        <v>1566</v>
      </c>
      <c r="D37" s="7"/>
      <c r="E37" s="70" t="s">
        <v>2103</v>
      </c>
      <c r="F37" s="7"/>
      <c r="G37" s="7"/>
      <c r="H37" s="7"/>
      <c r="I37" s="7"/>
      <c r="J37" s="7"/>
      <c r="K37" s="7" t="s">
        <v>55</v>
      </c>
      <c r="L37" s="7"/>
      <c r="M37" s="7"/>
      <c r="N37" s="7"/>
      <c r="O37" s="7"/>
      <c r="P37" s="7"/>
      <c r="Q37" s="7"/>
      <c r="R37" s="7" t="s">
        <v>55</v>
      </c>
      <c r="S37" s="7"/>
      <c r="T37" s="7"/>
      <c r="U37" s="7"/>
      <c r="V37" s="7"/>
      <c r="W37" s="7"/>
      <c r="X37" s="7"/>
      <c r="Y37" s="7"/>
      <c r="Z37" s="7"/>
      <c r="AA37" s="7"/>
      <c r="AB37" s="7"/>
    </row>
    <row r="38" spans="1:28" customFormat="1" x14ac:dyDescent="0.2">
      <c r="A38" s="7" t="s">
        <v>1493</v>
      </c>
      <c r="B38" s="7" t="s">
        <v>1586</v>
      </c>
      <c r="C38" s="55" t="s">
        <v>1597</v>
      </c>
      <c r="D38" s="7"/>
      <c r="E38" s="70" t="s">
        <v>1568</v>
      </c>
      <c r="F38" s="7"/>
      <c r="G38" s="7"/>
      <c r="H38" s="7"/>
      <c r="I38" s="7"/>
      <c r="J38" s="7"/>
      <c r="K38" s="7" t="s">
        <v>55</v>
      </c>
      <c r="L38" s="7"/>
      <c r="M38" s="7"/>
      <c r="N38" s="7"/>
      <c r="O38" s="7"/>
      <c r="P38" s="7"/>
      <c r="Q38" s="7"/>
      <c r="R38" s="7"/>
      <c r="S38" s="7"/>
      <c r="T38" s="7"/>
      <c r="U38" s="7"/>
      <c r="V38" s="7"/>
      <c r="W38" s="7"/>
      <c r="X38" s="7"/>
      <c r="Y38" s="7"/>
      <c r="Z38" s="7"/>
      <c r="AA38" s="7"/>
      <c r="AB38" s="7"/>
    </row>
    <row r="39" spans="1:28" customFormat="1" x14ac:dyDescent="0.2">
      <c r="A39" s="7" t="s">
        <v>75</v>
      </c>
      <c r="B39" s="7" t="s">
        <v>1585</v>
      </c>
      <c r="C39" s="55" t="s">
        <v>1700</v>
      </c>
      <c r="D39" s="7"/>
      <c r="E39" s="70" t="s">
        <v>2104</v>
      </c>
      <c r="F39" s="7"/>
      <c r="G39" s="7"/>
      <c r="H39" s="7"/>
      <c r="I39" s="7"/>
      <c r="J39" s="7"/>
      <c r="K39" s="7"/>
      <c r="L39" s="7"/>
      <c r="M39" s="7"/>
      <c r="N39" s="7" t="s">
        <v>1587</v>
      </c>
      <c r="O39" s="7"/>
      <c r="P39" s="7"/>
      <c r="Q39" s="7"/>
      <c r="R39" s="7"/>
      <c r="S39" s="7"/>
      <c r="T39" s="7"/>
      <c r="U39" s="7"/>
      <c r="V39" s="7"/>
      <c r="W39" s="7"/>
      <c r="X39" s="7"/>
      <c r="Y39" s="7"/>
      <c r="Z39" s="7"/>
      <c r="AA39" s="7"/>
      <c r="AB39" s="7"/>
    </row>
    <row r="40" spans="1:28" customFormat="1" x14ac:dyDescent="0.2">
      <c r="A40" s="7" t="s">
        <v>563</v>
      </c>
      <c r="B40" s="7" t="s">
        <v>1498</v>
      </c>
      <c r="C40" s="55" t="s">
        <v>1588</v>
      </c>
      <c r="D40" s="7"/>
      <c r="E40" s="70" t="s">
        <v>2105</v>
      </c>
      <c r="F40" s="7"/>
      <c r="G40" s="7"/>
      <c r="H40" s="7"/>
      <c r="I40" s="7"/>
      <c r="J40" s="7"/>
      <c r="K40" s="7"/>
      <c r="L40" s="7"/>
      <c r="M40" s="7"/>
      <c r="N40" s="7"/>
      <c r="O40" s="7"/>
      <c r="P40" s="7" t="s">
        <v>2099</v>
      </c>
      <c r="Q40" s="7"/>
      <c r="R40" s="7"/>
      <c r="S40" s="7"/>
      <c r="T40" s="7"/>
      <c r="U40" s="7"/>
      <c r="V40" s="7"/>
      <c r="W40" s="7"/>
      <c r="X40" s="7"/>
      <c r="Y40" s="7"/>
      <c r="Z40" s="7"/>
      <c r="AA40" s="7"/>
      <c r="AB40" s="7"/>
    </row>
    <row r="41" spans="1:28" customFormat="1" x14ac:dyDescent="0.2">
      <c r="A41" s="7" t="s">
        <v>563</v>
      </c>
      <c r="B41" s="7" t="s">
        <v>1520</v>
      </c>
      <c r="C41" s="55" t="s">
        <v>1521</v>
      </c>
      <c r="D41" s="7"/>
      <c r="E41" s="70" t="s">
        <v>2106</v>
      </c>
      <c r="F41" s="7"/>
      <c r="G41" s="7"/>
      <c r="H41" s="7"/>
      <c r="I41" s="7"/>
      <c r="J41" s="7"/>
      <c r="K41" s="7"/>
      <c r="L41" s="7"/>
      <c r="M41" s="7"/>
      <c r="N41" s="7"/>
      <c r="O41" s="7"/>
      <c r="P41" s="7" t="s">
        <v>1809</v>
      </c>
      <c r="Q41" s="7"/>
      <c r="R41" s="7"/>
      <c r="S41" s="7"/>
      <c r="T41" s="7"/>
      <c r="U41" s="7"/>
      <c r="V41" s="7"/>
      <c r="W41" s="7"/>
      <c r="X41" s="7"/>
      <c r="Y41" s="7"/>
      <c r="Z41" s="7"/>
      <c r="AA41" s="7"/>
      <c r="AB41" s="7"/>
    </row>
    <row r="42" spans="1:28" customFormat="1" x14ac:dyDescent="0.2">
      <c r="A42" s="7" t="s">
        <v>1493</v>
      </c>
      <c r="B42" s="7" t="s">
        <v>1569</v>
      </c>
      <c r="C42" s="55" t="s">
        <v>1571</v>
      </c>
      <c r="D42" s="7"/>
      <c r="E42" s="70" t="s">
        <v>2135</v>
      </c>
      <c r="F42" s="7"/>
      <c r="G42" s="7"/>
      <c r="H42" s="7"/>
      <c r="I42" s="7"/>
      <c r="J42" s="7"/>
      <c r="K42" s="7" t="s">
        <v>55</v>
      </c>
      <c r="L42" s="7"/>
      <c r="M42" s="7"/>
      <c r="N42" s="7" t="s">
        <v>1589</v>
      </c>
      <c r="O42" s="7"/>
      <c r="P42" s="7"/>
      <c r="Q42" s="7"/>
      <c r="R42" s="7"/>
      <c r="S42" s="7"/>
      <c r="T42" s="7"/>
      <c r="U42" s="7"/>
      <c r="V42" s="7"/>
      <c r="W42" s="7"/>
      <c r="X42" s="7"/>
      <c r="Y42" s="7"/>
      <c r="Z42" s="7"/>
      <c r="AA42" s="7"/>
      <c r="AB42" s="7"/>
    </row>
    <row r="43" spans="1:28" customFormat="1" ht="32" x14ac:dyDescent="0.2">
      <c r="A43" s="7" t="s">
        <v>1493</v>
      </c>
      <c r="B43" s="7" t="s">
        <v>1570</v>
      </c>
      <c r="C43" s="55" t="s">
        <v>1522</v>
      </c>
      <c r="D43" s="7"/>
      <c r="E43" s="70" t="s">
        <v>2136</v>
      </c>
      <c r="F43" s="7"/>
      <c r="G43" s="7"/>
      <c r="H43" s="7"/>
      <c r="I43" s="7"/>
      <c r="J43" s="7"/>
      <c r="K43" s="7" t="s">
        <v>55</v>
      </c>
      <c r="L43" s="7"/>
      <c r="M43" s="7"/>
      <c r="N43" s="7" t="s">
        <v>1523</v>
      </c>
      <c r="O43" s="7"/>
      <c r="P43" s="7"/>
      <c r="Q43" s="7"/>
      <c r="R43" s="7"/>
      <c r="S43" s="7"/>
      <c r="T43" s="7"/>
      <c r="U43" s="7"/>
      <c r="V43" s="7"/>
      <c r="W43" s="7"/>
      <c r="X43" s="7"/>
      <c r="Y43" s="7"/>
      <c r="Z43" s="7"/>
      <c r="AA43" s="7"/>
      <c r="AB43" s="7"/>
    </row>
    <row r="44" spans="1:28" customFormat="1" x14ac:dyDescent="0.2">
      <c r="A44" s="7" t="s">
        <v>75</v>
      </c>
      <c r="B44" s="7" t="s">
        <v>1584</v>
      </c>
      <c r="C44" s="55" t="s">
        <v>1701</v>
      </c>
      <c r="D44" s="7"/>
      <c r="E44" s="70" t="s">
        <v>2137</v>
      </c>
      <c r="F44" s="7"/>
      <c r="G44" s="7"/>
      <c r="H44" s="7"/>
      <c r="I44" s="7"/>
      <c r="J44" s="7"/>
      <c r="K44" s="7"/>
      <c r="L44" s="7"/>
      <c r="M44" s="7"/>
      <c r="N44" s="7" t="s">
        <v>1598</v>
      </c>
      <c r="O44" s="7"/>
      <c r="P44" s="7"/>
      <c r="Q44" s="7"/>
      <c r="R44" s="7"/>
      <c r="S44" s="7"/>
      <c r="T44" s="7"/>
      <c r="U44" s="7"/>
      <c r="V44" s="7"/>
      <c r="W44" s="7"/>
      <c r="X44" s="7"/>
      <c r="Y44" s="7"/>
      <c r="Z44" s="7"/>
      <c r="AA44" s="7"/>
      <c r="AB44" s="7"/>
    </row>
    <row r="45" spans="1:28" customFormat="1" x14ac:dyDescent="0.2">
      <c r="A45" s="7" t="s">
        <v>563</v>
      </c>
      <c r="B45" s="7" t="s">
        <v>1573</v>
      </c>
      <c r="C45" s="55" t="s">
        <v>1499</v>
      </c>
      <c r="D45" s="7"/>
      <c r="E45" s="70"/>
      <c r="F45" s="7"/>
      <c r="G45" s="7"/>
      <c r="H45" s="7"/>
      <c r="I45" s="7"/>
      <c r="J45" s="7"/>
      <c r="K45" s="7"/>
      <c r="L45" s="7"/>
      <c r="M45" s="7"/>
      <c r="N45" s="7"/>
      <c r="O45" s="7"/>
      <c r="P45" s="7" t="s">
        <v>2100</v>
      </c>
      <c r="Q45" s="7"/>
      <c r="R45" s="7"/>
      <c r="S45" s="7"/>
      <c r="T45" s="7"/>
      <c r="U45" s="7"/>
      <c r="V45" s="7"/>
      <c r="W45" s="7"/>
      <c r="X45" s="7"/>
      <c r="Y45" s="7"/>
      <c r="Z45" s="7"/>
      <c r="AA45" s="7"/>
      <c r="AB45" s="7"/>
    </row>
    <row r="46" spans="1:28" customFormat="1" x14ac:dyDescent="0.2">
      <c r="A46" s="7" t="s">
        <v>563</v>
      </c>
      <c r="B46" s="7" t="s">
        <v>1572</v>
      </c>
      <c r="C46" s="55" t="s">
        <v>2102</v>
      </c>
      <c r="D46" s="7"/>
      <c r="E46" s="70"/>
      <c r="F46" s="7"/>
      <c r="G46" s="7"/>
      <c r="H46" s="7"/>
      <c r="I46" s="7"/>
      <c r="J46" s="7"/>
      <c r="K46" s="7"/>
      <c r="L46" s="7"/>
      <c r="M46" s="7"/>
      <c r="N46" s="7"/>
      <c r="O46" s="7"/>
      <c r="P46" s="7" t="s">
        <v>2101</v>
      </c>
      <c r="Q46" s="7"/>
      <c r="R46" s="7"/>
      <c r="S46" s="7"/>
      <c r="T46" s="7"/>
      <c r="U46" s="7"/>
      <c r="V46" s="7"/>
      <c r="W46" s="7"/>
      <c r="X46" s="7"/>
      <c r="Y46" s="7"/>
      <c r="Z46" s="7"/>
      <c r="AA46" s="7"/>
      <c r="AB46" s="7"/>
    </row>
    <row r="47" spans="1:28" customFormat="1" x14ac:dyDescent="0.2">
      <c r="A47" s="7" t="s">
        <v>1493</v>
      </c>
      <c r="B47" s="7" t="s">
        <v>1500</v>
      </c>
      <c r="C47" s="55" t="s">
        <v>1596</v>
      </c>
      <c r="D47" s="7"/>
      <c r="E47" s="70" t="s">
        <v>2138</v>
      </c>
      <c r="F47" s="7"/>
      <c r="G47" s="7"/>
      <c r="H47" s="7"/>
      <c r="I47" s="7"/>
      <c r="J47" s="7"/>
      <c r="K47" s="7" t="s">
        <v>55</v>
      </c>
      <c r="L47" s="7"/>
      <c r="M47" s="7"/>
      <c r="N47" s="7" t="s">
        <v>1594</v>
      </c>
      <c r="O47" s="7"/>
      <c r="P47" s="7"/>
      <c r="Q47" s="7"/>
      <c r="R47" s="7"/>
      <c r="S47" s="7"/>
      <c r="T47" s="7"/>
      <c r="U47" s="7"/>
      <c r="V47" s="7"/>
      <c r="W47" s="7"/>
      <c r="X47" s="7"/>
      <c r="Y47" s="7"/>
      <c r="Z47" s="7"/>
      <c r="AA47" s="7"/>
      <c r="AB47" s="7"/>
    </row>
    <row r="48" spans="1:28" customFormat="1" x14ac:dyDescent="0.2">
      <c r="A48" s="7" t="s">
        <v>1493</v>
      </c>
      <c r="B48" s="7" t="s">
        <v>1591</v>
      </c>
      <c r="C48" s="55" t="s">
        <v>1592</v>
      </c>
      <c r="D48" s="7"/>
      <c r="E48" s="70" t="s">
        <v>2139</v>
      </c>
      <c r="F48" s="7"/>
      <c r="G48" s="7"/>
      <c r="H48" s="7"/>
      <c r="I48" s="7"/>
      <c r="J48" s="7"/>
      <c r="K48" s="7" t="s">
        <v>55</v>
      </c>
      <c r="L48" s="7"/>
      <c r="M48" s="7"/>
      <c r="N48" s="7" t="s">
        <v>1593</v>
      </c>
      <c r="O48" s="7"/>
      <c r="P48" s="7"/>
      <c r="Q48" s="7"/>
      <c r="R48" s="7"/>
      <c r="S48" s="7"/>
      <c r="T48" s="7"/>
      <c r="U48" s="7"/>
      <c r="V48" s="7"/>
      <c r="W48" s="7"/>
      <c r="X48" s="7"/>
      <c r="Y48" s="7"/>
      <c r="Z48" s="7"/>
      <c r="AA48" s="7"/>
      <c r="AB48" s="7"/>
    </row>
    <row r="49" spans="1:28" customFormat="1" x14ac:dyDescent="0.2">
      <c r="A49" s="7" t="s">
        <v>75</v>
      </c>
      <c r="B49" s="7" t="s">
        <v>1497</v>
      </c>
      <c r="C49" s="7" t="s">
        <v>1574</v>
      </c>
      <c r="D49" s="7"/>
      <c r="E49" s="70" t="s">
        <v>2140</v>
      </c>
      <c r="F49" s="7"/>
      <c r="G49" s="7"/>
      <c r="H49" s="7"/>
      <c r="I49" s="7"/>
      <c r="J49" s="7"/>
      <c r="K49" s="7"/>
      <c r="L49" s="7"/>
      <c r="M49" s="7"/>
      <c r="N49" s="7" t="s">
        <v>1501</v>
      </c>
      <c r="O49" s="7"/>
      <c r="P49" s="7"/>
      <c r="Q49" s="7"/>
      <c r="R49" s="7"/>
      <c r="S49" s="7"/>
      <c r="T49" s="7"/>
      <c r="U49" s="7"/>
      <c r="V49" s="7"/>
      <c r="W49" s="7"/>
      <c r="X49" s="7"/>
      <c r="Y49" s="7"/>
      <c r="Z49" s="7"/>
      <c r="AA49" s="7"/>
      <c r="AB49" s="7"/>
    </row>
    <row r="50" spans="1:28" customFormat="1" x14ac:dyDescent="0.2">
      <c r="A50" s="7" t="s">
        <v>1493</v>
      </c>
      <c r="B50" s="7" t="s">
        <v>1792</v>
      </c>
      <c r="C50" s="7" t="s">
        <v>1794</v>
      </c>
      <c r="D50" s="22"/>
      <c r="E50" s="73" t="s">
        <v>2120</v>
      </c>
      <c r="F50" s="7"/>
      <c r="G50" s="7"/>
      <c r="H50" s="7"/>
      <c r="I50" s="7"/>
      <c r="J50" s="7"/>
      <c r="K50" s="7" t="s">
        <v>55</v>
      </c>
      <c r="L50" s="7"/>
      <c r="M50" s="7"/>
      <c r="N50" s="7" t="s">
        <v>1594</v>
      </c>
      <c r="O50" s="7"/>
      <c r="P50" s="22"/>
      <c r="Q50" s="7"/>
      <c r="R50" s="7"/>
      <c r="S50" s="7"/>
      <c r="T50" s="7"/>
      <c r="U50" s="7"/>
      <c r="V50" s="7"/>
      <c r="W50" s="7"/>
      <c r="X50" s="7"/>
      <c r="Y50" s="7"/>
      <c r="Z50" s="7"/>
      <c r="AA50" s="7"/>
      <c r="AB50" s="7"/>
    </row>
    <row r="51" spans="1:28" customFormat="1" x14ac:dyDescent="0.2">
      <c r="A51" s="7" t="s">
        <v>1493</v>
      </c>
      <c r="B51" s="7" t="s">
        <v>1793</v>
      </c>
      <c r="C51" s="7" t="s">
        <v>1795</v>
      </c>
      <c r="D51" s="22"/>
      <c r="E51" s="73" t="s">
        <v>2121</v>
      </c>
      <c r="F51" s="7"/>
      <c r="G51" s="7"/>
      <c r="H51" s="7"/>
      <c r="I51" s="7"/>
      <c r="J51" s="7"/>
      <c r="K51" s="7" t="s">
        <v>55</v>
      </c>
      <c r="L51" s="7"/>
      <c r="M51" s="7"/>
      <c r="N51" s="7" t="s">
        <v>1593</v>
      </c>
      <c r="O51" s="7"/>
      <c r="P51" s="22"/>
      <c r="Q51" s="7"/>
      <c r="R51" s="7"/>
      <c r="S51" s="7"/>
      <c r="T51" s="7"/>
      <c r="U51" s="7"/>
      <c r="V51" s="7"/>
      <c r="W51" s="7"/>
      <c r="X51" s="7"/>
      <c r="Y51" s="7"/>
      <c r="Z51" s="7"/>
      <c r="AA51" s="7"/>
      <c r="AB51" s="7"/>
    </row>
    <row r="52" spans="1:28" customFormat="1" x14ac:dyDescent="0.2">
      <c r="A52" s="22" t="s">
        <v>1797</v>
      </c>
      <c r="B52" s="22" t="s">
        <v>1798</v>
      </c>
      <c r="C52" s="7" t="s">
        <v>1799</v>
      </c>
      <c r="D52" s="22"/>
      <c r="E52" s="73" t="s">
        <v>2122</v>
      </c>
      <c r="F52" s="7"/>
      <c r="G52" s="7"/>
      <c r="H52" s="7"/>
      <c r="I52" s="7"/>
      <c r="J52" s="7"/>
      <c r="K52" s="7" t="s">
        <v>55</v>
      </c>
      <c r="L52" s="7" t="s">
        <v>2109</v>
      </c>
      <c r="M52" s="7"/>
      <c r="N52" s="7" t="s">
        <v>1796</v>
      </c>
      <c r="O52" s="7"/>
      <c r="P52" s="22"/>
      <c r="Q52" s="7"/>
      <c r="R52" s="7"/>
      <c r="S52" s="7"/>
      <c r="T52" s="7"/>
      <c r="U52" s="7"/>
      <c r="V52" s="7"/>
      <c r="W52" s="7"/>
      <c r="X52" s="7"/>
      <c r="Y52" s="7"/>
      <c r="Z52" s="7"/>
      <c r="AA52" s="7"/>
      <c r="AB52" s="7"/>
    </row>
    <row r="53" spans="1:28" customFormat="1" x14ac:dyDescent="0.2">
      <c r="A53" s="12" t="s">
        <v>563</v>
      </c>
      <c r="B53" s="12" t="s">
        <v>1802</v>
      </c>
      <c r="C53" s="7" t="s">
        <v>1803</v>
      </c>
      <c r="D53" s="12"/>
      <c r="E53" s="70"/>
      <c r="F53" s="7"/>
      <c r="G53" s="7"/>
      <c r="H53" s="7"/>
      <c r="I53" s="7"/>
      <c r="J53" s="63"/>
      <c r="K53" s="7"/>
      <c r="L53" s="7"/>
      <c r="M53" s="7"/>
      <c r="N53" s="22" t="s">
        <v>1801</v>
      </c>
      <c r="O53" s="7"/>
      <c r="P53" s="14" t="s">
        <v>2110</v>
      </c>
      <c r="Q53" s="7"/>
      <c r="R53" s="7"/>
      <c r="S53" s="7"/>
      <c r="T53" s="7"/>
      <c r="U53" s="7"/>
      <c r="V53" s="7"/>
      <c r="W53" s="7"/>
      <c r="X53" s="7"/>
      <c r="Y53" s="7"/>
      <c r="Z53" s="7"/>
      <c r="AA53" s="7"/>
      <c r="AB53" s="7"/>
    </row>
    <row r="54" spans="1:28" s="3" customFormat="1" x14ac:dyDescent="0.2">
      <c r="A54" s="22" t="s">
        <v>1493</v>
      </c>
      <c r="B54" s="22" t="s">
        <v>2111</v>
      </c>
      <c r="C54" s="7" t="s">
        <v>2107</v>
      </c>
      <c r="D54" s="22"/>
      <c r="E54" s="73" t="s">
        <v>2123</v>
      </c>
      <c r="F54" s="7"/>
      <c r="G54" s="7"/>
      <c r="H54" s="7"/>
      <c r="I54" s="7"/>
      <c r="J54" s="63"/>
      <c r="K54" s="7" t="s">
        <v>55</v>
      </c>
      <c r="L54" s="7"/>
      <c r="M54" s="7"/>
      <c r="N54" s="22" t="s">
        <v>2115</v>
      </c>
      <c r="O54" s="7"/>
      <c r="P54" s="22"/>
      <c r="Q54" s="7"/>
      <c r="R54" s="7"/>
      <c r="S54" s="7"/>
      <c r="T54" s="7"/>
      <c r="U54" s="7"/>
      <c r="V54" s="7"/>
      <c r="W54" s="7"/>
      <c r="X54" s="7"/>
      <c r="Y54" s="7"/>
      <c r="Z54" s="7"/>
      <c r="AA54" s="7"/>
      <c r="AB54" s="7"/>
    </row>
    <row r="55" spans="1:28" customFormat="1" x14ac:dyDescent="0.2">
      <c r="A55" s="22" t="s">
        <v>1493</v>
      </c>
      <c r="B55" s="22" t="s">
        <v>2112</v>
      </c>
      <c r="C55" s="7" t="s">
        <v>2113</v>
      </c>
      <c r="D55" s="22"/>
      <c r="E55" s="70" t="s">
        <v>2124</v>
      </c>
      <c r="F55" s="7"/>
      <c r="G55" s="7"/>
      <c r="H55" s="7"/>
      <c r="I55" s="7"/>
      <c r="J55" s="63"/>
      <c r="K55" s="7" t="s">
        <v>55</v>
      </c>
      <c r="L55" s="7"/>
      <c r="M55" s="7"/>
      <c r="N55" s="22" t="s">
        <v>2116</v>
      </c>
      <c r="O55" s="7"/>
      <c r="P55" s="22"/>
      <c r="Q55" s="7"/>
      <c r="R55" s="7"/>
      <c r="S55" s="7"/>
      <c r="T55" s="7"/>
      <c r="U55" s="7"/>
      <c r="V55" s="7"/>
      <c r="W55" s="7"/>
      <c r="X55" s="7"/>
      <c r="Y55" s="7"/>
      <c r="Z55" s="7"/>
      <c r="AA55" s="7"/>
      <c r="AB55" s="7"/>
    </row>
    <row r="56" spans="1:28" customFormat="1" x14ac:dyDescent="0.2">
      <c r="A56" s="7" t="s">
        <v>75</v>
      </c>
      <c r="B56" s="7" t="s">
        <v>1804</v>
      </c>
      <c r="C56" s="7" t="s">
        <v>1805</v>
      </c>
      <c r="D56" s="7"/>
      <c r="E56" s="70" t="s">
        <v>2125</v>
      </c>
      <c r="F56" s="7"/>
      <c r="G56" s="7"/>
      <c r="H56" s="7"/>
      <c r="I56" s="7"/>
      <c r="J56" s="63"/>
      <c r="K56" s="7"/>
      <c r="L56" s="7"/>
      <c r="M56" s="7"/>
      <c r="N56" s="7" t="s">
        <v>2114</v>
      </c>
      <c r="O56" s="7"/>
      <c r="P56" s="7"/>
      <c r="Q56" s="7"/>
      <c r="R56" s="7"/>
      <c r="S56" s="7"/>
      <c r="T56" s="7"/>
      <c r="U56" s="7"/>
      <c r="V56" s="7"/>
      <c r="W56" s="7"/>
      <c r="X56" s="7"/>
      <c r="Y56" s="7"/>
      <c r="Z56" s="7"/>
      <c r="AA56" s="7"/>
      <c r="AB56" s="7"/>
    </row>
    <row r="57" spans="1:28" customFormat="1" x14ac:dyDescent="0.2">
      <c r="A57" s="12" t="s">
        <v>563</v>
      </c>
      <c r="B57" s="12" t="s">
        <v>1810</v>
      </c>
      <c r="C57" s="7"/>
      <c r="D57" s="12"/>
      <c r="E57" s="70"/>
      <c r="F57" s="7"/>
      <c r="G57" s="7"/>
      <c r="H57" s="7"/>
      <c r="I57" s="7"/>
      <c r="J57" s="7"/>
      <c r="K57" s="7"/>
      <c r="L57" s="7"/>
      <c r="M57" s="7"/>
      <c r="N57" s="7"/>
      <c r="O57" s="7"/>
      <c r="P57" s="14" t="s">
        <v>2144</v>
      </c>
      <c r="Q57" s="7"/>
      <c r="R57" s="7"/>
      <c r="S57" s="7"/>
      <c r="T57" s="7"/>
      <c r="U57" s="7"/>
      <c r="V57" s="7"/>
      <c r="W57" s="7"/>
      <c r="X57" s="7"/>
      <c r="Y57" s="7"/>
      <c r="Z57" s="7"/>
      <c r="AA57" s="7"/>
      <c r="AB57" s="7"/>
    </row>
    <row r="58" spans="1:28" s="3" customFormat="1" x14ac:dyDescent="0.2">
      <c r="A58" s="12" t="s">
        <v>1493</v>
      </c>
      <c r="B58" s="12" t="s">
        <v>2149</v>
      </c>
      <c r="C58" s="12" t="s">
        <v>2151</v>
      </c>
      <c r="D58" s="12"/>
      <c r="E58" s="7" t="s">
        <v>2155</v>
      </c>
      <c r="F58" s="7"/>
      <c r="G58" s="7"/>
      <c r="H58" s="7"/>
      <c r="I58" s="7"/>
      <c r="J58" s="7"/>
      <c r="K58" s="7" t="s">
        <v>55</v>
      </c>
      <c r="L58" s="7"/>
      <c r="M58" s="7"/>
      <c r="N58" s="7"/>
      <c r="O58" s="7"/>
      <c r="P58" s="14"/>
      <c r="Q58" s="7"/>
      <c r="R58" s="7"/>
      <c r="S58" s="7"/>
      <c r="T58" s="7"/>
      <c r="U58" s="7"/>
      <c r="V58" s="7"/>
      <c r="W58" s="7"/>
      <c r="X58" s="7"/>
      <c r="Y58" s="7"/>
      <c r="Z58" s="7"/>
      <c r="AA58" s="7"/>
      <c r="AB58" s="7"/>
    </row>
    <row r="59" spans="1:28" s="3" customFormat="1" x14ac:dyDescent="0.2">
      <c r="A59" s="12" t="s">
        <v>1925</v>
      </c>
      <c r="B59" s="12" t="s">
        <v>2150</v>
      </c>
      <c r="C59" s="12" t="s">
        <v>2152</v>
      </c>
      <c r="D59" s="12"/>
      <c r="E59" s="7" t="s">
        <v>2156</v>
      </c>
      <c r="F59" s="7"/>
      <c r="G59" s="7"/>
      <c r="H59" s="7"/>
      <c r="I59" s="7"/>
      <c r="J59" s="7"/>
      <c r="K59" s="7" t="s">
        <v>55</v>
      </c>
      <c r="L59" s="7"/>
      <c r="M59" s="7"/>
      <c r="N59" s="12" t="s">
        <v>2153</v>
      </c>
      <c r="O59" s="7"/>
      <c r="P59" s="14"/>
      <c r="Q59" s="7"/>
      <c r="R59" s="7"/>
      <c r="S59" s="7"/>
      <c r="T59" s="7"/>
      <c r="U59" s="7"/>
      <c r="V59" s="7"/>
      <c r="W59" s="7"/>
      <c r="X59" s="7"/>
      <c r="Y59" s="7"/>
      <c r="Z59" s="7"/>
      <c r="AA59" s="7"/>
      <c r="AB59" s="7"/>
    </row>
    <row r="60" spans="1:28" s="3" customFormat="1" ht="32" x14ac:dyDescent="0.2">
      <c r="A60" s="7" t="s">
        <v>2168</v>
      </c>
      <c r="B60" s="7" t="s">
        <v>2169</v>
      </c>
      <c r="C60" s="54" t="s">
        <v>2171</v>
      </c>
      <c r="D60" s="12"/>
      <c r="E60" s="18" t="s">
        <v>2173</v>
      </c>
      <c r="F60" s="7"/>
      <c r="G60" s="7"/>
      <c r="H60" s="7"/>
      <c r="I60" s="7"/>
      <c r="J60" s="7"/>
      <c r="K60" s="7" t="s">
        <v>55</v>
      </c>
      <c r="L60" s="7"/>
      <c r="M60" s="7"/>
      <c r="N60" s="12" t="s">
        <v>2153</v>
      </c>
      <c r="O60" s="7"/>
      <c r="P60" s="14"/>
      <c r="Q60" s="7"/>
      <c r="R60" s="7"/>
      <c r="S60" s="7"/>
      <c r="T60" s="7"/>
      <c r="U60" s="7"/>
      <c r="V60" s="7"/>
      <c r="W60" s="7"/>
      <c r="X60" s="7"/>
      <c r="Y60" s="7"/>
      <c r="Z60" s="7"/>
      <c r="AA60" s="7"/>
      <c r="AB60" s="7"/>
    </row>
    <row r="61" spans="1:28" s="3" customFormat="1" x14ac:dyDescent="0.2">
      <c r="A61" s="7" t="s">
        <v>1354</v>
      </c>
      <c r="B61" s="7" t="s">
        <v>2170</v>
      </c>
      <c r="C61" s="55" t="s">
        <v>2172</v>
      </c>
      <c r="D61" s="12"/>
      <c r="E61" s="18" t="s">
        <v>2174</v>
      </c>
      <c r="F61" s="7"/>
      <c r="G61" s="7"/>
      <c r="H61" s="7"/>
      <c r="I61" s="7"/>
      <c r="J61" s="7"/>
      <c r="K61" s="7" t="s">
        <v>55</v>
      </c>
      <c r="L61" s="7"/>
      <c r="M61" s="7"/>
      <c r="N61" s="7" t="s">
        <v>2175</v>
      </c>
      <c r="O61" s="7"/>
      <c r="P61" s="14"/>
      <c r="Q61" s="7"/>
      <c r="R61" s="7"/>
      <c r="S61" s="7"/>
      <c r="T61" s="7"/>
      <c r="U61" s="7"/>
      <c r="V61" s="7"/>
      <c r="W61" s="7"/>
      <c r="X61" s="7"/>
      <c r="Y61" s="7"/>
      <c r="Z61" s="7"/>
      <c r="AA61" s="7"/>
      <c r="AB61" s="7"/>
    </row>
    <row r="62" spans="1:28" customFormat="1" x14ac:dyDescent="0.2">
      <c r="A62" s="12" t="s">
        <v>563</v>
      </c>
      <c r="B62" s="12" t="s">
        <v>1575</v>
      </c>
      <c r="C62" s="61"/>
      <c r="D62" s="12"/>
      <c r="E62" s="70"/>
      <c r="F62" s="7"/>
      <c r="G62" s="7"/>
      <c r="H62" s="7"/>
      <c r="I62" s="7"/>
      <c r="J62" s="7"/>
      <c r="K62" s="7"/>
      <c r="L62" s="7"/>
      <c r="M62" s="7"/>
      <c r="N62" s="7"/>
      <c r="O62" s="7"/>
      <c r="P62" s="14" t="s">
        <v>2154</v>
      </c>
      <c r="Q62" s="7"/>
      <c r="R62" s="7"/>
      <c r="S62" s="7"/>
      <c r="T62" s="7"/>
      <c r="U62" s="7"/>
      <c r="V62" s="7"/>
      <c r="W62" s="7"/>
      <c r="X62" s="7"/>
      <c r="Y62" s="7"/>
      <c r="Z62" s="7"/>
      <c r="AA62" s="7"/>
      <c r="AB62" s="7"/>
    </row>
    <row r="63" spans="1:28" customFormat="1" x14ac:dyDescent="0.2">
      <c r="A63" s="12" t="s">
        <v>563</v>
      </c>
      <c r="B63" s="12" t="s">
        <v>1576</v>
      </c>
      <c r="C63" s="61"/>
      <c r="D63" s="12"/>
      <c r="E63" s="70"/>
      <c r="F63" s="7"/>
      <c r="G63" s="7"/>
      <c r="H63" s="7"/>
      <c r="I63" s="7"/>
      <c r="J63" s="7"/>
      <c r="K63" s="7"/>
      <c r="L63" s="7"/>
      <c r="M63" s="7"/>
      <c r="N63" s="7"/>
      <c r="O63" s="7"/>
      <c r="P63" s="14" t="s">
        <v>2070</v>
      </c>
      <c r="Q63" s="7"/>
      <c r="R63" s="7"/>
      <c r="S63" s="7"/>
      <c r="T63" s="7"/>
      <c r="U63" s="7"/>
      <c r="V63" s="7"/>
      <c r="W63" s="7"/>
      <c r="X63" s="7"/>
      <c r="Y63" s="7"/>
      <c r="Z63" s="7"/>
      <c r="AA63" s="7"/>
      <c r="AB63" s="7"/>
    </row>
    <row r="64" spans="1:28" customFormat="1" x14ac:dyDescent="0.2">
      <c r="A64" s="12" t="s">
        <v>563</v>
      </c>
      <c r="B64" s="12" t="s">
        <v>1577</v>
      </c>
      <c r="C64" s="61"/>
      <c r="D64" s="12"/>
      <c r="E64" s="70"/>
      <c r="F64" s="7"/>
      <c r="G64" s="7"/>
      <c r="H64" s="7"/>
      <c r="I64" s="7"/>
      <c r="J64" s="7"/>
      <c r="K64" s="7"/>
      <c r="L64" s="7"/>
      <c r="M64" s="7"/>
      <c r="N64" s="7"/>
      <c r="O64" s="7"/>
      <c r="P64" s="14" t="s">
        <v>2072</v>
      </c>
      <c r="Q64" s="7"/>
      <c r="R64" s="7"/>
      <c r="S64" s="7"/>
      <c r="T64" s="7"/>
      <c r="U64" s="7"/>
      <c r="V64" s="7"/>
      <c r="W64" s="7"/>
      <c r="X64" s="7"/>
      <c r="Y64" s="7"/>
      <c r="Z64" s="7"/>
      <c r="AA64" s="7"/>
      <c r="AB64" s="7"/>
    </row>
    <row r="65" spans="1:28" customFormat="1" x14ac:dyDescent="0.2">
      <c r="A65" s="12" t="s">
        <v>563</v>
      </c>
      <c r="B65" s="12" t="s">
        <v>1578</v>
      </c>
      <c r="C65" s="61"/>
      <c r="D65" s="12"/>
      <c r="E65" s="70"/>
      <c r="F65" s="7"/>
      <c r="G65" s="7"/>
      <c r="H65" s="7"/>
      <c r="I65" s="7"/>
      <c r="J65" s="7"/>
      <c r="K65" s="7"/>
      <c r="L65" s="7"/>
      <c r="M65" s="7"/>
      <c r="N65" s="7"/>
      <c r="O65" s="7"/>
      <c r="P65" s="14" t="s">
        <v>2071</v>
      </c>
      <c r="Q65" s="7"/>
      <c r="R65" s="7"/>
      <c r="S65" s="7"/>
      <c r="T65" s="7"/>
      <c r="U65" s="7"/>
      <c r="V65" s="7"/>
      <c r="W65" s="7"/>
      <c r="X65" s="7"/>
      <c r="Y65" s="7"/>
      <c r="Z65" s="7"/>
      <c r="AA65" s="7"/>
      <c r="AB65" s="7"/>
    </row>
    <row r="66" spans="1:28" customFormat="1" x14ac:dyDescent="0.2">
      <c r="A66" s="12" t="s">
        <v>563</v>
      </c>
      <c r="B66" s="12" t="s">
        <v>2085</v>
      </c>
      <c r="C66" s="61" t="s">
        <v>2084</v>
      </c>
      <c r="D66" s="12" t="s">
        <v>2084</v>
      </c>
      <c r="E66" s="68" t="s">
        <v>2084</v>
      </c>
      <c r="F66" s="12" t="s">
        <v>2084</v>
      </c>
      <c r="G66" s="7"/>
      <c r="H66" s="7"/>
      <c r="I66" s="7"/>
      <c r="J66" s="7"/>
      <c r="K66" s="7"/>
      <c r="L66" s="7"/>
      <c r="M66" s="7"/>
      <c r="N66" s="7"/>
      <c r="O66" s="7"/>
      <c r="P66" s="14" t="s">
        <v>2098</v>
      </c>
      <c r="Q66" s="7"/>
      <c r="R66" s="7"/>
      <c r="S66" s="7"/>
      <c r="T66" s="7"/>
      <c r="U66" s="7"/>
      <c r="V66" s="7"/>
      <c r="W66" s="7"/>
      <c r="X66" s="7"/>
      <c r="Y66" s="7"/>
      <c r="Z66" s="7"/>
      <c r="AA66" s="7"/>
      <c r="AB66" s="7"/>
    </row>
    <row r="67" spans="1:28" customFormat="1" x14ac:dyDescent="0.2">
      <c r="A67" s="12" t="s">
        <v>563</v>
      </c>
      <c r="B67" s="12" t="s">
        <v>2092</v>
      </c>
      <c r="C67" s="61"/>
      <c r="D67" s="12"/>
      <c r="E67" s="70"/>
      <c r="F67" s="7"/>
      <c r="G67" s="7"/>
      <c r="H67" s="7"/>
      <c r="I67" s="7"/>
      <c r="J67" s="7"/>
      <c r="K67" s="7"/>
      <c r="L67" s="7"/>
      <c r="M67" s="7"/>
      <c r="N67" s="7"/>
      <c r="O67" s="7"/>
      <c r="P67" s="14" t="s">
        <v>2086</v>
      </c>
      <c r="Q67" s="7"/>
      <c r="R67" s="7"/>
      <c r="S67" s="7"/>
      <c r="T67" s="7"/>
      <c r="U67" s="7"/>
      <c r="V67" s="7"/>
      <c r="W67" s="7"/>
      <c r="X67" s="7"/>
      <c r="Y67" s="7"/>
      <c r="Z67" s="7"/>
      <c r="AA67" s="7"/>
      <c r="AB67" s="7"/>
    </row>
    <row r="68" spans="1:28" customFormat="1" x14ac:dyDescent="0.2">
      <c r="A68" s="12" t="s">
        <v>563</v>
      </c>
      <c r="B68" s="12" t="s">
        <v>2093</v>
      </c>
      <c r="C68" s="61"/>
      <c r="D68" s="12"/>
      <c r="E68" s="70"/>
      <c r="F68" s="7"/>
      <c r="G68" s="7"/>
      <c r="H68" s="7"/>
      <c r="I68" s="7"/>
      <c r="J68" s="7"/>
      <c r="K68" s="7"/>
      <c r="L68" s="7"/>
      <c r="M68" s="7"/>
      <c r="N68" s="7"/>
      <c r="O68" s="7"/>
      <c r="P68" s="14" t="s">
        <v>2087</v>
      </c>
      <c r="Q68" s="7"/>
      <c r="R68" s="7"/>
      <c r="S68" s="7"/>
      <c r="T68" s="7"/>
      <c r="U68" s="7"/>
      <c r="V68" s="7"/>
      <c r="W68" s="7"/>
      <c r="X68" s="7"/>
      <c r="Y68" s="7"/>
      <c r="Z68" s="7"/>
      <c r="AA68" s="7"/>
      <c r="AB68" s="7"/>
    </row>
    <row r="69" spans="1:28" customFormat="1" x14ac:dyDescent="0.2">
      <c r="A69" s="12" t="s">
        <v>563</v>
      </c>
      <c r="B69" s="12" t="s">
        <v>2094</v>
      </c>
      <c r="C69" s="61"/>
      <c r="D69" s="12"/>
      <c r="E69" s="70"/>
      <c r="F69" s="7"/>
      <c r="G69" s="7"/>
      <c r="H69" s="7"/>
      <c r="I69" s="7"/>
      <c r="J69" s="7"/>
      <c r="K69" s="7"/>
      <c r="L69" s="7"/>
      <c r="M69" s="7"/>
      <c r="N69" s="7"/>
      <c r="O69" s="7"/>
      <c r="P69" s="14" t="s">
        <v>2088</v>
      </c>
      <c r="Q69" s="7"/>
      <c r="R69" s="7"/>
      <c r="S69" s="7"/>
      <c r="T69" s="7"/>
      <c r="U69" s="7"/>
      <c r="V69" s="7"/>
      <c r="W69" s="7"/>
      <c r="X69" s="7"/>
      <c r="Y69" s="7"/>
      <c r="Z69" s="7"/>
      <c r="AA69" s="7"/>
      <c r="AB69" s="7"/>
    </row>
    <row r="70" spans="1:28" customFormat="1" x14ac:dyDescent="0.2">
      <c r="A70" s="12" t="s">
        <v>563</v>
      </c>
      <c r="B70" s="12" t="s">
        <v>2095</v>
      </c>
      <c r="C70" s="61"/>
      <c r="D70" s="12"/>
      <c r="E70" s="70"/>
      <c r="F70" s="7"/>
      <c r="G70" s="7"/>
      <c r="H70" s="7"/>
      <c r="I70" s="7"/>
      <c r="J70" s="7"/>
      <c r="K70" s="7"/>
      <c r="L70" s="7"/>
      <c r="M70" s="7"/>
      <c r="N70" s="7"/>
      <c r="O70" s="7"/>
      <c r="P70" s="14" t="s">
        <v>2089</v>
      </c>
      <c r="Q70" s="7"/>
      <c r="R70" s="7"/>
      <c r="S70" s="7"/>
      <c r="T70" s="7"/>
      <c r="U70" s="7"/>
      <c r="V70" s="7"/>
      <c r="W70" s="7"/>
      <c r="X70" s="7"/>
      <c r="Y70" s="7"/>
      <c r="Z70" s="7"/>
      <c r="AA70" s="7"/>
      <c r="AB70" s="7"/>
    </row>
    <row r="71" spans="1:28" customFormat="1" x14ac:dyDescent="0.2">
      <c r="A71" s="12" t="s">
        <v>563</v>
      </c>
      <c r="B71" s="12" t="s">
        <v>1579</v>
      </c>
      <c r="C71" s="61"/>
      <c r="D71" s="12"/>
      <c r="E71" s="70"/>
      <c r="F71" s="7"/>
      <c r="G71" s="7"/>
      <c r="H71" s="7"/>
      <c r="I71" s="7"/>
      <c r="J71" s="7"/>
      <c r="K71" s="7"/>
      <c r="L71" s="7"/>
      <c r="M71" s="7"/>
      <c r="N71" s="7"/>
      <c r="O71" s="7"/>
      <c r="P71" s="12" t="s">
        <v>2177</v>
      </c>
      <c r="Q71" s="7"/>
      <c r="R71" s="7"/>
      <c r="S71" s="7"/>
      <c r="T71" s="7"/>
      <c r="U71" s="7"/>
      <c r="V71" s="7"/>
      <c r="W71" s="7"/>
      <c r="X71" s="7"/>
      <c r="Y71" s="7"/>
      <c r="Z71" s="7"/>
      <c r="AA71" s="7"/>
      <c r="AB71" s="7"/>
    </row>
    <row r="72" spans="1:28" customFormat="1" x14ac:dyDescent="0.2">
      <c r="A72" s="12" t="s">
        <v>563</v>
      </c>
      <c r="B72" s="12" t="s">
        <v>1580</v>
      </c>
      <c r="C72" s="61"/>
      <c r="D72" s="12"/>
      <c r="E72" s="70"/>
      <c r="F72" s="7"/>
      <c r="G72" s="7"/>
      <c r="H72" s="7"/>
      <c r="I72" s="7"/>
      <c r="J72" s="7"/>
      <c r="K72" s="7"/>
      <c r="L72" s="7"/>
      <c r="M72" s="7"/>
      <c r="N72" s="7"/>
      <c r="O72" s="7"/>
      <c r="P72" s="15" t="s">
        <v>2090</v>
      </c>
      <c r="Q72" s="7"/>
      <c r="R72" s="7"/>
      <c r="S72" s="7"/>
      <c r="T72" s="7"/>
      <c r="U72" s="7"/>
      <c r="V72" s="7"/>
      <c r="W72" s="7"/>
      <c r="X72" s="7"/>
      <c r="Y72" s="7"/>
      <c r="Z72" s="7"/>
      <c r="AA72" s="7"/>
      <c r="AB72" s="7"/>
    </row>
    <row r="73" spans="1:28" customFormat="1" x14ac:dyDescent="0.2">
      <c r="A73" s="13" t="s">
        <v>563</v>
      </c>
      <c r="B73" s="12" t="s">
        <v>1581</v>
      </c>
      <c r="C73" s="61"/>
      <c r="D73" s="12"/>
      <c r="E73" s="70"/>
      <c r="F73" s="7"/>
      <c r="G73" s="7"/>
      <c r="H73" s="7"/>
      <c r="I73" s="7"/>
      <c r="J73" s="7"/>
      <c r="K73" s="7"/>
      <c r="L73" s="7"/>
      <c r="M73" s="7"/>
      <c r="N73" s="7"/>
      <c r="O73" s="7"/>
      <c r="P73" s="15" t="s">
        <v>2091</v>
      </c>
      <c r="Q73" s="7"/>
      <c r="R73" s="7"/>
      <c r="S73" s="7"/>
      <c r="T73" s="7"/>
      <c r="U73" s="7"/>
      <c r="V73" s="7"/>
      <c r="W73" s="7"/>
      <c r="X73" s="7"/>
      <c r="Y73" s="7"/>
      <c r="Z73" s="7"/>
      <c r="AA73" s="7"/>
      <c r="AB73" s="7"/>
    </row>
    <row r="74" spans="1:28" customFormat="1" x14ac:dyDescent="0.2">
      <c r="A74" s="12" t="s">
        <v>563</v>
      </c>
      <c r="B74" s="12" t="s">
        <v>214</v>
      </c>
      <c r="C74" s="61"/>
      <c r="D74" s="12"/>
      <c r="E74" s="70"/>
      <c r="F74" s="7"/>
      <c r="G74" s="7"/>
      <c r="H74" s="7"/>
      <c r="I74" s="7"/>
      <c r="J74" s="7"/>
      <c r="K74" s="7"/>
      <c r="L74" s="7"/>
      <c r="M74" s="7"/>
      <c r="N74" s="7"/>
      <c r="O74" s="7"/>
      <c r="P74" s="16" t="s">
        <v>1583</v>
      </c>
      <c r="Q74" s="7"/>
      <c r="R74" s="7"/>
      <c r="S74" s="7"/>
      <c r="T74" s="7"/>
      <c r="U74" s="7"/>
      <c r="V74" s="7"/>
      <c r="W74" s="7"/>
      <c r="X74" s="7"/>
      <c r="Y74" s="7"/>
      <c r="Z74" s="7"/>
      <c r="AA74" s="7"/>
      <c r="AB74" s="7"/>
    </row>
    <row r="75" spans="1:28" s="3" customFormat="1" ht="30" x14ac:dyDescent="0.2">
      <c r="A75" s="58" t="s">
        <v>1493</v>
      </c>
      <c r="B75" s="59" t="s">
        <v>2096</v>
      </c>
      <c r="C75" s="62" t="s">
        <v>2097</v>
      </c>
      <c r="D75" s="54"/>
      <c r="E75" s="69" t="s">
        <v>2126</v>
      </c>
      <c r="F75" s="7"/>
      <c r="G75" s="7"/>
      <c r="H75" s="7"/>
      <c r="I75" s="7"/>
      <c r="J75" s="7"/>
      <c r="K75" s="7"/>
      <c r="L75" s="7"/>
      <c r="M75" s="7"/>
      <c r="N75" s="7"/>
      <c r="O75" s="7"/>
      <c r="P75" s="57"/>
      <c r="Q75" s="7"/>
      <c r="R75" s="7"/>
      <c r="S75" s="7"/>
      <c r="T75" s="7"/>
      <c r="U75" s="7"/>
      <c r="V75" s="7"/>
      <c r="W75" s="7"/>
      <c r="X75" s="7"/>
      <c r="Y75" s="7"/>
      <c r="Z75" s="7"/>
      <c r="AA75" s="7"/>
      <c r="AB75" s="7"/>
    </row>
    <row r="76" spans="1:28" customFormat="1" x14ac:dyDescent="0.2">
      <c r="A76" s="7" t="s">
        <v>785</v>
      </c>
      <c r="B76" s="7"/>
      <c r="C76" s="55"/>
      <c r="D76" s="7"/>
      <c r="E76" s="70"/>
      <c r="F76" s="7"/>
      <c r="G76" s="7"/>
      <c r="H76" s="7"/>
      <c r="I76" s="7"/>
      <c r="J76" s="7"/>
      <c r="K76" s="7"/>
      <c r="L76" s="7"/>
      <c r="M76" s="7"/>
      <c r="N76" s="7"/>
      <c r="O76" s="7"/>
      <c r="P76" s="7"/>
      <c r="Q76" s="7"/>
      <c r="R76" s="7"/>
      <c r="S76" s="7"/>
      <c r="T76" s="7"/>
      <c r="U76" s="7"/>
      <c r="V76" s="7"/>
      <c r="W76" s="7"/>
      <c r="X76" s="7"/>
      <c r="Y76" s="7"/>
      <c r="Z76" s="7"/>
      <c r="AA76" s="7"/>
      <c r="AB76" s="7"/>
    </row>
    <row r="77" spans="1:28" customFormat="1" x14ac:dyDescent="0.2">
      <c r="A77" s="7" t="s">
        <v>785</v>
      </c>
      <c r="B77" s="7" t="s">
        <v>1486</v>
      </c>
      <c r="C77" s="55"/>
      <c r="D77" s="7"/>
      <c r="E77" s="70"/>
      <c r="F77" s="7"/>
      <c r="G77" s="7"/>
      <c r="H77" s="7"/>
      <c r="I77" s="7"/>
      <c r="J77" s="7"/>
      <c r="K77" s="7"/>
      <c r="L77" s="7"/>
      <c r="M77" s="7"/>
      <c r="N77" s="7"/>
      <c r="O77" s="7"/>
      <c r="P77" s="7"/>
      <c r="Q77" s="7"/>
      <c r="R77" s="7"/>
      <c r="S77" s="7"/>
      <c r="T77" s="7"/>
      <c r="U77" s="7"/>
      <c r="V77" s="7"/>
      <c r="W77" s="7"/>
      <c r="X77" s="7"/>
      <c r="Y77" s="7"/>
      <c r="Z77" s="7"/>
      <c r="AA77" s="7"/>
      <c r="AB77" s="7"/>
    </row>
    <row r="78" spans="1:28" customFormat="1" x14ac:dyDescent="0.2">
      <c r="A78" s="7" t="s">
        <v>1482</v>
      </c>
      <c r="B78" s="7" t="s">
        <v>1739</v>
      </c>
      <c r="C78" s="55"/>
      <c r="D78" s="7"/>
      <c r="E78" s="70"/>
      <c r="F78" s="7"/>
      <c r="G78" s="7"/>
      <c r="H78" s="7"/>
      <c r="I78" s="7"/>
      <c r="J78" s="7"/>
      <c r="K78" s="7"/>
      <c r="L78" s="7"/>
      <c r="M78" s="7"/>
      <c r="N78" s="7"/>
      <c r="O78" s="7"/>
      <c r="P78" s="7" t="s">
        <v>1485</v>
      </c>
      <c r="Q78" s="7"/>
      <c r="R78" s="7"/>
      <c r="S78" s="7"/>
      <c r="T78" s="7"/>
      <c r="U78" s="7"/>
      <c r="V78" s="7"/>
      <c r="W78" s="7"/>
      <c r="X78" s="7"/>
      <c r="Y78" s="7"/>
      <c r="Z78" s="7"/>
      <c r="AA78" s="7"/>
      <c r="AB78" s="7"/>
    </row>
    <row r="79" spans="1:28" customFormat="1" x14ac:dyDescent="0.2">
      <c r="A79" s="7" t="s">
        <v>563</v>
      </c>
      <c r="B79" s="7" t="s">
        <v>1737</v>
      </c>
      <c r="C79" s="55"/>
      <c r="D79" s="7"/>
      <c r="E79" s="70"/>
      <c r="F79" s="7"/>
      <c r="G79" s="7"/>
      <c r="H79" s="7"/>
      <c r="I79" s="7"/>
      <c r="J79" s="7"/>
      <c r="K79" s="7"/>
      <c r="L79" s="7"/>
      <c r="M79" s="7"/>
      <c r="N79" s="7"/>
      <c r="O79" s="7"/>
      <c r="P79" s="7" t="s">
        <v>1738</v>
      </c>
      <c r="Q79" s="7"/>
      <c r="R79" s="7"/>
      <c r="S79" s="7"/>
      <c r="T79" s="7"/>
      <c r="U79" s="7"/>
      <c r="V79" s="7"/>
      <c r="W79" s="7"/>
      <c r="X79" s="7"/>
      <c r="Y79" s="7"/>
      <c r="Z79" s="7"/>
      <c r="AA79" s="7"/>
      <c r="AB79" s="7"/>
    </row>
    <row r="80" spans="1:28" customFormat="1" x14ac:dyDescent="0.2">
      <c r="A80" s="7"/>
      <c r="B80" s="7"/>
      <c r="C80" s="55"/>
      <c r="D80" s="7"/>
      <c r="E80" s="70"/>
      <c r="F80" s="7"/>
      <c r="G80" s="7"/>
      <c r="H80" s="7"/>
      <c r="I80" s="7"/>
      <c r="J80" s="7"/>
      <c r="K80" s="7"/>
      <c r="L80" s="7"/>
      <c r="M80" s="7"/>
      <c r="N80" s="7"/>
      <c r="O80" s="7"/>
      <c r="P80" s="7"/>
      <c r="Q80" s="7"/>
      <c r="R80" s="7"/>
      <c r="S80" s="7"/>
      <c r="T80" s="7"/>
      <c r="U80" s="7"/>
      <c r="V80" s="7"/>
      <c r="W80" s="7"/>
      <c r="X80" s="7"/>
      <c r="Y80" s="7"/>
      <c r="Z80" s="7"/>
      <c r="AA80" s="7"/>
      <c r="AB80" s="7"/>
    </row>
    <row r="81" spans="1:28" customFormat="1" x14ac:dyDescent="0.2">
      <c r="A81" s="7" t="s">
        <v>773</v>
      </c>
      <c r="B81" s="7" t="s">
        <v>215</v>
      </c>
      <c r="C81" s="55" t="s">
        <v>216</v>
      </c>
      <c r="D81" s="7"/>
      <c r="E81" s="70" t="s">
        <v>2127</v>
      </c>
      <c r="F81" s="7"/>
      <c r="G81" s="7"/>
      <c r="H81" s="7"/>
      <c r="I81" s="7"/>
      <c r="J81" s="7"/>
      <c r="K81" s="7"/>
      <c r="L81" s="7"/>
      <c r="M81" s="7"/>
      <c r="N81" s="7"/>
      <c r="O81" s="7"/>
      <c r="P81" s="7"/>
      <c r="Q81" s="7"/>
      <c r="R81" s="7"/>
      <c r="S81" s="7"/>
      <c r="T81" s="7"/>
      <c r="U81" s="7"/>
      <c r="V81" s="7"/>
      <c r="W81" s="7"/>
      <c r="X81" s="7"/>
      <c r="Y81" s="7"/>
      <c r="Z81" s="7"/>
      <c r="AA81" s="7"/>
      <c r="AB81" s="7"/>
    </row>
    <row r="82" spans="1:28" customFormat="1" ht="15" customHeight="1" x14ac:dyDescent="0.2">
      <c r="A82" s="7" t="s">
        <v>75</v>
      </c>
      <c r="B82" s="7" t="s">
        <v>219</v>
      </c>
      <c r="C82" s="55" t="s">
        <v>217</v>
      </c>
      <c r="D82" s="7"/>
      <c r="E82" s="70" t="s">
        <v>906</v>
      </c>
      <c r="F82" s="7"/>
      <c r="G82" s="7"/>
      <c r="H82" s="7"/>
      <c r="I82" s="7"/>
      <c r="J82" s="7"/>
      <c r="K82" s="7"/>
      <c r="L82" s="7"/>
      <c r="M82" s="7"/>
      <c r="N82" s="7"/>
      <c r="O82" s="7"/>
      <c r="P82" s="7"/>
      <c r="Q82" s="7"/>
      <c r="R82" s="7"/>
      <c r="S82" s="7"/>
      <c r="T82" s="7"/>
      <c r="U82" s="7"/>
      <c r="V82" s="7"/>
      <c r="W82" s="7"/>
      <c r="X82" s="7"/>
      <c r="Y82" s="7"/>
      <c r="Z82" s="7"/>
      <c r="AA82" s="7"/>
      <c r="AB82" s="7"/>
    </row>
    <row r="83" spans="1:28" customFormat="1" ht="15" customHeight="1" x14ac:dyDescent="0.2">
      <c r="A83" s="7" t="s">
        <v>75</v>
      </c>
      <c r="B83" s="7" t="s">
        <v>220</v>
      </c>
      <c r="C83" s="55" t="s">
        <v>218</v>
      </c>
      <c r="D83" s="7"/>
      <c r="E83" s="70" t="s">
        <v>907</v>
      </c>
      <c r="F83" s="7"/>
      <c r="G83" s="7"/>
      <c r="H83" s="7"/>
      <c r="I83" s="7"/>
      <c r="J83" s="7"/>
      <c r="K83" s="7"/>
      <c r="L83" s="7"/>
      <c r="M83" s="7"/>
      <c r="N83" s="7"/>
      <c r="O83" s="7"/>
      <c r="P83" s="7"/>
      <c r="Q83" s="7"/>
      <c r="R83" s="7"/>
      <c r="S83" s="7"/>
      <c r="T83" s="7"/>
      <c r="U83" s="7"/>
      <c r="V83" s="7"/>
      <c r="W83" s="7"/>
      <c r="X83" s="7"/>
      <c r="Y83" s="7"/>
      <c r="Z83" s="7"/>
      <c r="AA83" s="7"/>
      <c r="AB83" s="7"/>
    </row>
    <row r="84" spans="1:28" customFormat="1" ht="15" customHeight="1" x14ac:dyDescent="0.2">
      <c r="A84" s="7" t="s">
        <v>1493</v>
      </c>
      <c r="B84" s="7" t="s">
        <v>771</v>
      </c>
      <c r="C84" s="55" t="s">
        <v>772</v>
      </c>
      <c r="D84" s="7"/>
      <c r="E84" s="70" t="s">
        <v>908</v>
      </c>
      <c r="F84" s="7"/>
      <c r="G84" s="7"/>
      <c r="H84" s="7"/>
      <c r="I84" s="7"/>
      <c r="J84" s="7"/>
      <c r="K84" s="7" t="s">
        <v>55</v>
      </c>
      <c r="L84" s="7"/>
      <c r="M84" s="7"/>
      <c r="N84" s="7"/>
      <c r="O84" s="7"/>
      <c r="P84" s="7"/>
      <c r="Q84" s="7"/>
      <c r="R84" s="7"/>
      <c r="S84" s="7"/>
      <c r="T84" s="7"/>
      <c r="U84" s="7"/>
      <c r="V84" s="7"/>
      <c r="W84" s="7"/>
      <c r="X84" s="7"/>
      <c r="Y84" s="7"/>
      <c r="Z84" s="7"/>
      <c r="AA84" s="7"/>
      <c r="AB84" s="7"/>
    </row>
    <row r="85" spans="1:28" customFormat="1" ht="64" x14ac:dyDescent="0.2">
      <c r="A85" s="7" t="s">
        <v>75</v>
      </c>
      <c r="B85" s="7" t="s">
        <v>222</v>
      </c>
      <c r="C85" s="55" t="s">
        <v>221</v>
      </c>
      <c r="D85" s="7"/>
      <c r="E85" s="70" t="s">
        <v>909</v>
      </c>
      <c r="F85" s="7"/>
      <c r="G85" s="7"/>
      <c r="H85" s="7"/>
      <c r="I85" s="7"/>
      <c r="J85" s="7"/>
      <c r="K85" s="7"/>
      <c r="L85" s="7"/>
      <c r="M85" s="7"/>
      <c r="N85" s="7"/>
      <c r="O85" s="7"/>
      <c r="P85" s="7"/>
      <c r="Q85" s="7"/>
      <c r="R85" s="7"/>
      <c r="S85" s="7"/>
      <c r="T85" s="7"/>
      <c r="U85" s="7"/>
      <c r="V85" s="7"/>
      <c r="W85" s="7"/>
      <c r="X85" s="7"/>
      <c r="Y85" s="7"/>
      <c r="Z85" s="7"/>
      <c r="AA85" s="7"/>
      <c r="AB85" s="7"/>
    </row>
    <row r="86" spans="1:28" customFormat="1" x14ac:dyDescent="0.2">
      <c r="A86" s="7" t="s">
        <v>785</v>
      </c>
      <c r="B86" s="7" t="s">
        <v>215</v>
      </c>
      <c r="C86" s="55"/>
      <c r="D86" s="7"/>
      <c r="E86" s="70"/>
      <c r="F86" s="7"/>
      <c r="G86" s="7"/>
      <c r="H86" s="7"/>
      <c r="I86" s="7"/>
      <c r="J86" s="7"/>
      <c r="K86" s="7"/>
      <c r="L86" s="7"/>
      <c r="M86" s="7"/>
      <c r="N86" s="7"/>
      <c r="O86" s="7"/>
      <c r="P86" s="7"/>
      <c r="Q86" s="7"/>
      <c r="R86" s="7"/>
      <c r="S86" s="7"/>
      <c r="T86" s="7"/>
      <c r="U86" s="7"/>
      <c r="V86" s="7"/>
      <c r="W86" s="7"/>
      <c r="X86" s="7"/>
      <c r="Y86" s="7"/>
      <c r="Z86" s="7"/>
      <c r="AA86" s="7"/>
      <c r="AB86" s="7"/>
    </row>
    <row r="87" spans="1:28" customFormat="1" x14ac:dyDescent="0.2">
      <c r="A87" s="7"/>
      <c r="B87" s="7"/>
      <c r="C87" s="55"/>
      <c r="D87" s="7"/>
      <c r="E87" s="70"/>
      <c r="F87" s="7"/>
      <c r="G87" s="7"/>
      <c r="H87" s="7"/>
      <c r="I87" s="7"/>
      <c r="J87" s="7"/>
      <c r="K87" s="7"/>
      <c r="L87" s="7"/>
      <c r="M87" s="7"/>
      <c r="N87" s="7"/>
      <c r="O87" s="7"/>
      <c r="P87" s="7"/>
      <c r="Q87" s="7"/>
      <c r="R87" s="7"/>
      <c r="S87" s="7"/>
      <c r="T87" s="7"/>
      <c r="U87" s="7"/>
      <c r="V87" s="7"/>
      <c r="W87" s="7"/>
      <c r="X87" s="7"/>
      <c r="Y87" s="7"/>
      <c r="Z87" s="7"/>
      <c r="AA87" s="7"/>
      <c r="AB87" s="7"/>
    </row>
    <row r="88" spans="1:28" customFormat="1" ht="32" x14ac:dyDescent="0.2">
      <c r="A88" s="7" t="s">
        <v>773</v>
      </c>
      <c r="B88" s="7" t="s">
        <v>774</v>
      </c>
      <c r="C88" s="55" t="s">
        <v>775</v>
      </c>
      <c r="D88" s="7"/>
      <c r="E88" s="71" t="s">
        <v>775</v>
      </c>
      <c r="F88" s="7"/>
      <c r="G88" s="7"/>
      <c r="H88" s="7"/>
      <c r="I88" s="7"/>
      <c r="J88" s="7"/>
      <c r="K88" s="7"/>
      <c r="L88" s="7"/>
      <c r="M88" s="7"/>
      <c r="N88" s="7"/>
      <c r="O88" s="7"/>
      <c r="P88" s="7"/>
      <c r="Q88" s="7"/>
      <c r="R88" s="7"/>
      <c r="S88" s="7"/>
      <c r="T88" s="7"/>
      <c r="U88" s="7"/>
      <c r="V88" s="7"/>
      <c r="W88" s="7"/>
      <c r="X88" s="7"/>
      <c r="Y88" s="7"/>
      <c r="Z88" s="7"/>
      <c r="AA88" s="7"/>
      <c r="AB88" s="7"/>
    </row>
    <row r="89" spans="1:28" customFormat="1" ht="48" x14ac:dyDescent="0.2">
      <c r="A89" s="7" t="s">
        <v>75</v>
      </c>
      <c r="B89" s="7" t="s">
        <v>776</v>
      </c>
      <c r="C89" s="55" t="s">
        <v>777</v>
      </c>
      <c r="D89" s="7"/>
      <c r="E89" s="70" t="s">
        <v>910</v>
      </c>
      <c r="F89" s="7"/>
      <c r="G89" s="7"/>
      <c r="H89" s="7"/>
      <c r="I89" s="7"/>
      <c r="J89" s="7"/>
      <c r="K89" s="7"/>
      <c r="L89" s="7"/>
      <c r="M89" s="7"/>
      <c r="N89" s="7"/>
      <c r="O89" s="7"/>
      <c r="P89" s="7"/>
      <c r="Q89" s="7"/>
      <c r="R89" s="7"/>
      <c r="S89" s="7"/>
      <c r="T89" s="7"/>
      <c r="U89" s="7"/>
      <c r="V89" s="7"/>
      <c r="W89" s="7"/>
      <c r="X89" s="7"/>
      <c r="Y89" s="7"/>
      <c r="Z89" s="7"/>
      <c r="AA89" s="7"/>
      <c r="AB89" s="7"/>
    </row>
    <row r="90" spans="1:28" customFormat="1" x14ac:dyDescent="0.2">
      <c r="A90" s="7" t="s">
        <v>814</v>
      </c>
      <c r="B90" s="7" t="s">
        <v>778</v>
      </c>
      <c r="C90" s="55" t="s">
        <v>2142</v>
      </c>
      <c r="D90" s="7"/>
      <c r="E90" s="70" t="s">
        <v>2143</v>
      </c>
      <c r="F90" s="7"/>
      <c r="G90" s="7"/>
      <c r="H90" s="7"/>
      <c r="I90" s="7"/>
      <c r="J90" s="7"/>
      <c r="K90" s="7" t="s">
        <v>55</v>
      </c>
      <c r="L90" s="7"/>
      <c r="M90" s="7"/>
      <c r="N90" s="7"/>
      <c r="O90" s="7"/>
      <c r="P90" s="7"/>
      <c r="Q90" s="7"/>
      <c r="R90" s="7"/>
      <c r="S90" s="7"/>
      <c r="T90" s="7"/>
      <c r="U90" s="7"/>
      <c r="V90" s="7"/>
      <c r="W90" s="7"/>
      <c r="X90" s="7"/>
      <c r="Y90" s="7"/>
      <c r="Z90" s="7"/>
      <c r="AA90" s="7"/>
      <c r="AB90" s="7"/>
    </row>
    <row r="91" spans="1:28" customFormat="1" x14ac:dyDescent="0.2">
      <c r="A91" s="7" t="s">
        <v>814</v>
      </c>
      <c r="B91" s="7" t="s">
        <v>779</v>
      </c>
      <c r="C91" s="55" t="s">
        <v>780</v>
      </c>
      <c r="D91" s="7"/>
      <c r="E91" s="70" t="s">
        <v>781</v>
      </c>
      <c r="F91" s="7"/>
      <c r="G91" s="7"/>
      <c r="H91" s="7"/>
      <c r="I91" s="7"/>
      <c r="J91" s="7"/>
      <c r="K91" s="7" t="s">
        <v>55</v>
      </c>
      <c r="L91" s="7"/>
      <c r="M91" s="7"/>
      <c r="N91" s="7"/>
      <c r="O91" s="7"/>
      <c r="P91" s="7"/>
      <c r="Q91" s="7"/>
      <c r="R91" s="7"/>
      <c r="S91" s="7"/>
      <c r="T91" s="7"/>
      <c r="U91" s="7"/>
      <c r="V91" s="7"/>
      <c r="W91" s="7"/>
      <c r="X91" s="7"/>
      <c r="Y91" s="7"/>
      <c r="Z91" s="7"/>
      <c r="AA91" s="7"/>
      <c r="AB91" s="7"/>
    </row>
    <row r="92" spans="1:28" customFormat="1" x14ac:dyDescent="0.2">
      <c r="A92" s="7" t="s">
        <v>814</v>
      </c>
      <c r="B92" s="7" t="s">
        <v>782</v>
      </c>
      <c r="C92" s="55" t="s">
        <v>783</v>
      </c>
      <c r="D92" s="7"/>
      <c r="E92" s="70" t="s">
        <v>784</v>
      </c>
      <c r="F92" s="7"/>
      <c r="G92" s="7"/>
      <c r="H92" s="7"/>
      <c r="I92" s="7"/>
      <c r="J92" s="7"/>
      <c r="K92" s="7" t="s">
        <v>55</v>
      </c>
      <c r="L92" s="7"/>
      <c r="M92" s="7"/>
      <c r="N92" s="7"/>
      <c r="O92" s="7"/>
      <c r="P92" s="7"/>
      <c r="Q92" s="7"/>
      <c r="R92" s="7"/>
      <c r="S92" s="7"/>
      <c r="T92" s="7"/>
      <c r="U92" s="7"/>
      <c r="V92" s="7"/>
      <c r="W92" s="7"/>
      <c r="X92" s="7"/>
      <c r="Y92" s="7"/>
      <c r="Z92" s="7"/>
      <c r="AA92" s="7"/>
      <c r="AB92" s="7"/>
    </row>
    <row r="93" spans="1:28" customFormat="1" x14ac:dyDescent="0.2">
      <c r="A93" s="7" t="s">
        <v>785</v>
      </c>
      <c r="B93" s="7"/>
      <c r="C93" s="55"/>
      <c r="D93" s="7"/>
      <c r="E93" s="70"/>
      <c r="F93" s="7"/>
      <c r="G93" s="7"/>
      <c r="H93" s="7"/>
      <c r="I93" s="7"/>
      <c r="J93" s="7"/>
      <c r="K93" s="7"/>
      <c r="L93" s="7"/>
      <c r="M93" s="7"/>
      <c r="N93" s="7"/>
      <c r="O93" s="7"/>
      <c r="P93" s="7"/>
      <c r="Q93" s="7"/>
      <c r="R93" s="7"/>
      <c r="S93" s="7"/>
      <c r="T93" s="7"/>
      <c r="U93" s="7"/>
      <c r="V93" s="7"/>
      <c r="W93" s="7"/>
      <c r="X93" s="7"/>
      <c r="Y93" s="7"/>
      <c r="Z93" s="7"/>
      <c r="AA93" s="7"/>
      <c r="AB93" s="7"/>
    </row>
    <row r="94" spans="1:28" customFormat="1" x14ac:dyDescent="0.2">
      <c r="A94" s="7"/>
      <c r="B94" s="7"/>
      <c r="C94" s="55"/>
      <c r="D94" s="7"/>
      <c r="E94" s="70"/>
      <c r="F94" s="7"/>
      <c r="G94" s="7"/>
      <c r="H94" s="7"/>
      <c r="I94" s="7"/>
      <c r="J94" s="7"/>
      <c r="K94" s="7"/>
      <c r="L94" s="7"/>
      <c r="M94" s="7"/>
      <c r="N94" s="7"/>
      <c r="O94" s="7"/>
      <c r="P94" s="7"/>
      <c r="Q94" s="7"/>
      <c r="R94" s="7"/>
      <c r="S94" s="7"/>
      <c r="T94" s="7"/>
      <c r="U94" s="7"/>
      <c r="V94" s="7"/>
      <c r="W94" s="7"/>
      <c r="X94" s="7"/>
      <c r="Y94" s="7"/>
      <c r="Z94" s="7"/>
      <c r="AA94" s="7"/>
      <c r="AB94" s="7"/>
    </row>
    <row r="95" spans="1:28" customFormat="1" x14ac:dyDescent="0.2">
      <c r="A95" s="7" t="s">
        <v>1482</v>
      </c>
      <c r="B95" s="7" t="s">
        <v>1743</v>
      </c>
      <c r="C95" s="55"/>
      <c r="D95" s="7"/>
      <c r="E95" s="70"/>
      <c r="F95" s="7"/>
      <c r="G95" s="7"/>
      <c r="H95" s="7"/>
      <c r="I95" s="7"/>
      <c r="J95" s="7"/>
      <c r="K95" s="7"/>
      <c r="L95" s="7"/>
      <c r="M95" s="7"/>
      <c r="N95" s="7"/>
      <c r="O95" s="7"/>
      <c r="P95" s="7" t="s">
        <v>1485</v>
      </c>
      <c r="Q95" s="7"/>
      <c r="R95" s="7"/>
      <c r="S95" s="7"/>
      <c r="T95" s="7"/>
      <c r="U95" s="7"/>
      <c r="V95" s="7"/>
      <c r="W95" s="7"/>
      <c r="X95" s="7"/>
      <c r="Y95" s="7"/>
      <c r="Z95" s="7"/>
      <c r="AA95" s="7"/>
      <c r="AB95" s="7"/>
    </row>
    <row r="96" spans="1:28" customFormat="1" x14ac:dyDescent="0.2">
      <c r="A96" s="7" t="s">
        <v>773</v>
      </c>
      <c r="B96" s="7" t="s">
        <v>59</v>
      </c>
      <c r="C96" s="55" t="s">
        <v>60</v>
      </c>
      <c r="D96" s="7"/>
      <c r="E96" s="71" t="s">
        <v>60</v>
      </c>
      <c r="F96" s="7"/>
      <c r="G96" s="7"/>
      <c r="H96" s="7"/>
      <c r="I96" s="7"/>
      <c r="J96" s="7"/>
      <c r="K96" s="7"/>
      <c r="L96" s="7"/>
      <c r="M96" s="7"/>
      <c r="N96" s="7"/>
      <c r="O96" s="7"/>
      <c r="P96" s="7"/>
      <c r="Q96" s="7"/>
      <c r="R96" s="7"/>
      <c r="S96" s="7"/>
      <c r="T96" s="7"/>
      <c r="U96" s="7"/>
      <c r="V96" s="7"/>
      <c r="W96" s="7"/>
      <c r="X96" s="7"/>
      <c r="Y96" s="7"/>
      <c r="Z96" s="7"/>
      <c r="AA96" s="7"/>
      <c r="AB96" s="7"/>
    </row>
    <row r="97" spans="1:28" customFormat="1" ht="64" x14ac:dyDescent="0.2">
      <c r="A97" s="7" t="s">
        <v>75</v>
      </c>
      <c r="B97" s="7" t="s">
        <v>791</v>
      </c>
      <c r="C97" s="55" t="s">
        <v>812</v>
      </c>
      <c r="D97" s="7"/>
      <c r="E97" s="70" t="s">
        <v>1124</v>
      </c>
      <c r="F97" s="7"/>
      <c r="G97" s="7"/>
      <c r="H97" s="7"/>
      <c r="I97" s="7"/>
      <c r="J97" s="7"/>
      <c r="K97" s="7"/>
      <c r="L97" s="7"/>
      <c r="M97" s="7"/>
      <c r="N97" s="7"/>
      <c r="O97" s="7"/>
      <c r="P97" s="7"/>
      <c r="Q97" s="7"/>
      <c r="R97" s="7"/>
      <c r="S97" s="7"/>
      <c r="T97" s="7"/>
      <c r="U97" s="7"/>
      <c r="V97" s="7"/>
      <c r="W97" s="7"/>
      <c r="X97" s="7"/>
      <c r="Y97" s="7"/>
      <c r="Z97" s="7"/>
      <c r="AA97" s="7"/>
      <c r="AB97" s="7"/>
    </row>
    <row r="98" spans="1:28" customFormat="1" ht="18.75" customHeight="1" x14ac:dyDescent="0.2">
      <c r="A98" s="7" t="s">
        <v>1493</v>
      </c>
      <c r="B98" s="7" t="s">
        <v>76</v>
      </c>
      <c r="C98" s="55" t="s">
        <v>1358</v>
      </c>
      <c r="D98" s="7" t="s">
        <v>434</v>
      </c>
      <c r="E98" s="70" t="s">
        <v>1359</v>
      </c>
      <c r="F98" s="7" t="s">
        <v>1125</v>
      </c>
      <c r="G98" s="7"/>
      <c r="H98" s="7"/>
      <c r="I98" s="7"/>
      <c r="J98" s="7"/>
      <c r="K98" s="7" t="s">
        <v>55</v>
      </c>
      <c r="L98" s="7"/>
      <c r="M98" s="7"/>
      <c r="N98" s="7" t="s">
        <v>1558</v>
      </c>
      <c r="O98" s="7"/>
      <c r="P98" s="7"/>
      <c r="Q98" s="7"/>
      <c r="R98" s="7"/>
      <c r="S98" s="7"/>
      <c r="T98" s="7"/>
      <c r="U98" s="7"/>
      <c r="V98" s="7"/>
      <c r="W98" s="7"/>
      <c r="X98" s="7"/>
      <c r="Y98" s="7"/>
      <c r="Z98" s="7"/>
      <c r="AA98" s="7"/>
      <c r="AB98" s="7"/>
    </row>
    <row r="99" spans="1:28" customFormat="1" ht="18.75" customHeight="1" x14ac:dyDescent="0.2">
      <c r="A99" s="7" t="s">
        <v>563</v>
      </c>
      <c r="B99" s="7" t="s">
        <v>1316</v>
      </c>
      <c r="C99" s="55"/>
      <c r="D99" s="7"/>
      <c r="E99" s="70"/>
      <c r="F99" s="7"/>
      <c r="G99" s="7"/>
      <c r="H99" s="7"/>
      <c r="I99" s="7"/>
      <c r="J99" s="7"/>
      <c r="K99" s="7"/>
      <c r="L99" s="7"/>
      <c r="M99" s="7"/>
      <c r="N99" s="7"/>
      <c r="O99" s="7"/>
      <c r="P99" s="7" t="s">
        <v>653</v>
      </c>
      <c r="Q99" s="7"/>
      <c r="R99" s="7"/>
      <c r="S99" s="7"/>
      <c r="T99" s="7"/>
      <c r="U99" s="7"/>
      <c r="V99" s="7"/>
      <c r="W99" s="7"/>
      <c r="X99" s="7"/>
      <c r="Y99" s="7"/>
      <c r="Z99" s="7"/>
      <c r="AA99" s="7"/>
      <c r="AB99" s="7"/>
    </row>
    <row r="100" spans="1:28" customFormat="1" ht="18.75" customHeight="1" x14ac:dyDescent="0.2">
      <c r="A100" s="7" t="s">
        <v>1493</v>
      </c>
      <c r="B100" s="7" t="s">
        <v>77</v>
      </c>
      <c r="C100" s="55" t="s">
        <v>1360</v>
      </c>
      <c r="D100" s="7" t="s">
        <v>435</v>
      </c>
      <c r="E100" s="70" t="s">
        <v>1361</v>
      </c>
      <c r="F100" s="7" t="s">
        <v>1126</v>
      </c>
      <c r="G100" s="7"/>
      <c r="H100" s="7"/>
      <c r="I100" s="7"/>
      <c r="J100" s="7"/>
      <c r="K100" s="7" t="s">
        <v>55</v>
      </c>
      <c r="L100" s="7"/>
      <c r="M100" s="7"/>
      <c r="N100" s="7" t="s">
        <v>1557</v>
      </c>
      <c r="O100" s="7"/>
      <c r="P100" s="7"/>
      <c r="Q100" s="7"/>
      <c r="R100" s="7"/>
      <c r="S100" s="7"/>
      <c r="T100" s="7"/>
      <c r="U100" s="7"/>
      <c r="V100" s="7"/>
      <c r="W100" s="7"/>
      <c r="X100" s="7"/>
      <c r="Y100" s="7"/>
      <c r="Z100" s="7"/>
      <c r="AA100" s="7"/>
      <c r="AB100" s="7"/>
    </row>
    <row r="101" spans="1:28" customFormat="1" x14ac:dyDescent="0.2">
      <c r="A101" s="7" t="s">
        <v>563</v>
      </c>
      <c r="B101" s="7" t="s">
        <v>1317</v>
      </c>
      <c r="C101" s="55"/>
      <c r="D101" s="7"/>
      <c r="E101" s="70"/>
      <c r="F101" s="7"/>
      <c r="G101" s="7"/>
      <c r="H101" s="7"/>
      <c r="I101" s="7"/>
      <c r="J101" s="7"/>
      <c r="K101" s="7"/>
      <c r="L101" s="7"/>
      <c r="M101" s="7"/>
      <c r="N101" s="7" t="s">
        <v>58</v>
      </c>
      <c r="O101" s="7"/>
      <c r="P101" s="7" t="s">
        <v>654</v>
      </c>
      <c r="Q101" s="7"/>
      <c r="R101" s="7"/>
      <c r="S101" s="7"/>
      <c r="T101" s="7"/>
      <c r="U101" s="7"/>
      <c r="V101" s="7"/>
      <c r="W101" s="7"/>
      <c r="X101" s="7"/>
      <c r="Y101" s="7"/>
      <c r="Z101" s="7"/>
      <c r="AA101" s="7"/>
      <c r="AB101" s="7"/>
    </row>
    <row r="102" spans="1:28" customFormat="1" ht="80" x14ac:dyDescent="0.2">
      <c r="A102" s="7" t="s">
        <v>1493</v>
      </c>
      <c r="B102" s="7" t="s">
        <v>78</v>
      </c>
      <c r="C102" s="55" t="s">
        <v>1406</v>
      </c>
      <c r="D102" s="7" t="s">
        <v>436</v>
      </c>
      <c r="E102" s="70" t="s">
        <v>1362</v>
      </c>
      <c r="F102" s="7" t="s">
        <v>1127</v>
      </c>
      <c r="G102" s="7"/>
      <c r="H102" s="7"/>
      <c r="I102" s="7"/>
      <c r="J102" s="7"/>
      <c r="K102" s="7" t="s">
        <v>55</v>
      </c>
      <c r="L102" s="7"/>
      <c r="M102" s="7"/>
      <c r="N102" s="7" t="s">
        <v>1556</v>
      </c>
      <c r="O102" s="7"/>
      <c r="P102" s="7" t="s">
        <v>58</v>
      </c>
      <c r="Q102" s="7"/>
      <c r="R102" s="7"/>
      <c r="S102" s="7"/>
      <c r="T102" s="7"/>
      <c r="U102" s="7"/>
      <c r="V102" s="7"/>
      <c r="W102" s="7"/>
      <c r="X102" s="7"/>
      <c r="Y102" s="7"/>
      <c r="Z102" s="7"/>
      <c r="AA102" s="7"/>
      <c r="AB102" s="7"/>
    </row>
    <row r="103" spans="1:28" customFormat="1" x14ac:dyDescent="0.2">
      <c r="A103" s="7" t="s">
        <v>563</v>
      </c>
      <c r="B103" s="7" t="s">
        <v>1318</v>
      </c>
      <c r="C103" s="55"/>
      <c r="D103" s="7"/>
      <c r="E103" s="70"/>
      <c r="F103" s="7"/>
      <c r="G103" s="7"/>
      <c r="H103" s="7"/>
      <c r="I103" s="7"/>
      <c r="J103" s="7"/>
      <c r="K103" s="7"/>
      <c r="L103" s="7"/>
      <c r="M103" s="7"/>
      <c r="N103" s="7" t="s">
        <v>58</v>
      </c>
      <c r="O103" s="7"/>
      <c r="P103" s="7" t="s">
        <v>655</v>
      </c>
      <c r="Q103" s="7"/>
      <c r="R103" s="7"/>
      <c r="S103" s="7"/>
      <c r="T103" s="7"/>
      <c r="U103" s="7"/>
      <c r="V103" s="7"/>
      <c r="W103" s="7"/>
      <c r="X103" s="7"/>
      <c r="Y103" s="7"/>
      <c r="Z103" s="7"/>
      <c r="AA103" s="7"/>
      <c r="AB103" s="7"/>
    </row>
    <row r="104" spans="1:28" customFormat="1" ht="96" x14ac:dyDescent="0.2">
      <c r="A104" s="7" t="s">
        <v>1493</v>
      </c>
      <c r="B104" s="7" t="s">
        <v>79</v>
      </c>
      <c r="C104" s="55" t="s">
        <v>1407</v>
      </c>
      <c r="D104" s="7" t="s">
        <v>437</v>
      </c>
      <c r="E104" s="70" t="s">
        <v>1363</v>
      </c>
      <c r="F104" s="7" t="s">
        <v>1128</v>
      </c>
      <c r="G104" s="7"/>
      <c r="H104" s="7"/>
      <c r="I104" s="7"/>
      <c r="J104" s="7"/>
      <c r="K104" s="7" t="s">
        <v>55</v>
      </c>
      <c r="L104" s="7"/>
      <c r="M104" s="7"/>
      <c r="N104" s="7" t="s">
        <v>1555</v>
      </c>
      <c r="O104" s="7"/>
      <c r="P104" s="7" t="s">
        <v>58</v>
      </c>
      <c r="Q104" s="7"/>
      <c r="R104" s="7"/>
      <c r="S104" s="7"/>
      <c r="T104" s="7"/>
      <c r="U104" s="7"/>
      <c r="V104" s="7"/>
      <c r="W104" s="7"/>
      <c r="X104" s="7"/>
      <c r="Y104" s="7"/>
      <c r="Z104" s="7"/>
      <c r="AA104" s="7"/>
      <c r="AB104" s="7"/>
    </row>
    <row r="105" spans="1:28" customFormat="1" x14ac:dyDescent="0.2">
      <c r="A105" s="7" t="s">
        <v>563</v>
      </c>
      <c r="B105" s="7" t="s">
        <v>1319</v>
      </c>
      <c r="C105" s="55"/>
      <c r="D105" s="7"/>
      <c r="E105" s="70"/>
      <c r="F105" s="7"/>
      <c r="G105" s="7"/>
      <c r="H105" s="7"/>
      <c r="I105" s="7"/>
      <c r="J105" s="7"/>
      <c r="K105" s="7"/>
      <c r="L105" s="7"/>
      <c r="M105" s="7"/>
      <c r="N105" s="7" t="s">
        <v>58</v>
      </c>
      <c r="O105" s="7"/>
      <c r="P105" s="7" t="s">
        <v>656</v>
      </c>
      <c r="Q105" s="7"/>
      <c r="R105" s="7"/>
      <c r="S105" s="7"/>
      <c r="T105" s="7"/>
      <c r="U105" s="7"/>
      <c r="V105" s="7"/>
      <c r="W105" s="7"/>
      <c r="X105" s="7"/>
      <c r="Y105" s="7"/>
      <c r="Z105" s="7"/>
      <c r="AA105" s="7"/>
      <c r="AB105" s="7"/>
    </row>
    <row r="106" spans="1:28" customFormat="1" ht="96" x14ac:dyDescent="0.2">
      <c r="A106" s="7" t="s">
        <v>1493</v>
      </c>
      <c r="B106" s="7" t="s">
        <v>80</v>
      </c>
      <c r="C106" s="55" t="s">
        <v>1408</v>
      </c>
      <c r="D106" s="7" t="s">
        <v>438</v>
      </c>
      <c r="E106" s="70" t="s">
        <v>1364</v>
      </c>
      <c r="F106" s="7" t="s">
        <v>1129</v>
      </c>
      <c r="G106" s="7"/>
      <c r="H106" s="7"/>
      <c r="I106" s="7"/>
      <c r="J106" s="7"/>
      <c r="K106" s="7" t="s">
        <v>55</v>
      </c>
      <c r="L106" s="7"/>
      <c r="M106" s="7"/>
      <c r="N106" s="7" t="s">
        <v>1554</v>
      </c>
      <c r="O106" s="7"/>
      <c r="P106" s="7" t="s">
        <v>58</v>
      </c>
      <c r="Q106" s="7"/>
      <c r="R106" s="7"/>
      <c r="S106" s="7"/>
      <c r="T106" s="7"/>
      <c r="U106" s="7"/>
      <c r="V106" s="7"/>
      <c r="W106" s="7"/>
      <c r="X106" s="7"/>
      <c r="Y106" s="7"/>
      <c r="Z106" s="7"/>
      <c r="AA106" s="7"/>
      <c r="AB106" s="7"/>
    </row>
    <row r="107" spans="1:28" customFormat="1" x14ac:dyDescent="0.2">
      <c r="A107" s="7" t="s">
        <v>563</v>
      </c>
      <c r="B107" s="7" t="s">
        <v>1320</v>
      </c>
      <c r="C107" s="55"/>
      <c r="D107" s="7"/>
      <c r="E107" s="70"/>
      <c r="F107" s="7"/>
      <c r="G107" s="7"/>
      <c r="H107" s="7"/>
      <c r="I107" s="7"/>
      <c r="J107" s="7"/>
      <c r="K107" s="7"/>
      <c r="L107" s="7"/>
      <c r="M107" s="7"/>
      <c r="N107" s="7" t="s">
        <v>58</v>
      </c>
      <c r="O107" s="7"/>
      <c r="P107" s="7" t="s">
        <v>657</v>
      </c>
      <c r="Q107" s="7"/>
      <c r="R107" s="7"/>
      <c r="S107" s="7"/>
      <c r="T107" s="7"/>
      <c r="U107" s="7"/>
      <c r="V107" s="7"/>
      <c r="W107" s="7"/>
      <c r="X107" s="7"/>
      <c r="Y107" s="7"/>
      <c r="Z107" s="7"/>
      <c r="AA107" s="7"/>
      <c r="AB107" s="7"/>
    </row>
    <row r="108" spans="1:28" customFormat="1" ht="48" x14ac:dyDescent="0.2">
      <c r="A108" s="7" t="s">
        <v>1493</v>
      </c>
      <c r="B108" s="7" t="s">
        <v>81</v>
      </c>
      <c r="C108" s="55" t="s">
        <v>1409</v>
      </c>
      <c r="D108" s="7" t="s">
        <v>439</v>
      </c>
      <c r="E108" s="70" t="s">
        <v>1365</v>
      </c>
      <c r="F108" s="7" t="s">
        <v>1130</v>
      </c>
      <c r="G108" s="7"/>
      <c r="H108" s="7"/>
      <c r="I108" s="7"/>
      <c r="J108" s="7"/>
      <c r="K108" s="7" t="s">
        <v>55</v>
      </c>
      <c r="L108" s="7"/>
      <c r="M108" s="7"/>
      <c r="N108" s="7" t="s">
        <v>1553</v>
      </c>
      <c r="O108" s="7"/>
      <c r="P108" s="7" t="s">
        <v>58</v>
      </c>
      <c r="Q108" s="7"/>
      <c r="R108" s="7"/>
      <c r="S108" s="7"/>
      <c r="T108" s="7"/>
      <c r="U108" s="7"/>
      <c r="V108" s="7"/>
      <c r="W108" s="7"/>
      <c r="X108" s="7"/>
      <c r="Y108" s="7"/>
      <c r="Z108" s="7"/>
      <c r="AA108" s="7"/>
      <c r="AB108" s="7"/>
    </row>
    <row r="109" spans="1:28" customFormat="1" x14ac:dyDescent="0.2">
      <c r="A109" s="7" t="s">
        <v>563</v>
      </c>
      <c r="B109" s="7" t="s">
        <v>1321</v>
      </c>
      <c r="C109" s="55"/>
      <c r="D109" s="7"/>
      <c r="E109" s="70"/>
      <c r="F109" s="7"/>
      <c r="G109" s="7"/>
      <c r="H109" s="7"/>
      <c r="I109" s="7"/>
      <c r="J109" s="7"/>
      <c r="K109" s="7"/>
      <c r="L109" s="7"/>
      <c r="M109" s="7"/>
      <c r="N109" s="7" t="s">
        <v>58</v>
      </c>
      <c r="O109" s="7"/>
      <c r="P109" s="7" t="s">
        <v>658</v>
      </c>
      <c r="Q109" s="7"/>
      <c r="R109" s="7"/>
      <c r="S109" s="7"/>
      <c r="T109" s="7"/>
      <c r="U109" s="7"/>
      <c r="V109" s="7"/>
      <c r="W109" s="7"/>
      <c r="X109" s="7"/>
      <c r="Y109" s="7"/>
      <c r="Z109" s="7"/>
      <c r="AA109" s="7"/>
      <c r="AB109" s="7"/>
    </row>
    <row r="110" spans="1:28" customFormat="1" ht="64" x14ac:dyDescent="0.2">
      <c r="A110" s="7" t="s">
        <v>1493</v>
      </c>
      <c r="B110" s="7" t="s">
        <v>82</v>
      </c>
      <c r="C110" s="55" t="s">
        <v>1410</v>
      </c>
      <c r="D110" s="7" t="s">
        <v>440</v>
      </c>
      <c r="E110" s="70" t="s">
        <v>1366</v>
      </c>
      <c r="F110" s="7" t="s">
        <v>1131</v>
      </c>
      <c r="G110" s="7"/>
      <c r="H110" s="7"/>
      <c r="I110" s="7"/>
      <c r="J110" s="7"/>
      <c r="K110" s="7" t="s">
        <v>55</v>
      </c>
      <c r="L110" s="7"/>
      <c r="M110" s="7"/>
      <c r="N110" s="7" t="s">
        <v>1559</v>
      </c>
      <c r="O110" s="7"/>
      <c r="P110" s="7" t="s">
        <v>58</v>
      </c>
      <c r="Q110" s="7"/>
      <c r="R110" s="7"/>
      <c r="S110" s="7"/>
      <c r="T110" s="7"/>
      <c r="U110" s="7"/>
      <c r="V110" s="7"/>
      <c r="W110" s="7"/>
      <c r="X110" s="7"/>
      <c r="Y110" s="7"/>
      <c r="Z110" s="7"/>
      <c r="AA110" s="7"/>
      <c r="AB110" s="7"/>
    </row>
    <row r="111" spans="1:28" customFormat="1" x14ac:dyDescent="0.2">
      <c r="A111" s="7" t="s">
        <v>563</v>
      </c>
      <c r="B111" s="7" t="s">
        <v>1322</v>
      </c>
      <c r="C111" s="55"/>
      <c r="D111" s="7"/>
      <c r="E111" s="70"/>
      <c r="F111" s="7"/>
      <c r="G111" s="7"/>
      <c r="H111" s="7"/>
      <c r="I111" s="7"/>
      <c r="J111" s="7"/>
      <c r="K111" s="7"/>
      <c r="L111" s="7"/>
      <c r="M111" s="7"/>
      <c r="N111" s="7" t="s">
        <v>58</v>
      </c>
      <c r="O111" s="7"/>
      <c r="P111" s="7" t="s">
        <v>659</v>
      </c>
      <c r="Q111" s="7"/>
      <c r="R111" s="7"/>
      <c r="S111" s="7"/>
      <c r="T111" s="7"/>
      <c r="U111" s="7"/>
      <c r="V111" s="7"/>
      <c r="W111" s="7"/>
      <c r="X111" s="7"/>
      <c r="Y111" s="7"/>
      <c r="Z111" s="7"/>
      <c r="AA111" s="7"/>
      <c r="AB111" s="7"/>
    </row>
    <row r="112" spans="1:28" customFormat="1" ht="80" x14ac:dyDescent="0.2">
      <c r="A112" s="7" t="s">
        <v>1493</v>
      </c>
      <c r="B112" s="7" t="s">
        <v>83</v>
      </c>
      <c r="C112" s="55" t="s">
        <v>1368</v>
      </c>
      <c r="D112" s="7" t="s">
        <v>441</v>
      </c>
      <c r="E112" s="70" t="s">
        <v>1367</v>
      </c>
      <c r="F112" s="7" t="s">
        <v>1132</v>
      </c>
      <c r="G112" s="7"/>
      <c r="H112" s="7"/>
      <c r="I112" s="7"/>
      <c r="J112" s="7"/>
      <c r="K112" s="7" t="s">
        <v>55</v>
      </c>
      <c r="L112" s="7"/>
      <c r="M112" s="7"/>
      <c r="N112" s="7" t="s">
        <v>1560</v>
      </c>
      <c r="O112" s="7"/>
      <c r="P112" s="7" t="s">
        <v>58</v>
      </c>
      <c r="Q112" s="7"/>
      <c r="R112" s="7"/>
      <c r="S112" s="7"/>
      <c r="T112" s="7"/>
      <c r="U112" s="7"/>
      <c r="V112" s="7"/>
      <c r="W112" s="7"/>
      <c r="X112" s="7"/>
      <c r="Y112" s="7"/>
      <c r="Z112" s="7"/>
      <c r="AA112" s="7"/>
      <c r="AB112" s="7"/>
    </row>
    <row r="113" spans="1:28" customFormat="1" x14ac:dyDescent="0.2">
      <c r="A113" s="7" t="s">
        <v>563</v>
      </c>
      <c r="B113" s="7" t="s">
        <v>1323</v>
      </c>
      <c r="C113" s="55"/>
      <c r="D113" s="7"/>
      <c r="E113" s="70"/>
      <c r="F113" s="7"/>
      <c r="G113" s="7"/>
      <c r="H113" s="7"/>
      <c r="I113" s="7"/>
      <c r="J113" s="7"/>
      <c r="K113" s="7"/>
      <c r="L113" s="7"/>
      <c r="M113" s="7"/>
      <c r="N113" s="7" t="s">
        <v>58</v>
      </c>
      <c r="O113" s="7"/>
      <c r="P113" s="7" t="s">
        <v>660</v>
      </c>
      <c r="Q113" s="7"/>
      <c r="R113" s="7"/>
      <c r="S113" s="7"/>
      <c r="T113" s="7"/>
      <c r="U113" s="7"/>
      <c r="V113" s="7"/>
      <c r="W113" s="7"/>
      <c r="X113" s="7"/>
      <c r="Y113" s="7"/>
      <c r="Z113" s="7"/>
      <c r="AA113" s="7"/>
      <c r="AB113" s="7"/>
    </row>
    <row r="114" spans="1:28" customFormat="1" ht="80" x14ac:dyDescent="0.2">
      <c r="A114" s="7" t="s">
        <v>1493</v>
      </c>
      <c r="B114" s="7" t="s">
        <v>84</v>
      </c>
      <c r="C114" s="55" t="s">
        <v>1411</v>
      </c>
      <c r="D114" s="7" t="s">
        <v>442</v>
      </c>
      <c r="E114" s="70" t="s">
        <v>1369</v>
      </c>
      <c r="F114" s="7" t="s">
        <v>1133</v>
      </c>
      <c r="G114" s="7"/>
      <c r="H114" s="7"/>
      <c r="I114" s="7"/>
      <c r="J114" s="7"/>
      <c r="K114" s="7" t="s">
        <v>55</v>
      </c>
      <c r="L114" s="7"/>
      <c r="M114" s="7"/>
      <c r="N114" s="7" t="s">
        <v>1561</v>
      </c>
      <c r="O114" s="7"/>
      <c r="P114" s="7" t="s">
        <v>58</v>
      </c>
      <c r="Q114" s="7"/>
      <c r="R114" s="7"/>
      <c r="S114" s="7"/>
      <c r="T114" s="7"/>
      <c r="U114" s="7"/>
      <c r="V114" s="7"/>
      <c r="W114" s="7"/>
      <c r="X114" s="7"/>
      <c r="Y114" s="7"/>
      <c r="Z114" s="7"/>
      <c r="AA114" s="7"/>
      <c r="AB114" s="7"/>
    </row>
    <row r="115" spans="1:28" customFormat="1" x14ac:dyDescent="0.2">
      <c r="A115" s="7" t="s">
        <v>563</v>
      </c>
      <c r="B115" s="7" t="s">
        <v>1324</v>
      </c>
      <c r="C115" s="55"/>
      <c r="D115" s="7"/>
      <c r="E115" s="70"/>
      <c r="F115" s="7"/>
      <c r="G115" s="7"/>
      <c r="H115" s="7"/>
      <c r="I115" s="7"/>
      <c r="J115" s="7"/>
      <c r="K115" s="7"/>
      <c r="L115" s="7"/>
      <c r="M115" s="7"/>
      <c r="N115" s="7" t="s">
        <v>58</v>
      </c>
      <c r="O115" s="7"/>
      <c r="P115" s="7" t="s">
        <v>661</v>
      </c>
      <c r="Q115" s="7"/>
      <c r="R115" s="7"/>
      <c r="S115" s="7"/>
      <c r="T115" s="7"/>
      <c r="U115" s="7"/>
      <c r="V115" s="7"/>
      <c r="W115" s="7"/>
      <c r="X115" s="7"/>
      <c r="Y115" s="7"/>
      <c r="Z115" s="7"/>
      <c r="AA115" s="7"/>
      <c r="AB115" s="7"/>
    </row>
    <row r="116" spans="1:28" customFormat="1" ht="64" x14ac:dyDescent="0.2">
      <c r="A116" s="7" t="s">
        <v>1493</v>
      </c>
      <c r="B116" s="7" t="s">
        <v>85</v>
      </c>
      <c r="C116" s="55" t="s">
        <v>1412</v>
      </c>
      <c r="D116" s="7" t="s">
        <v>443</v>
      </c>
      <c r="E116" s="70" t="s">
        <v>1370</v>
      </c>
      <c r="F116" s="7" t="s">
        <v>1134</v>
      </c>
      <c r="G116" s="7"/>
      <c r="H116" s="7"/>
      <c r="I116" s="7"/>
      <c r="J116" s="7"/>
      <c r="K116" s="7" t="s">
        <v>55</v>
      </c>
      <c r="L116" s="7"/>
      <c r="M116" s="7"/>
      <c r="N116" s="7" t="s">
        <v>1562</v>
      </c>
      <c r="O116" s="7"/>
      <c r="P116" s="7" t="s">
        <v>58</v>
      </c>
      <c r="Q116" s="7"/>
      <c r="R116" s="7"/>
      <c r="S116" s="7"/>
      <c r="T116" s="7"/>
      <c r="U116" s="7"/>
      <c r="V116" s="7"/>
      <c r="W116" s="7"/>
      <c r="X116" s="7"/>
      <c r="Y116" s="7"/>
      <c r="Z116" s="7"/>
      <c r="AA116" s="7"/>
      <c r="AB116" s="7"/>
    </row>
    <row r="117" spans="1:28" customFormat="1" x14ac:dyDescent="0.2">
      <c r="A117" s="7" t="s">
        <v>563</v>
      </c>
      <c r="B117" s="7" t="s">
        <v>1325</v>
      </c>
      <c r="C117" s="55"/>
      <c r="D117" s="7"/>
      <c r="E117" s="70"/>
      <c r="F117" s="7"/>
      <c r="G117" s="7"/>
      <c r="H117" s="7"/>
      <c r="I117" s="7"/>
      <c r="J117" s="7"/>
      <c r="K117" s="7"/>
      <c r="L117" s="7"/>
      <c r="M117" s="7"/>
      <c r="N117" s="7" t="s">
        <v>58</v>
      </c>
      <c r="O117" s="7"/>
      <c r="P117" s="7" t="s">
        <v>662</v>
      </c>
      <c r="Q117" s="7"/>
      <c r="R117" s="7"/>
      <c r="S117" s="7"/>
      <c r="T117" s="7"/>
      <c r="U117" s="7"/>
      <c r="V117" s="7"/>
      <c r="W117" s="7"/>
      <c r="X117" s="7"/>
      <c r="Y117" s="7"/>
      <c r="Z117" s="7"/>
      <c r="AA117" s="7"/>
      <c r="AB117" s="7"/>
    </row>
    <row r="118" spans="1:28" customFormat="1" ht="64" x14ac:dyDescent="0.2">
      <c r="A118" s="7" t="s">
        <v>1493</v>
      </c>
      <c r="B118" s="7" t="s">
        <v>86</v>
      </c>
      <c r="C118" s="55" t="s">
        <v>1413</v>
      </c>
      <c r="D118" s="7" t="s">
        <v>444</v>
      </c>
      <c r="E118" s="70" t="s">
        <v>1371</v>
      </c>
      <c r="F118" s="7" t="s">
        <v>1135</v>
      </c>
      <c r="G118" s="7"/>
      <c r="H118" s="7"/>
      <c r="I118" s="7"/>
      <c r="J118" s="7"/>
      <c r="K118" s="7" t="s">
        <v>55</v>
      </c>
      <c r="L118" s="7"/>
      <c r="M118" s="7"/>
      <c r="N118" s="7" t="s">
        <v>1563</v>
      </c>
      <c r="O118" s="7"/>
      <c r="P118" s="7" t="s">
        <v>58</v>
      </c>
      <c r="Q118" s="7"/>
      <c r="R118" s="7"/>
      <c r="S118" s="7"/>
      <c r="T118" s="7"/>
      <c r="U118" s="7"/>
      <c r="V118" s="7"/>
      <c r="W118" s="7"/>
      <c r="X118" s="7"/>
      <c r="Y118" s="7"/>
      <c r="Z118" s="7"/>
      <c r="AA118" s="7"/>
      <c r="AB118" s="7"/>
    </row>
    <row r="119" spans="1:28" customFormat="1" x14ac:dyDescent="0.2">
      <c r="A119" s="7" t="s">
        <v>563</v>
      </c>
      <c r="B119" s="7" t="s">
        <v>1326</v>
      </c>
      <c r="C119" s="55"/>
      <c r="D119" s="7"/>
      <c r="E119" s="70"/>
      <c r="F119" s="7"/>
      <c r="G119" s="7"/>
      <c r="H119" s="7"/>
      <c r="I119" s="7"/>
      <c r="J119" s="7"/>
      <c r="K119" s="7"/>
      <c r="L119" s="7"/>
      <c r="M119" s="7"/>
      <c r="N119" s="7" t="s">
        <v>58</v>
      </c>
      <c r="O119" s="7"/>
      <c r="P119" s="7" t="s">
        <v>663</v>
      </c>
      <c r="Q119" s="7"/>
      <c r="R119" s="7"/>
      <c r="S119" s="7"/>
      <c r="T119" s="7"/>
      <c r="U119" s="7"/>
      <c r="V119" s="7"/>
      <c r="W119" s="7"/>
      <c r="X119" s="7"/>
      <c r="Y119" s="7"/>
      <c r="Z119" s="7"/>
      <c r="AA119" s="7"/>
      <c r="AB119" s="7"/>
    </row>
    <row r="120" spans="1:28" customFormat="1" ht="64" x14ac:dyDescent="0.2">
      <c r="A120" s="7" t="s">
        <v>1493</v>
      </c>
      <c r="B120" s="7" t="s">
        <v>87</v>
      </c>
      <c r="C120" s="55" t="s">
        <v>1414</v>
      </c>
      <c r="D120" s="7" t="s">
        <v>445</v>
      </c>
      <c r="E120" s="70" t="s">
        <v>1372</v>
      </c>
      <c r="F120" s="7" t="s">
        <v>1136</v>
      </c>
      <c r="G120" s="7"/>
      <c r="H120" s="7"/>
      <c r="I120" s="7"/>
      <c r="J120" s="7"/>
      <c r="K120" s="7" t="s">
        <v>55</v>
      </c>
      <c r="L120" s="7"/>
      <c r="M120" s="7"/>
      <c r="N120" s="7" t="s">
        <v>1564</v>
      </c>
      <c r="O120" s="7"/>
      <c r="P120" s="7" t="s">
        <v>58</v>
      </c>
      <c r="Q120" s="7"/>
      <c r="R120" s="7"/>
      <c r="S120" s="7"/>
      <c r="T120" s="7"/>
      <c r="U120" s="7"/>
      <c r="V120" s="7"/>
      <c r="W120" s="7"/>
      <c r="X120" s="7"/>
      <c r="Y120" s="7"/>
      <c r="Z120" s="7"/>
      <c r="AA120" s="7"/>
      <c r="AB120" s="7"/>
    </row>
    <row r="121" spans="1:28" customFormat="1" x14ac:dyDescent="0.2">
      <c r="A121" s="7" t="s">
        <v>563</v>
      </c>
      <c r="B121" s="7" t="s">
        <v>1327</v>
      </c>
      <c r="C121" s="55"/>
      <c r="D121" s="7"/>
      <c r="E121" s="70"/>
      <c r="F121" s="7"/>
      <c r="G121" s="7"/>
      <c r="H121" s="7"/>
      <c r="I121" s="7"/>
      <c r="J121" s="7"/>
      <c r="K121" s="7"/>
      <c r="L121" s="7"/>
      <c r="M121" s="7"/>
      <c r="N121" s="7" t="s">
        <v>58</v>
      </c>
      <c r="O121" s="7"/>
      <c r="P121" s="7" t="s">
        <v>664</v>
      </c>
      <c r="Q121" s="7"/>
      <c r="R121" s="7"/>
      <c r="S121" s="7"/>
      <c r="T121" s="7"/>
      <c r="U121" s="7"/>
      <c r="V121" s="7"/>
      <c r="W121" s="7"/>
      <c r="X121" s="7"/>
      <c r="Y121" s="7"/>
      <c r="Z121" s="7"/>
      <c r="AA121" s="7"/>
      <c r="AB121" s="7"/>
    </row>
    <row r="122" spans="1:28" customFormat="1" ht="64" x14ac:dyDescent="0.2">
      <c r="A122" s="7" t="s">
        <v>1493</v>
      </c>
      <c r="B122" s="7" t="s">
        <v>88</v>
      </c>
      <c r="C122" s="55" t="s">
        <v>1415</v>
      </c>
      <c r="D122" s="7" t="s">
        <v>446</v>
      </c>
      <c r="E122" s="70" t="s">
        <v>1373</v>
      </c>
      <c r="F122" s="7" t="s">
        <v>1137</v>
      </c>
      <c r="G122" s="7"/>
      <c r="H122" s="7"/>
      <c r="I122" s="7"/>
      <c r="J122" s="7"/>
      <c r="K122" s="7" t="s">
        <v>55</v>
      </c>
      <c r="L122" s="7"/>
      <c r="M122" s="7"/>
      <c r="N122" s="7" t="s">
        <v>1565</v>
      </c>
      <c r="O122" s="7"/>
      <c r="P122" s="7" t="s">
        <v>58</v>
      </c>
      <c r="Q122" s="7"/>
      <c r="R122" s="7"/>
      <c r="S122" s="7"/>
      <c r="T122" s="7"/>
      <c r="U122" s="7"/>
      <c r="V122" s="7"/>
      <c r="W122" s="7"/>
      <c r="X122" s="7"/>
      <c r="Y122" s="7"/>
      <c r="Z122" s="7"/>
      <c r="AA122" s="7"/>
      <c r="AB122" s="7"/>
    </row>
    <row r="123" spans="1:28" customFormat="1" x14ac:dyDescent="0.2">
      <c r="A123" s="7" t="s">
        <v>563</v>
      </c>
      <c r="B123" s="7" t="s">
        <v>1328</v>
      </c>
      <c r="C123" s="55"/>
      <c r="D123" s="7"/>
      <c r="E123" s="70"/>
      <c r="F123" s="7"/>
      <c r="G123" s="7"/>
      <c r="H123" s="7"/>
      <c r="I123" s="7"/>
      <c r="J123" s="7"/>
      <c r="K123" s="7"/>
      <c r="L123" s="7"/>
      <c r="M123" s="7"/>
      <c r="N123" s="7" t="s">
        <v>58</v>
      </c>
      <c r="O123" s="7"/>
      <c r="P123" s="7" t="s">
        <v>665</v>
      </c>
      <c r="Q123" s="7"/>
      <c r="R123" s="7"/>
      <c r="S123" s="7"/>
      <c r="T123" s="7"/>
      <c r="U123" s="7"/>
      <c r="V123" s="7"/>
      <c r="W123" s="7"/>
      <c r="X123" s="7"/>
      <c r="Y123" s="7"/>
      <c r="Z123" s="7"/>
      <c r="AA123" s="7"/>
      <c r="AB123" s="7"/>
    </row>
    <row r="124" spans="1:28" customFormat="1" ht="64" x14ac:dyDescent="0.2">
      <c r="A124" s="7" t="s">
        <v>1493</v>
      </c>
      <c r="B124" s="7" t="s">
        <v>89</v>
      </c>
      <c r="C124" s="55" t="s">
        <v>1416</v>
      </c>
      <c r="D124" s="7" t="s">
        <v>447</v>
      </c>
      <c r="E124" s="70" t="s">
        <v>1374</v>
      </c>
      <c r="F124" s="7" t="s">
        <v>1138</v>
      </c>
      <c r="G124" s="7"/>
      <c r="H124" s="7"/>
      <c r="I124" s="7"/>
      <c r="J124" s="7"/>
      <c r="K124" s="7" t="s">
        <v>55</v>
      </c>
      <c r="L124" s="7"/>
      <c r="M124" s="7"/>
      <c r="N124" s="7" t="s">
        <v>1603</v>
      </c>
      <c r="O124" s="7"/>
      <c r="P124" s="7" t="s">
        <v>58</v>
      </c>
      <c r="Q124" s="7"/>
      <c r="R124" s="7"/>
      <c r="S124" s="7"/>
      <c r="T124" s="7"/>
      <c r="U124" s="7"/>
      <c r="V124" s="7"/>
      <c r="W124" s="7"/>
      <c r="X124" s="7"/>
      <c r="Y124" s="7"/>
      <c r="Z124" s="7"/>
      <c r="AA124" s="7"/>
      <c r="AB124" s="7"/>
    </row>
    <row r="125" spans="1:28" customFormat="1" x14ac:dyDescent="0.2">
      <c r="A125" s="7" t="s">
        <v>563</v>
      </c>
      <c r="B125" s="7" t="s">
        <v>1329</v>
      </c>
      <c r="C125" s="55"/>
      <c r="D125" s="7"/>
      <c r="E125" s="70"/>
      <c r="F125" s="7"/>
      <c r="G125" s="7"/>
      <c r="H125" s="7"/>
      <c r="I125" s="7"/>
      <c r="J125" s="7"/>
      <c r="K125" s="7"/>
      <c r="L125" s="7"/>
      <c r="M125" s="7"/>
      <c r="N125" s="7" t="s">
        <v>58</v>
      </c>
      <c r="O125" s="7"/>
      <c r="P125" s="7" t="s">
        <v>666</v>
      </c>
      <c r="Q125" s="7"/>
      <c r="R125" s="7"/>
      <c r="S125" s="7"/>
      <c r="T125" s="7"/>
      <c r="U125" s="7"/>
      <c r="V125" s="7"/>
      <c r="W125" s="7"/>
      <c r="X125" s="7"/>
      <c r="Y125" s="7"/>
      <c r="Z125" s="7"/>
      <c r="AA125" s="7"/>
      <c r="AB125" s="7"/>
    </row>
    <row r="126" spans="1:28" customFormat="1" ht="80" x14ac:dyDescent="0.2">
      <c r="A126" s="7" t="s">
        <v>1493</v>
      </c>
      <c r="B126" s="7" t="s">
        <v>90</v>
      </c>
      <c r="C126" s="55" t="s">
        <v>1417</v>
      </c>
      <c r="D126" s="7" t="s">
        <v>58</v>
      </c>
      <c r="E126" s="70" t="s">
        <v>1375</v>
      </c>
      <c r="F126" s="7" t="s">
        <v>539</v>
      </c>
      <c r="G126" s="7"/>
      <c r="H126" s="7"/>
      <c r="I126" s="7"/>
      <c r="J126" s="7"/>
      <c r="K126" s="7" t="s">
        <v>55</v>
      </c>
      <c r="L126" s="7"/>
      <c r="M126" s="7"/>
      <c r="N126" s="7" t="s">
        <v>1604</v>
      </c>
      <c r="O126" s="7"/>
      <c r="P126" s="7" t="s">
        <v>58</v>
      </c>
      <c r="Q126" s="7"/>
      <c r="R126" s="7"/>
      <c r="S126" s="7"/>
      <c r="T126" s="7"/>
      <c r="U126" s="7"/>
      <c r="V126" s="7"/>
      <c r="W126" s="7"/>
      <c r="X126" s="7"/>
      <c r="Y126" s="7"/>
      <c r="Z126" s="7"/>
      <c r="AA126" s="7"/>
      <c r="AB126" s="7"/>
    </row>
    <row r="127" spans="1:28" customFormat="1" x14ac:dyDescent="0.2">
      <c r="A127" s="7" t="s">
        <v>563</v>
      </c>
      <c r="B127" s="7" t="s">
        <v>1330</v>
      </c>
      <c r="C127" s="55"/>
      <c r="D127" s="7"/>
      <c r="E127" s="70"/>
      <c r="F127" s="7"/>
      <c r="G127" s="7"/>
      <c r="H127" s="7"/>
      <c r="I127" s="7"/>
      <c r="J127" s="7"/>
      <c r="K127" s="7"/>
      <c r="L127" s="7"/>
      <c r="M127" s="7"/>
      <c r="N127" s="7" t="s">
        <v>58</v>
      </c>
      <c r="O127" s="7"/>
      <c r="P127" s="7" t="s">
        <v>667</v>
      </c>
      <c r="Q127" s="7"/>
      <c r="R127" s="7"/>
      <c r="S127" s="7"/>
      <c r="T127" s="7"/>
      <c r="U127" s="7"/>
      <c r="V127" s="7"/>
      <c r="W127" s="7"/>
      <c r="X127" s="7"/>
      <c r="Y127" s="7"/>
      <c r="Z127" s="7"/>
      <c r="AA127" s="7"/>
      <c r="AB127" s="7"/>
    </row>
    <row r="128" spans="1:28" customFormat="1" ht="80" x14ac:dyDescent="0.2">
      <c r="A128" s="7" t="s">
        <v>1493</v>
      </c>
      <c r="B128" s="7" t="s">
        <v>91</v>
      </c>
      <c r="C128" s="55" t="s">
        <v>1418</v>
      </c>
      <c r="D128" s="7" t="s">
        <v>448</v>
      </c>
      <c r="E128" s="70" t="s">
        <v>1376</v>
      </c>
      <c r="F128" s="7" t="s">
        <v>1139</v>
      </c>
      <c r="G128" s="7"/>
      <c r="H128" s="7"/>
      <c r="I128" s="7"/>
      <c r="J128" s="7"/>
      <c r="K128" s="7" t="s">
        <v>55</v>
      </c>
      <c r="L128" s="7"/>
      <c r="M128" s="7"/>
      <c r="N128" s="7" t="s">
        <v>1605</v>
      </c>
      <c r="O128" s="7"/>
      <c r="P128" s="7" t="s">
        <v>58</v>
      </c>
      <c r="Q128" s="7"/>
      <c r="R128" s="7"/>
      <c r="S128" s="7"/>
      <c r="T128" s="7"/>
      <c r="U128" s="7"/>
      <c r="V128" s="7"/>
      <c r="W128" s="7"/>
      <c r="X128" s="7"/>
      <c r="Y128" s="7"/>
      <c r="Z128" s="7"/>
      <c r="AA128" s="7"/>
      <c r="AB128" s="7"/>
    </row>
    <row r="129" spans="1:28" customFormat="1" x14ac:dyDescent="0.2">
      <c r="A129" s="7" t="s">
        <v>563</v>
      </c>
      <c r="B129" s="7" t="s">
        <v>1331</v>
      </c>
      <c r="C129" s="55"/>
      <c r="D129" s="7"/>
      <c r="E129" s="70"/>
      <c r="F129" s="7"/>
      <c r="G129" s="7"/>
      <c r="H129" s="7"/>
      <c r="I129" s="7"/>
      <c r="J129" s="7"/>
      <c r="K129" s="7"/>
      <c r="L129" s="7"/>
      <c r="M129" s="7"/>
      <c r="N129" s="7" t="s">
        <v>58</v>
      </c>
      <c r="O129" s="7"/>
      <c r="P129" s="7" t="s">
        <v>668</v>
      </c>
      <c r="Q129" s="7"/>
      <c r="R129" s="7"/>
      <c r="S129" s="7"/>
      <c r="T129" s="7"/>
      <c r="U129" s="7"/>
      <c r="V129" s="7"/>
      <c r="W129" s="7"/>
      <c r="X129" s="7"/>
      <c r="Y129" s="7"/>
      <c r="Z129" s="7"/>
      <c r="AA129" s="7"/>
      <c r="AB129" s="7"/>
    </row>
    <row r="130" spans="1:28" customFormat="1" ht="64" x14ac:dyDescent="0.2">
      <c r="A130" s="7" t="s">
        <v>1493</v>
      </c>
      <c r="B130" s="7" t="s">
        <v>92</v>
      </c>
      <c r="C130" s="55" t="s">
        <v>1419</v>
      </c>
      <c r="D130" s="7" t="s">
        <v>449</v>
      </c>
      <c r="E130" s="70" t="s">
        <v>1377</v>
      </c>
      <c r="F130" s="7" t="s">
        <v>1140</v>
      </c>
      <c r="G130" s="7"/>
      <c r="H130" s="7"/>
      <c r="I130" s="7"/>
      <c r="J130" s="7"/>
      <c r="K130" s="7" t="s">
        <v>55</v>
      </c>
      <c r="L130" s="7"/>
      <c r="M130" s="7"/>
      <c r="N130" s="7" t="s">
        <v>1606</v>
      </c>
      <c r="O130" s="7"/>
      <c r="P130" s="7" t="s">
        <v>58</v>
      </c>
      <c r="Q130" s="7"/>
      <c r="R130" s="7"/>
      <c r="S130" s="7"/>
      <c r="T130" s="7"/>
      <c r="U130" s="7"/>
      <c r="V130" s="7"/>
      <c r="W130" s="7"/>
      <c r="X130" s="7"/>
      <c r="Y130" s="7"/>
      <c r="Z130" s="7"/>
      <c r="AA130" s="7"/>
      <c r="AB130" s="7"/>
    </row>
    <row r="131" spans="1:28" customFormat="1" x14ac:dyDescent="0.2">
      <c r="A131" s="7" t="s">
        <v>563</v>
      </c>
      <c r="B131" s="7" t="s">
        <v>1332</v>
      </c>
      <c r="C131" s="55"/>
      <c r="D131" s="7"/>
      <c r="E131" s="70"/>
      <c r="F131" s="7"/>
      <c r="G131" s="7"/>
      <c r="H131" s="7"/>
      <c r="I131" s="7"/>
      <c r="J131" s="7"/>
      <c r="K131" s="7"/>
      <c r="L131" s="7"/>
      <c r="M131" s="7"/>
      <c r="N131" s="7" t="s">
        <v>58</v>
      </c>
      <c r="O131" s="7"/>
      <c r="P131" s="7" t="s">
        <v>669</v>
      </c>
      <c r="Q131" s="7"/>
      <c r="R131" s="7"/>
      <c r="S131" s="7"/>
      <c r="T131" s="7"/>
      <c r="U131" s="7"/>
      <c r="V131" s="7"/>
      <c r="W131" s="7"/>
      <c r="X131" s="7"/>
      <c r="Y131" s="7"/>
      <c r="Z131" s="7"/>
      <c r="AA131" s="7"/>
      <c r="AB131" s="7"/>
    </row>
    <row r="132" spans="1:28" customFormat="1" ht="64" x14ac:dyDescent="0.2">
      <c r="A132" s="7" t="s">
        <v>1493</v>
      </c>
      <c r="B132" s="7" t="s">
        <v>93</v>
      </c>
      <c r="C132" s="55" t="s">
        <v>1420</v>
      </c>
      <c r="D132" s="7" t="s">
        <v>450</v>
      </c>
      <c r="E132" s="70" t="s">
        <v>1378</v>
      </c>
      <c r="F132" s="7" t="s">
        <v>1141</v>
      </c>
      <c r="G132" s="7"/>
      <c r="H132" s="7"/>
      <c r="I132" s="7"/>
      <c r="J132" s="7"/>
      <c r="K132" s="7" t="s">
        <v>55</v>
      </c>
      <c r="L132" s="7"/>
      <c r="M132" s="7"/>
      <c r="N132" s="7" t="s">
        <v>1607</v>
      </c>
      <c r="O132" s="7"/>
      <c r="P132" s="7" t="s">
        <v>58</v>
      </c>
      <c r="Q132" s="7"/>
      <c r="R132" s="7"/>
      <c r="S132" s="7"/>
      <c r="T132" s="7"/>
      <c r="U132" s="7"/>
      <c r="V132" s="7"/>
      <c r="W132" s="7"/>
      <c r="X132" s="7"/>
      <c r="Y132" s="7"/>
      <c r="Z132" s="7"/>
      <c r="AA132" s="7"/>
      <c r="AB132" s="7"/>
    </row>
    <row r="133" spans="1:28" customFormat="1" x14ac:dyDescent="0.2">
      <c r="A133" s="7" t="s">
        <v>563</v>
      </c>
      <c r="B133" s="7" t="s">
        <v>1333</v>
      </c>
      <c r="C133" s="55"/>
      <c r="D133" s="7"/>
      <c r="E133" s="70"/>
      <c r="F133" s="7"/>
      <c r="G133" s="7"/>
      <c r="H133" s="7"/>
      <c r="I133" s="7"/>
      <c r="J133" s="7"/>
      <c r="K133" s="7"/>
      <c r="L133" s="7"/>
      <c r="M133" s="7"/>
      <c r="N133" s="7" t="s">
        <v>58</v>
      </c>
      <c r="O133" s="7"/>
      <c r="P133" s="7" t="s">
        <v>670</v>
      </c>
      <c r="Q133" s="7"/>
      <c r="R133" s="7"/>
      <c r="S133" s="7"/>
      <c r="T133" s="7"/>
      <c r="U133" s="7"/>
      <c r="V133" s="7"/>
      <c r="W133" s="7"/>
      <c r="X133" s="7"/>
      <c r="Y133" s="7"/>
      <c r="Z133" s="7"/>
      <c r="AA133" s="7"/>
      <c r="AB133" s="7"/>
    </row>
    <row r="134" spans="1:28" customFormat="1" ht="80" x14ac:dyDescent="0.2">
      <c r="A134" s="7" t="s">
        <v>1493</v>
      </c>
      <c r="B134" s="7" t="s">
        <v>94</v>
      </c>
      <c r="C134" s="55" t="s">
        <v>1421</v>
      </c>
      <c r="D134" s="7" t="s">
        <v>451</v>
      </c>
      <c r="E134" s="70" t="s">
        <v>1379</v>
      </c>
      <c r="F134" s="7" t="s">
        <v>1142</v>
      </c>
      <c r="G134" s="7"/>
      <c r="H134" s="7"/>
      <c r="I134" s="7"/>
      <c r="J134" s="7"/>
      <c r="K134" s="7" t="s">
        <v>55</v>
      </c>
      <c r="L134" s="7"/>
      <c r="M134" s="7"/>
      <c r="N134" s="7" t="s">
        <v>1608</v>
      </c>
      <c r="O134" s="7"/>
      <c r="P134" s="7" t="s">
        <v>58</v>
      </c>
      <c r="Q134" s="7"/>
      <c r="R134" s="7"/>
      <c r="S134" s="7"/>
      <c r="T134" s="7"/>
      <c r="U134" s="7"/>
      <c r="V134" s="7"/>
      <c r="W134" s="7"/>
      <c r="X134" s="7"/>
      <c r="Y134" s="7"/>
      <c r="Z134" s="7"/>
      <c r="AA134" s="7"/>
      <c r="AB134" s="7"/>
    </row>
    <row r="135" spans="1:28" customFormat="1" x14ac:dyDescent="0.2">
      <c r="A135" s="7" t="s">
        <v>563</v>
      </c>
      <c r="B135" s="7" t="s">
        <v>1334</v>
      </c>
      <c r="C135" s="55"/>
      <c r="D135" s="7"/>
      <c r="E135" s="70"/>
      <c r="F135" s="7"/>
      <c r="G135" s="7"/>
      <c r="H135" s="7"/>
      <c r="I135" s="7"/>
      <c r="J135" s="7"/>
      <c r="K135" s="7"/>
      <c r="L135" s="7"/>
      <c r="M135" s="7"/>
      <c r="N135" s="7" t="s">
        <v>58</v>
      </c>
      <c r="O135" s="7"/>
      <c r="P135" s="7" t="s">
        <v>671</v>
      </c>
      <c r="Q135" s="7"/>
      <c r="R135" s="7"/>
      <c r="S135" s="7"/>
      <c r="T135" s="7"/>
      <c r="U135" s="7"/>
      <c r="V135" s="7"/>
      <c r="W135" s="7"/>
      <c r="X135" s="7"/>
      <c r="Y135" s="7"/>
      <c r="Z135" s="7"/>
      <c r="AA135" s="7"/>
      <c r="AB135" s="7"/>
    </row>
    <row r="136" spans="1:28" customFormat="1" ht="48" x14ac:dyDescent="0.2">
      <c r="A136" s="7" t="s">
        <v>1493</v>
      </c>
      <c r="B136" s="7" t="s">
        <v>95</v>
      </c>
      <c r="C136" s="55" t="s">
        <v>1422</v>
      </c>
      <c r="D136" s="7" t="s">
        <v>452</v>
      </c>
      <c r="E136" s="70" t="s">
        <v>1380</v>
      </c>
      <c r="F136" s="7" t="s">
        <v>1143</v>
      </c>
      <c r="G136" s="7"/>
      <c r="H136" s="7"/>
      <c r="I136" s="7"/>
      <c r="J136" s="7"/>
      <c r="K136" s="7" t="s">
        <v>55</v>
      </c>
      <c r="L136" s="7"/>
      <c r="M136" s="7"/>
      <c r="N136" s="7" t="s">
        <v>1609</v>
      </c>
      <c r="O136" s="7"/>
      <c r="P136" s="7" t="s">
        <v>58</v>
      </c>
      <c r="Q136" s="7"/>
      <c r="R136" s="7"/>
      <c r="S136" s="7"/>
      <c r="T136" s="7"/>
      <c r="U136" s="7"/>
      <c r="V136" s="7"/>
      <c r="W136" s="7"/>
      <c r="X136" s="7"/>
      <c r="Y136" s="7"/>
      <c r="Z136" s="7"/>
      <c r="AA136" s="7"/>
      <c r="AB136" s="7"/>
    </row>
    <row r="137" spans="1:28" customFormat="1" x14ac:dyDescent="0.2">
      <c r="A137" s="7" t="s">
        <v>563</v>
      </c>
      <c r="B137" s="7" t="s">
        <v>1335</v>
      </c>
      <c r="C137" s="55"/>
      <c r="D137" s="7"/>
      <c r="E137" s="70"/>
      <c r="F137" s="7"/>
      <c r="G137" s="7"/>
      <c r="H137" s="7"/>
      <c r="I137" s="7"/>
      <c r="J137" s="7"/>
      <c r="K137" s="7"/>
      <c r="L137" s="7"/>
      <c r="M137" s="7"/>
      <c r="N137" s="7" t="s">
        <v>58</v>
      </c>
      <c r="O137" s="7"/>
      <c r="P137" s="7" t="s">
        <v>672</v>
      </c>
      <c r="Q137" s="7"/>
      <c r="R137" s="7"/>
      <c r="S137" s="7"/>
      <c r="T137" s="7"/>
      <c r="U137" s="7"/>
      <c r="V137" s="7"/>
      <c r="W137" s="7"/>
      <c r="X137" s="7"/>
      <c r="Y137" s="7"/>
      <c r="Z137" s="7"/>
      <c r="AA137" s="7"/>
      <c r="AB137" s="7"/>
    </row>
    <row r="138" spans="1:28" customFormat="1" ht="96" x14ac:dyDescent="0.2">
      <c r="A138" s="7" t="s">
        <v>1493</v>
      </c>
      <c r="B138" s="7" t="s">
        <v>96</v>
      </c>
      <c r="C138" s="55" t="s">
        <v>1423</v>
      </c>
      <c r="D138" s="7" t="s">
        <v>453</v>
      </c>
      <c r="E138" s="70" t="s">
        <v>1381</v>
      </c>
      <c r="F138" s="7" t="s">
        <v>1144</v>
      </c>
      <c r="G138" s="7"/>
      <c r="H138" s="7"/>
      <c r="I138" s="7"/>
      <c r="J138" s="7"/>
      <c r="K138" s="7" t="s">
        <v>55</v>
      </c>
      <c r="L138" s="7"/>
      <c r="M138" s="7"/>
      <c r="N138" s="7" t="s">
        <v>1610</v>
      </c>
      <c r="O138" s="7"/>
      <c r="P138" s="7" t="s">
        <v>58</v>
      </c>
      <c r="Q138" s="7"/>
      <c r="R138" s="7"/>
      <c r="S138" s="7"/>
      <c r="T138" s="7"/>
      <c r="U138" s="7"/>
      <c r="V138" s="7"/>
      <c r="W138" s="7"/>
      <c r="X138" s="7"/>
      <c r="Y138" s="7"/>
      <c r="Z138" s="7"/>
      <c r="AA138" s="7"/>
      <c r="AB138" s="7"/>
    </row>
    <row r="139" spans="1:28" customFormat="1" x14ac:dyDescent="0.2">
      <c r="A139" s="7" t="s">
        <v>563</v>
      </c>
      <c r="B139" s="7" t="s">
        <v>1336</v>
      </c>
      <c r="C139" s="55"/>
      <c r="D139" s="7"/>
      <c r="E139" s="70"/>
      <c r="F139" s="7"/>
      <c r="G139" s="7"/>
      <c r="H139" s="7"/>
      <c r="I139" s="7"/>
      <c r="J139" s="7"/>
      <c r="K139" s="7"/>
      <c r="L139" s="7"/>
      <c r="M139" s="7"/>
      <c r="N139" s="7" t="s">
        <v>58</v>
      </c>
      <c r="O139" s="7"/>
      <c r="P139" s="7" t="s">
        <v>673</v>
      </c>
      <c r="Q139" s="7"/>
      <c r="R139" s="7"/>
      <c r="S139" s="7"/>
      <c r="T139" s="7"/>
      <c r="U139" s="7"/>
      <c r="V139" s="7"/>
      <c r="W139" s="7"/>
      <c r="X139" s="7"/>
      <c r="Y139" s="7"/>
      <c r="Z139" s="7"/>
      <c r="AA139" s="7"/>
      <c r="AB139" s="7"/>
    </row>
    <row r="140" spans="1:28" customFormat="1" ht="96" x14ac:dyDescent="0.2">
      <c r="A140" s="7" t="s">
        <v>1493</v>
      </c>
      <c r="B140" s="7" t="s">
        <v>97</v>
      </c>
      <c r="C140" s="55" t="s">
        <v>1424</v>
      </c>
      <c r="D140" s="7"/>
      <c r="E140" s="70" t="s">
        <v>1382</v>
      </c>
      <c r="F140" s="7" t="s">
        <v>58</v>
      </c>
      <c r="G140" s="7"/>
      <c r="H140" s="7"/>
      <c r="I140" s="7"/>
      <c r="J140" s="7"/>
      <c r="K140" s="7" t="s">
        <v>55</v>
      </c>
      <c r="L140" s="7"/>
      <c r="M140" s="7"/>
      <c r="N140" s="7" t="s">
        <v>1611</v>
      </c>
      <c r="O140" s="7"/>
      <c r="P140" s="7" t="s">
        <v>58</v>
      </c>
      <c r="Q140" s="7"/>
      <c r="R140" s="7"/>
      <c r="S140" s="7"/>
      <c r="T140" s="7"/>
      <c r="U140" s="7"/>
      <c r="V140" s="7"/>
      <c r="W140" s="7"/>
      <c r="X140" s="7"/>
      <c r="Y140" s="7"/>
      <c r="Z140" s="7"/>
      <c r="AA140" s="7"/>
      <c r="AB140" s="7"/>
    </row>
    <row r="141" spans="1:28" customFormat="1" x14ac:dyDescent="0.2">
      <c r="A141" s="7" t="s">
        <v>563</v>
      </c>
      <c r="B141" s="7" t="s">
        <v>1337</v>
      </c>
      <c r="C141" s="55"/>
      <c r="D141" s="7"/>
      <c r="E141" s="70"/>
      <c r="F141" s="7"/>
      <c r="G141" s="7"/>
      <c r="H141" s="7"/>
      <c r="I141" s="7"/>
      <c r="J141" s="7"/>
      <c r="K141" s="7"/>
      <c r="L141" s="7"/>
      <c r="M141" s="7"/>
      <c r="N141" s="7" t="s">
        <v>58</v>
      </c>
      <c r="O141" s="7"/>
      <c r="P141" s="7" t="s">
        <v>674</v>
      </c>
      <c r="Q141" s="7"/>
      <c r="R141" s="7"/>
      <c r="S141" s="7"/>
      <c r="T141" s="7"/>
      <c r="U141" s="7"/>
      <c r="V141" s="7"/>
      <c r="W141" s="7"/>
      <c r="X141" s="7"/>
      <c r="Y141" s="7"/>
      <c r="Z141" s="7"/>
      <c r="AA141" s="7"/>
      <c r="AB141" s="7"/>
    </row>
    <row r="142" spans="1:28" customFormat="1" ht="48" x14ac:dyDescent="0.2">
      <c r="A142" s="7" t="s">
        <v>1493</v>
      </c>
      <c r="B142" s="7" t="s">
        <v>98</v>
      </c>
      <c r="C142" s="55" t="s">
        <v>1425</v>
      </c>
      <c r="D142" s="7" t="s">
        <v>454</v>
      </c>
      <c r="E142" s="70" t="s">
        <v>1383</v>
      </c>
      <c r="F142" s="7" t="s">
        <v>1145</v>
      </c>
      <c r="G142" s="7"/>
      <c r="H142" s="7"/>
      <c r="I142" s="7"/>
      <c r="J142" s="7"/>
      <c r="K142" s="7" t="s">
        <v>55</v>
      </c>
      <c r="L142" s="7"/>
      <c r="M142" s="7"/>
      <c r="N142" s="7" t="s">
        <v>1612</v>
      </c>
      <c r="O142" s="7"/>
      <c r="P142" s="7" t="s">
        <v>58</v>
      </c>
      <c r="Q142" s="7"/>
      <c r="R142" s="7"/>
      <c r="S142" s="7"/>
      <c r="T142" s="7"/>
      <c r="U142" s="7"/>
      <c r="V142" s="7"/>
      <c r="W142" s="7"/>
      <c r="X142" s="7"/>
      <c r="Y142" s="7"/>
      <c r="Z142" s="7"/>
      <c r="AA142" s="7"/>
      <c r="AB142" s="7"/>
    </row>
    <row r="143" spans="1:28" customFormat="1" x14ac:dyDescent="0.2">
      <c r="A143" s="7" t="s">
        <v>563</v>
      </c>
      <c r="B143" s="7" t="s">
        <v>1338</v>
      </c>
      <c r="C143" s="55"/>
      <c r="D143" s="7"/>
      <c r="E143" s="70"/>
      <c r="F143" s="7"/>
      <c r="G143" s="7"/>
      <c r="H143" s="7"/>
      <c r="I143" s="7"/>
      <c r="J143" s="7"/>
      <c r="K143" s="7"/>
      <c r="L143" s="7"/>
      <c r="M143" s="7"/>
      <c r="N143" s="7" t="s">
        <v>58</v>
      </c>
      <c r="O143" s="7"/>
      <c r="P143" s="7" t="s">
        <v>675</v>
      </c>
      <c r="Q143" s="7"/>
      <c r="R143" s="7"/>
      <c r="S143" s="7"/>
      <c r="T143" s="7"/>
      <c r="U143" s="7"/>
      <c r="V143" s="7"/>
      <c r="W143" s="7"/>
      <c r="X143" s="7"/>
      <c r="Y143" s="7"/>
      <c r="Z143" s="7"/>
      <c r="AA143" s="7"/>
      <c r="AB143" s="7"/>
    </row>
    <row r="144" spans="1:28" customFormat="1" ht="48" x14ac:dyDescent="0.2">
      <c r="A144" s="7" t="s">
        <v>1493</v>
      </c>
      <c r="B144" s="7" t="s">
        <v>99</v>
      </c>
      <c r="C144" s="55" t="s">
        <v>1426</v>
      </c>
      <c r="D144" s="7" t="s">
        <v>455</v>
      </c>
      <c r="E144" s="70" t="s">
        <v>1384</v>
      </c>
      <c r="F144" s="7" t="s">
        <v>1146</v>
      </c>
      <c r="G144" s="7"/>
      <c r="H144" s="7"/>
      <c r="I144" s="7"/>
      <c r="J144" s="7"/>
      <c r="K144" s="7" t="s">
        <v>55</v>
      </c>
      <c r="L144" s="7"/>
      <c r="M144" s="7"/>
      <c r="N144" s="7" t="s">
        <v>1613</v>
      </c>
      <c r="O144" s="7"/>
      <c r="P144" s="7" t="s">
        <v>58</v>
      </c>
      <c r="Q144" s="7"/>
      <c r="R144" s="7"/>
      <c r="S144" s="7"/>
      <c r="T144" s="7"/>
      <c r="U144" s="7"/>
      <c r="V144" s="7"/>
      <c r="W144" s="7"/>
      <c r="X144" s="7"/>
      <c r="Y144" s="7"/>
      <c r="Z144" s="7"/>
      <c r="AA144" s="7"/>
      <c r="AB144" s="7"/>
    </row>
    <row r="145" spans="1:28" customFormat="1" x14ac:dyDescent="0.2">
      <c r="A145" s="7" t="s">
        <v>563</v>
      </c>
      <c r="B145" s="7" t="s">
        <v>1339</v>
      </c>
      <c r="C145" s="55"/>
      <c r="D145" s="7"/>
      <c r="E145" s="70"/>
      <c r="F145" s="7"/>
      <c r="G145" s="7"/>
      <c r="H145" s="7"/>
      <c r="I145" s="7"/>
      <c r="J145" s="7"/>
      <c r="K145" s="7"/>
      <c r="L145" s="7"/>
      <c r="M145" s="7"/>
      <c r="N145" s="7" t="s">
        <v>58</v>
      </c>
      <c r="O145" s="7"/>
      <c r="P145" s="7" t="s">
        <v>676</v>
      </c>
      <c r="Q145" s="7"/>
      <c r="R145" s="7"/>
      <c r="S145" s="7"/>
      <c r="T145" s="7"/>
      <c r="U145" s="7"/>
      <c r="V145" s="7"/>
      <c r="W145" s="7"/>
      <c r="X145" s="7"/>
      <c r="Y145" s="7"/>
      <c r="Z145" s="7"/>
      <c r="AA145" s="7"/>
      <c r="AB145" s="7"/>
    </row>
    <row r="146" spans="1:28" customFormat="1" ht="64" x14ac:dyDescent="0.2">
      <c r="A146" s="7" t="s">
        <v>1493</v>
      </c>
      <c r="B146" s="7" t="s">
        <v>100</v>
      </c>
      <c r="C146" s="55" t="s">
        <v>1427</v>
      </c>
      <c r="D146" s="7" t="s">
        <v>58</v>
      </c>
      <c r="E146" s="70" t="s">
        <v>1385</v>
      </c>
      <c r="F146" s="7" t="s">
        <v>540</v>
      </c>
      <c r="G146" s="7"/>
      <c r="H146" s="7"/>
      <c r="I146" s="7"/>
      <c r="J146" s="7"/>
      <c r="K146" s="7" t="s">
        <v>55</v>
      </c>
      <c r="L146" s="7"/>
      <c r="M146" s="7"/>
      <c r="N146" s="7" t="s">
        <v>1614</v>
      </c>
      <c r="O146" s="7"/>
      <c r="P146" s="7" t="s">
        <v>58</v>
      </c>
      <c r="Q146" s="7"/>
      <c r="R146" s="7"/>
      <c r="S146" s="7"/>
      <c r="T146" s="7"/>
      <c r="U146" s="7"/>
      <c r="V146" s="7"/>
      <c r="W146" s="7"/>
      <c r="X146" s="7"/>
      <c r="Y146" s="7"/>
      <c r="Z146" s="7"/>
      <c r="AA146" s="7"/>
      <c r="AB146" s="7"/>
    </row>
    <row r="147" spans="1:28" customFormat="1" x14ac:dyDescent="0.2">
      <c r="A147" s="7" t="s">
        <v>563</v>
      </c>
      <c r="B147" s="7" t="s">
        <v>1340</v>
      </c>
      <c r="C147" s="55"/>
      <c r="D147" s="7"/>
      <c r="E147" s="70"/>
      <c r="F147" s="7"/>
      <c r="G147" s="7"/>
      <c r="H147" s="7"/>
      <c r="I147" s="7"/>
      <c r="J147" s="7"/>
      <c r="K147" s="7"/>
      <c r="L147" s="7"/>
      <c r="M147" s="7"/>
      <c r="N147" s="7" t="s">
        <v>58</v>
      </c>
      <c r="O147" s="7"/>
      <c r="P147" s="7" t="s">
        <v>677</v>
      </c>
      <c r="Q147" s="7"/>
      <c r="R147" s="7"/>
      <c r="S147" s="7"/>
      <c r="T147" s="7"/>
      <c r="U147" s="7"/>
      <c r="V147" s="7"/>
      <c r="W147" s="7"/>
      <c r="X147" s="7"/>
      <c r="Y147" s="7"/>
      <c r="Z147" s="7"/>
      <c r="AA147" s="7"/>
      <c r="AB147" s="7"/>
    </row>
    <row r="148" spans="1:28" customFormat="1" ht="64" x14ac:dyDescent="0.2">
      <c r="A148" s="7" t="s">
        <v>1493</v>
      </c>
      <c r="B148" s="7" t="s">
        <v>101</v>
      </c>
      <c r="C148" s="55" t="s">
        <v>1428</v>
      </c>
      <c r="D148" s="7" t="s">
        <v>456</v>
      </c>
      <c r="E148" s="70" t="s">
        <v>1386</v>
      </c>
      <c r="F148" s="7" t="s">
        <v>1147</v>
      </c>
      <c r="G148" s="7"/>
      <c r="H148" s="7"/>
      <c r="I148" s="7"/>
      <c r="J148" s="7"/>
      <c r="K148" s="7" t="s">
        <v>55</v>
      </c>
      <c r="L148" s="7"/>
      <c r="M148" s="7"/>
      <c r="N148" s="7" t="s">
        <v>1615</v>
      </c>
      <c r="O148" s="7"/>
      <c r="P148" s="7" t="s">
        <v>58</v>
      </c>
      <c r="Q148" s="7"/>
      <c r="R148" s="7"/>
      <c r="S148" s="7"/>
      <c r="T148" s="7"/>
      <c r="U148" s="7"/>
      <c r="V148" s="7"/>
      <c r="W148" s="7"/>
      <c r="X148" s="7"/>
      <c r="Y148" s="7"/>
      <c r="Z148" s="7"/>
      <c r="AA148" s="7"/>
      <c r="AB148" s="7"/>
    </row>
    <row r="149" spans="1:28" customFormat="1" x14ac:dyDescent="0.2">
      <c r="A149" s="7" t="s">
        <v>563</v>
      </c>
      <c r="B149" s="7" t="s">
        <v>1341</v>
      </c>
      <c r="C149" s="55"/>
      <c r="D149" s="7"/>
      <c r="E149" s="70"/>
      <c r="F149" s="7"/>
      <c r="G149" s="7"/>
      <c r="H149" s="7"/>
      <c r="I149" s="7"/>
      <c r="J149" s="7"/>
      <c r="K149" s="7"/>
      <c r="L149" s="7"/>
      <c r="M149" s="7"/>
      <c r="N149" s="7" t="s">
        <v>58</v>
      </c>
      <c r="O149" s="7"/>
      <c r="P149" s="7" t="s">
        <v>678</v>
      </c>
      <c r="Q149" s="7"/>
      <c r="R149" s="7"/>
      <c r="S149" s="7"/>
      <c r="T149" s="7"/>
      <c r="U149" s="7"/>
      <c r="V149" s="7"/>
      <c r="W149" s="7"/>
      <c r="X149" s="7"/>
      <c r="Y149" s="7"/>
      <c r="Z149" s="7"/>
      <c r="AA149" s="7"/>
      <c r="AB149" s="7"/>
    </row>
    <row r="150" spans="1:28" customFormat="1" ht="48" x14ac:dyDescent="0.2">
      <c r="A150" s="7" t="s">
        <v>1493</v>
      </c>
      <c r="B150" s="7" t="s">
        <v>102</v>
      </c>
      <c r="C150" s="55" t="s">
        <v>1429</v>
      </c>
      <c r="D150" s="7" t="s">
        <v>457</v>
      </c>
      <c r="E150" s="70" t="s">
        <v>1387</v>
      </c>
      <c r="F150" s="7" t="s">
        <v>1148</v>
      </c>
      <c r="G150" s="7"/>
      <c r="H150" s="7"/>
      <c r="I150" s="7"/>
      <c r="J150" s="7"/>
      <c r="K150" s="7" t="s">
        <v>55</v>
      </c>
      <c r="L150" s="7"/>
      <c r="M150" s="7"/>
      <c r="N150" s="7" t="s">
        <v>1616</v>
      </c>
      <c r="O150" s="7"/>
      <c r="P150" s="7" t="s">
        <v>58</v>
      </c>
      <c r="Q150" s="7"/>
      <c r="R150" s="7"/>
      <c r="S150" s="7"/>
      <c r="T150" s="7"/>
      <c r="U150" s="7"/>
      <c r="V150" s="7"/>
      <c r="W150" s="7"/>
      <c r="X150" s="7"/>
      <c r="Y150" s="7"/>
      <c r="Z150" s="7"/>
      <c r="AA150" s="7"/>
      <c r="AB150" s="7"/>
    </row>
    <row r="151" spans="1:28" customFormat="1" x14ac:dyDescent="0.2">
      <c r="A151" s="7" t="s">
        <v>563</v>
      </c>
      <c r="B151" s="7" t="s">
        <v>1342</v>
      </c>
      <c r="C151" s="55"/>
      <c r="D151" s="7"/>
      <c r="E151" s="70"/>
      <c r="F151" s="7"/>
      <c r="G151" s="7"/>
      <c r="H151" s="7"/>
      <c r="I151" s="7"/>
      <c r="J151" s="7"/>
      <c r="K151" s="7"/>
      <c r="L151" s="7"/>
      <c r="M151" s="7"/>
      <c r="N151" s="7" t="s">
        <v>58</v>
      </c>
      <c r="O151" s="7"/>
      <c r="P151" s="7" t="s">
        <v>679</v>
      </c>
      <c r="Q151" s="7"/>
      <c r="R151" s="7"/>
      <c r="S151" s="7"/>
      <c r="T151" s="7"/>
      <c r="U151" s="7"/>
      <c r="V151" s="7"/>
      <c r="W151" s="7"/>
      <c r="X151" s="7"/>
      <c r="Y151" s="7"/>
      <c r="Z151" s="7"/>
      <c r="AA151" s="7"/>
      <c r="AB151" s="7"/>
    </row>
    <row r="152" spans="1:28" customFormat="1" ht="48" x14ac:dyDescent="0.2">
      <c r="A152" s="7" t="s">
        <v>1493</v>
      </c>
      <c r="B152" s="7" t="s">
        <v>103</v>
      </c>
      <c r="C152" s="55" t="s">
        <v>1430</v>
      </c>
      <c r="D152" s="7" t="s">
        <v>458</v>
      </c>
      <c r="E152" s="70" t="s">
        <v>1388</v>
      </c>
      <c r="F152" s="7" t="s">
        <v>1149</v>
      </c>
      <c r="G152" s="7"/>
      <c r="H152" s="7"/>
      <c r="I152" s="7"/>
      <c r="J152" s="7"/>
      <c r="K152" s="7" t="s">
        <v>55</v>
      </c>
      <c r="L152" s="7"/>
      <c r="M152" s="7"/>
      <c r="N152" s="7" t="s">
        <v>1617</v>
      </c>
      <c r="O152" s="7"/>
      <c r="P152" s="7" t="s">
        <v>58</v>
      </c>
      <c r="Q152" s="7"/>
      <c r="R152" s="7"/>
      <c r="S152" s="7"/>
      <c r="T152" s="7"/>
      <c r="U152" s="7"/>
      <c r="V152" s="7"/>
      <c r="W152" s="7"/>
      <c r="X152" s="7"/>
      <c r="Y152" s="7"/>
      <c r="Z152" s="7"/>
      <c r="AA152" s="7"/>
      <c r="AB152" s="7"/>
    </row>
    <row r="153" spans="1:28" customFormat="1" x14ac:dyDescent="0.2">
      <c r="A153" s="7" t="s">
        <v>563</v>
      </c>
      <c r="B153" s="7" t="s">
        <v>1343</v>
      </c>
      <c r="C153" s="55"/>
      <c r="D153" s="7"/>
      <c r="E153" s="70"/>
      <c r="F153" s="7"/>
      <c r="G153" s="7"/>
      <c r="H153" s="7"/>
      <c r="I153" s="7"/>
      <c r="J153" s="7"/>
      <c r="K153" s="7"/>
      <c r="L153" s="7"/>
      <c r="M153" s="7"/>
      <c r="N153" s="7" t="s">
        <v>58</v>
      </c>
      <c r="O153" s="7"/>
      <c r="P153" s="7" t="s">
        <v>680</v>
      </c>
      <c r="Q153" s="7"/>
      <c r="R153" s="7"/>
      <c r="S153" s="7"/>
      <c r="T153" s="7"/>
      <c r="U153" s="7"/>
      <c r="V153" s="7"/>
      <c r="W153" s="7"/>
      <c r="X153" s="7"/>
      <c r="Y153" s="7"/>
      <c r="Z153" s="7"/>
      <c r="AA153" s="7"/>
      <c r="AB153" s="7"/>
    </row>
    <row r="154" spans="1:28" customFormat="1" ht="48" x14ac:dyDescent="0.2">
      <c r="A154" s="7" t="s">
        <v>1493</v>
      </c>
      <c r="B154" s="7" t="s">
        <v>104</v>
      </c>
      <c r="C154" s="55" t="s">
        <v>1431</v>
      </c>
      <c r="D154" s="7" t="s">
        <v>459</v>
      </c>
      <c r="E154" s="70" t="s">
        <v>1389</v>
      </c>
      <c r="F154" s="7" t="s">
        <v>1150</v>
      </c>
      <c r="G154" s="7"/>
      <c r="H154" s="7"/>
      <c r="I154" s="7"/>
      <c r="J154" s="7"/>
      <c r="K154" s="7" t="s">
        <v>55</v>
      </c>
      <c r="L154" s="7"/>
      <c r="M154" s="7"/>
      <c r="N154" s="7" t="s">
        <v>1618</v>
      </c>
      <c r="O154" s="7"/>
      <c r="P154" s="7" t="s">
        <v>58</v>
      </c>
      <c r="Q154" s="7"/>
      <c r="R154" s="7"/>
      <c r="S154" s="7"/>
      <c r="T154" s="7"/>
      <c r="U154" s="7"/>
      <c r="V154" s="7"/>
      <c r="W154" s="7"/>
      <c r="X154" s="7"/>
      <c r="Y154" s="7"/>
      <c r="Z154" s="7"/>
      <c r="AA154" s="7"/>
      <c r="AB154" s="7"/>
    </row>
    <row r="155" spans="1:28" customFormat="1" x14ac:dyDescent="0.2">
      <c r="A155" s="7" t="s">
        <v>563</v>
      </c>
      <c r="B155" s="7" t="s">
        <v>1344</v>
      </c>
      <c r="C155" s="55"/>
      <c r="D155" s="7"/>
      <c r="E155" s="70"/>
      <c r="F155" s="7"/>
      <c r="G155" s="7"/>
      <c r="H155" s="7"/>
      <c r="I155" s="7"/>
      <c r="J155" s="7"/>
      <c r="K155" s="7"/>
      <c r="L155" s="7"/>
      <c r="M155" s="7"/>
      <c r="N155" s="7" t="s">
        <v>58</v>
      </c>
      <c r="O155" s="7"/>
      <c r="P155" s="7" t="s">
        <v>681</v>
      </c>
      <c r="Q155" s="7"/>
      <c r="R155" s="7"/>
      <c r="S155" s="7"/>
      <c r="T155" s="7"/>
      <c r="U155" s="7"/>
      <c r="V155" s="7"/>
      <c r="W155" s="7"/>
      <c r="X155" s="7"/>
      <c r="Y155" s="7"/>
      <c r="Z155" s="7"/>
      <c r="AA155" s="7"/>
      <c r="AB155" s="7"/>
    </row>
    <row r="156" spans="1:28" customFormat="1" ht="48" x14ac:dyDescent="0.2">
      <c r="A156" s="7" t="s">
        <v>1493</v>
      </c>
      <c r="B156" s="7" t="s">
        <v>105</v>
      </c>
      <c r="C156" s="55" t="s">
        <v>1432</v>
      </c>
      <c r="D156" s="7" t="s">
        <v>58</v>
      </c>
      <c r="E156" s="70" t="s">
        <v>1390</v>
      </c>
      <c r="F156" s="7" t="s">
        <v>541</v>
      </c>
      <c r="G156" s="7"/>
      <c r="H156" s="7"/>
      <c r="I156" s="7"/>
      <c r="J156" s="7"/>
      <c r="K156" s="7" t="s">
        <v>55</v>
      </c>
      <c r="L156" s="7"/>
      <c r="M156" s="7"/>
      <c r="N156" s="7" t="s">
        <v>1619</v>
      </c>
      <c r="O156" s="7"/>
      <c r="P156" s="7" t="s">
        <v>58</v>
      </c>
      <c r="Q156" s="7"/>
      <c r="R156" s="7"/>
      <c r="S156" s="7"/>
      <c r="T156" s="7"/>
      <c r="U156" s="7"/>
      <c r="V156" s="7"/>
      <c r="W156" s="7"/>
      <c r="X156" s="7"/>
      <c r="Y156" s="7"/>
      <c r="Z156" s="7"/>
      <c r="AA156" s="7"/>
      <c r="AB156" s="7"/>
    </row>
    <row r="157" spans="1:28" customFormat="1" x14ac:dyDescent="0.2">
      <c r="A157" s="7" t="s">
        <v>563</v>
      </c>
      <c r="B157" s="7" t="s">
        <v>1345</v>
      </c>
      <c r="C157" s="55"/>
      <c r="D157" s="7"/>
      <c r="E157" s="70"/>
      <c r="F157" s="7"/>
      <c r="G157" s="7"/>
      <c r="H157" s="7"/>
      <c r="I157" s="7"/>
      <c r="J157" s="7"/>
      <c r="K157" s="7"/>
      <c r="L157" s="7"/>
      <c r="M157" s="7"/>
      <c r="N157" s="7" t="s">
        <v>58</v>
      </c>
      <c r="O157" s="7"/>
      <c r="P157" s="7" t="s">
        <v>682</v>
      </c>
      <c r="Q157" s="7"/>
      <c r="R157" s="7"/>
      <c r="S157" s="7"/>
      <c r="T157" s="7"/>
      <c r="U157" s="7"/>
      <c r="V157" s="7"/>
      <c r="W157" s="7"/>
      <c r="X157" s="7"/>
      <c r="Y157" s="7"/>
      <c r="Z157" s="7"/>
      <c r="AA157" s="7"/>
      <c r="AB157" s="7"/>
    </row>
    <row r="158" spans="1:28" customFormat="1" ht="48" x14ac:dyDescent="0.2">
      <c r="A158" s="7" t="s">
        <v>1493</v>
      </c>
      <c r="B158" s="7" t="s">
        <v>106</v>
      </c>
      <c r="C158" s="55" t="s">
        <v>1433</v>
      </c>
      <c r="D158" s="7" t="s">
        <v>460</v>
      </c>
      <c r="E158" s="70" t="s">
        <v>1391</v>
      </c>
      <c r="F158" s="7" t="s">
        <v>1151</v>
      </c>
      <c r="G158" s="7"/>
      <c r="H158" s="7"/>
      <c r="I158" s="7"/>
      <c r="J158" s="7"/>
      <c r="K158" s="7" t="s">
        <v>55</v>
      </c>
      <c r="L158" s="7"/>
      <c r="M158" s="7"/>
      <c r="N158" s="7" t="s">
        <v>1620</v>
      </c>
      <c r="O158" s="7"/>
      <c r="P158" s="7" t="s">
        <v>58</v>
      </c>
      <c r="Q158" s="7"/>
      <c r="R158" s="7"/>
      <c r="S158" s="7"/>
      <c r="T158" s="7"/>
      <c r="U158" s="7"/>
      <c r="V158" s="7"/>
      <c r="W158" s="7"/>
      <c r="X158" s="7"/>
      <c r="Y158" s="7"/>
      <c r="Z158" s="7"/>
      <c r="AA158" s="7"/>
      <c r="AB158" s="7"/>
    </row>
    <row r="159" spans="1:28" customFormat="1" x14ac:dyDescent="0.2">
      <c r="A159" s="7" t="s">
        <v>563</v>
      </c>
      <c r="B159" s="7" t="s">
        <v>1346</v>
      </c>
      <c r="C159" s="55"/>
      <c r="D159" s="7"/>
      <c r="E159" s="70"/>
      <c r="F159" s="7"/>
      <c r="G159" s="7"/>
      <c r="H159" s="7"/>
      <c r="I159" s="7"/>
      <c r="J159" s="7"/>
      <c r="K159" s="7"/>
      <c r="L159" s="7"/>
      <c r="M159" s="7"/>
      <c r="N159" s="7" t="s">
        <v>58</v>
      </c>
      <c r="O159" s="7"/>
      <c r="P159" s="7" t="s">
        <v>683</v>
      </c>
      <c r="Q159" s="7"/>
      <c r="R159" s="7"/>
      <c r="S159" s="7"/>
      <c r="T159" s="7"/>
      <c r="U159" s="7"/>
      <c r="V159" s="7"/>
      <c r="W159" s="7"/>
      <c r="X159" s="7"/>
      <c r="Y159" s="7"/>
      <c r="Z159" s="7"/>
      <c r="AA159" s="7"/>
      <c r="AB159" s="7"/>
    </row>
    <row r="160" spans="1:28" customFormat="1" ht="64" x14ac:dyDescent="0.2">
      <c r="A160" s="7" t="s">
        <v>1493</v>
      </c>
      <c r="B160" s="7" t="s">
        <v>107</v>
      </c>
      <c r="C160" s="55" t="s">
        <v>1434</v>
      </c>
      <c r="D160" s="7" t="s">
        <v>461</v>
      </c>
      <c r="E160" s="70" t="s">
        <v>1392</v>
      </c>
      <c r="F160" s="7" t="s">
        <v>1152</v>
      </c>
      <c r="G160" s="7"/>
      <c r="H160" s="7"/>
      <c r="I160" s="7"/>
      <c r="J160" s="7"/>
      <c r="K160" s="7" t="s">
        <v>55</v>
      </c>
      <c r="L160" s="7"/>
      <c r="M160" s="7"/>
      <c r="N160" s="7" t="s">
        <v>1621</v>
      </c>
      <c r="O160" s="7"/>
      <c r="P160" s="7" t="s">
        <v>58</v>
      </c>
      <c r="Q160" s="7"/>
      <c r="R160" s="7"/>
      <c r="S160" s="7"/>
      <c r="T160" s="7"/>
      <c r="U160" s="7"/>
      <c r="V160" s="7"/>
      <c r="W160" s="7"/>
      <c r="X160" s="7"/>
      <c r="Y160" s="7"/>
      <c r="Z160" s="7"/>
      <c r="AA160" s="7"/>
      <c r="AB160" s="7"/>
    </row>
    <row r="161" spans="1:28" customFormat="1" x14ac:dyDescent="0.2">
      <c r="A161" s="7" t="s">
        <v>563</v>
      </c>
      <c r="B161" s="7" t="s">
        <v>1347</v>
      </c>
      <c r="C161" s="55"/>
      <c r="D161" s="7"/>
      <c r="E161" s="70"/>
      <c r="F161" s="7"/>
      <c r="G161" s="7"/>
      <c r="H161" s="7"/>
      <c r="I161" s="7"/>
      <c r="J161" s="7"/>
      <c r="K161" s="7"/>
      <c r="L161" s="7"/>
      <c r="M161" s="7"/>
      <c r="N161" s="7" t="s">
        <v>58</v>
      </c>
      <c r="O161" s="7"/>
      <c r="P161" s="7" t="s">
        <v>684</v>
      </c>
      <c r="Q161" s="7"/>
      <c r="R161" s="7"/>
      <c r="S161" s="7"/>
      <c r="T161" s="7"/>
      <c r="U161" s="7"/>
      <c r="V161" s="7"/>
      <c r="W161" s="7"/>
      <c r="X161" s="7"/>
      <c r="Y161" s="7"/>
      <c r="Z161" s="7"/>
      <c r="AA161" s="7"/>
      <c r="AB161" s="7"/>
    </row>
    <row r="162" spans="1:28" customFormat="1" ht="48" x14ac:dyDescent="0.2">
      <c r="A162" s="7" t="s">
        <v>1493</v>
      </c>
      <c r="B162" s="7" t="s">
        <v>108</v>
      </c>
      <c r="C162" s="55" t="s">
        <v>1435</v>
      </c>
      <c r="D162" s="7" t="s">
        <v>462</v>
      </c>
      <c r="E162" s="70" t="s">
        <v>1393</v>
      </c>
      <c r="F162" s="7" t="s">
        <v>1153</v>
      </c>
      <c r="G162" s="7"/>
      <c r="H162" s="7"/>
      <c r="I162" s="7"/>
      <c r="J162" s="7"/>
      <c r="K162" s="7" t="s">
        <v>55</v>
      </c>
      <c r="L162" s="7"/>
      <c r="M162" s="7"/>
      <c r="N162" s="7" t="s">
        <v>1622</v>
      </c>
      <c r="O162" s="7"/>
      <c r="P162" s="7" t="s">
        <v>58</v>
      </c>
      <c r="Q162" s="7"/>
      <c r="R162" s="7"/>
      <c r="S162" s="7"/>
      <c r="T162" s="7"/>
      <c r="U162" s="7"/>
      <c r="V162" s="7"/>
      <c r="W162" s="7"/>
      <c r="X162" s="7"/>
      <c r="Y162" s="7"/>
      <c r="Z162" s="7"/>
      <c r="AA162" s="7"/>
      <c r="AB162" s="7"/>
    </row>
    <row r="163" spans="1:28" customFormat="1" x14ac:dyDescent="0.2">
      <c r="A163" s="7" t="s">
        <v>563</v>
      </c>
      <c r="B163" s="7" t="s">
        <v>1348</v>
      </c>
      <c r="C163" s="55"/>
      <c r="D163" s="7"/>
      <c r="E163" s="70"/>
      <c r="F163" s="7"/>
      <c r="G163" s="7"/>
      <c r="H163" s="7"/>
      <c r="I163" s="7"/>
      <c r="J163" s="7"/>
      <c r="K163" s="7"/>
      <c r="L163" s="7"/>
      <c r="M163" s="7"/>
      <c r="N163" s="7" t="s">
        <v>58</v>
      </c>
      <c r="O163" s="7"/>
      <c r="P163" s="7" t="s">
        <v>685</v>
      </c>
      <c r="Q163" s="7"/>
      <c r="R163" s="7"/>
      <c r="S163" s="7"/>
      <c r="T163" s="7"/>
      <c r="U163" s="7"/>
      <c r="V163" s="7"/>
      <c r="W163" s="7"/>
      <c r="X163" s="7"/>
      <c r="Y163" s="7"/>
      <c r="Z163" s="7"/>
      <c r="AA163" s="7"/>
      <c r="AB163" s="7"/>
    </row>
    <row r="164" spans="1:28" customFormat="1" ht="48" x14ac:dyDescent="0.2">
      <c r="A164" s="7" t="s">
        <v>1493</v>
      </c>
      <c r="B164" s="7" t="s">
        <v>109</v>
      </c>
      <c r="C164" s="55" t="s">
        <v>1436</v>
      </c>
      <c r="D164" s="7" t="s">
        <v>58</v>
      </c>
      <c r="E164" s="70" t="s">
        <v>1394</v>
      </c>
      <c r="F164" s="7" t="s">
        <v>542</v>
      </c>
      <c r="G164" s="7"/>
      <c r="H164" s="7"/>
      <c r="I164" s="7"/>
      <c r="J164" s="7"/>
      <c r="K164" s="7" t="s">
        <v>55</v>
      </c>
      <c r="L164" s="7"/>
      <c r="M164" s="7"/>
      <c r="N164" s="7" t="s">
        <v>1623</v>
      </c>
      <c r="O164" s="7"/>
      <c r="P164" s="7" t="s">
        <v>58</v>
      </c>
      <c r="Q164" s="7"/>
      <c r="R164" s="7"/>
      <c r="S164" s="7"/>
      <c r="T164" s="7"/>
      <c r="U164" s="7"/>
      <c r="V164" s="7"/>
      <c r="W164" s="7"/>
      <c r="X164" s="7"/>
      <c r="Y164" s="7"/>
      <c r="Z164" s="7"/>
      <c r="AA164" s="7"/>
      <c r="AB164" s="7"/>
    </row>
    <row r="165" spans="1:28" customFormat="1" x14ac:dyDescent="0.2">
      <c r="A165" s="7" t="s">
        <v>563</v>
      </c>
      <c r="B165" s="7" t="s">
        <v>1349</v>
      </c>
      <c r="C165" s="55"/>
      <c r="D165" s="7"/>
      <c r="E165" s="70"/>
      <c r="F165" s="7"/>
      <c r="G165" s="7"/>
      <c r="H165" s="7"/>
      <c r="I165" s="7"/>
      <c r="J165" s="7"/>
      <c r="K165" s="7"/>
      <c r="L165" s="7"/>
      <c r="M165" s="7"/>
      <c r="N165" s="7" t="s">
        <v>58</v>
      </c>
      <c r="O165" s="7"/>
      <c r="P165" s="7" t="s">
        <v>686</v>
      </c>
      <c r="Q165" s="7"/>
      <c r="R165" s="7"/>
      <c r="S165" s="7"/>
      <c r="T165" s="7"/>
      <c r="U165" s="7"/>
      <c r="V165" s="7"/>
      <c r="W165" s="7"/>
      <c r="X165" s="7"/>
      <c r="Y165" s="7"/>
      <c r="Z165" s="7"/>
      <c r="AA165" s="7"/>
      <c r="AB165" s="7"/>
    </row>
    <row r="166" spans="1:28" customFormat="1" ht="64" x14ac:dyDescent="0.2">
      <c r="A166" s="7" t="s">
        <v>1493</v>
      </c>
      <c r="B166" s="7" t="s">
        <v>465</v>
      </c>
      <c r="C166" s="55" t="s">
        <v>1437</v>
      </c>
      <c r="D166" s="7" t="s">
        <v>463</v>
      </c>
      <c r="E166" s="70" t="s">
        <v>1395</v>
      </c>
      <c r="F166" s="7" t="s">
        <v>1154</v>
      </c>
      <c r="G166" s="7"/>
      <c r="H166" s="7"/>
      <c r="I166" s="7"/>
      <c r="J166" s="7"/>
      <c r="K166" s="7" t="s">
        <v>55</v>
      </c>
      <c r="L166" s="7"/>
      <c r="M166" s="7"/>
      <c r="N166" s="7" t="s">
        <v>1624</v>
      </c>
      <c r="O166" s="7"/>
      <c r="P166" s="7" t="s">
        <v>58</v>
      </c>
      <c r="Q166" s="7"/>
      <c r="R166" s="7"/>
      <c r="S166" s="7"/>
      <c r="T166" s="7"/>
      <c r="U166" s="7"/>
      <c r="V166" s="7"/>
      <c r="W166" s="7"/>
      <c r="X166" s="7"/>
      <c r="Y166" s="7"/>
      <c r="Z166" s="7"/>
      <c r="AA166" s="7"/>
      <c r="AB166" s="7"/>
    </row>
    <row r="167" spans="1:28" customFormat="1" x14ac:dyDescent="0.2">
      <c r="A167" s="7" t="s">
        <v>563</v>
      </c>
      <c r="B167" s="7" t="s">
        <v>1350</v>
      </c>
      <c r="C167" s="55"/>
      <c r="D167" s="7"/>
      <c r="E167" s="70"/>
      <c r="F167" s="7"/>
      <c r="G167" s="7"/>
      <c r="H167" s="7"/>
      <c r="I167" s="7"/>
      <c r="J167" s="7"/>
      <c r="K167" s="7"/>
      <c r="L167" s="7"/>
      <c r="M167" s="7"/>
      <c r="N167" s="7" t="s">
        <v>58</v>
      </c>
      <c r="O167" s="7"/>
      <c r="P167" s="7" t="s">
        <v>687</v>
      </c>
      <c r="Q167" s="7"/>
      <c r="R167" s="7"/>
      <c r="S167" s="7"/>
      <c r="T167" s="7"/>
      <c r="U167" s="7"/>
      <c r="V167" s="7"/>
      <c r="W167" s="7"/>
      <c r="X167" s="7"/>
      <c r="Y167" s="7"/>
      <c r="Z167" s="7"/>
      <c r="AA167" s="7"/>
      <c r="AB167" s="7"/>
    </row>
    <row r="168" spans="1:28" customFormat="1" ht="48" x14ac:dyDescent="0.2">
      <c r="A168" s="7" t="s">
        <v>1493</v>
      </c>
      <c r="B168" s="7" t="s">
        <v>466</v>
      </c>
      <c r="C168" s="55" t="s">
        <v>1438</v>
      </c>
      <c r="D168" s="7" t="s">
        <v>464</v>
      </c>
      <c r="E168" s="70" t="s">
        <v>1396</v>
      </c>
      <c r="F168" s="7" t="s">
        <v>1155</v>
      </c>
      <c r="G168" s="7"/>
      <c r="H168" s="7"/>
      <c r="I168" s="7"/>
      <c r="J168" s="7"/>
      <c r="K168" s="7" t="s">
        <v>55</v>
      </c>
      <c r="L168" s="7"/>
      <c r="M168" s="7"/>
      <c r="N168" s="7" t="s">
        <v>1625</v>
      </c>
      <c r="O168" s="7"/>
      <c r="P168" s="7" t="s">
        <v>58</v>
      </c>
      <c r="Q168" s="7"/>
      <c r="R168" s="7"/>
      <c r="S168" s="7"/>
      <c r="T168" s="7"/>
      <c r="U168" s="7"/>
      <c r="V168" s="7"/>
      <c r="W168" s="7"/>
      <c r="X168" s="7"/>
      <c r="Y168" s="7"/>
      <c r="Z168" s="7"/>
      <c r="AA168" s="7"/>
      <c r="AB168" s="7"/>
    </row>
    <row r="169" spans="1:28" customFormat="1" x14ac:dyDescent="0.2">
      <c r="A169" s="7" t="s">
        <v>563</v>
      </c>
      <c r="B169" s="7" t="s">
        <v>1351</v>
      </c>
      <c r="C169" s="55"/>
      <c r="D169" s="7"/>
      <c r="E169" s="70"/>
      <c r="F169" s="7"/>
      <c r="G169" s="7"/>
      <c r="H169" s="7"/>
      <c r="I169" s="7"/>
      <c r="J169" s="7"/>
      <c r="K169" s="7"/>
      <c r="L169" s="7"/>
      <c r="M169" s="7"/>
      <c r="N169" s="7" t="s">
        <v>58</v>
      </c>
      <c r="O169" s="7"/>
      <c r="P169" s="7" t="s">
        <v>688</v>
      </c>
      <c r="Q169" s="7"/>
      <c r="R169" s="7"/>
      <c r="S169" s="7"/>
      <c r="T169" s="7"/>
      <c r="U169" s="7"/>
      <c r="V169" s="7"/>
      <c r="W169" s="7"/>
      <c r="X169" s="7"/>
      <c r="Y169" s="7"/>
      <c r="Z169" s="7"/>
      <c r="AA169" s="7"/>
      <c r="AB169" s="7"/>
    </row>
    <row r="170" spans="1:28" customFormat="1" x14ac:dyDescent="0.2">
      <c r="A170" s="7" t="s">
        <v>785</v>
      </c>
      <c r="B170" s="7" t="s">
        <v>59</v>
      </c>
      <c r="C170" s="55" t="s">
        <v>58</v>
      </c>
      <c r="D170" s="7"/>
      <c r="E170" s="70"/>
      <c r="F170" s="7"/>
      <c r="G170" s="7"/>
      <c r="H170" s="7"/>
      <c r="I170" s="7"/>
      <c r="J170" s="7"/>
      <c r="K170" s="7"/>
      <c r="L170" s="7"/>
      <c r="M170" s="7"/>
      <c r="N170" s="7"/>
      <c r="O170" s="7"/>
      <c r="P170" s="7"/>
      <c r="Q170" s="7"/>
      <c r="R170" s="7"/>
      <c r="S170" s="7"/>
      <c r="T170" s="7"/>
      <c r="U170" s="7"/>
      <c r="V170" s="7"/>
      <c r="W170" s="7"/>
      <c r="X170" s="7"/>
      <c r="Y170" s="7"/>
      <c r="Z170" s="7"/>
      <c r="AA170" s="7"/>
      <c r="AB170" s="7"/>
    </row>
    <row r="171" spans="1:28" customFormat="1" x14ac:dyDescent="0.2">
      <c r="A171" s="7"/>
      <c r="B171" s="7"/>
      <c r="C171" s="55"/>
      <c r="D171" s="7"/>
      <c r="E171" s="70"/>
      <c r="F171" s="7"/>
      <c r="G171" s="7"/>
      <c r="H171" s="7"/>
      <c r="I171" s="7"/>
      <c r="J171" s="7"/>
      <c r="K171" s="7"/>
      <c r="L171" s="7"/>
      <c r="M171" s="7"/>
      <c r="N171" s="7"/>
      <c r="O171" s="7"/>
      <c r="P171" s="7"/>
      <c r="Q171" s="7"/>
      <c r="R171" s="7"/>
      <c r="S171" s="7"/>
      <c r="T171" s="7"/>
      <c r="U171" s="7"/>
      <c r="V171" s="7"/>
      <c r="W171" s="7"/>
      <c r="X171" s="7"/>
      <c r="Y171" s="7"/>
      <c r="Z171" s="7"/>
      <c r="AA171" s="7"/>
      <c r="AB171" s="7"/>
    </row>
    <row r="172" spans="1:28" customFormat="1" x14ac:dyDescent="0.2">
      <c r="A172" s="7" t="s">
        <v>773</v>
      </c>
      <c r="B172" s="7" t="s">
        <v>479</v>
      </c>
      <c r="C172" s="55" t="s">
        <v>60</v>
      </c>
      <c r="D172" s="7"/>
      <c r="E172" s="71" t="s">
        <v>60</v>
      </c>
      <c r="F172" s="7"/>
      <c r="G172" s="7"/>
      <c r="H172" s="7"/>
      <c r="I172" s="7"/>
      <c r="J172" s="7"/>
      <c r="K172" s="7"/>
      <c r="L172" s="7"/>
      <c r="M172" s="7"/>
      <c r="N172" s="7"/>
      <c r="O172" s="7"/>
      <c r="P172" s="7"/>
      <c r="Q172" s="7"/>
      <c r="R172" s="7"/>
      <c r="S172" s="7"/>
      <c r="T172" s="7"/>
      <c r="U172" s="7"/>
      <c r="V172" s="7"/>
      <c r="W172" s="7"/>
      <c r="X172" s="7"/>
      <c r="Y172" s="7"/>
      <c r="Z172" s="7"/>
      <c r="AA172" s="7"/>
      <c r="AB172" s="7"/>
    </row>
    <row r="173" spans="1:28" customFormat="1" ht="48" x14ac:dyDescent="0.2">
      <c r="A173" s="7" t="s">
        <v>75</v>
      </c>
      <c r="B173" s="7" t="s">
        <v>792</v>
      </c>
      <c r="C173" s="55" t="s">
        <v>2141</v>
      </c>
      <c r="D173" s="7"/>
      <c r="E173" s="70" t="s">
        <v>2148</v>
      </c>
      <c r="F173" s="7"/>
      <c r="G173" s="7"/>
      <c r="H173" s="7"/>
      <c r="I173" s="7"/>
      <c r="J173" s="7"/>
      <c r="K173" s="7"/>
      <c r="L173" s="7"/>
      <c r="M173" s="7"/>
      <c r="N173" s="7"/>
      <c r="O173" s="7"/>
      <c r="P173" s="7"/>
      <c r="Q173" s="7"/>
      <c r="R173" s="7"/>
      <c r="S173" s="7"/>
      <c r="T173" s="7"/>
      <c r="U173" s="7"/>
      <c r="V173" s="7"/>
      <c r="W173" s="7"/>
      <c r="X173" s="7"/>
      <c r="Y173" s="7"/>
      <c r="Z173" s="7"/>
      <c r="AA173" s="7"/>
      <c r="AB173" s="7"/>
    </row>
    <row r="174" spans="1:28" customFormat="1" x14ac:dyDescent="0.2">
      <c r="A174" s="7" t="s">
        <v>563</v>
      </c>
      <c r="B174" s="7" t="s">
        <v>1185</v>
      </c>
      <c r="C174" s="55"/>
      <c r="D174" s="7"/>
      <c r="E174" s="70"/>
      <c r="F174" s="7"/>
      <c r="G174" s="7"/>
      <c r="H174" s="7"/>
      <c r="I174" s="7"/>
      <c r="J174" s="7"/>
      <c r="K174" s="7"/>
      <c r="L174" s="7"/>
      <c r="M174" s="7"/>
      <c r="N174" s="7"/>
      <c r="O174" s="7"/>
      <c r="P174" s="7" t="s">
        <v>1217</v>
      </c>
      <c r="Q174" s="7"/>
      <c r="R174" s="7"/>
      <c r="S174" s="7"/>
      <c r="T174" s="7"/>
      <c r="U174" s="7"/>
      <c r="V174" s="7"/>
      <c r="W174" s="7"/>
      <c r="X174" s="7"/>
      <c r="Y174" s="7"/>
      <c r="Z174" s="7"/>
      <c r="AA174" s="7"/>
      <c r="AB174" s="7"/>
    </row>
    <row r="175" spans="1:28" customFormat="1" ht="64" x14ac:dyDescent="0.2">
      <c r="A175" s="7" t="s">
        <v>1493</v>
      </c>
      <c r="B175" s="7" t="s">
        <v>480</v>
      </c>
      <c r="C175" s="55" t="s">
        <v>1415</v>
      </c>
      <c r="D175" s="7" t="s">
        <v>232</v>
      </c>
      <c r="E175" s="70" t="s">
        <v>1373</v>
      </c>
      <c r="F175" s="7" t="s">
        <v>1137</v>
      </c>
      <c r="G175" s="7"/>
      <c r="H175" s="7"/>
      <c r="I175" s="7"/>
      <c r="J175" s="7"/>
      <c r="K175" s="7" t="s">
        <v>55</v>
      </c>
      <c r="L175" s="7"/>
      <c r="M175" s="7">
        <v>1</v>
      </c>
      <c r="N175" s="7" t="s">
        <v>1465</v>
      </c>
      <c r="O175" s="7"/>
      <c r="P175" s="7"/>
      <c r="Q175" s="7"/>
      <c r="R175" s="7"/>
      <c r="S175" s="7"/>
      <c r="T175" s="7"/>
      <c r="U175" s="7"/>
      <c r="V175" s="7"/>
      <c r="W175" s="7"/>
      <c r="X175" s="7"/>
      <c r="Y175" s="7"/>
      <c r="Z175" s="7"/>
      <c r="AA175" s="7"/>
      <c r="AB175" s="7"/>
    </row>
    <row r="176" spans="1:28" customFormat="1" x14ac:dyDescent="0.2">
      <c r="A176" s="7" t="s">
        <v>563</v>
      </c>
      <c r="B176" s="7" t="s">
        <v>1184</v>
      </c>
      <c r="C176" s="55"/>
      <c r="D176" s="7"/>
      <c r="E176" s="70"/>
      <c r="F176" s="7"/>
      <c r="G176" s="7"/>
      <c r="H176" s="7"/>
      <c r="I176" s="7"/>
      <c r="J176" s="7"/>
      <c r="K176" s="7"/>
      <c r="L176" s="7"/>
      <c r="M176" s="7"/>
      <c r="N176" s="7"/>
      <c r="O176" s="7"/>
      <c r="P176" s="7" t="s">
        <v>1218</v>
      </c>
      <c r="Q176" s="7"/>
      <c r="R176" s="7"/>
      <c r="S176" s="7"/>
      <c r="T176" s="7"/>
      <c r="U176" s="7"/>
      <c r="V176" s="7"/>
      <c r="W176" s="7"/>
      <c r="X176" s="7"/>
      <c r="Y176" s="7"/>
      <c r="Z176" s="7"/>
      <c r="AA176" s="7"/>
      <c r="AB176" s="7"/>
    </row>
    <row r="177" spans="1:28" customFormat="1" ht="64" x14ac:dyDescent="0.2">
      <c r="A177" s="7" t="s">
        <v>1493</v>
      </c>
      <c r="B177" s="7" t="s">
        <v>481</v>
      </c>
      <c r="C177" s="55" t="s">
        <v>1414</v>
      </c>
      <c r="D177" s="7" t="s">
        <v>271</v>
      </c>
      <c r="E177" s="70" t="s">
        <v>1372</v>
      </c>
      <c r="F177" s="7" t="s">
        <v>1136</v>
      </c>
      <c r="G177" s="7"/>
      <c r="H177" s="7"/>
      <c r="I177" s="7"/>
      <c r="J177" s="7"/>
      <c r="K177" s="7" t="s">
        <v>55</v>
      </c>
      <c r="L177" s="7"/>
      <c r="M177" s="7">
        <v>1</v>
      </c>
      <c r="N177" s="7" t="s">
        <v>1466</v>
      </c>
      <c r="O177" s="7"/>
      <c r="P177" s="7"/>
      <c r="Q177" s="7"/>
      <c r="R177" s="7"/>
      <c r="S177" s="7"/>
      <c r="T177" s="7"/>
      <c r="U177" s="7"/>
      <c r="V177" s="7"/>
      <c r="W177" s="7"/>
      <c r="X177" s="7"/>
      <c r="Y177" s="7"/>
      <c r="Z177" s="7"/>
      <c r="AA177" s="7"/>
      <c r="AB177" s="7"/>
    </row>
    <row r="178" spans="1:28" customFormat="1" ht="64" x14ac:dyDescent="0.2">
      <c r="A178" s="7" t="s">
        <v>1493</v>
      </c>
      <c r="B178" s="7" t="s">
        <v>482</v>
      </c>
      <c r="C178" s="55" t="s">
        <v>817</v>
      </c>
      <c r="D178" s="7" t="s">
        <v>272</v>
      </c>
      <c r="E178" s="70" t="s">
        <v>1371</v>
      </c>
      <c r="F178" s="7" t="s">
        <v>1135</v>
      </c>
      <c r="G178" s="7"/>
      <c r="H178" s="7"/>
      <c r="I178" s="7"/>
      <c r="J178" s="7"/>
      <c r="K178" s="7" t="s">
        <v>55</v>
      </c>
      <c r="L178" s="7"/>
      <c r="M178" s="7"/>
      <c r="N178" s="7" t="s">
        <v>1467</v>
      </c>
      <c r="O178" s="7"/>
      <c r="P178" s="7"/>
      <c r="Q178" s="7"/>
      <c r="R178" s="7"/>
      <c r="S178" s="7"/>
      <c r="T178" s="7"/>
      <c r="U178" s="7"/>
      <c r="V178" s="7"/>
      <c r="W178" s="7"/>
      <c r="X178" s="7"/>
      <c r="Y178" s="7"/>
      <c r="Z178" s="7"/>
      <c r="AA178" s="7"/>
      <c r="AB178" s="7"/>
    </row>
    <row r="179" spans="1:28" customFormat="1" ht="64" x14ac:dyDescent="0.2">
      <c r="A179" s="7" t="s">
        <v>1493</v>
      </c>
      <c r="B179" s="7" t="s">
        <v>483</v>
      </c>
      <c r="C179" s="55" t="s">
        <v>1412</v>
      </c>
      <c r="D179" s="7" t="s">
        <v>231</v>
      </c>
      <c r="E179" s="70" t="s">
        <v>1370</v>
      </c>
      <c r="F179" s="7" t="s">
        <v>1134</v>
      </c>
      <c r="G179" s="7"/>
      <c r="H179" s="7"/>
      <c r="I179" s="7"/>
      <c r="J179" s="7"/>
      <c r="K179" s="7" t="s">
        <v>55</v>
      </c>
      <c r="L179" s="7"/>
      <c r="M179" s="7"/>
      <c r="N179" s="7" t="s">
        <v>1468</v>
      </c>
      <c r="O179" s="7"/>
      <c r="P179" s="7"/>
      <c r="Q179" s="7"/>
      <c r="R179" s="7"/>
      <c r="S179" s="7"/>
      <c r="T179" s="7"/>
      <c r="U179" s="7"/>
      <c r="V179" s="7"/>
      <c r="W179" s="7"/>
      <c r="X179" s="7"/>
      <c r="Y179" s="7"/>
      <c r="Z179" s="7"/>
      <c r="AA179" s="7"/>
      <c r="AB179" s="7"/>
    </row>
    <row r="180" spans="1:28" customFormat="1" ht="80" x14ac:dyDescent="0.2">
      <c r="A180" s="7" t="s">
        <v>1493</v>
      </c>
      <c r="B180" s="7" t="s">
        <v>484</v>
      </c>
      <c r="C180" s="55" t="s">
        <v>816</v>
      </c>
      <c r="D180" s="7" t="s">
        <v>230</v>
      </c>
      <c r="E180" s="70" t="s">
        <v>1397</v>
      </c>
      <c r="F180" s="7" t="s">
        <v>1133</v>
      </c>
      <c r="G180" s="7"/>
      <c r="H180" s="7"/>
      <c r="I180" s="7"/>
      <c r="J180" s="7"/>
      <c r="K180" s="7" t="s">
        <v>55</v>
      </c>
      <c r="L180" s="7"/>
      <c r="M180" s="7"/>
      <c r="N180" s="7" t="s">
        <v>1469</v>
      </c>
      <c r="O180" s="7"/>
      <c r="P180" s="7"/>
      <c r="Q180" s="7"/>
      <c r="R180" s="7"/>
      <c r="S180" s="7"/>
      <c r="T180" s="7"/>
      <c r="U180" s="7"/>
      <c r="V180" s="7"/>
      <c r="W180" s="7"/>
      <c r="X180" s="7"/>
      <c r="Y180" s="7"/>
      <c r="Z180" s="7"/>
      <c r="AA180" s="7"/>
      <c r="AB180" s="7"/>
    </row>
    <row r="181" spans="1:28" customFormat="1" ht="80" x14ac:dyDescent="0.2">
      <c r="A181" s="7" t="s">
        <v>1493</v>
      </c>
      <c r="B181" s="7" t="s">
        <v>485</v>
      </c>
      <c r="C181" s="55" t="s">
        <v>1439</v>
      </c>
      <c r="D181" s="7" t="s">
        <v>229</v>
      </c>
      <c r="E181" s="70" t="s">
        <v>1398</v>
      </c>
      <c r="F181" s="7" t="s">
        <v>1132</v>
      </c>
      <c r="G181" s="7"/>
      <c r="H181" s="7"/>
      <c r="I181" s="7"/>
      <c r="J181" s="7"/>
      <c r="K181" s="7" t="s">
        <v>55</v>
      </c>
      <c r="L181" s="7"/>
      <c r="M181" s="7"/>
      <c r="N181" s="7" t="s">
        <v>1470</v>
      </c>
      <c r="O181" s="7"/>
      <c r="P181" s="7"/>
      <c r="Q181" s="7"/>
      <c r="R181" s="7"/>
      <c r="S181" s="7"/>
      <c r="T181" s="7"/>
      <c r="U181" s="7"/>
      <c r="V181" s="7"/>
      <c r="W181" s="7"/>
      <c r="X181" s="7"/>
      <c r="Y181" s="7"/>
      <c r="Z181" s="7"/>
      <c r="AA181" s="7"/>
      <c r="AB181" s="7"/>
    </row>
    <row r="182" spans="1:28" customFormat="1" ht="64" x14ac:dyDescent="0.2">
      <c r="A182" s="7" t="s">
        <v>1493</v>
      </c>
      <c r="B182" s="7" t="s">
        <v>486</v>
      </c>
      <c r="C182" s="55" t="s">
        <v>1410</v>
      </c>
      <c r="D182" s="7" t="s">
        <v>228</v>
      </c>
      <c r="E182" s="70" t="s">
        <v>1399</v>
      </c>
      <c r="F182" s="7" t="s">
        <v>1131</v>
      </c>
      <c r="G182" s="7"/>
      <c r="H182" s="7"/>
      <c r="I182" s="7"/>
      <c r="J182" s="7"/>
      <c r="K182" s="7" t="s">
        <v>55</v>
      </c>
      <c r="L182" s="7"/>
      <c r="M182" s="7"/>
      <c r="N182" s="7" t="s">
        <v>903</v>
      </c>
      <c r="O182" s="7"/>
      <c r="P182" s="7"/>
      <c r="Q182" s="7"/>
      <c r="R182" s="7"/>
      <c r="S182" s="7"/>
      <c r="T182" s="7"/>
      <c r="U182" s="7"/>
      <c r="V182" s="7"/>
      <c r="W182" s="7"/>
      <c r="X182" s="7"/>
      <c r="Y182" s="7"/>
      <c r="Z182" s="7"/>
      <c r="AA182" s="7"/>
      <c r="AB182" s="7"/>
    </row>
    <row r="183" spans="1:28" customFormat="1" ht="48" x14ac:dyDescent="0.2">
      <c r="A183" s="7" t="s">
        <v>1493</v>
      </c>
      <c r="B183" s="7" t="s">
        <v>487</v>
      </c>
      <c r="C183" s="55" t="s">
        <v>1409</v>
      </c>
      <c r="D183" s="7" t="s">
        <v>227</v>
      </c>
      <c r="E183" s="70" t="s">
        <v>1400</v>
      </c>
      <c r="F183" s="7" t="s">
        <v>1130</v>
      </c>
      <c r="G183" s="7"/>
      <c r="H183" s="7"/>
      <c r="I183" s="7"/>
      <c r="J183" s="7"/>
      <c r="K183" s="7" t="s">
        <v>55</v>
      </c>
      <c r="L183" s="7"/>
      <c r="M183" s="7"/>
      <c r="N183" s="7" t="s">
        <v>904</v>
      </c>
      <c r="O183" s="7"/>
      <c r="P183" s="7"/>
      <c r="Q183" s="7"/>
      <c r="R183" s="7"/>
      <c r="S183" s="7"/>
      <c r="T183" s="7"/>
      <c r="U183" s="7"/>
      <c r="V183" s="7"/>
      <c r="W183" s="7"/>
      <c r="X183" s="7"/>
      <c r="Y183" s="7"/>
      <c r="Z183" s="7"/>
      <c r="AA183" s="7"/>
      <c r="AB183" s="7"/>
    </row>
    <row r="184" spans="1:28" customFormat="1" ht="96" x14ac:dyDescent="0.2">
      <c r="A184" s="7" t="s">
        <v>1493</v>
      </c>
      <c r="B184" s="7" t="s">
        <v>488</v>
      </c>
      <c r="C184" s="55" t="s">
        <v>1408</v>
      </c>
      <c r="D184" s="7" t="s">
        <v>226</v>
      </c>
      <c r="E184" s="70" t="s">
        <v>1401</v>
      </c>
      <c r="F184" s="7" t="s">
        <v>1129</v>
      </c>
      <c r="G184" s="7"/>
      <c r="H184" s="7"/>
      <c r="I184" s="7"/>
      <c r="J184" s="7"/>
      <c r="K184" s="7" t="s">
        <v>55</v>
      </c>
      <c r="L184" s="7"/>
      <c r="M184" s="7"/>
      <c r="N184" s="7" t="s">
        <v>905</v>
      </c>
      <c r="O184" s="7"/>
      <c r="P184" s="7"/>
      <c r="Q184" s="7"/>
      <c r="R184" s="7"/>
      <c r="S184" s="7"/>
      <c r="T184" s="7"/>
      <c r="U184" s="7"/>
      <c r="V184" s="7"/>
      <c r="W184" s="7"/>
      <c r="X184" s="7"/>
      <c r="Y184" s="7"/>
      <c r="Z184" s="7"/>
      <c r="AA184" s="7"/>
      <c r="AB184" s="7"/>
    </row>
    <row r="185" spans="1:28" customFormat="1" ht="96" x14ac:dyDescent="0.2">
      <c r="A185" s="7" t="s">
        <v>1493</v>
      </c>
      <c r="B185" s="7" t="s">
        <v>489</v>
      </c>
      <c r="C185" s="55" t="s">
        <v>1407</v>
      </c>
      <c r="D185" s="7" t="s">
        <v>225</v>
      </c>
      <c r="E185" s="70" t="s">
        <v>1402</v>
      </c>
      <c r="F185" s="7" t="s">
        <v>1128</v>
      </c>
      <c r="G185" s="7"/>
      <c r="H185" s="7"/>
      <c r="I185" s="7"/>
      <c r="J185" s="7"/>
      <c r="K185" s="7" t="s">
        <v>55</v>
      </c>
      <c r="L185" s="7"/>
      <c r="M185" s="7"/>
      <c r="N185" s="7" t="s">
        <v>805</v>
      </c>
      <c r="O185" s="7"/>
      <c r="P185" s="7"/>
      <c r="Q185" s="7"/>
      <c r="R185" s="7"/>
      <c r="S185" s="7"/>
      <c r="T185" s="7"/>
      <c r="U185" s="7"/>
      <c r="V185" s="7"/>
      <c r="W185" s="7"/>
      <c r="X185" s="7"/>
      <c r="Y185" s="7"/>
      <c r="Z185" s="7"/>
      <c r="AA185" s="7"/>
      <c r="AB185" s="7"/>
    </row>
    <row r="186" spans="1:28" customFormat="1" ht="80" x14ac:dyDescent="0.2">
      <c r="A186" s="7" t="s">
        <v>1493</v>
      </c>
      <c r="B186" s="7" t="s">
        <v>490</v>
      </c>
      <c r="C186" s="55" t="s">
        <v>1406</v>
      </c>
      <c r="D186" s="7" t="s">
        <v>224</v>
      </c>
      <c r="E186" s="70" t="s">
        <v>1403</v>
      </c>
      <c r="F186" s="7" t="s">
        <v>1127</v>
      </c>
      <c r="G186" s="7"/>
      <c r="H186" s="7"/>
      <c r="I186" s="7"/>
      <c r="J186" s="7"/>
      <c r="K186" s="7" t="s">
        <v>55</v>
      </c>
      <c r="L186" s="7"/>
      <c r="M186" s="7"/>
      <c r="N186" s="7" t="s">
        <v>806</v>
      </c>
      <c r="O186" s="7"/>
      <c r="P186" s="7"/>
      <c r="Q186" s="7"/>
      <c r="R186" s="7"/>
      <c r="S186" s="7"/>
      <c r="T186" s="7"/>
      <c r="U186" s="7"/>
      <c r="V186" s="7"/>
      <c r="W186" s="7"/>
      <c r="X186" s="7"/>
      <c r="Y186" s="7"/>
      <c r="Z186" s="7"/>
      <c r="AA186" s="7"/>
      <c r="AB186" s="7"/>
    </row>
    <row r="187" spans="1:28" customFormat="1" ht="64" x14ac:dyDescent="0.2">
      <c r="A187" s="7" t="s">
        <v>1493</v>
      </c>
      <c r="B187" s="7" t="s">
        <v>491</v>
      </c>
      <c r="C187" s="55" t="s">
        <v>1360</v>
      </c>
      <c r="D187" s="7" t="s">
        <v>223</v>
      </c>
      <c r="E187" s="70" t="s">
        <v>1404</v>
      </c>
      <c r="F187" s="7" t="s">
        <v>1126</v>
      </c>
      <c r="G187" s="7"/>
      <c r="H187" s="7"/>
      <c r="I187" s="7"/>
      <c r="J187" s="7"/>
      <c r="K187" s="7" t="s">
        <v>55</v>
      </c>
      <c r="L187" s="7"/>
      <c r="M187" s="7"/>
      <c r="N187" s="7" t="s">
        <v>807</v>
      </c>
      <c r="O187" s="7"/>
      <c r="P187" s="7"/>
      <c r="Q187" s="7"/>
      <c r="R187" s="7"/>
      <c r="S187" s="7"/>
      <c r="T187" s="7"/>
      <c r="U187" s="7"/>
      <c r="V187" s="7"/>
      <c r="W187" s="7"/>
      <c r="X187" s="7"/>
      <c r="Y187" s="7"/>
      <c r="Z187" s="7"/>
      <c r="AA187" s="7"/>
      <c r="AB187" s="7"/>
    </row>
    <row r="188" spans="1:28" customFormat="1" ht="64" x14ac:dyDescent="0.2">
      <c r="A188" s="7" t="s">
        <v>1493</v>
      </c>
      <c r="B188" s="7" t="s">
        <v>492</v>
      </c>
      <c r="C188" s="55" t="s">
        <v>1440</v>
      </c>
      <c r="D188" s="7" t="s">
        <v>223</v>
      </c>
      <c r="E188" s="70" t="s">
        <v>1405</v>
      </c>
      <c r="F188" s="7" t="s">
        <v>1125</v>
      </c>
      <c r="G188" s="7"/>
      <c r="H188" s="7"/>
      <c r="I188" s="7"/>
      <c r="J188" s="7"/>
      <c r="K188" s="7" t="s">
        <v>55</v>
      </c>
      <c r="L188" s="7"/>
      <c r="M188" s="7"/>
      <c r="N188" s="7" t="s">
        <v>808</v>
      </c>
      <c r="O188" s="7"/>
      <c r="P188" s="7"/>
      <c r="Q188" s="7"/>
      <c r="R188" s="7"/>
      <c r="S188" s="7"/>
      <c r="T188" s="7"/>
      <c r="U188" s="7"/>
      <c r="V188" s="7"/>
      <c r="W188" s="7"/>
      <c r="X188" s="7"/>
      <c r="Y188" s="7"/>
      <c r="Z188" s="7"/>
      <c r="AA188" s="7"/>
      <c r="AB188" s="7"/>
    </row>
    <row r="189" spans="1:28" customFormat="1" x14ac:dyDescent="0.2">
      <c r="A189" s="7" t="s">
        <v>785</v>
      </c>
      <c r="B189" s="7" t="s">
        <v>479</v>
      </c>
      <c r="C189" s="55"/>
      <c r="D189" s="7"/>
      <c r="E189" s="70"/>
      <c r="F189" s="7"/>
      <c r="G189" s="7"/>
      <c r="H189" s="7"/>
      <c r="I189" s="7"/>
      <c r="J189" s="7"/>
      <c r="K189" s="7"/>
      <c r="L189" s="7"/>
      <c r="M189" s="7"/>
      <c r="N189" s="7"/>
      <c r="O189" s="7"/>
      <c r="P189" s="7"/>
      <c r="Q189" s="7"/>
      <c r="R189" s="7"/>
      <c r="S189" s="7"/>
      <c r="T189" s="7"/>
      <c r="U189" s="7"/>
      <c r="V189" s="7"/>
      <c r="W189" s="7"/>
      <c r="X189" s="7"/>
      <c r="Y189" s="7"/>
      <c r="Z189" s="7"/>
      <c r="AA189" s="7"/>
      <c r="AB189" s="7"/>
    </row>
    <row r="190" spans="1:28" customFormat="1" x14ac:dyDescent="0.2">
      <c r="A190" s="7" t="s">
        <v>1482</v>
      </c>
      <c r="B190" s="7" t="s">
        <v>1742</v>
      </c>
      <c r="C190" s="55"/>
      <c r="D190" s="7"/>
      <c r="E190" s="70"/>
      <c r="F190" s="7"/>
      <c r="G190" s="7"/>
      <c r="H190" s="7"/>
      <c r="I190" s="7"/>
      <c r="J190" s="7"/>
      <c r="K190" s="7"/>
      <c r="L190" s="7"/>
      <c r="M190" s="7"/>
      <c r="N190" s="7"/>
      <c r="O190" s="7"/>
      <c r="P190" s="7" t="s">
        <v>1485</v>
      </c>
      <c r="Q190" s="7"/>
      <c r="R190" s="7"/>
      <c r="S190" s="7"/>
      <c r="T190" s="7"/>
      <c r="U190" s="7"/>
      <c r="V190" s="7"/>
      <c r="W190" s="7"/>
      <c r="X190" s="7"/>
      <c r="Y190" s="7"/>
      <c r="Z190" s="7"/>
      <c r="AA190" s="7"/>
      <c r="AB190" s="7"/>
    </row>
    <row r="191" spans="1:28" customFormat="1" x14ac:dyDescent="0.2">
      <c r="A191" s="7" t="s">
        <v>563</v>
      </c>
      <c r="B191" s="7" t="s">
        <v>1744</v>
      </c>
      <c r="C191" s="55"/>
      <c r="D191" s="7"/>
      <c r="E191" s="70"/>
      <c r="F191" s="7"/>
      <c r="G191" s="7"/>
      <c r="H191" s="7"/>
      <c r="I191" s="7"/>
      <c r="J191" s="7"/>
      <c r="K191" s="7"/>
      <c r="L191" s="7"/>
      <c r="M191" s="7"/>
      <c r="N191" s="7"/>
      <c r="O191" s="7"/>
      <c r="P191" s="7" t="s">
        <v>1745</v>
      </c>
      <c r="Q191" s="7"/>
      <c r="R191" s="7"/>
      <c r="S191" s="7"/>
      <c r="T191" s="7"/>
      <c r="U191" s="7"/>
      <c r="V191" s="7"/>
      <c r="W191" s="7"/>
      <c r="X191" s="7"/>
      <c r="Y191" s="7"/>
      <c r="Z191" s="7"/>
      <c r="AA191" s="7"/>
      <c r="AB191" s="7"/>
    </row>
    <row r="192" spans="1:28" customFormat="1" x14ac:dyDescent="0.2">
      <c r="A192" s="7"/>
      <c r="B192" s="7"/>
      <c r="C192" s="55"/>
      <c r="D192" s="7"/>
      <c r="E192" s="70"/>
      <c r="F192" s="7"/>
      <c r="G192" s="7"/>
      <c r="H192" s="7"/>
      <c r="I192" s="7"/>
      <c r="J192" s="7"/>
      <c r="K192" s="7"/>
      <c r="L192" s="7"/>
      <c r="M192" s="7"/>
      <c r="N192" s="7"/>
      <c r="O192" s="7"/>
      <c r="P192" s="7"/>
      <c r="Q192" s="7"/>
      <c r="R192" s="7"/>
      <c r="S192" s="7"/>
      <c r="T192" s="7"/>
      <c r="U192" s="7"/>
      <c r="V192" s="7"/>
      <c r="W192" s="7"/>
      <c r="X192" s="7"/>
      <c r="Y192" s="7"/>
      <c r="Z192" s="7"/>
      <c r="AA192" s="7"/>
      <c r="AB192" s="7"/>
    </row>
    <row r="193" spans="1:28" customFormat="1" x14ac:dyDescent="0.2">
      <c r="A193" s="7" t="s">
        <v>773</v>
      </c>
      <c r="B193" s="7" t="s">
        <v>56</v>
      </c>
      <c r="C193" s="55" t="s">
        <v>57</v>
      </c>
      <c r="D193" s="7"/>
      <c r="E193" s="71" t="s">
        <v>57</v>
      </c>
      <c r="F193" s="7"/>
      <c r="G193" s="7"/>
      <c r="H193" s="7"/>
      <c r="I193" s="7"/>
      <c r="J193" s="7"/>
      <c r="K193" s="7"/>
      <c r="L193" s="7"/>
      <c r="M193" s="7"/>
      <c r="N193" s="7"/>
      <c r="O193" s="7"/>
      <c r="P193" s="7"/>
      <c r="Q193" s="7"/>
      <c r="R193" s="7"/>
      <c r="S193" s="7"/>
      <c r="T193" s="7"/>
      <c r="U193" s="7"/>
      <c r="V193" s="7"/>
      <c r="W193" s="7"/>
      <c r="X193" s="7"/>
      <c r="Y193" s="7"/>
      <c r="Z193" s="7"/>
      <c r="AA193" s="7"/>
      <c r="AB193" s="7"/>
    </row>
    <row r="194" spans="1:28" customFormat="1" ht="64" x14ac:dyDescent="0.2">
      <c r="A194" s="7" t="s">
        <v>75</v>
      </c>
      <c r="B194" s="7" t="s">
        <v>793</v>
      </c>
      <c r="C194" s="55" t="s">
        <v>810</v>
      </c>
      <c r="D194" s="7"/>
      <c r="E194" s="70" t="s">
        <v>975</v>
      </c>
      <c r="F194" s="7"/>
      <c r="G194" s="7"/>
      <c r="H194" s="7"/>
      <c r="I194" s="7"/>
      <c r="J194" s="7"/>
      <c r="K194" s="7"/>
      <c r="L194" s="7"/>
      <c r="M194" s="7"/>
      <c r="N194" s="7"/>
      <c r="O194" s="7"/>
      <c r="P194" s="7"/>
      <c r="Q194" s="7"/>
      <c r="R194" s="7"/>
      <c r="S194" s="7"/>
      <c r="T194" s="7"/>
      <c r="U194" s="7"/>
      <c r="V194" s="7"/>
      <c r="W194" s="7"/>
      <c r="X194" s="7"/>
      <c r="Y194" s="7"/>
      <c r="Z194" s="7"/>
      <c r="AA194" s="7"/>
      <c r="AB194" s="7"/>
    </row>
    <row r="195" spans="1:28" customFormat="1" x14ac:dyDescent="0.2">
      <c r="A195" s="7" t="s">
        <v>1493</v>
      </c>
      <c r="B195" s="7" t="s">
        <v>110</v>
      </c>
      <c r="C195" s="55" t="s">
        <v>0</v>
      </c>
      <c r="D195" s="7" t="s">
        <v>306</v>
      </c>
      <c r="E195" s="70" t="s">
        <v>976</v>
      </c>
      <c r="F195" s="7" t="s">
        <v>977</v>
      </c>
      <c r="G195" s="7"/>
      <c r="H195" s="7"/>
      <c r="I195" s="7"/>
      <c r="J195" s="7"/>
      <c r="K195" s="7" t="s">
        <v>55</v>
      </c>
      <c r="L195" s="7"/>
      <c r="M195" s="7"/>
      <c r="N195" s="7" t="s">
        <v>849</v>
      </c>
      <c r="O195" s="7"/>
      <c r="P195" s="7"/>
      <c r="Q195" s="7"/>
      <c r="R195" s="7"/>
      <c r="S195" s="7"/>
      <c r="T195" s="7"/>
      <c r="U195" s="7"/>
      <c r="V195" s="7"/>
      <c r="W195" s="7"/>
      <c r="X195" s="7"/>
      <c r="Y195" s="7"/>
      <c r="Z195" s="7"/>
      <c r="AA195" s="7"/>
      <c r="AB195" s="7"/>
    </row>
    <row r="196" spans="1:28" customFormat="1" x14ac:dyDescent="0.2">
      <c r="A196" s="7" t="s">
        <v>563</v>
      </c>
      <c r="B196" s="7" t="s">
        <v>1234</v>
      </c>
      <c r="C196" s="55"/>
      <c r="D196" s="7"/>
      <c r="E196" s="70"/>
      <c r="F196" s="7"/>
      <c r="G196" s="7"/>
      <c r="H196" s="7"/>
      <c r="I196" s="7"/>
      <c r="J196" s="7"/>
      <c r="K196" s="7"/>
      <c r="L196" s="7"/>
      <c r="M196" s="7"/>
      <c r="N196" s="7"/>
      <c r="O196" s="7"/>
      <c r="P196" s="7" t="s">
        <v>729</v>
      </c>
      <c r="Q196" s="7"/>
      <c r="R196" s="7"/>
      <c r="S196" s="7"/>
      <c r="T196" s="7"/>
      <c r="U196" s="7"/>
      <c r="V196" s="7"/>
      <c r="W196" s="7"/>
      <c r="X196" s="7"/>
      <c r="Y196" s="7"/>
      <c r="Z196" s="7"/>
      <c r="AA196" s="7"/>
      <c r="AB196" s="7"/>
    </row>
    <row r="197" spans="1:28" customFormat="1" x14ac:dyDescent="0.2">
      <c r="A197" s="7" t="s">
        <v>1493</v>
      </c>
      <c r="B197" s="7" t="s">
        <v>111</v>
      </c>
      <c r="C197" s="55" t="s">
        <v>1</v>
      </c>
      <c r="D197" s="7" t="s">
        <v>307</v>
      </c>
      <c r="E197" s="70" t="s">
        <v>978</v>
      </c>
      <c r="F197" s="7" t="s">
        <v>979</v>
      </c>
      <c r="G197" s="7"/>
      <c r="H197" s="7"/>
      <c r="I197" s="7"/>
      <c r="J197" s="7"/>
      <c r="K197" s="7" t="s">
        <v>55</v>
      </c>
      <c r="L197" s="7"/>
      <c r="M197" s="7"/>
      <c r="N197" s="7" t="s">
        <v>869</v>
      </c>
      <c r="O197" s="7"/>
      <c r="P197" s="7"/>
      <c r="Q197" s="7"/>
      <c r="R197" s="7"/>
      <c r="S197" s="7"/>
      <c r="T197" s="7"/>
      <c r="U197" s="7"/>
      <c r="V197" s="7"/>
      <c r="W197" s="7"/>
      <c r="X197" s="7"/>
      <c r="Y197" s="7"/>
      <c r="Z197" s="7"/>
      <c r="AA197" s="7"/>
      <c r="AB197" s="7"/>
    </row>
    <row r="198" spans="1:28" customFormat="1" x14ac:dyDescent="0.2">
      <c r="A198" s="7" t="s">
        <v>563</v>
      </c>
      <c r="B198" s="7" t="s">
        <v>1235</v>
      </c>
      <c r="C198" s="55"/>
      <c r="D198" s="7"/>
      <c r="E198" s="70"/>
      <c r="F198" s="7"/>
      <c r="G198" s="7"/>
      <c r="H198" s="7"/>
      <c r="I198" s="7"/>
      <c r="J198" s="7"/>
      <c r="K198" s="7"/>
      <c r="L198" s="7"/>
      <c r="M198" s="7"/>
      <c r="N198" s="7"/>
      <c r="O198" s="7"/>
      <c r="P198" s="7" t="s">
        <v>730</v>
      </c>
      <c r="Q198" s="7"/>
      <c r="R198" s="7"/>
      <c r="S198" s="7"/>
      <c r="T198" s="7"/>
      <c r="U198" s="7"/>
      <c r="V198" s="7"/>
      <c r="W198" s="7"/>
      <c r="X198" s="7"/>
      <c r="Y198" s="7"/>
      <c r="Z198" s="7"/>
      <c r="AA198" s="7"/>
      <c r="AB198" s="7"/>
    </row>
    <row r="199" spans="1:28" customFormat="1" x14ac:dyDescent="0.2">
      <c r="A199" s="7" t="s">
        <v>1493</v>
      </c>
      <c r="B199" s="7" t="s">
        <v>112</v>
      </c>
      <c r="C199" s="55" t="s">
        <v>2</v>
      </c>
      <c r="D199" s="7" t="s">
        <v>308</v>
      </c>
      <c r="E199" s="70" t="s">
        <v>980</v>
      </c>
      <c r="F199" s="7" t="s">
        <v>981</v>
      </c>
      <c r="G199" s="7"/>
      <c r="H199" s="7"/>
      <c r="I199" s="7"/>
      <c r="J199" s="7"/>
      <c r="K199" s="7" t="s">
        <v>55</v>
      </c>
      <c r="L199" s="7"/>
      <c r="M199" s="7"/>
      <c r="N199" s="7" t="s">
        <v>870</v>
      </c>
      <c r="O199" s="7"/>
      <c r="P199" s="7"/>
      <c r="Q199" s="7"/>
      <c r="R199" s="7"/>
      <c r="S199" s="7"/>
      <c r="T199" s="7"/>
      <c r="U199" s="7"/>
      <c r="V199" s="7"/>
      <c r="W199" s="7"/>
      <c r="X199" s="7"/>
      <c r="Y199" s="7"/>
      <c r="Z199" s="7"/>
      <c r="AA199" s="7"/>
      <c r="AB199" s="7"/>
    </row>
    <row r="200" spans="1:28" customFormat="1" x14ac:dyDescent="0.2">
      <c r="A200" s="7" t="s">
        <v>563</v>
      </c>
      <c r="B200" s="7" t="s">
        <v>1236</v>
      </c>
      <c r="C200" s="55"/>
      <c r="D200" s="7"/>
      <c r="E200" s="70"/>
      <c r="F200" s="7"/>
      <c r="G200" s="7"/>
      <c r="H200" s="7"/>
      <c r="I200" s="7"/>
      <c r="J200" s="7"/>
      <c r="K200" s="7"/>
      <c r="L200" s="7"/>
      <c r="M200" s="7"/>
      <c r="N200" s="7"/>
      <c r="O200" s="7"/>
      <c r="P200" s="7" t="s">
        <v>731</v>
      </c>
      <c r="Q200" s="7"/>
      <c r="R200" s="7"/>
      <c r="S200" s="7"/>
      <c r="T200" s="7"/>
      <c r="U200" s="7"/>
      <c r="V200" s="7"/>
      <c r="W200" s="7"/>
      <c r="X200" s="7"/>
      <c r="Y200" s="7"/>
      <c r="Z200" s="7"/>
      <c r="AA200" s="7"/>
      <c r="AB200" s="7"/>
    </row>
    <row r="201" spans="1:28" customFormat="1" x14ac:dyDescent="0.2">
      <c r="A201" s="7" t="s">
        <v>1493</v>
      </c>
      <c r="B201" s="7" t="s">
        <v>113</v>
      </c>
      <c r="C201" s="55" t="s">
        <v>3</v>
      </c>
      <c r="D201" s="7" t="s">
        <v>309</v>
      </c>
      <c r="E201" s="70" t="s">
        <v>982</v>
      </c>
      <c r="F201" s="7" t="s">
        <v>983</v>
      </c>
      <c r="G201" s="7"/>
      <c r="H201" s="7"/>
      <c r="I201" s="7"/>
      <c r="J201" s="7"/>
      <c r="K201" s="7" t="s">
        <v>55</v>
      </c>
      <c r="L201" s="7"/>
      <c r="M201" s="7"/>
      <c r="N201" s="7" t="s">
        <v>871</v>
      </c>
      <c r="O201" s="7"/>
      <c r="P201" s="7"/>
      <c r="Q201" s="7"/>
      <c r="R201" s="7"/>
      <c r="S201" s="7"/>
      <c r="T201" s="7"/>
      <c r="U201" s="7"/>
      <c r="V201" s="7"/>
      <c r="W201" s="7"/>
      <c r="X201" s="7"/>
      <c r="Y201" s="7"/>
      <c r="Z201" s="7"/>
      <c r="AA201" s="7"/>
      <c r="AB201" s="7"/>
    </row>
    <row r="202" spans="1:28" customFormat="1" x14ac:dyDescent="0.2">
      <c r="A202" s="7" t="s">
        <v>563</v>
      </c>
      <c r="B202" s="7" t="s">
        <v>1237</v>
      </c>
      <c r="C202" s="55"/>
      <c r="D202" s="7"/>
      <c r="E202" s="70"/>
      <c r="F202" s="7"/>
      <c r="G202" s="7"/>
      <c r="H202" s="7"/>
      <c r="I202" s="7"/>
      <c r="J202" s="7"/>
      <c r="K202" s="7"/>
      <c r="L202" s="7"/>
      <c r="M202" s="7"/>
      <c r="N202" s="7"/>
      <c r="O202" s="7"/>
      <c r="P202" s="7" t="s">
        <v>732</v>
      </c>
      <c r="Q202" s="7"/>
      <c r="R202" s="7"/>
      <c r="S202" s="7"/>
      <c r="T202" s="7"/>
      <c r="U202" s="7"/>
      <c r="V202" s="7"/>
      <c r="W202" s="7"/>
      <c r="X202" s="7"/>
      <c r="Y202" s="7"/>
      <c r="Z202" s="7"/>
      <c r="AA202" s="7"/>
      <c r="AB202" s="7"/>
    </row>
    <row r="203" spans="1:28" customFormat="1" x14ac:dyDescent="0.2">
      <c r="A203" s="7" t="s">
        <v>1493</v>
      </c>
      <c r="B203" s="7" t="s">
        <v>114</v>
      </c>
      <c r="C203" s="55" t="s">
        <v>4</v>
      </c>
      <c r="D203" s="7" t="s">
        <v>310</v>
      </c>
      <c r="E203" s="70" t="s">
        <v>984</v>
      </c>
      <c r="F203" s="7" t="s">
        <v>985</v>
      </c>
      <c r="G203" s="7"/>
      <c r="H203" s="7"/>
      <c r="I203" s="7"/>
      <c r="J203" s="7"/>
      <c r="K203" s="7" t="s">
        <v>55</v>
      </c>
      <c r="L203" s="7"/>
      <c r="M203" s="7"/>
      <c r="N203" s="7" t="s">
        <v>872</v>
      </c>
      <c r="O203" s="7"/>
      <c r="P203" s="7"/>
      <c r="Q203" s="7"/>
      <c r="R203" s="7"/>
      <c r="S203" s="7"/>
      <c r="T203" s="7"/>
      <c r="U203" s="7"/>
      <c r="V203" s="7"/>
      <c r="W203" s="7"/>
      <c r="X203" s="7"/>
      <c r="Y203" s="7"/>
      <c r="Z203" s="7"/>
      <c r="AA203" s="7"/>
      <c r="AB203" s="7"/>
    </row>
    <row r="204" spans="1:28" customFormat="1" x14ac:dyDescent="0.2">
      <c r="A204" s="7" t="s">
        <v>563</v>
      </c>
      <c r="B204" s="7" t="s">
        <v>1238</v>
      </c>
      <c r="C204" s="55"/>
      <c r="D204" s="7"/>
      <c r="E204" s="70"/>
      <c r="F204" s="7"/>
      <c r="G204" s="7"/>
      <c r="H204" s="7"/>
      <c r="I204" s="7"/>
      <c r="J204" s="7"/>
      <c r="K204" s="7"/>
      <c r="L204" s="7"/>
      <c r="M204" s="7"/>
      <c r="N204" s="7"/>
      <c r="O204" s="7"/>
      <c r="P204" s="7" t="s">
        <v>733</v>
      </c>
      <c r="Q204" s="7"/>
      <c r="R204" s="7"/>
      <c r="S204" s="7"/>
      <c r="T204" s="7"/>
      <c r="U204" s="7"/>
      <c r="V204" s="7"/>
      <c r="W204" s="7"/>
      <c r="X204" s="7"/>
      <c r="Y204" s="7"/>
      <c r="Z204" s="7"/>
      <c r="AA204" s="7"/>
      <c r="AB204" s="7"/>
    </row>
    <row r="205" spans="1:28" customFormat="1" x14ac:dyDescent="0.2">
      <c r="A205" s="7" t="s">
        <v>1493</v>
      </c>
      <c r="B205" s="7" t="s">
        <v>115</v>
      </c>
      <c r="C205" s="55" t="s">
        <v>5</v>
      </c>
      <c r="D205" s="7" t="s">
        <v>311</v>
      </c>
      <c r="E205" s="70" t="s">
        <v>986</v>
      </c>
      <c r="F205" s="7" t="s">
        <v>987</v>
      </c>
      <c r="G205" s="7"/>
      <c r="H205" s="7"/>
      <c r="I205" s="7"/>
      <c r="J205" s="7"/>
      <c r="K205" s="7" t="s">
        <v>55</v>
      </c>
      <c r="L205" s="7"/>
      <c r="M205" s="7"/>
      <c r="N205" s="7" t="s">
        <v>887</v>
      </c>
      <c r="O205" s="7"/>
      <c r="P205" s="7"/>
      <c r="Q205" s="7"/>
      <c r="R205" s="7"/>
      <c r="S205" s="7"/>
      <c r="T205" s="7"/>
      <c r="U205" s="7"/>
      <c r="V205" s="7"/>
      <c r="W205" s="7"/>
      <c r="X205" s="7"/>
      <c r="Y205" s="7"/>
      <c r="Z205" s="7"/>
      <c r="AA205" s="7"/>
      <c r="AB205" s="7"/>
    </row>
    <row r="206" spans="1:28" customFormat="1" x14ac:dyDescent="0.2">
      <c r="A206" s="7" t="s">
        <v>563</v>
      </c>
      <c r="B206" s="7" t="s">
        <v>1239</v>
      </c>
      <c r="C206" s="55"/>
      <c r="D206" s="7"/>
      <c r="E206" s="70"/>
      <c r="F206" s="7"/>
      <c r="G206" s="7"/>
      <c r="H206" s="7"/>
      <c r="I206" s="7"/>
      <c r="J206" s="7"/>
      <c r="K206" s="7"/>
      <c r="L206" s="7"/>
      <c r="M206" s="7"/>
      <c r="N206" s="7"/>
      <c r="O206" s="7"/>
      <c r="P206" s="7" t="s">
        <v>734</v>
      </c>
      <c r="Q206" s="7"/>
      <c r="R206" s="7"/>
      <c r="S206" s="7"/>
      <c r="T206" s="7"/>
      <c r="U206" s="7"/>
      <c r="V206" s="7"/>
      <c r="W206" s="7"/>
      <c r="X206" s="7"/>
      <c r="Y206" s="7"/>
      <c r="Z206" s="7"/>
      <c r="AA206" s="7"/>
      <c r="AB206" s="7"/>
    </row>
    <row r="207" spans="1:28" customFormat="1" x14ac:dyDescent="0.2">
      <c r="A207" s="7" t="s">
        <v>1493</v>
      </c>
      <c r="B207" s="7" t="s">
        <v>116</v>
      </c>
      <c r="C207" s="55" t="s">
        <v>6</v>
      </c>
      <c r="D207" s="7" t="s">
        <v>312</v>
      </c>
      <c r="E207" s="70" t="s">
        <v>988</v>
      </c>
      <c r="F207" s="7" t="s">
        <v>989</v>
      </c>
      <c r="G207" s="7"/>
      <c r="H207" s="7"/>
      <c r="I207" s="7"/>
      <c r="J207" s="7"/>
      <c r="K207" s="7" t="s">
        <v>55</v>
      </c>
      <c r="L207" s="7"/>
      <c r="M207" s="7"/>
      <c r="N207" s="7" t="s">
        <v>888</v>
      </c>
      <c r="O207" s="7"/>
      <c r="P207" s="7"/>
      <c r="Q207" s="7"/>
      <c r="R207" s="7"/>
      <c r="S207" s="7"/>
      <c r="T207" s="7"/>
      <c r="U207" s="7"/>
      <c r="V207" s="7"/>
      <c r="W207" s="7"/>
      <c r="X207" s="7"/>
      <c r="Y207" s="7"/>
      <c r="Z207" s="7"/>
      <c r="AA207" s="7"/>
      <c r="AB207" s="7"/>
    </row>
    <row r="208" spans="1:28" customFormat="1" x14ac:dyDescent="0.2">
      <c r="A208" s="7" t="s">
        <v>563</v>
      </c>
      <c r="B208" s="7" t="s">
        <v>1240</v>
      </c>
      <c r="C208" s="55"/>
      <c r="D208" s="7"/>
      <c r="E208" s="70"/>
      <c r="F208" s="7"/>
      <c r="G208" s="7"/>
      <c r="H208" s="7"/>
      <c r="I208" s="7"/>
      <c r="J208" s="7"/>
      <c r="K208" s="7"/>
      <c r="L208" s="7"/>
      <c r="M208" s="7"/>
      <c r="N208" s="7"/>
      <c r="O208" s="7"/>
      <c r="P208" s="7" t="s">
        <v>735</v>
      </c>
      <c r="Q208" s="7"/>
      <c r="R208" s="7"/>
      <c r="S208" s="7"/>
      <c r="T208" s="7"/>
      <c r="U208" s="7"/>
      <c r="V208" s="7"/>
      <c r="W208" s="7"/>
      <c r="X208" s="7"/>
      <c r="Y208" s="7"/>
      <c r="Z208" s="7"/>
      <c r="AA208" s="7"/>
      <c r="AB208" s="7"/>
    </row>
    <row r="209" spans="1:28" customFormat="1" x14ac:dyDescent="0.2">
      <c r="A209" s="7" t="s">
        <v>1493</v>
      </c>
      <c r="B209" s="7" t="s">
        <v>117</v>
      </c>
      <c r="C209" s="55" t="s">
        <v>7</v>
      </c>
      <c r="D209" s="7" t="s">
        <v>313</v>
      </c>
      <c r="E209" s="70" t="s">
        <v>990</v>
      </c>
      <c r="F209" s="7" t="s">
        <v>991</v>
      </c>
      <c r="G209" s="7"/>
      <c r="H209" s="7"/>
      <c r="I209" s="7"/>
      <c r="J209" s="7"/>
      <c r="K209" s="7" t="s">
        <v>55</v>
      </c>
      <c r="L209" s="7"/>
      <c r="M209" s="7"/>
      <c r="N209" s="7" t="s">
        <v>889</v>
      </c>
      <c r="O209" s="7"/>
      <c r="P209" s="7"/>
      <c r="Q209" s="7"/>
      <c r="R209" s="7"/>
      <c r="S209" s="7"/>
      <c r="T209" s="7"/>
      <c r="U209" s="7"/>
      <c r="V209" s="7"/>
      <c r="W209" s="7"/>
      <c r="X209" s="7"/>
      <c r="Y209" s="7"/>
      <c r="Z209" s="7"/>
      <c r="AA209" s="7"/>
      <c r="AB209" s="7"/>
    </row>
    <row r="210" spans="1:28" customFormat="1" x14ac:dyDescent="0.2">
      <c r="A210" s="7" t="s">
        <v>563</v>
      </c>
      <c r="B210" s="7" t="s">
        <v>1241</v>
      </c>
      <c r="C210" s="55"/>
      <c r="D210" s="7"/>
      <c r="E210" s="70"/>
      <c r="F210" s="7"/>
      <c r="G210" s="7"/>
      <c r="H210" s="7"/>
      <c r="I210" s="7"/>
      <c r="J210" s="7"/>
      <c r="K210" s="7"/>
      <c r="L210" s="7"/>
      <c r="M210" s="7"/>
      <c r="N210" s="7"/>
      <c r="O210" s="7"/>
      <c r="P210" s="7" t="s">
        <v>736</v>
      </c>
      <c r="Q210" s="7"/>
      <c r="R210" s="7"/>
      <c r="S210" s="7"/>
      <c r="T210" s="7"/>
      <c r="U210" s="7"/>
      <c r="V210" s="7"/>
      <c r="W210" s="7"/>
      <c r="X210" s="7"/>
      <c r="Y210" s="7"/>
      <c r="Z210" s="7"/>
      <c r="AA210" s="7"/>
      <c r="AB210" s="7"/>
    </row>
    <row r="211" spans="1:28" customFormat="1" x14ac:dyDescent="0.2">
      <c r="A211" s="7" t="s">
        <v>1493</v>
      </c>
      <c r="B211" s="7" t="s">
        <v>118</v>
      </c>
      <c r="C211" s="55" t="s">
        <v>8</v>
      </c>
      <c r="D211" s="7" t="s">
        <v>314</v>
      </c>
      <c r="E211" s="70" t="s">
        <v>992</v>
      </c>
      <c r="F211" s="7" t="s">
        <v>993</v>
      </c>
      <c r="G211" s="7"/>
      <c r="H211" s="7"/>
      <c r="I211" s="7"/>
      <c r="J211" s="7"/>
      <c r="K211" s="7" t="s">
        <v>55</v>
      </c>
      <c r="L211" s="7"/>
      <c r="M211" s="7"/>
      <c r="N211" s="7" t="s">
        <v>873</v>
      </c>
      <c r="O211" s="7"/>
      <c r="P211" s="7"/>
      <c r="Q211" s="7"/>
      <c r="R211" s="7"/>
      <c r="S211" s="7"/>
      <c r="T211" s="7"/>
      <c r="U211" s="7"/>
      <c r="V211" s="7"/>
      <c r="W211" s="7"/>
      <c r="X211" s="7"/>
      <c r="Y211" s="7"/>
      <c r="Z211" s="7"/>
      <c r="AA211" s="7"/>
      <c r="AB211" s="7"/>
    </row>
    <row r="212" spans="1:28" customFormat="1" x14ac:dyDescent="0.2">
      <c r="A212" s="7" t="s">
        <v>563</v>
      </c>
      <c r="B212" s="7" t="s">
        <v>1242</v>
      </c>
      <c r="C212" s="55"/>
      <c r="D212" s="7"/>
      <c r="E212" s="70"/>
      <c r="F212" s="7"/>
      <c r="G212" s="7"/>
      <c r="H212" s="7"/>
      <c r="I212" s="7"/>
      <c r="J212" s="7"/>
      <c r="K212" s="7"/>
      <c r="L212" s="7"/>
      <c r="M212" s="7"/>
      <c r="N212" s="7"/>
      <c r="O212" s="7"/>
      <c r="P212" s="7" t="s">
        <v>737</v>
      </c>
      <c r="Q212" s="7"/>
      <c r="R212" s="7"/>
      <c r="S212" s="7"/>
      <c r="T212" s="7"/>
      <c r="U212" s="7"/>
      <c r="V212" s="7"/>
      <c r="W212" s="7"/>
      <c r="X212" s="7"/>
      <c r="Y212" s="7"/>
      <c r="Z212" s="7"/>
      <c r="AA212" s="7"/>
      <c r="AB212" s="7"/>
    </row>
    <row r="213" spans="1:28" customFormat="1" x14ac:dyDescent="0.2">
      <c r="A213" s="7" t="s">
        <v>1493</v>
      </c>
      <c r="B213" s="7" t="s">
        <v>119</v>
      </c>
      <c r="C213" s="55" t="s">
        <v>9</v>
      </c>
      <c r="D213" s="7" t="s">
        <v>315</v>
      </c>
      <c r="E213" s="70" t="s">
        <v>994</v>
      </c>
      <c r="F213" s="7" t="s">
        <v>995</v>
      </c>
      <c r="G213" s="7"/>
      <c r="H213" s="7"/>
      <c r="I213" s="7"/>
      <c r="J213" s="7"/>
      <c r="K213" s="7" t="s">
        <v>55</v>
      </c>
      <c r="L213" s="7"/>
      <c r="M213" s="7"/>
      <c r="N213" s="7" t="s">
        <v>874</v>
      </c>
      <c r="O213" s="7"/>
      <c r="P213" s="7"/>
      <c r="Q213" s="7"/>
      <c r="R213" s="7"/>
      <c r="S213" s="7"/>
      <c r="T213" s="7"/>
      <c r="U213" s="7"/>
      <c r="V213" s="7"/>
      <c r="W213" s="7"/>
      <c r="X213" s="7"/>
      <c r="Y213" s="7"/>
      <c r="Z213" s="7"/>
      <c r="AA213" s="7"/>
      <c r="AB213" s="7"/>
    </row>
    <row r="214" spans="1:28" customFormat="1" x14ac:dyDescent="0.2">
      <c r="A214" s="7" t="s">
        <v>563</v>
      </c>
      <c r="B214" s="7" t="s">
        <v>1243</v>
      </c>
      <c r="C214" s="55"/>
      <c r="D214" s="7"/>
      <c r="E214" s="70"/>
      <c r="F214" s="7"/>
      <c r="G214" s="7"/>
      <c r="H214" s="7"/>
      <c r="I214" s="7"/>
      <c r="J214" s="7"/>
      <c r="K214" s="7"/>
      <c r="L214" s="7"/>
      <c r="M214" s="7"/>
      <c r="N214" s="7"/>
      <c r="O214" s="7"/>
      <c r="P214" s="7" t="s">
        <v>738</v>
      </c>
      <c r="Q214" s="7"/>
      <c r="R214" s="7"/>
      <c r="S214" s="7"/>
      <c r="T214" s="7"/>
      <c r="U214" s="7"/>
      <c r="V214" s="7"/>
      <c r="W214" s="7"/>
      <c r="X214" s="7"/>
      <c r="Y214" s="7"/>
      <c r="Z214" s="7"/>
      <c r="AA214" s="7"/>
      <c r="AB214" s="7"/>
    </row>
    <row r="215" spans="1:28" customFormat="1" x14ac:dyDescent="0.2">
      <c r="A215" s="7" t="s">
        <v>1493</v>
      </c>
      <c r="B215" s="7" t="s">
        <v>120</v>
      </c>
      <c r="C215" s="55" t="s">
        <v>10</v>
      </c>
      <c r="D215" s="7" t="s">
        <v>643</v>
      </c>
      <c r="E215" s="70" t="s">
        <v>996</v>
      </c>
      <c r="F215" s="7" t="s">
        <v>997</v>
      </c>
      <c r="G215" s="7"/>
      <c r="H215" s="7"/>
      <c r="I215" s="7"/>
      <c r="J215" s="7"/>
      <c r="K215" s="7" t="s">
        <v>55</v>
      </c>
      <c r="L215" s="7"/>
      <c r="M215" s="7"/>
      <c r="N215" s="7" t="s">
        <v>875</v>
      </c>
      <c r="O215" s="7"/>
      <c r="P215" s="7"/>
      <c r="Q215" s="7"/>
      <c r="R215" s="7"/>
      <c r="S215" s="7"/>
      <c r="T215" s="7"/>
      <c r="U215" s="7"/>
      <c r="V215" s="7"/>
      <c r="W215" s="7"/>
      <c r="X215" s="7"/>
      <c r="Y215" s="7"/>
      <c r="Z215" s="7"/>
      <c r="AA215" s="7"/>
      <c r="AB215" s="7"/>
    </row>
    <row r="216" spans="1:28" customFormat="1" x14ac:dyDescent="0.2">
      <c r="A216" s="7" t="s">
        <v>563</v>
      </c>
      <c r="B216" s="7" t="s">
        <v>1244</v>
      </c>
      <c r="C216" s="55"/>
      <c r="D216" s="7"/>
      <c r="E216" s="70"/>
      <c r="F216" s="7"/>
      <c r="G216" s="7"/>
      <c r="H216" s="7"/>
      <c r="I216" s="7"/>
      <c r="J216" s="7"/>
      <c r="K216" s="7"/>
      <c r="L216" s="7"/>
      <c r="M216" s="7"/>
      <c r="N216" s="7"/>
      <c r="O216" s="7"/>
      <c r="P216" s="7" t="s">
        <v>739</v>
      </c>
      <c r="Q216" s="7"/>
      <c r="R216" s="7"/>
      <c r="S216" s="7"/>
      <c r="T216" s="7"/>
      <c r="U216" s="7"/>
      <c r="V216" s="7"/>
      <c r="W216" s="7"/>
      <c r="X216" s="7"/>
      <c r="Y216" s="7"/>
      <c r="Z216" s="7"/>
      <c r="AA216" s="7"/>
      <c r="AB216" s="7"/>
    </row>
    <row r="217" spans="1:28" customFormat="1" x14ac:dyDescent="0.2">
      <c r="A217" s="7" t="s">
        <v>1493</v>
      </c>
      <c r="B217" s="7" t="s">
        <v>121</v>
      </c>
      <c r="C217" s="55" t="s">
        <v>11</v>
      </c>
      <c r="D217" s="7" t="s">
        <v>316</v>
      </c>
      <c r="E217" s="70" t="s">
        <v>998</v>
      </c>
      <c r="F217" s="7" t="s">
        <v>999</v>
      </c>
      <c r="G217" s="7"/>
      <c r="H217" s="7"/>
      <c r="I217" s="7"/>
      <c r="J217" s="7"/>
      <c r="K217" s="7" t="s">
        <v>55</v>
      </c>
      <c r="L217" s="7"/>
      <c r="M217" s="7"/>
      <c r="N217" s="7" t="s">
        <v>890</v>
      </c>
      <c r="O217" s="7"/>
      <c r="P217" s="7"/>
      <c r="Q217" s="7"/>
      <c r="R217" s="7"/>
      <c r="S217" s="7"/>
      <c r="T217" s="7"/>
      <c r="U217" s="7"/>
      <c r="V217" s="7"/>
      <c r="W217" s="7"/>
      <c r="X217" s="7"/>
      <c r="Y217" s="7"/>
      <c r="Z217" s="7"/>
      <c r="AA217" s="7"/>
      <c r="AB217" s="7"/>
    </row>
    <row r="218" spans="1:28" customFormat="1" x14ac:dyDescent="0.2">
      <c r="A218" s="7" t="s">
        <v>563</v>
      </c>
      <c r="B218" s="7" t="s">
        <v>1245</v>
      </c>
      <c r="C218" s="55"/>
      <c r="D218" s="7"/>
      <c r="E218" s="70"/>
      <c r="F218" s="7"/>
      <c r="G218" s="7"/>
      <c r="H218" s="7"/>
      <c r="I218" s="7"/>
      <c r="J218" s="7"/>
      <c r="K218" s="7"/>
      <c r="L218" s="7"/>
      <c r="M218" s="7"/>
      <c r="N218" s="7"/>
      <c r="O218" s="7"/>
      <c r="P218" s="7" t="s">
        <v>740</v>
      </c>
      <c r="Q218" s="7"/>
      <c r="R218" s="7"/>
      <c r="S218" s="7"/>
      <c r="T218" s="7"/>
      <c r="U218" s="7"/>
      <c r="V218" s="7"/>
      <c r="W218" s="7"/>
      <c r="X218" s="7"/>
      <c r="Y218" s="7"/>
      <c r="Z218" s="7"/>
      <c r="AA218" s="7"/>
      <c r="AB218" s="7"/>
    </row>
    <row r="219" spans="1:28" customFormat="1" x14ac:dyDescent="0.2">
      <c r="A219" s="7" t="s">
        <v>1493</v>
      </c>
      <c r="B219" s="7" t="s">
        <v>122</v>
      </c>
      <c r="C219" s="55" t="s">
        <v>12</v>
      </c>
      <c r="D219" s="7" t="s">
        <v>317</v>
      </c>
      <c r="E219" s="70" t="s">
        <v>1000</v>
      </c>
      <c r="F219" s="7" t="s">
        <v>1001</v>
      </c>
      <c r="G219" s="7"/>
      <c r="H219" s="7"/>
      <c r="I219" s="7"/>
      <c r="J219" s="7"/>
      <c r="K219" s="7" t="s">
        <v>55</v>
      </c>
      <c r="L219" s="7"/>
      <c r="M219" s="7"/>
      <c r="N219" s="7" t="s">
        <v>891</v>
      </c>
      <c r="O219" s="7"/>
      <c r="P219" s="7"/>
      <c r="Q219" s="7"/>
      <c r="R219" s="7"/>
      <c r="S219" s="7"/>
      <c r="T219" s="7"/>
      <c r="U219" s="7"/>
      <c r="V219" s="7"/>
      <c r="W219" s="7"/>
      <c r="X219" s="7"/>
      <c r="Y219" s="7"/>
      <c r="Z219" s="7"/>
      <c r="AA219" s="7"/>
      <c r="AB219" s="7"/>
    </row>
    <row r="220" spans="1:28" customFormat="1" x14ac:dyDescent="0.2">
      <c r="A220" s="7" t="s">
        <v>563</v>
      </c>
      <c r="B220" s="7" t="s">
        <v>1246</v>
      </c>
      <c r="C220" s="55"/>
      <c r="D220" s="7"/>
      <c r="E220" s="70"/>
      <c r="F220" s="7"/>
      <c r="G220" s="7"/>
      <c r="H220" s="7"/>
      <c r="I220" s="7"/>
      <c r="J220" s="7"/>
      <c r="K220" s="7"/>
      <c r="L220" s="7"/>
      <c r="M220" s="7"/>
      <c r="N220" s="7"/>
      <c r="O220" s="7"/>
      <c r="P220" s="7" t="s">
        <v>741</v>
      </c>
      <c r="Q220" s="7"/>
      <c r="R220" s="7"/>
      <c r="S220" s="7"/>
      <c r="T220" s="7"/>
      <c r="U220" s="7"/>
      <c r="V220" s="7"/>
      <c r="W220" s="7"/>
      <c r="X220" s="7"/>
      <c r="Y220" s="7"/>
      <c r="Z220" s="7"/>
      <c r="AA220" s="7"/>
      <c r="AB220" s="7"/>
    </row>
    <row r="221" spans="1:28" customFormat="1" x14ac:dyDescent="0.2">
      <c r="A221" s="7" t="s">
        <v>1493</v>
      </c>
      <c r="B221" s="7" t="s">
        <v>123</v>
      </c>
      <c r="C221" s="55" t="s">
        <v>318</v>
      </c>
      <c r="D221" s="7" t="s">
        <v>369</v>
      </c>
      <c r="E221" s="70" t="s">
        <v>1002</v>
      </c>
      <c r="F221" s="7" t="s">
        <v>1003</v>
      </c>
      <c r="G221" s="7"/>
      <c r="H221" s="7"/>
      <c r="I221" s="7"/>
      <c r="J221" s="7"/>
      <c r="K221" s="7" t="s">
        <v>55</v>
      </c>
      <c r="L221" s="7"/>
      <c r="M221" s="7"/>
      <c r="N221" s="7" t="s">
        <v>892</v>
      </c>
      <c r="O221" s="7"/>
      <c r="P221" s="7"/>
      <c r="Q221" s="7"/>
      <c r="R221" s="7"/>
      <c r="S221" s="7"/>
      <c r="T221" s="7"/>
      <c r="U221" s="7"/>
      <c r="V221" s="7"/>
      <c r="W221" s="7"/>
      <c r="X221" s="7"/>
      <c r="Y221" s="7"/>
      <c r="Z221" s="7"/>
      <c r="AA221" s="7"/>
      <c r="AB221" s="7"/>
    </row>
    <row r="222" spans="1:28" customFormat="1" x14ac:dyDescent="0.2">
      <c r="A222" s="7" t="s">
        <v>563</v>
      </c>
      <c r="B222" s="7" t="s">
        <v>1247</v>
      </c>
      <c r="C222" s="55"/>
      <c r="D222" s="7"/>
      <c r="E222" s="70"/>
      <c r="F222" s="7"/>
      <c r="G222" s="7"/>
      <c r="H222" s="7"/>
      <c r="I222" s="7"/>
      <c r="J222" s="7"/>
      <c r="K222" s="7"/>
      <c r="L222" s="7"/>
      <c r="M222" s="7"/>
      <c r="N222" s="7"/>
      <c r="O222" s="7"/>
      <c r="P222" s="7" t="s">
        <v>742</v>
      </c>
      <c r="Q222" s="7"/>
      <c r="R222" s="7"/>
      <c r="S222" s="7"/>
      <c r="T222" s="7"/>
      <c r="U222" s="7"/>
      <c r="V222" s="7"/>
      <c r="W222" s="7"/>
      <c r="X222" s="7"/>
      <c r="Y222" s="7"/>
      <c r="Z222" s="7"/>
      <c r="AA222" s="7"/>
      <c r="AB222" s="7"/>
    </row>
    <row r="223" spans="1:28" customFormat="1" x14ac:dyDescent="0.2">
      <c r="A223" s="7" t="s">
        <v>1493</v>
      </c>
      <c r="B223" s="7" t="s">
        <v>124</v>
      </c>
      <c r="C223" s="55" t="s">
        <v>13</v>
      </c>
      <c r="D223" s="7" t="s">
        <v>319</v>
      </c>
      <c r="E223" s="70" t="s">
        <v>1004</v>
      </c>
      <c r="F223" s="7" t="s">
        <v>1005</v>
      </c>
      <c r="G223" s="7"/>
      <c r="H223" s="7"/>
      <c r="I223" s="7"/>
      <c r="J223" s="7"/>
      <c r="K223" s="7" t="s">
        <v>55</v>
      </c>
      <c r="L223" s="7"/>
      <c r="M223" s="7"/>
      <c r="N223" s="7" t="s">
        <v>893</v>
      </c>
      <c r="O223" s="7"/>
      <c r="P223" s="7"/>
      <c r="Q223" s="7"/>
      <c r="R223" s="7"/>
      <c r="S223" s="7"/>
      <c r="T223" s="7"/>
      <c r="U223" s="7"/>
      <c r="V223" s="7"/>
      <c r="W223" s="7"/>
      <c r="X223" s="7"/>
      <c r="Y223" s="7"/>
      <c r="Z223" s="7"/>
      <c r="AA223" s="7"/>
      <c r="AB223" s="7"/>
    </row>
    <row r="224" spans="1:28" customFormat="1" x14ac:dyDescent="0.2">
      <c r="A224" s="7" t="s">
        <v>563</v>
      </c>
      <c r="B224" s="7" t="s">
        <v>1248</v>
      </c>
      <c r="C224" s="55"/>
      <c r="D224" s="7"/>
      <c r="E224" s="70"/>
      <c r="F224" s="7"/>
      <c r="G224" s="7"/>
      <c r="H224" s="7"/>
      <c r="I224" s="7"/>
      <c r="J224" s="7"/>
      <c r="K224" s="7"/>
      <c r="L224" s="7"/>
      <c r="M224" s="7"/>
      <c r="N224" s="7"/>
      <c r="O224" s="7"/>
      <c r="P224" s="7" t="s">
        <v>743</v>
      </c>
      <c r="Q224" s="7"/>
      <c r="R224" s="7"/>
      <c r="S224" s="7"/>
      <c r="T224" s="7"/>
      <c r="U224" s="7"/>
      <c r="V224" s="7"/>
      <c r="W224" s="7"/>
      <c r="X224" s="7"/>
      <c r="Y224" s="7"/>
      <c r="Z224" s="7"/>
      <c r="AA224" s="7"/>
      <c r="AB224" s="7"/>
    </row>
    <row r="225" spans="1:28" customFormat="1" x14ac:dyDescent="0.2">
      <c r="A225" s="7" t="s">
        <v>1493</v>
      </c>
      <c r="B225" s="7" t="s">
        <v>125</v>
      </c>
      <c r="C225" s="55" t="s">
        <v>320</v>
      </c>
      <c r="D225" s="7" t="s">
        <v>321</v>
      </c>
      <c r="E225" s="70" t="s">
        <v>1006</v>
      </c>
      <c r="F225" s="7" t="s">
        <v>1007</v>
      </c>
      <c r="G225" s="7"/>
      <c r="H225" s="7"/>
      <c r="I225" s="7"/>
      <c r="J225" s="7"/>
      <c r="K225" s="7" t="s">
        <v>55</v>
      </c>
      <c r="L225" s="7"/>
      <c r="M225" s="7"/>
      <c r="N225" s="7" t="s">
        <v>894</v>
      </c>
      <c r="O225" s="7"/>
      <c r="P225" s="7"/>
      <c r="Q225" s="7"/>
      <c r="R225" s="7"/>
      <c r="S225" s="7"/>
      <c r="T225" s="7"/>
      <c r="U225" s="7"/>
      <c r="V225" s="7"/>
      <c r="W225" s="7"/>
      <c r="X225" s="7"/>
      <c r="Y225" s="7"/>
      <c r="Z225" s="7"/>
      <c r="AA225" s="7"/>
      <c r="AB225" s="7"/>
    </row>
    <row r="226" spans="1:28" customFormat="1" x14ac:dyDescent="0.2">
      <c r="A226" s="7" t="s">
        <v>563</v>
      </c>
      <c r="B226" s="7" t="s">
        <v>1249</v>
      </c>
      <c r="C226" s="55"/>
      <c r="D226" s="7"/>
      <c r="E226" s="70"/>
      <c r="F226" s="7"/>
      <c r="G226" s="7"/>
      <c r="H226" s="7"/>
      <c r="I226" s="7"/>
      <c r="J226" s="7"/>
      <c r="K226" s="7"/>
      <c r="L226" s="7"/>
      <c r="M226" s="7"/>
      <c r="N226" s="7"/>
      <c r="O226" s="7"/>
      <c r="P226" s="7" t="s">
        <v>744</v>
      </c>
      <c r="Q226" s="7"/>
      <c r="R226" s="7"/>
      <c r="S226" s="7"/>
      <c r="T226" s="7"/>
      <c r="U226" s="7"/>
      <c r="V226" s="7"/>
      <c r="W226" s="7"/>
      <c r="X226" s="7"/>
      <c r="Y226" s="7"/>
      <c r="Z226" s="7"/>
      <c r="AA226" s="7"/>
      <c r="AB226" s="7"/>
    </row>
    <row r="227" spans="1:28" customFormat="1" x14ac:dyDescent="0.2">
      <c r="A227" s="7" t="s">
        <v>1493</v>
      </c>
      <c r="B227" s="7" t="s">
        <v>126</v>
      </c>
      <c r="C227" s="55" t="s">
        <v>14</v>
      </c>
      <c r="D227" s="7" t="s">
        <v>322</v>
      </c>
      <c r="E227" s="70" t="s">
        <v>1008</v>
      </c>
      <c r="F227" s="7" t="s">
        <v>1009</v>
      </c>
      <c r="G227" s="7"/>
      <c r="H227" s="7"/>
      <c r="I227" s="7"/>
      <c r="J227" s="7"/>
      <c r="K227" s="7" t="s">
        <v>55</v>
      </c>
      <c r="L227" s="7"/>
      <c r="M227" s="7"/>
      <c r="N227" s="7" t="s">
        <v>895</v>
      </c>
      <c r="O227" s="7"/>
      <c r="P227" s="7"/>
      <c r="Q227" s="7"/>
      <c r="R227" s="7"/>
      <c r="S227" s="7"/>
      <c r="T227" s="7"/>
      <c r="U227" s="7"/>
      <c r="V227" s="7"/>
      <c r="W227" s="7"/>
      <c r="X227" s="7"/>
      <c r="Y227" s="7"/>
      <c r="Z227" s="7"/>
      <c r="AA227" s="7"/>
      <c r="AB227" s="7"/>
    </row>
    <row r="228" spans="1:28" customFormat="1" x14ac:dyDescent="0.2">
      <c r="A228" s="7" t="s">
        <v>563</v>
      </c>
      <c r="B228" s="7" t="s">
        <v>1250</v>
      </c>
      <c r="C228" s="55"/>
      <c r="D228" s="7"/>
      <c r="E228" s="70"/>
      <c r="F228" s="7"/>
      <c r="G228" s="7"/>
      <c r="H228" s="7"/>
      <c r="I228" s="7"/>
      <c r="J228" s="7"/>
      <c r="K228" s="7"/>
      <c r="L228" s="7"/>
      <c r="M228" s="7"/>
      <c r="N228" s="7"/>
      <c r="O228" s="7"/>
      <c r="P228" s="7" t="s">
        <v>745</v>
      </c>
      <c r="Q228" s="7"/>
      <c r="R228" s="7"/>
      <c r="S228" s="7"/>
      <c r="T228" s="7"/>
      <c r="U228" s="7"/>
      <c r="V228" s="7"/>
      <c r="W228" s="7"/>
      <c r="X228" s="7"/>
      <c r="Y228" s="7"/>
      <c r="Z228" s="7"/>
      <c r="AA228" s="7"/>
      <c r="AB228" s="7"/>
    </row>
    <row r="229" spans="1:28" customFormat="1" x14ac:dyDescent="0.2">
      <c r="A229" s="7" t="s">
        <v>1493</v>
      </c>
      <c r="B229" s="7" t="s">
        <v>127</v>
      </c>
      <c r="C229" s="55" t="s">
        <v>323</v>
      </c>
      <c r="D229" s="7" t="s">
        <v>324</v>
      </c>
      <c r="E229" s="70" t="s">
        <v>1010</v>
      </c>
      <c r="F229" s="7" t="s">
        <v>1011</v>
      </c>
      <c r="G229" s="7"/>
      <c r="H229" s="7"/>
      <c r="I229" s="7"/>
      <c r="J229" s="7"/>
      <c r="K229" s="7" t="s">
        <v>55</v>
      </c>
      <c r="L229" s="7"/>
      <c r="M229" s="7"/>
      <c r="N229" s="7" t="s">
        <v>1626</v>
      </c>
      <c r="O229" s="7"/>
      <c r="P229" s="7"/>
      <c r="Q229" s="7"/>
      <c r="R229" s="7"/>
      <c r="S229" s="7"/>
      <c r="T229" s="7"/>
      <c r="U229" s="7"/>
      <c r="V229" s="7"/>
      <c r="W229" s="7"/>
      <c r="X229" s="7"/>
      <c r="Y229" s="7"/>
      <c r="Z229" s="7"/>
      <c r="AA229" s="7"/>
      <c r="AB229" s="7"/>
    </row>
    <row r="230" spans="1:28" customFormat="1" x14ac:dyDescent="0.2">
      <c r="A230" s="7" t="s">
        <v>563</v>
      </c>
      <c r="B230" s="7" t="s">
        <v>1251</v>
      </c>
      <c r="C230" s="55"/>
      <c r="D230" s="7"/>
      <c r="E230" s="70"/>
      <c r="F230" s="7"/>
      <c r="G230" s="7"/>
      <c r="H230" s="7"/>
      <c r="I230" s="7"/>
      <c r="J230" s="7"/>
      <c r="K230" s="7"/>
      <c r="L230" s="7"/>
      <c r="M230" s="7"/>
      <c r="N230" s="7"/>
      <c r="O230" s="7"/>
      <c r="P230" s="7" t="s">
        <v>746</v>
      </c>
      <c r="Q230" s="7"/>
      <c r="R230" s="7"/>
      <c r="S230" s="7"/>
      <c r="T230" s="7"/>
      <c r="U230" s="7"/>
      <c r="V230" s="7"/>
      <c r="W230" s="7"/>
      <c r="X230" s="7"/>
      <c r="Y230" s="7"/>
      <c r="Z230" s="7"/>
      <c r="AA230" s="7"/>
      <c r="AB230" s="7"/>
    </row>
    <row r="231" spans="1:28" customFormat="1" x14ac:dyDescent="0.2">
      <c r="A231" s="7" t="s">
        <v>1493</v>
      </c>
      <c r="B231" s="7" t="s">
        <v>128</v>
      </c>
      <c r="C231" s="55" t="s">
        <v>15</v>
      </c>
      <c r="D231" s="7" t="s">
        <v>325</v>
      </c>
      <c r="E231" s="70" t="s">
        <v>532</v>
      </c>
      <c r="F231" s="7" t="s">
        <v>1012</v>
      </c>
      <c r="G231" s="7"/>
      <c r="H231" s="7"/>
      <c r="I231" s="7"/>
      <c r="J231" s="7"/>
      <c r="K231" s="7" t="s">
        <v>55</v>
      </c>
      <c r="L231" s="7"/>
      <c r="M231" s="7"/>
      <c r="N231" s="7" t="s">
        <v>1627</v>
      </c>
      <c r="O231" s="7"/>
      <c r="P231" s="7"/>
      <c r="Q231" s="7"/>
      <c r="R231" s="7"/>
      <c r="S231" s="7"/>
      <c r="T231" s="7"/>
      <c r="U231" s="7"/>
      <c r="V231" s="7"/>
      <c r="W231" s="7"/>
      <c r="X231" s="7"/>
      <c r="Y231" s="7"/>
      <c r="Z231" s="7"/>
      <c r="AA231" s="7"/>
      <c r="AB231" s="7"/>
    </row>
    <row r="232" spans="1:28" customFormat="1" x14ac:dyDescent="0.2">
      <c r="A232" s="7" t="s">
        <v>563</v>
      </c>
      <c r="B232" s="7" t="s">
        <v>1252</v>
      </c>
      <c r="C232" s="55"/>
      <c r="D232" s="7"/>
      <c r="E232" s="70"/>
      <c r="F232" s="7"/>
      <c r="G232" s="7"/>
      <c r="H232" s="7"/>
      <c r="I232" s="7"/>
      <c r="J232" s="7"/>
      <c r="K232" s="7"/>
      <c r="L232" s="7"/>
      <c r="M232" s="7"/>
      <c r="N232" s="7"/>
      <c r="O232" s="7"/>
      <c r="P232" s="7" t="s">
        <v>747</v>
      </c>
      <c r="Q232" s="7"/>
      <c r="R232" s="7"/>
      <c r="S232" s="7"/>
      <c r="T232" s="7"/>
      <c r="U232" s="7"/>
      <c r="V232" s="7"/>
      <c r="W232" s="7"/>
      <c r="X232" s="7"/>
      <c r="Y232" s="7"/>
      <c r="Z232" s="7"/>
      <c r="AA232" s="7"/>
      <c r="AB232" s="7"/>
    </row>
    <row r="233" spans="1:28" customFormat="1" x14ac:dyDescent="0.2">
      <c r="A233" s="7" t="s">
        <v>1493</v>
      </c>
      <c r="B233" s="7" t="s">
        <v>129</v>
      </c>
      <c r="C233" s="55" t="s">
        <v>16</v>
      </c>
      <c r="D233" s="7" t="s">
        <v>326</v>
      </c>
      <c r="E233" s="70" t="s">
        <v>1013</v>
      </c>
      <c r="F233" s="7" t="s">
        <v>1014</v>
      </c>
      <c r="G233" s="7"/>
      <c r="H233" s="7"/>
      <c r="I233" s="7"/>
      <c r="J233" s="7"/>
      <c r="K233" s="7" t="s">
        <v>55</v>
      </c>
      <c r="L233" s="7"/>
      <c r="M233" s="7"/>
      <c r="N233" s="7" t="s">
        <v>1628</v>
      </c>
      <c r="O233" s="7"/>
      <c r="P233" s="7"/>
      <c r="Q233" s="7"/>
      <c r="R233" s="7"/>
      <c r="S233" s="7"/>
      <c r="T233" s="7"/>
      <c r="U233" s="7"/>
      <c r="V233" s="7"/>
      <c r="W233" s="7"/>
      <c r="X233" s="7"/>
      <c r="Y233" s="7"/>
      <c r="Z233" s="7"/>
      <c r="AA233" s="7"/>
      <c r="AB233" s="7"/>
    </row>
    <row r="234" spans="1:28" customFormat="1" x14ac:dyDescent="0.2">
      <c r="A234" s="7" t="s">
        <v>563</v>
      </c>
      <c r="B234" s="7" t="s">
        <v>1253</v>
      </c>
      <c r="C234" s="55"/>
      <c r="D234" s="7"/>
      <c r="E234" s="70"/>
      <c r="F234" s="7"/>
      <c r="G234" s="7"/>
      <c r="H234" s="7"/>
      <c r="I234" s="7"/>
      <c r="J234" s="7"/>
      <c r="K234" s="7"/>
      <c r="L234" s="7"/>
      <c r="M234" s="7"/>
      <c r="N234" s="7"/>
      <c r="O234" s="7"/>
      <c r="P234" s="7" t="s">
        <v>748</v>
      </c>
      <c r="Q234" s="7"/>
      <c r="R234" s="7"/>
      <c r="S234" s="7"/>
      <c r="T234" s="7"/>
      <c r="U234" s="7"/>
      <c r="V234" s="7"/>
      <c r="W234" s="7"/>
      <c r="X234" s="7"/>
      <c r="Y234" s="7"/>
      <c r="Z234" s="7"/>
      <c r="AA234" s="7"/>
      <c r="AB234" s="7"/>
    </row>
    <row r="235" spans="1:28" customFormat="1" x14ac:dyDescent="0.2">
      <c r="A235" s="7" t="s">
        <v>1493</v>
      </c>
      <c r="B235" s="7" t="s">
        <v>130</v>
      </c>
      <c r="C235" s="55" t="s">
        <v>17</v>
      </c>
      <c r="D235" s="7" t="s">
        <v>327</v>
      </c>
      <c r="E235" s="70" t="s">
        <v>1015</v>
      </c>
      <c r="F235" s="7" t="s">
        <v>1016</v>
      </c>
      <c r="G235" s="7"/>
      <c r="H235" s="7"/>
      <c r="I235" s="7"/>
      <c r="J235" s="7"/>
      <c r="K235" s="7" t="s">
        <v>55</v>
      </c>
      <c r="L235" s="7"/>
      <c r="M235" s="7"/>
      <c r="N235" s="7" t="s">
        <v>1629</v>
      </c>
      <c r="O235" s="7"/>
      <c r="P235" s="7"/>
      <c r="Q235" s="7"/>
      <c r="R235" s="7"/>
      <c r="S235" s="7"/>
      <c r="T235" s="7"/>
      <c r="U235" s="7"/>
      <c r="V235" s="7"/>
      <c r="W235" s="7"/>
      <c r="X235" s="7"/>
      <c r="Y235" s="7"/>
      <c r="Z235" s="7"/>
      <c r="AA235" s="7"/>
      <c r="AB235" s="7"/>
    </row>
    <row r="236" spans="1:28" customFormat="1" x14ac:dyDescent="0.2">
      <c r="A236" s="7" t="s">
        <v>563</v>
      </c>
      <c r="B236" s="7" t="s">
        <v>1254</v>
      </c>
      <c r="C236" s="55"/>
      <c r="D236" s="7"/>
      <c r="E236" s="70"/>
      <c r="F236" s="7"/>
      <c r="G236" s="7"/>
      <c r="H236" s="7"/>
      <c r="I236" s="7"/>
      <c r="J236" s="7"/>
      <c r="K236" s="7"/>
      <c r="L236" s="7"/>
      <c r="M236" s="7"/>
      <c r="N236" s="7"/>
      <c r="O236" s="7"/>
      <c r="P236" s="7" t="s">
        <v>749</v>
      </c>
      <c r="Q236" s="7"/>
      <c r="R236" s="7"/>
      <c r="S236" s="7"/>
      <c r="T236" s="7"/>
      <c r="U236" s="7"/>
      <c r="V236" s="7"/>
      <c r="W236" s="7"/>
      <c r="X236" s="7"/>
      <c r="Y236" s="7"/>
      <c r="Z236" s="7"/>
      <c r="AA236" s="7"/>
      <c r="AB236" s="7"/>
    </row>
    <row r="237" spans="1:28" customFormat="1" ht="64" x14ac:dyDescent="0.2">
      <c r="A237" s="7" t="s">
        <v>1493</v>
      </c>
      <c r="B237" s="7" t="s">
        <v>131</v>
      </c>
      <c r="C237" s="55" t="s">
        <v>644</v>
      </c>
      <c r="D237" s="7" t="s">
        <v>328</v>
      </c>
      <c r="E237" s="70" t="s">
        <v>1017</v>
      </c>
      <c r="F237" s="7" t="s">
        <v>1018</v>
      </c>
      <c r="G237" s="7"/>
      <c r="H237" s="7"/>
      <c r="I237" s="7"/>
      <c r="J237" s="7"/>
      <c r="K237" s="7" t="s">
        <v>55</v>
      </c>
      <c r="L237" s="7"/>
      <c r="M237" s="7"/>
      <c r="N237" s="7" t="s">
        <v>1630</v>
      </c>
      <c r="O237" s="7"/>
      <c r="P237" s="7"/>
      <c r="Q237" s="7"/>
      <c r="R237" s="7"/>
      <c r="S237" s="7"/>
      <c r="T237" s="7"/>
      <c r="U237" s="7"/>
      <c r="V237" s="7"/>
      <c r="W237" s="7"/>
      <c r="X237" s="7"/>
      <c r="Y237" s="7"/>
      <c r="Z237" s="7"/>
      <c r="AA237" s="7"/>
      <c r="AB237" s="7"/>
    </row>
    <row r="238" spans="1:28" customFormat="1" x14ac:dyDescent="0.2">
      <c r="A238" s="7" t="s">
        <v>563</v>
      </c>
      <c r="B238" s="7" t="s">
        <v>1255</v>
      </c>
      <c r="C238" s="55"/>
      <c r="D238" s="7"/>
      <c r="E238" s="70"/>
      <c r="F238" s="7"/>
      <c r="G238" s="7"/>
      <c r="H238" s="7"/>
      <c r="I238" s="7"/>
      <c r="J238" s="7"/>
      <c r="K238" s="7"/>
      <c r="L238" s="7"/>
      <c r="M238" s="7"/>
      <c r="N238" s="7"/>
      <c r="O238" s="7"/>
      <c r="P238" s="7" t="s">
        <v>750</v>
      </c>
      <c r="Q238" s="7"/>
      <c r="R238" s="7"/>
      <c r="S238" s="7"/>
      <c r="T238" s="7"/>
      <c r="U238" s="7"/>
      <c r="V238" s="7"/>
      <c r="W238" s="7"/>
      <c r="X238" s="7"/>
      <c r="Y238" s="7"/>
      <c r="Z238" s="7"/>
      <c r="AA238" s="7"/>
      <c r="AB238" s="7"/>
    </row>
    <row r="239" spans="1:28" customFormat="1" x14ac:dyDescent="0.2">
      <c r="A239" s="7" t="s">
        <v>1493</v>
      </c>
      <c r="B239" s="7" t="s">
        <v>132</v>
      </c>
      <c r="C239" s="55" t="s">
        <v>329</v>
      </c>
      <c r="D239" s="7" t="s">
        <v>330</v>
      </c>
      <c r="E239" s="70" t="s">
        <v>1019</v>
      </c>
      <c r="F239" s="7" t="s">
        <v>1020</v>
      </c>
      <c r="G239" s="7"/>
      <c r="H239" s="7"/>
      <c r="I239" s="7"/>
      <c r="J239" s="7"/>
      <c r="K239" s="7" t="s">
        <v>55</v>
      </c>
      <c r="L239" s="7"/>
      <c r="M239" s="7"/>
      <c r="N239" s="7" t="s">
        <v>1631</v>
      </c>
      <c r="O239" s="7"/>
      <c r="P239" s="7"/>
      <c r="Q239" s="7"/>
      <c r="R239" s="7"/>
      <c r="S239" s="7"/>
      <c r="T239" s="7"/>
      <c r="U239" s="7"/>
      <c r="V239" s="7"/>
      <c r="W239" s="7"/>
      <c r="X239" s="7"/>
      <c r="Y239" s="7"/>
      <c r="Z239" s="7"/>
      <c r="AA239" s="7"/>
      <c r="AB239" s="7"/>
    </row>
    <row r="240" spans="1:28" customFormat="1" x14ac:dyDescent="0.2">
      <c r="A240" s="7" t="s">
        <v>563</v>
      </c>
      <c r="B240" s="7" t="s">
        <v>1256</v>
      </c>
      <c r="C240" s="55"/>
      <c r="D240" s="7"/>
      <c r="E240" s="70"/>
      <c r="F240" s="7"/>
      <c r="G240" s="7"/>
      <c r="H240" s="7"/>
      <c r="I240" s="7"/>
      <c r="J240" s="7"/>
      <c r="K240" s="7"/>
      <c r="L240" s="7"/>
      <c r="M240" s="7"/>
      <c r="N240" s="7"/>
      <c r="O240" s="7"/>
      <c r="P240" s="7" t="s">
        <v>751</v>
      </c>
      <c r="Q240" s="7"/>
      <c r="R240" s="7"/>
      <c r="S240" s="7"/>
      <c r="T240" s="7"/>
      <c r="U240" s="7"/>
      <c r="V240" s="7"/>
      <c r="W240" s="7"/>
      <c r="X240" s="7"/>
      <c r="Y240" s="7"/>
      <c r="Z240" s="7"/>
      <c r="AA240" s="7"/>
      <c r="AB240" s="7"/>
    </row>
    <row r="241" spans="1:28" customFormat="1" x14ac:dyDescent="0.2">
      <c r="A241" s="7" t="s">
        <v>1493</v>
      </c>
      <c r="B241" s="7" t="s">
        <v>133</v>
      </c>
      <c r="C241" s="55" t="s">
        <v>331</v>
      </c>
      <c r="D241" s="7" t="s">
        <v>332</v>
      </c>
      <c r="E241" s="70" t="s">
        <v>1021</v>
      </c>
      <c r="F241" s="7" t="s">
        <v>1022</v>
      </c>
      <c r="G241" s="7"/>
      <c r="H241" s="7"/>
      <c r="I241" s="7"/>
      <c r="J241" s="7"/>
      <c r="K241" s="7" t="s">
        <v>55</v>
      </c>
      <c r="L241" s="7"/>
      <c r="M241" s="7"/>
      <c r="N241" s="7" t="s">
        <v>1632</v>
      </c>
      <c r="O241" s="7"/>
      <c r="P241" s="7"/>
      <c r="Q241" s="7"/>
      <c r="R241" s="7"/>
      <c r="S241" s="7"/>
      <c r="T241" s="7"/>
      <c r="U241" s="7"/>
      <c r="V241" s="7"/>
      <c r="W241" s="7"/>
      <c r="X241" s="7"/>
      <c r="Y241" s="7"/>
      <c r="Z241" s="7"/>
      <c r="AA241" s="7"/>
      <c r="AB241" s="7"/>
    </row>
    <row r="242" spans="1:28" customFormat="1" x14ac:dyDescent="0.2">
      <c r="A242" s="7" t="s">
        <v>563</v>
      </c>
      <c r="B242" s="7" t="s">
        <v>1257</v>
      </c>
      <c r="C242" s="55"/>
      <c r="D242" s="7"/>
      <c r="E242" s="70"/>
      <c r="F242" s="7"/>
      <c r="G242" s="7"/>
      <c r="H242" s="7"/>
      <c r="I242" s="7"/>
      <c r="J242" s="7"/>
      <c r="K242" s="7"/>
      <c r="L242" s="7"/>
      <c r="M242" s="7"/>
      <c r="N242" s="7"/>
      <c r="O242" s="7"/>
      <c r="P242" s="7" t="s">
        <v>752</v>
      </c>
      <c r="Q242" s="7"/>
      <c r="R242" s="7"/>
      <c r="S242" s="7"/>
      <c r="T242" s="7"/>
      <c r="U242" s="7"/>
      <c r="V242" s="7"/>
      <c r="W242" s="7"/>
      <c r="X242" s="7"/>
      <c r="Y242" s="7"/>
      <c r="Z242" s="7"/>
      <c r="AA242" s="7"/>
      <c r="AB242" s="7"/>
    </row>
    <row r="243" spans="1:28" customFormat="1" x14ac:dyDescent="0.2">
      <c r="A243" s="7" t="s">
        <v>1493</v>
      </c>
      <c r="B243" s="7" t="s">
        <v>134</v>
      </c>
      <c r="C243" s="55" t="s">
        <v>333</v>
      </c>
      <c r="D243" s="7" t="s">
        <v>334</v>
      </c>
      <c r="E243" s="70" t="s">
        <v>533</v>
      </c>
      <c r="F243" s="7" t="s">
        <v>1023</v>
      </c>
      <c r="G243" s="7"/>
      <c r="H243" s="7"/>
      <c r="I243" s="7"/>
      <c r="J243" s="7"/>
      <c r="K243" s="7" t="s">
        <v>55</v>
      </c>
      <c r="L243" s="7"/>
      <c r="M243" s="7"/>
      <c r="N243" s="7" t="s">
        <v>1633</v>
      </c>
      <c r="O243" s="7"/>
      <c r="P243" s="7"/>
      <c r="Q243" s="7"/>
      <c r="R243" s="7"/>
      <c r="S243" s="7"/>
      <c r="T243" s="7"/>
      <c r="U243" s="7"/>
      <c r="V243" s="7"/>
      <c r="W243" s="7"/>
      <c r="X243" s="7"/>
      <c r="Y243" s="7"/>
      <c r="Z243" s="7"/>
      <c r="AA243" s="7"/>
      <c r="AB243" s="7"/>
    </row>
    <row r="244" spans="1:28" customFormat="1" x14ac:dyDescent="0.2">
      <c r="A244" s="7" t="s">
        <v>563</v>
      </c>
      <c r="B244" s="7" t="s">
        <v>1258</v>
      </c>
      <c r="C244" s="55"/>
      <c r="D244" s="7"/>
      <c r="E244" s="70"/>
      <c r="F244" s="7"/>
      <c r="G244" s="7"/>
      <c r="H244" s="7"/>
      <c r="I244" s="7"/>
      <c r="J244" s="7"/>
      <c r="K244" s="7"/>
      <c r="L244" s="7"/>
      <c r="M244" s="7"/>
      <c r="N244" s="7"/>
      <c r="O244" s="7"/>
      <c r="P244" s="7" t="s">
        <v>753</v>
      </c>
      <c r="Q244" s="7"/>
      <c r="R244" s="7"/>
      <c r="S244" s="7"/>
      <c r="T244" s="7"/>
      <c r="U244" s="7"/>
      <c r="V244" s="7"/>
      <c r="W244" s="7"/>
      <c r="X244" s="7"/>
      <c r="Y244" s="7"/>
      <c r="Z244" s="7"/>
      <c r="AA244" s="7"/>
      <c r="AB244" s="7"/>
    </row>
    <row r="245" spans="1:28" customFormat="1" x14ac:dyDescent="0.2">
      <c r="A245" s="7" t="s">
        <v>1493</v>
      </c>
      <c r="B245" s="7" t="s">
        <v>135</v>
      </c>
      <c r="C245" s="55" t="s">
        <v>335</v>
      </c>
      <c r="D245" s="7" t="s">
        <v>336</v>
      </c>
      <c r="E245" s="70" t="s">
        <v>1024</v>
      </c>
      <c r="F245" s="7" t="s">
        <v>1025</v>
      </c>
      <c r="G245" s="7"/>
      <c r="H245" s="7"/>
      <c r="I245" s="7"/>
      <c r="J245" s="7"/>
      <c r="K245" s="7" t="s">
        <v>55</v>
      </c>
      <c r="L245" s="7"/>
      <c r="M245" s="7"/>
      <c r="N245" s="7" t="s">
        <v>1634</v>
      </c>
      <c r="O245" s="7"/>
      <c r="P245" s="7"/>
      <c r="Q245" s="7"/>
      <c r="R245" s="7"/>
      <c r="S245" s="7"/>
      <c r="T245" s="7"/>
      <c r="U245" s="7"/>
      <c r="V245" s="7"/>
      <c r="W245" s="7"/>
      <c r="X245" s="7"/>
      <c r="Y245" s="7"/>
      <c r="Z245" s="7"/>
      <c r="AA245" s="7"/>
      <c r="AB245" s="7"/>
    </row>
    <row r="246" spans="1:28" customFormat="1" x14ac:dyDescent="0.2">
      <c r="A246" s="7" t="s">
        <v>563</v>
      </c>
      <c r="B246" s="7" t="s">
        <v>1259</v>
      </c>
      <c r="C246" s="55"/>
      <c r="D246" s="7"/>
      <c r="E246" s="70"/>
      <c r="F246" s="7"/>
      <c r="G246" s="7"/>
      <c r="H246" s="7"/>
      <c r="I246" s="7"/>
      <c r="J246" s="7"/>
      <c r="K246" s="7"/>
      <c r="L246" s="7"/>
      <c r="M246" s="7"/>
      <c r="N246" s="7"/>
      <c r="O246" s="7"/>
      <c r="P246" s="7" t="s">
        <v>754</v>
      </c>
      <c r="Q246" s="7"/>
      <c r="R246" s="7"/>
      <c r="S246" s="7"/>
      <c r="T246" s="7"/>
      <c r="U246" s="7"/>
      <c r="V246" s="7"/>
      <c r="W246" s="7"/>
      <c r="X246" s="7"/>
      <c r="Y246" s="7"/>
      <c r="Z246" s="7"/>
      <c r="AA246" s="7"/>
      <c r="AB246" s="7"/>
    </row>
    <row r="247" spans="1:28" customFormat="1" x14ac:dyDescent="0.2">
      <c r="A247" s="7" t="s">
        <v>1493</v>
      </c>
      <c r="B247" s="7" t="s">
        <v>136</v>
      </c>
      <c r="C247" s="55" t="s">
        <v>337</v>
      </c>
      <c r="D247" s="7" t="s">
        <v>338</v>
      </c>
      <c r="E247" s="70" t="s">
        <v>1026</v>
      </c>
      <c r="F247" s="7" t="s">
        <v>1027</v>
      </c>
      <c r="G247" s="7"/>
      <c r="H247" s="7"/>
      <c r="I247" s="7"/>
      <c r="J247" s="7"/>
      <c r="K247" s="7" t="s">
        <v>55</v>
      </c>
      <c r="L247" s="7"/>
      <c r="M247" s="7"/>
      <c r="N247" s="7" t="s">
        <v>1635</v>
      </c>
      <c r="O247" s="7"/>
      <c r="P247" s="7"/>
      <c r="Q247" s="7"/>
      <c r="R247" s="7"/>
      <c r="S247" s="7"/>
      <c r="T247" s="7"/>
      <c r="U247" s="7"/>
      <c r="V247" s="7"/>
      <c r="W247" s="7"/>
      <c r="X247" s="7"/>
      <c r="Y247" s="7"/>
      <c r="Z247" s="7"/>
      <c r="AA247" s="7"/>
      <c r="AB247" s="7"/>
    </row>
    <row r="248" spans="1:28" customFormat="1" x14ac:dyDescent="0.2">
      <c r="A248" s="7" t="s">
        <v>563</v>
      </c>
      <c r="B248" s="7" t="s">
        <v>1260</v>
      </c>
      <c r="C248" s="55"/>
      <c r="D248" s="7"/>
      <c r="E248" s="70"/>
      <c r="F248" s="7"/>
      <c r="G248" s="7"/>
      <c r="H248" s="7"/>
      <c r="I248" s="7"/>
      <c r="J248" s="7"/>
      <c r="K248" s="7"/>
      <c r="L248" s="7"/>
      <c r="M248" s="7"/>
      <c r="N248" s="7"/>
      <c r="O248" s="7"/>
      <c r="P248" s="7" t="s">
        <v>755</v>
      </c>
      <c r="Q248" s="7"/>
      <c r="R248" s="7"/>
      <c r="S248" s="7"/>
      <c r="T248" s="7"/>
      <c r="U248" s="7"/>
      <c r="V248" s="7"/>
      <c r="W248" s="7"/>
      <c r="X248" s="7"/>
      <c r="Y248" s="7"/>
      <c r="Z248" s="7"/>
      <c r="AA248" s="7"/>
      <c r="AB248" s="7"/>
    </row>
    <row r="249" spans="1:28" customFormat="1" x14ac:dyDescent="0.2">
      <c r="A249" s="7" t="s">
        <v>1493</v>
      </c>
      <c r="B249" s="7" t="s">
        <v>137</v>
      </c>
      <c r="C249" s="55" t="s">
        <v>339</v>
      </c>
      <c r="D249" s="7" t="s">
        <v>340</v>
      </c>
      <c r="E249" s="70" t="s">
        <v>1028</v>
      </c>
      <c r="F249" s="7" t="s">
        <v>1029</v>
      </c>
      <c r="G249" s="7"/>
      <c r="H249" s="7"/>
      <c r="I249" s="7"/>
      <c r="J249" s="7"/>
      <c r="K249" s="7" t="s">
        <v>55</v>
      </c>
      <c r="L249" s="7"/>
      <c r="M249" s="7"/>
      <c r="N249" s="7" t="s">
        <v>1636</v>
      </c>
      <c r="O249" s="7"/>
      <c r="P249" s="7"/>
      <c r="Q249" s="7"/>
      <c r="R249" s="7"/>
      <c r="S249" s="7"/>
      <c r="T249" s="7"/>
      <c r="U249" s="7"/>
      <c r="V249" s="7"/>
      <c r="W249" s="7"/>
      <c r="X249" s="7"/>
      <c r="Y249" s="7"/>
      <c r="Z249" s="7"/>
      <c r="AA249" s="7"/>
      <c r="AB249" s="7"/>
    </row>
    <row r="250" spans="1:28" customFormat="1" x14ac:dyDescent="0.2">
      <c r="A250" s="7" t="s">
        <v>563</v>
      </c>
      <c r="B250" s="7" t="s">
        <v>1261</v>
      </c>
      <c r="C250" s="55"/>
      <c r="D250" s="7"/>
      <c r="E250" s="70"/>
      <c r="F250" s="7"/>
      <c r="G250" s="7"/>
      <c r="H250" s="7"/>
      <c r="I250" s="7"/>
      <c r="J250" s="7"/>
      <c r="K250" s="7"/>
      <c r="L250" s="7"/>
      <c r="M250" s="7"/>
      <c r="N250" s="7"/>
      <c r="O250" s="7"/>
      <c r="P250" s="7" t="s">
        <v>756</v>
      </c>
      <c r="Q250" s="7"/>
      <c r="R250" s="7"/>
      <c r="S250" s="7"/>
      <c r="T250" s="7"/>
      <c r="U250" s="7"/>
      <c r="V250" s="7"/>
      <c r="W250" s="7"/>
      <c r="X250" s="7"/>
      <c r="Y250" s="7"/>
      <c r="Z250" s="7"/>
      <c r="AA250" s="7"/>
      <c r="AB250" s="7"/>
    </row>
    <row r="251" spans="1:28" customFormat="1" ht="32" x14ac:dyDescent="0.2">
      <c r="A251" s="7" t="s">
        <v>1493</v>
      </c>
      <c r="B251" s="7" t="s">
        <v>138</v>
      </c>
      <c r="C251" s="55" t="s">
        <v>341</v>
      </c>
      <c r="D251" s="7" t="s">
        <v>342</v>
      </c>
      <c r="E251" s="70" t="s">
        <v>1030</v>
      </c>
      <c r="F251" s="7" t="s">
        <v>1031</v>
      </c>
      <c r="G251" s="7"/>
      <c r="H251" s="7"/>
      <c r="I251" s="7"/>
      <c r="J251" s="7"/>
      <c r="K251" s="7" t="s">
        <v>55</v>
      </c>
      <c r="L251" s="7"/>
      <c r="M251" s="7"/>
      <c r="N251" s="7" t="s">
        <v>1637</v>
      </c>
      <c r="O251" s="7"/>
      <c r="P251" s="7"/>
      <c r="Q251" s="7"/>
      <c r="R251" s="7"/>
      <c r="S251" s="7"/>
      <c r="T251" s="7"/>
      <c r="U251" s="7"/>
      <c r="V251" s="7"/>
      <c r="W251" s="7"/>
      <c r="X251" s="7"/>
      <c r="Y251" s="7"/>
      <c r="Z251" s="7"/>
      <c r="AA251" s="7"/>
      <c r="AB251" s="7"/>
    </row>
    <row r="252" spans="1:28" customFormat="1" x14ac:dyDescent="0.2">
      <c r="A252" s="7" t="s">
        <v>563</v>
      </c>
      <c r="B252" s="7" t="s">
        <v>1262</v>
      </c>
      <c r="C252" s="55"/>
      <c r="D252" s="7"/>
      <c r="E252" s="70"/>
      <c r="F252" s="7"/>
      <c r="G252" s="7"/>
      <c r="H252" s="7"/>
      <c r="I252" s="7"/>
      <c r="J252" s="7"/>
      <c r="K252" s="7"/>
      <c r="L252" s="7"/>
      <c r="M252" s="7"/>
      <c r="N252" s="7"/>
      <c r="O252" s="7"/>
      <c r="P252" s="7" t="s">
        <v>757</v>
      </c>
      <c r="Q252" s="7"/>
      <c r="R252" s="7"/>
      <c r="S252" s="7"/>
      <c r="T252" s="7"/>
      <c r="U252" s="7"/>
      <c r="V252" s="7"/>
      <c r="W252" s="7"/>
      <c r="X252" s="7"/>
      <c r="Y252" s="7"/>
      <c r="Z252" s="7"/>
      <c r="AA252" s="7"/>
      <c r="AB252" s="7"/>
    </row>
    <row r="253" spans="1:28" customFormat="1" ht="32" x14ac:dyDescent="0.2">
      <c r="A253" s="7" t="s">
        <v>1493</v>
      </c>
      <c r="B253" s="7" t="s">
        <v>139</v>
      </c>
      <c r="C253" s="55" t="s">
        <v>343</v>
      </c>
      <c r="D253" s="7" t="s">
        <v>344</v>
      </c>
      <c r="E253" s="70" t="s">
        <v>1032</v>
      </c>
      <c r="F253" s="7" t="s">
        <v>1033</v>
      </c>
      <c r="G253" s="7"/>
      <c r="H253" s="7"/>
      <c r="I253" s="7"/>
      <c r="J253" s="7"/>
      <c r="K253" s="7" t="s">
        <v>55</v>
      </c>
      <c r="L253" s="7"/>
      <c r="M253" s="7"/>
      <c r="N253" s="7" t="s">
        <v>1638</v>
      </c>
      <c r="O253" s="7"/>
      <c r="P253" s="7"/>
      <c r="Q253" s="7"/>
      <c r="R253" s="7"/>
      <c r="S253" s="7"/>
      <c r="T253" s="7"/>
      <c r="U253" s="7"/>
      <c r="V253" s="7"/>
      <c r="W253" s="7"/>
      <c r="X253" s="7"/>
      <c r="Y253" s="7"/>
      <c r="Z253" s="7"/>
      <c r="AA253" s="7"/>
      <c r="AB253" s="7"/>
    </row>
    <row r="254" spans="1:28" customFormat="1" x14ac:dyDescent="0.2">
      <c r="A254" s="7" t="s">
        <v>563</v>
      </c>
      <c r="B254" s="7" t="s">
        <v>1263</v>
      </c>
      <c r="C254" s="55"/>
      <c r="D254" s="7"/>
      <c r="E254" s="70"/>
      <c r="F254" s="7"/>
      <c r="G254" s="7"/>
      <c r="H254" s="7"/>
      <c r="I254" s="7"/>
      <c r="J254" s="7"/>
      <c r="K254" s="7"/>
      <c r="L254" s="7"/>
      <c r="M254" s="7"/>
      <c r="N254" s="7"/>
      <c r="O254" s="7"/>
      <c r="P254" s="7" t="s">
        <v>758</v>
      </c>
      <c r="Q254" s="7"/>
      <c r="R254" s="7"/>
      <c r="S254" s="7"/>
      <c r="T254" s="7"/>
      <c r="U254" s="7"/>
      <c r="V254" s="7"/>
      <c r="W254" s="7"/>
      <c r="X254" s="7"/>
      <c r="Y254" s="7"/>
      <c r="Z254" s="7"/>
      <c r="AA254" s="7"/>
      <c r="AB254" s="7"/>
    </row>
    <row r="255" spans="1:28" customFormat="1" x14ac:dyDescent="0.2">
      <c r="A255" s="7" t="s">
        <v>1493</v>
      </c>
      <c r="B255" s="7" t="s">
        <v>140</v>
      </c>
      <c r="C255" s="55" t="s">
        <v>345</v>
      </c>
      <c r="D255" s="7" t="s">
        <v>346</v>
      </c>
      <c r="E255" s="70" t="s">
        <v>1034</v>
      </c>
      <c r="F255" s="7" t="s">
        <v>1035</v>
      </c>
      <c r="G255" s="7"/>
      <c r="H255" s="7"/>
      <c r="I255" s="7"/>
      <c r="J255" s="7"/>
      <c r="K255" s="7" t="s">
        <v>55</v>
      </c>
      <c r="L255" s="7"/>
      <c r="M255" s="7"/>
      <c r="N255" s="7" t="s">
        <v>1639</v>
      </c>
      <c r="O255" s="7"/>
      <c r="P255" s="7"/>
      <c r="Q255" s="7"/>
      <c r="R255" s="7"/>
      <c r="S255" s="7"/>
      <c r="T255" s="7"/>
      <c r="U255" s="7"/>
      <c r="V255" s="7"/>
      <c r="W255" s="7"/>
      <c r="X255" s="7"/>
      <c r="Y255" s="7"/>
      <c r="Z255" s="7"/>
      <c r="AA255" s="7"/>
      <c r="AB255" s="7"/>
    </row>
    <row r="256" spans="1:28" customFormat="1" x14ac:dyDescent="0.2">
      <c r="A256" s="7" t="s">
        <v>563</v>
      </c>
      <c r="B256" s="7" t="s">
        <v>1264</v>
      </c>
      <c r="C256" s="55"/>
      <c r="D256" s="7"/>
      <c r="E256" s="70"/>
      <c r="F256" s="7"/>
      <c r="G256" s="7"/>
      <c r="H256" s="7"/>
      <c r="I256" s="7"/>
      <c r="J256" s="7"/>
      <c r="K256" s="7"/>
      <c r="L256" s="7"/>
      <c r="M256" s="7"/>
      <c r="N256" s="7"/>
      <c r="O256" s="7"/>
      <c r="P256" s="7" t="s">
        <v>759</v>
      </c>
      <c r="Q256" s="7"/>
      <c r="R256" s="7"/>
      <c r="S256" s="7"/>
      <c r="T256" s="7"/>
      <c r="U256" s="7"/>
      <c r="V256" s="7"/>
      <c r="W256" s="7"/>
      <c r="X256" s="7"/>
      <c r="Y256" s="7"/>
      <c r="Z256" s="7"/>
      <c r="AA256" s="7"/>
      <c r="AB256" s="7"/>
    </row>
    <row r="257" spans="1:28" customFormat="1" x14ac:dyDescent="0.2">
      <c r="A257" s="7" t="s">
        <v>1493</v>
      </c>
      <c r="B257" s="7" t="s">
        <v>141</v>
      </c>
      <c r="C257" s="55" t="s">
        <v>347</v>
      </c>
      <c r="D257" s="7" t="s">
        <v>348</v>
      </c>
      <c r="E257" s="70" t="s">
        <v>1036</v>
      </c>
      <c r="F257" s="7" t="s">
        <v>1037</v>
      </c>
      <c r="G257" s="7"/>
      <c r="H257" s="7"/>
      <c r="I257" s="7"/>
      <c r="J257" s="7"/>
      <c r="K257" s="7" t="s">
        <v>55</v>
      </c>
      <c r="L257" s="7"/>
      <c r="M257" s="7"/>
      <c r="N257" s="7" t="s">
        <v>1640</v>
      </c>
      <c r="O257" s="7"/>
      <c r="P257" s="7"/>
      <c r="Q257" s="7"/>
      <c r="R257" s="7"/>
      <c r="S257" s="7"/>
      <c r="T257" s="7"/>
      <c r="U257" s="7"/>
      <c r="V257" s="7"/>
      <c r="W257" s="7"/>
      <c r="X257" s="7"/>
      <c r="Y257" s="7"/>
      <c r="Z257" s="7"/>
      <c r="AA257" s="7"/>
      <c r="AB257" s="7"/>
    </row>
    <row r="258" spans="1:28" customFormat="1" x14ac:dyDescent="0.2">
      <c r="A258" s="7" t="s">
        <v>563</v>
      </c>
      <c r="B258" s="7" t="s">
        <v>1265</v>
      </c>
      <c r="C258" s="55"/>
      <c r="D258" s="7"/>
      <c r="E258" s="70"/>
      <c r="F258" s="7"/>
      <c r="G258" s="7"/>
      <c r="H258" s="7"/>
      <c r="I258" s="7"/>
      <c r="J258" s="7"/>
      <c r="K258" s="7"/>
      <c r="L258" s="7"/>
      <c r="M258" s="7"/>
      <c r="N258" s="7"/>
      <c r="O258" s="7"/>
      <c r="P258" s="7" t="s">
        <v>760</v>
      </c>
      <c r="Q258" s="7"/>
      <c r="R258" s="7"/>
      <c r="S258" s="7"/>
      <c r="T258" s="7"/>
      <c r="U258" s="7"/>
      <c r="V258" s="7"/>
      <c r="W258" s="7"/>
      <c r="X258" s="7"/>
      <c r="Y258" s="7"/>
      <c r="Z258" s="7"/>
      <c r="AA258" s="7"/>
      <c r="AB258" s="7"/>
    </row>
    <row r="259" spans="1:28" customFormat="1" x14ac:dyDescent="0.2">
      <c r="A259" s="7" t="s">
        <v>1493</v>
      </c>
      <c r="B259" s="7" t="s">
        <v>142</v>
      </c>
      <c r="C259" s="55" t="s">
        <v>349</v>
      </c>
      <c r="D259" s="7" t="s">
        <v>350</v>
      </c>
      <c r="E259" s="70" t="s">
        <v>1038</v>
      </c>
      <c r="F259" s="7" t="s">
        <v>1039</v>
      </c>
      <c r="G259" s="7"/>
      <c r="H259" s="7"/>
      <c r="I259" s="7"/>
      <c r="J259" s="7"/>
      <c r="K259" s="7" t="s">
        <v>55</v>
      </c>
      <c r="L259" s="7"/>
      <c r="M259" s="7"/>
      <c r="N259" s="7" t="s">
        <v>1641</v>
      </c>
      <c r="O259" s="7"/>
      <c r="P259" s="7"/>
      <c r="Q259" s="7"/>
      <c r="R259" s="7"/>
      <c r="S259" s="7"/>
      <c r="T259" s="7"/>
      <c r="U259" s="7"/>
      <c r="V259" s="7"/>
      <c r="W259" s="7"/>
      <c r="X259" s="7"/>
      <c r="Y259" s="7"/>
      <c r="Z259" s="7"/>
      <c r="AA259" s="7"/>
      <c r="AB259" s="7"/>
    </row>
    <row r="260" spans="1:28" customFormat="1" x14ac:dyDescent="0.2">
      <c r="A260" s="7" t="s">
        <v>563</v>
      </c>
      <c r="B260" s="7" t="s">
        <v>1266</v>
      </c>
      <c r="C260" s="55"/>
      <c r="D260" s="7"/>
      <c r="E260" s="70"/>
      <c r="F260" s="7"/>
      <c r="G260" s="7"/>
      <c r="H260" s="7"/>
      <c r="I260" s="7"/>
      <c r="J260" s="7"/>
      <c r="K260" s="7"/>
      <c r="L260" s="7"/>
      <c r="M260" s="7"/>
      <c r="N260" s="7"/>
      <c r="O260" s="7"/>
      <c r="P260" s="7" t="s">
        <v>761</v>
      </c>
      <c r="Q260" s="7"/>
      <c r="R260" s="7"/>
      <c r="S260" s="7"/>
      <c r="T260" s="7"/>
      <c r="U260" s="7"/>
      <c r="V260" s="7"/>
      <c r="W260" s="7"/>
      <c r="X260" s="7"/>
      <c r="Y260" s="7"/>
      <c r="Z260" s="7"/>
      <c r="AA260" s="7"/>
      <c r="AB260" s="7"/>
    </row>
    <row r="261" spans="1:28" customFormat="1" x14ac:dyDescent="0.2">
      <c r="A261" s="7" t="s">
        <v>1493</v>
      </c>
      <c r="B261" s="7" t="s">
        <v>143</v>
      </c>
      <c r="C261" s="55" t="s">
        <v>351</v>
      </c>
      <c r="D261" s="7" t="s">
        <v>352</v>
      </c>
      <c r="E261" s="70" t="s">
        <v>1040</v>
      </c>
      <c r="F261" s="7" t="s">
        <v>1041</v>
      </c>
      <c r="G261" s="7"/>
      <c r="H261" s="7"/>
      <c r="I261" s="7"/>
      <c r="J261" s="7"/>
      <c r="K261" s="7" t="s">
        <v>55</v>
      </c>
      <c r="L261" s="7"/>
      <c r="M261" s="7"/>
      <c r="N261" s="7" t="s">
        <v>1642</v>
      </c>
      <c r="O261" s="7"/>
      <c r="P261" s="7"/>
      <c r="Q261" s="7"/>
      <c r="R261" s="7"/>
      <c r="S261" s="7"/>
      <c r="T261" s="7"/>
      <c r="U261" s="7"/>
      <c r="V261" s="7"/>
      <c r="W261" s="7"/>
      <c r="X261" s="7"/>
      <c r="Y261" s="7"/>
      <c r="Z261" s="7"/>
      <c r="AA261" s="7"/>
      <c r="AB261" s="7"/>
    </row>
    <row r="262" spans="1:28" customFormat="1" x14ac:dyDescent="0.2">
      <c r="A262" s="7" t="s">
        <v>563</v>
      </c>
      <c r="B262" s="7" t="s">
        <v>1267</v>
      </c>
      <c r="C262" s="55"/>
      <c r="D262" s="7"/>
      <c r="E262" s="70"/>
      <c r="F262" s="7"/>
      <c r="G262" s="7"/>
      <c r="H262" s="7"/>
      <c r="I262" s="7"/>
      <c r="J262" s="7"/>
      <c r="K262" s="7"/>
      <c r="L262" s="7"/>
      <c r="M262" s="7"/>
      <c r="N262" s="7"/>
      <c r="O262" s="7"/>
      <c r="P262" s="7" t="s">
        <v>762</v>
      </c>
      <c r="Q262" s="7"/>
      <c r="R262" s="7"/>
      <c r="S262" s="7"/>
      <c r="T262" s="7"/>
      <c r="U262" s="7"/>
      <c r="V262" s="7"/>
      <c r="W262" s="7"/>
      <c r="X262" s="7"/>
      <c r="Y262" s="7"/>
      <c r="Z262" s="7"/>
      <c r="AA262" s="7"/>
      <c r="AB262" s="7"/>
    </row>
    <row r="263" spans="1:28" customFormat="1" x14ac:dyDescent="0.2">
      <c r="A263" s="7" t="s">
        <v>1493</v>
      </c>
      <c r="B263" s="7" t="s">
        <v>370</v>
      </c>
      <c r="C263" s="55" t="s">
        <v>353</v>
      </c>
      <c r="D263" s="7" t="s">
        <v>354</v>
      </c>
      <c r="E263" s="70" t="s">
        <v>1042</v>
      </c>
      <c r="F263" s="7" t="s">
        <v>1043</v>
      </c>
      <c r="G263" s="7"/>
      <c r="H263" s="7"/>
      <c r="I263" s="7"/>
      <c r="J263" s="7"/>
      <c r="K263" s="7" t="s">
        <v>55</v>
      </c>
      <c r="L263" s="7"/>
      <c r="M263" s="7"/>
      <c r="N263" s="7" t="s">
        <v>1643</v>
      </c>
      <c r="O263" s="7"/>
      <c r="P263" s="7"/>
      <c r="Q263" s="7"/>
      <c r="R263" s="7"/>
      <c r="S263" s="7"/>
      <c r="T263" s="7"/>
      <c r="U263" s="7"/>
      <c r="V263" s="7"/>
      <c r="W263" s="7"/>
      <c r="X263" s="7"/>
      <c r="Y263" s="7"/>
      <c r="Z263" s="7"/>
      <c r="AA263" s="7"/>
      <c r="AB263" s="7"/>
    </row>
    <row r="264" spans="1:28" customFormat="1" x14ac:dyDescent="0.2">
      <c r="A264" s="7" t="s">
        <v>563</v>
      </c>
      <c r="B264" s="7" t="s">
        <v>1268</v>
      </c>
      <c r="C264" s="55"/>
      <c r="D264" s="7"/>
      <c r="E264" s="70"/>
      <c r="F264" s="7"/>
      <c r="G264" s="7"/>
      <c r="H264" s="7"/>
      <c r="I264" s="7"/>
      <c r="J264" s="7"/>
      <c r="K264" s="7"/>
      <c r="L264" s="7"/>
      <c r="M264" s="7"/>
      <c r="N264" s="7"/>
      <c r="O264" s="7"/>
      <c r="P264" s="7" t="s">
        <v>763</v>
      </c>
      <c r="Q264" s="7"/>
      <c r="R264" s="7"/>
      <c r="S264" s="7"/>
      <c r="T264" s="7"/>
      <c r="U264" s="7"/>
      <c r="V264" s="7"/>
      <c r="W264" s="7"/>
      <c r="X264" s="7"/>
      <c r="Y264" s="7"/>
      <c r="Z264" s="7"/>
      <c r="AA264" s="7"/>
      <c r="AB264" s="7"/>
    </row>
    <row r="265" spans="1:28" customFormat="1" x14ac:dyDescent="0.2">
      <c r="A265" s="7" t="s">
        <v>1493</v>
      </c>
      <c r="B265" s="7" t="s">
        <v>371</v>
      </c>
      <c r="C265" s="55" t="s">
        <v>355</v>
      </c>
      <c r="D265" s="7" t="s">
        <v>356</v>
      </c>
      <c r="E265" s="70" t="s">
        <v>1044</v>
      </c>
      <c r="F265" s="7" t="s">
        <v>1045</v>
      </c>
      <c r="G265" s="7"/>
      <c r="H265" s="7"/>
      <c r="I265" s="7"/>
      <c r="J265" s="7"/>
      <c r="K265" s="7" t="s">
        <v>55</v>
      </c>
      <c r="L265" s="7"/>
      <c r="M265" s="7"/>
      <c r="N265" s="7" t="s">
        <v>1644</v>
      </c>
      <c r="O265" s="7"/>
      <c r="P265" s="7"/>
      <c r="Q265" s="7"/>
      <c r="R265" s="7"/>
      <c r="S265" s="7"/>
      <c r="T265" s="7"/>
      <c r="U265" s="7"/>
      <c r="V265" s="7"/>
      <c r="W265" s="7"/>
      <c r="X265" s="7"/>
      <c r="Y265" s="7"/>
      <c r="Z265" s="7"/>
      <c r="AA265" s="7"/>
      <c r="AB265" s="7"/>
    </row>
    <row r="266" spans="1:28" customFormat="1" x14ac:dyDescent="0.2">
      <c r="A266" s="7" t="s">
        <v>563</v>
      </c>
      <c r="B266" s="7" t="s">
        <v>1269</v>
      </c>
      <c r="C266" s="55"/>
      <c r="D266" s="7"/>
      <c r="E266" s="70"/>
      <c r="F266" s="7"/>
      <c r="G266" s="7"/>
      <c r="H266" s="7"/>
      <c r="I266" s="7"/>
      <c r="J266" s="7"/>
      <c r="K266" s="7"/>
      <c r="L266" s="7"/>
      <c r="M266" s="7"/>
      <c r="N266" s="7"/>
      <c r="O266" s="7"/>
      <c r="P266" s="7" t="s">
        <v>764</v>
      </c>
      <c r="Q266" s="7"/>
      <c r="R266" s="7"/>
      <c r="S266" s="7"/>
      <c r="T266" s="7"/>
      <c r="U266" s="7"/>
      <c r="V266" s="7"/>
      <c r="W266" s="7"/>
      <c r="X266" s="7"/>
      <c r="Y266" s="7"/>
      <c r="Z266" s="7"/>
      <c r="AA266" s="7"/>
      <c r="AB266" s="7"/>
    </row>
    <row r="267" spans="1:28" customFormat="1" x14ac:dyDescent="0.2">
      <c r="A267" s="7" t="s">
        <v>1493</v>
      </c>
      <c r="B267" s="7" t="s">
        <v>372</v>
      </c>
      <c r="C267" s="55" t="s">
        <v>357</v>
      </c>
      <c r="D267" s="7" t="s">
        <v>358</v>
      </c>
      <c r="E267" s="70" t="s">
        <v>534</v>
      </c>
      <c r="F267" s="7" t="s">
        <v>1046</v>
      </c>
      <c r="G267" s="7"/>
      <c r="H267" s="7"/>
      <c r="I267" s="7"/>
      <c r="J267" s="7"/>
      <c r="K267" s="7" t="s">
        <v>55</v>
      </c>
      <c r="L267" s="7"/>
      <c r="M267" s="7"/>
      <c r="N267" s="7" t="s">
        <v>1645</v>
      </c>
      <c r="O267" s="7"/>
      <c r="P267" s="7"/>
      <c r="Q267" s="7"/>
      <c r="R267" s="7"/>
      <c r="S267" s="7"/>
      <c r="T267" s="7"/>
      <c r="U267" s="7"/>
      <c r="V267" s="7"/>
      <c r="W267" s="7"/>
      <c r="X267" s="7"/>
      <c r="Y267" s="7"/>
      <c r="Z267" s="7"/>
      <c r="AA267" s="7"/>
      <c r="AB267" s="7"/>
    </row>
    <row r="268" spans="1:28" customFormat="1" x14ac:dyDescent="0.2">
      <c r="A268" s="7" t="s">
        <v>563</v>
      </c>
      <c r="B268" s="7" t="s">
        <v>1270</v>
      </c>
      <c r="C268" s="55"/>
      <c r="D268" s="7"/>
      <c r="E268" s="70"/>
      <c r="F268" s="7"/>
      <c r="G268" s="7"/>
      <c r="H268" s="7"/>
      <c r="I268" s="7"/>
      <c r="J268" s="7"/>
      <c r="K268" s="7"/>
      <c r="L268" s="7"/>
      <c r="M268" s="7"/>
      <c r="N268" s="7"/>
      <c r="O268" s="7"/>
      <c r="P268" s="7" t="s">
        <v>765</v>
      </c>
      <c r="Q268" s="7"/>
      <c r="R268" s="7"/>
      <c r="S268" s="7"/>
      <c r="T268" s="7"/>
      <c r="U268" s="7"/>
      <c r="V268" s="7"/>
      <c r="W268" s="7"/>
      <c r="X268" s="7"/>
      <c r="Y268" s="7"/>
      <c r="Z268" s="7"/>
      <c r="AA268" s="7"/>
      <c r="AB268" s="7"/>
    </row>
    <row r="269" spans="1:28" customFormat="1" x14ac:dyDescent="0.2">
      <c r="A269" s="7" t="s">
        <v>1493</v>
      </c>
      <c r="B269" s="7" t="s">
        <v>373</v>
      </c>
      <c r="C269" s="55" t="s">
        <v>359</v>
      </c>
      <c r="D269" s="7" t="s">
        <v>360</v>
      </c>
      <c r="E269" s="70" t="s">
        <v>1047</v>
      </c>
      <c r="F269" s="7" t="s">
        <v>1048</v>
      </c>
      <c r="G269" s="7"/>
      <c r="H269" s="7"/>
      <c r="I269" s="7"/>
      <c r="J269" s="7"/>
      <c r="K269" s="7" t="s">
        <v>55</v>
      </c>
      <c r="L269" s="7"/>
      <c r="M269" s="7"/>
      <c r="N269" s="7" t="s">
        <v>1646</v>
      </c>
      <c r="O269" s="7"/>
      <c r="P269" s="7"/>
      <c r="Q269" s="7"/>
      <c r="R269" s="7"/>
      <c r="S269" s="7"/>
      <c r="T269" s="7"/>
      <c r="U269" s="7"/>
      <c r="V269" s="7"/>
      <c r="W269" s="7"/>
      <c r="X269" s="7"/>
      <c r="Y269" s="7"/>
      <c r="Z269" s="7"/>
      <c r="AA269" s="7"/>
      <c r="AB269" s="7"/>
    </row>
    <row r="270" spans="1:28" customFormat="1" x14ac:dyDescent="0.2">
      <c r="A270" s="7" t="s">
        <v>563</v>
      </c>
      <c r="B270" s="7" t="s">
        <v>1271</v>
      </c>
      <c r="C270" s="55"/>
      <c r="D270" s="7"/>
      <c r="E270" s="70"/>
      <c r="F270" s="7"/>
      <c r="G270" s="7"/>
      <c r="H270" s="7"/>
      <c r="I270" s="7"/>
      <c r="J270" s="7"/>
      <c r="K270" s="7"/>
      <c r="L270" s="7"/>
      <c r="M270" s="7"/>
      <c r="N270" s="7"/>
      <c r="O270" s="7"/>
      <c r="P270" s="7" t="s">
        <v>766</v>
      </c>
      <c r="Q270" s="7"/>
      <c r="R270" s="7"/>
      <c r="S270" s="7"/>
      <c r="T270" s="7"/>
      <c r="U270" s="7"/>
      <c r="V270" s="7"/>
      <c r="W270" s="7"/>
      <c r="X270" s="7"/>
      <c r="Y270" s="7"/>
      <c r="Z270" s="7"/>
      <c r="AA270" s="7"/>
      <c r="AB270" s="7"/>
    </row>
    <row r="271" spans="1:28" customFormat="1" x14ac:dyDescent="0.2">
      <c r="A271" s="7" t="s">
        <v>1493</v>
      </c>
      <c r="B271" s="7" t="s">
        <v>374</v>
      </c>
      <c r="C271" s="55" t="s">
        <v>361</v>
      </c>
      <c r="D271" s="7" t="s">
        <v>362</v>
      </c>
      <c r="E271" s="70" t="s">
        <v>1049</v>
      </c>
      <c r="F271" s="7" t="s">
        <v>1050</v>
      </c>
      <c r="G271" s="7"/>
      <c r="H271" s="7"/>
      <c r="I271" s="7"/>
      <c r="J271" s="7"/>
      <c r="K271" s="7" t="s">
        <v>55</v>
      </c>
      <c r="L271" s="7"/>
      <c r="M271" s="7"/>
      <c r="N271" s="7" t="s">
        <v>1647</v>
      </c>
      <c r="O271" s="7"/>
      <c r="P271" s="7"/>
      <c r="Q271" s="7"/>
      <c r="R271" s="7"/>
      <c r="S271" s="7"/>
      <c r="T271" s="7"/>
      <c r="U271" s="7"/>
      <c r="V271" s="7"/>
      <c r="W271" s="7"/>
      <c r="X271" s="7"/>
      <c r="Y271" s="7"/>
      <c r="Z271" s="7"/>
      <c r="AA271" s="7"/>
      <c r="AB271" s="7"/>
    </row>
    <row r="272" spans="1:28" customFormat="1" x14ac:dyDescent="0.2">
      <c r="A272" s="7" t="s">
        <v>563</v>
      </c>
      <c r="B272" s="7" t="s">
        <v>1272</v>
      </c>
      <c r="C272" s="55"/>
      <c r="D272" s="7"/>
      <c r="E272" s="70"/>
      <c r="F272" s="7"/>
      <c r="G272" s="7"/>
      <c r="H272" s="7"/>
      <c r="I272" s="7"/>
      <c r="J272" s="7"/>
      <c r="K272" s="7"/>
      <c r="L272" s="7"/>
      <c r="M272" s="7"/>
      <c r="N272" s="7"/>
      <c r="O272" s="7"/>
      <c r="P272" s="7" t="s">
        <v>767</v>
      </c>
      <c r="Q272" s="7"/>
      <c r="R272" s="7"/>
      <c r="S272" s="7"/>
      <c r="T272" s="7"/>
      <c r="U272" s="7"/>
      <c r="V272" s="7"/>
      <c r="W272" s="7"/>
      <c r="X272" s="7"/>
      <c r="Y272" s="7"/>
      <c r="Z272" s="7"/>
      <c r="AA272" s="7"/>
      <c r="AB272" s="7"/>
    </row>
    <row r="273" spans="1:28" customFormat="1" x14ac:dyDescent="0.2">
      <c r="A273" s="7" t="s">
        <v>1493</v>
      </c>
      <c r="B273" s="7" t="s">
        <v>375</v>
      </c>
      <c r="C273" s="55" t="s">
        <v>363</v>
      </c>
      <c r="D273" s="7" t="s">
        <v>364</v>
      </c>
      <c r="E273" s="70" t="s">
        <v>1051</v>
      </c>
      <c r="F273" s="7" t="s">
        <v>1052</v>
      </c>
      <c r="G273" s="7"/>
      <c r="H273" s="7"/>
      <c r="I273" s="7"/>
      <c r="J273" s="7"/>
      <c r="K273" s="7" t="s">
        <v>55</v>
      </c>
      <c r="L273" s="7"/>
      <c r="M273" s="7"/>
      <c r="N273" s="7" t="s">
        <v>1648</v>
      </c>
      <c r="O273" s="7"/>
      <c r="P273" s="7"/>
      <c r="Q273" s="7"/>
      <c r="R273" s="7"/>
      <c r="S273" s="7"/>
      <c r="T273" s="7"/>
      <c r="U273" s="7"/>
      <c r="V273" s="7"/>
      <c r="W273" s="7"/>
      <c r="X273" s="7"/>
      <c r="Y273" s="7"/>
      <c r="Z273" s="7"/>
      <c r="AA273" s="7"/>
      <c r="AB273" s="7"/>
    </row>
    <row r="274" spans="1:28" customFormat="1" x14ac:dyDescent="0.2">
      <c r="A274" s="7" t="s">
        <v>563</v>
      </c>
      <c r="B274" s="7" t="s">
        <v>1273</v>
      </c>
      <c r="C274" s="55"/>
      <c r="D274" s="7"/>
      <c r="E274" s="70"/>
      <c r="F274" s="7"/>
      <c r="G274" s="7"/>
      <c r="H274" s="7"/>
      <c r="I274" s="7"/>
      <c r="J274" s="7"/>
      <c r="K274" s="7"/>
      <c r="L274" s="7"/>
      <c r="M274" s="7"/>
      <c r="N274" s="7"/>
      <c r="O274" s="7"/>
      <c r="P274" s="7" t="s">
        <v>768</v>
      </c>
      <c r="Q274" s="7"/>
      <c r="R274" s="7"/>
      <c r="S274" s="7"/>
      <c r="T274" s="7"/>
      <c r="U274" s="7"/>
      <c r="V274" s="7"/>
      <c r="W274" s="7"/>
      <c r="X274" s="7"/>
      <c r="Y274" s="7"/>
      <c r="Z274" s="7"/>
      <c r="AA274" s="7"/>
      <c r="AB274" s="7"/>
    </row>
    <row r="275" spans="1:28" customFormat="1" x14ac:dyDescent="0.2">
      <c r="A275" s="7" t="s">
        <v>1493</v>
      </c>
      <c r="B275" s="7" t="s">
        <v>376</v>
      </c>
      <c r="C275" s="55" t="s">
        <v>365</v>
      </c>
      <c r="D275" s="7" t="s">
        <v>366</v>
      </c>
      <c r="E275" s="70" t="s">
        <v>1053</v>
      </c>
      <c r="F275" s="7" t="s">
        <v>1054</v>
      </c>
      <c r="G275" s="7"/>
      <c r="H275" s="7"/>
      <c r="I275" s="7"/>
      <c r="J275" s="7"/>
      <c r="K275" s="7" t="s">
        <v>55</v>
      </c>
      <c r="L275" s="7"/>
      <c r="M275" s="7"/>
      <c r="N275" s="7" t="s">
        <v>1649</v>
      </c>
      <c r="O275" s="7"/>
      <c r="P275" s="7"/>
      <c r="Q275" s="7"/>
      <c r="R275" s="7"/>
      <c r="S275" s="7"/>
      <c r="T275" s="7"/>
      <c r="U275" s="7"/>
      <c r="V275" s="7"/>
      <c r="W275" s="7"/>
      <c r="X275" s="7"/>
      <c r="Y275" s="7"/>
      <c r="Z275" s="7"/>
      <c r="AA275" s="7"/>
      <c r="AB275" s="7"/>
    </row>
    <row r="276" spans="1:28" customFormat="1" x14ac:dyDescent="0.2">
      <c r="A276" s="7" t="s">
        <v>563</v>
      </c>
      <c r="B276" s="7" t="s">
        <v>1274</v>
      </c>
      <c r="C276" s="55"/>
      <c r="D276" s="7"/>
      <c r="E276" s="70"/>
      <c r="F276" s="7"/>
      <c r="G276" s="7"/>
      <c r="H276" s="7"/>
      <c r="I276" s="7"/>
      <c r="J276" s="7"/>
      <c r="K276" s="7"/>
      <c r="L276" s="7"/>
      <c r="M276" s="7"/>
      <c r="N276" s="7"/>
      <c r="O276" s="7"/>
      <c r="P276" s="7" t="s">
        <v>769</v>
      </c>
      <c r="Q276" s="7"/>
      <c r="R276" s="7"/>
      <c r="S276" s="7"/>
      <c r="T276" s="7"/>
      <c r="U276" s="7"/>
      <c r="V276" s="7"/>
      <c r="W276" s="7"/>
      <c r="X276" s="7"/>
      <c r="Y276" s="7"/>
      <c r="Z276" s="7"/>
      <c r="AA276" s="7"/>
      <c r="AB276" s="7"/>
    </row>
    <row r="277" spans="1:28" customFormat="1" x14ac:dyDescent="0.2">
      <c r="A277" s="7" t="s">
        <v>1493</v>
      </c>
      <c r="B277" s="7" t="s">
        <v>377</v>
      </c>
      <c r="C277" s="55" t="s">
        <v>367</v>
      </c>
      <c r="D277" s="7" t="s">
        <v>368</v>
      </c>
      <c r="E277" s="70" t="s">
        <v>1055</v>
      </c>
      <c r="F277" s="7" t="s">
        <v>1056</v>
      </c>
      <c r="G277" s="7"/>
      <c r="H277" s="7"/>
      <c r="I277" s="7"/>
      <c r="J277" s="7"/>
      <c r="K277" s="7" t="s">
        <v>55</v>
      </c>
      <c r="L277" s="7"/>
      <c r="M277" s="7"/>
      <c r="N277" s="7" t="s">
        <v>1650</v>
      </c>
      <c r="O277" s="7"/>
      <c r="P277" s="7"/>
      <c r="Q277" s="7"/>
      <c r="R277" s="7"/>
      <c r="S277" s="7"/>
      <c r="T277" s="7"/>
      <c r="U277" s="7"/>
      <c r="V277" s="7"/>
      <c r="W277" s="7"/>
      <c r="X277" s="7"/>
      <c r="Y277" s="7"/>
      <c r="Z277" s="7"/>
      <c r="AA277" s="7"/>
      <c r="AB277" s="7"/>
    </row>
    <row r="278" spans="1:28" customFormat="1" x14ac:dyDescent="0.2">
      <c r="A278" s="7" t="s">
        <v>563</v>
      </c>
      <c r="B278" s="7" t="s">
        <v>1275</v>
      </c>
      <c r="C278" s="55"/>
      <c r="D278" s="7"/>
      <c r="E278" s="70"/>
      <c r="F278" s="7"/>
      <c r="G278" s="7"/>
      <c r="H278" s="7"/>
      <c r="I278" s="7"/>
      <c r="J278" s="7"/>
      <c r="K278" s="7"/>
      <c r="L278" s="7"/>
      <c r="M278" s="7"/>
      <c r="N278" s="7"/>
      <c r="O278" s="7"/>
      <c r="P278" s="7" t="s">
        <v>770</v>
      </c>
      <c r="Q278" s="7"/>
      <c r="R278" s="7"/>
      <c r="S278" s="7"/>
      <c r="T278" s="7"/>
      <c r="U278" s="7"/>
      <c r="V278" s="7"/>
      <c r="W278" s="7"/>
      <c r="X278" s="7"/>
      <c r="Y278" s="7"/>
      <c r="Z278" s="7"/>
      <c r="AA278" s="7"/>
      <c r="AB278" s="7"/>
    </row>
    <row r="279" spans="1:28" customFormat="1" x14ac:dyDescent="0.2">
      <c r="A279" s="7" t="s">
        <v>785</v>
      </c>
      <c r="B279" s="7" t="s">
        <v>56</v>
      </c>
      <c r="C279" s="55" t="s">
        <v>58</v>
      </c>
      <c r="D279" s="7"/>
      <c r="E279" s="70"/>
      <c r="F279" s="7"/>
      <c r="G279" s="7"/>
      <c r="H279" s="7"/>
      <c r="I279" s="7"/>
      <c r="J279" s="7"/>
      <c r="K279" s="7"/>
      <c r="L279" s="7"/>
      <c r="M279" s="7"/>
      <c r="N279" s="7"/>
      <c r="O279" s="7"/>
      <c r="P279" s="7"/>
      <c r="Q279" s="7"/>
      <c r="R279" s="7"/>
      <c r="S279" s="7"/>
      <c r="T279" s="7"/>
      <c r="U279" s="7"/>
      <c r="V279" s="7"/>
      <c r="W279" s="7"/>
      <c r="X279" s="7"/>
      <c r="Y279" s="7"/>
      <c r="Z279" s="7"/>
      <c r="AA279" s="7"/>
      <c r="AB279" s="7"/>
    </row>
    <row r="280" spans="1:28" customFormat="1" x14ac:dyDescent="0.2">
      <c r="A280" s="7"/>
      <c r="B280" s="7"/>
      <c r="C280" s="55"/>
      <c r="D280" s="7"/>
      <c r="E280" s="70"/>
      <c r="F280" s="7"/>
      <c r="G280" s="7"/>
      <c r="H280" s="7"/>
      <c r="I280" s="7"/>
      <c r="J280" s="7"/>
      <c r="K280" s="7"/>
      <c r="L280" s="7"/>
      <c r="M280" s="7"/>
      <c r="N280" s="7"/>
      <c r="O280" s="7"/>
      <c r="P280" s="7"/>
      <c r="Q280" s="7"/>
      <c r="R280" s="7"/>
      <c r="S280" s="7"/>
      <c r="T280" s="7"/>
      <c r="U280" s="7"/>
      <c r="V280" s="7"/>
      <c r="W280" s="7"/>
      <c r="X280" s="7"/>
      <c r="Y280" s="7"/>
      <c r="Z280" s="7"/>
      <c r="AA280" s="7"/>
      <c r="AB280" s="7"/>
    </row>
    <row r="281" spans="1:28" customFormat="1" x14ac:dyDescent="0.2">
      <c r="A281" s="7" t="s">
        <v>773</v>
      </c>
      <c r="B281" s="7" t="s">
        <v>493</v>
      </c>
      <c r="C281" s="55" t="s">
        <v>57</v>
      </c>
      <c r="D281" s="7"/>
      <c r="E281" s="71" t="s">
        <v>57</v>
      </c>
      <c r="F281" s="7"/>
      <c r="G281" s="7"/>
      <c r="H281" s="7"/>
      <c r="I281" s="7"/>
      <c r="J281" s="7"/>
      <c r="K281" s="7"/>
      <c r="L281" s="7"/>
      <c r="M281" s="7"/>
      <c r="N281" s="7"/>
      <c r="O281" s="7"/>
      <c r="P281" s="7"/>
      <c r="Q281" s="7"/>
      <c r="R281" s="7"/>
      <c r="S281" s="7"/>
      <c r="T281" s="7"/>
      <c r="U281" s="7"/>
      <c r="V281" s="7"/>
      <c r="W281" s="7"/>
      <c r="X281" s="7"/>
      <c r="Y281" s="7"/>
      <c r="Z281" s="7"/>
      <c r="AA281" s="7"/>
      <c r="AB281" s="7"/>
    </row>
    <row r="282" spans="1:28" customFormat="1" ht="48" x14ac:dyDescent="0.2">
      <c r="A282" s="7" t="s">
        <v>75</v>
      </c>
      <c r="B282" s="7" t="s">
        <v>788</v>
      </c>
      <c r="C282" s="55" t="s">
        <v>2133</v>
      </c>
      <c r="D282" s="7"/>
      <c r="E282" s="70" t="s">
        <v>1057</v>
      </c>
      <c r="F282" s="7"/>
      <c r="G282" s="7"/>
      <c r="H282" s="7"/>
      <c r="I282" s="7"/>
      <c r="J282" s="7"/>
      <c r="K282" s="7"/>
      <c r="L282" s="7"/>
      <c r="M282" s="7"/>
      <c r="N282" s="7"/>
      <c r="O282" s="7"/>
      <c r="P282" s="7"/>
      <c r="Q282" s="7"/>
      <c r="R282" s="7"/>
      <c r="S282" s="7"/>
      <c r="T282" s="7"/>
      <c r="U282" s="7"/>
      <c r="V282" s="7"/>
      <c r="W282" s="7"/>
      <c r="X282" s="7"/>
      <c r="Y282" s="7"/>
      <c r="Z282" s="7"/>
      <c r="AA282" s="7"/>
      <c r="AB282" s="7"/>
    </row>
    <row r="283" spans="1:28" customFormat="1" x14ac:dyDescent="0.2">
      <c r="A283" s="7" t="s">
        <v>1493</v>
      </c>
      <c r="B283" s="7" t="s">
        <v>494</v>
      </c>
      <c r="C283" s="55" t="s">
        <v>14</v>
      </c>
      <c r="D283" s="7" t="s">
        <v>322</v>
      </c>
      <c r="E283" s="70" t="s">
        <v>1008</v>
      </c>
      <c r="F283" s="7" t="s">
        <v>1009</v>
      </c>
      <c r="G283" s="7"/>
      <c r="H283" s="7"/>
      <c r="I283" s="7"/>
      <c r="J283" s="7"/>
      <c r="K283" s="7" t="s">
        <v>55</v>
      </c>
      <c r="L283" s="7"/>
      <c r="M283" s="7"/>
      <c r="N283" s="7" t="s">
        <v>896</v>
      </c>
      <c r="O283" s="7"/>
      <c r="P283" s="7"/>
      <c r="Q283" s="7"/>
      <c r="R283" s="7"/>
      <c r="S283" s="7"/>
      <c r="T283" s="7"/>
      <c r="U283" s="7"/>
      <c r="V283" s="7"/>
      <c r="W283" s="7"/>
      <c r="X283" s="7"/>
      <c r="Y283" s="7"/>
      <c r="Z283" s="7"/>
      <c r="AA283" s="7"/>
      <c r="AB283" s="7"/>
    </row>
    <row r="284" spans="1:28" customFormat="1" x14ac:dyDescent="0.2">
      <c r="A284" s="7" t="s">
        <v>1493</v>
      </c>
      <c r="B284" s="7" t="s">
        <v>495</v>
      </c>
      <c r="C284" s="55" t="s">
        <v>320</v>
      </c>
      <c r="D284" s="7" t="s">
        <v>321</v>
      </c>
      <c r="E284" s="70" t="s">
        <v>1006</v>
      </c>
      <c r="F284" s="7" t="s">
        <v>1007</v>
      </c>
      <c r="G284" s="7"/>
      <c r="H284" s="7"/>
      <c r="I284" s="7"/>
      <c r="J284" s="7"/>
      <c r="K284" s="7" t="s">
        <v>55</v>
      </c>
      <c r="L284" s="7"/>
      <c r="M284" s="7"/>
      <c r="N284" s="7" t="s">
        <v>897</v>
      </c>
      <c r="O284" s="7"/>
      <c r="P284" s="7"/>
      <c r="Q284" s="7"/>
      <c r="R284" s="7"/>
      <c r="S284" s="7"/>
      <c r="T284" s="7"/>
      <c r="U284" s="7"/>
      <c r="V284" s="7"/>
      <c r="W284" s="7"/>
      <c r="X284" s="7"/>
      <c r="Y284" s="7"/>
      <c r="Z284" s="7"/>
      <c r="AA284" s="7"/>
      <c r="AB284" s="7"/>
    </row>
    <row r="285" spans="1:28" customFormat="1" x14ac:dyDescent="0.2">
      <c r="A285" s="7" t="s">
        <v>1493</v>
      </c>
      <c r="B285" s="7" t="s">
        <v>496</v>
      </c>
      <c r="C285" s="55" t="s">
        <v>13</v>
      </c>
      <c r="D285" s="7" t="s">
        <v>319</v>
      </c>
      <c r="E285" s="70" t="s">
        <v>1004</v>
      </c>
      <c r="F285" s="7" t="s">
        <v>1005</v>
      </c>
      <c r="G285" s="7"/>
      <c r="H285" s="7"/>
      <c r="I285" s="7"/>
      <c r="J285" s="7"/>
      <c r="K285" s="7" t="s">
        <v>55</v>
      </c>
      <c r="L285" s="7"/>
      <c r="M285" s="7"/>
      <c r="N285" s="7" t="s">
        <v>898</v>
      </c>
      <c r="O285" s="7"/>
      <c r="P285" s="7"/>
      <c r="Q285" s="7"/>
      <c r="R285" s="7"/>
      <c r="S285" s="7"/>
      <c r="T285" s="7"/>
      <c r="U285" s="7"/>
      <c r="V285" s="7"/>
      <c r="W285" s="7"/>
      <c r="X285" s="7"/>
      <c r="Y285" s="7"/>
      <c r="Z285" s="7"/>
      <c r="AA285" s="7"/>
      <c r="AB285" s="7"/>
    </row>
    <row r="286" spans="1:28" customFormat="1" x14ac:dyDescent="0.2">
      <c r="A286" s="7" t="s">
        <v>1493</v>
      </c>
      <c r="B286" s="7" t="s">
        <v>497</v>
      </c>
      <c r="C286" s="55" t="s">
        <v>318</v>
      </c>
      <c r="D286" s="7" t="s">
        <v>369</v>
      </c>
      <c r="E286" s="70" t="s">
        <v>1002</v>
      </c>
      <c r="F286" s="7" t="s">
        <v>1003</v>
      </c>
      <c r="G286" s="7"/>
      <c r="H286" s="7"/>
      <c r="I286" s="7"/>
      <c r="J286" s="7"/>
      <c r="K286" s="7" t="s">
        <v>55</v>
      </c>
      <c r="L286" s="7"/>
      <c r="M286" s="7"/>
      <c r="N286" s="7" t="s">
        <v>797</v>
      </c>
      <c r="O286" s="7"/>
      <c r="P286" s="7"/>
      <c r="Q286" s="7"/>
      <c r="R286" s="7"/>
      <c r="S286" s="7"/>
      <c r="T286" s="7"/>
      <c r="U286" s="7"/>
      <c r="V286" s="7"/>
      <c r="W286" s="7"/>
      <c r="X286" s="7"/>
      <c r="Y286" s="7"/>
      <c r="Z286" s="7"/>
      <c r="AA286" s="7"/>
      <c r="AB286" s="7"/>
    </row>
    <row r="287" spans="1:28" customFormat="1" x14ac:dyDescent="0.2">
      <c r="A287" s="7" t="s">
        <v>1493</v>
      </c>
      <c r="B287" s="7" t="s">
        <v>498</v>
      </c>
      <c r="C287" s="55" t="s">
        <v>12</v>
      </c>
      <c r="D287" s="7" t="s">
        <v>317</v>
      </c>
      <c r="E287" s="70" t="s">
        <v>1000</v>
      </c>
      <c r="F287" s="7" t="s">
        <v>1001</v>
      </c>
      <c r="G287" s="7"/>
      <c r="H287" s="7"/>
      <c r="I287" s="7"/>
      <c r="J287" s="7"/>
      <c r="K287" s="7" t="s">
        <v>55</v>
      </c>
      <c r="L287" s="7"/>
      <c r="M287" s="7"/>
      <c r="N287" s="7" t="s">
        <v>1352</v>
      </c>
      <c r="O287" s="7"/>
      <c r="P287" s="7"/>
      <c r="Q287" s="7"/>
      <c r="R287" s="7"/>
      <c r="S287" s="7"/>
      <c r="T287" s="7"/>
      <c r="U287" s="7"/>
      <c r="V287" s="7"/>
      <c r="W287" s="7"/>
      <c r="X287" s="7"/>
      <c r="Y287" s="7"/>
      <c r="Z287" s="7"/>
      <c r="AA287" s="7"/>
      <c r="AB287" s="7"/>
    </row>
    <row r="288" spans="1:28" customFormat="1" x14ac:dyDescent="0.2">
      <c r="A288" s="7" t="s">
        <v>1493</v>
      </c>
      <c r="B288" s="7" t="s">
        <v>499</v>
      </c>
      <c r="C288" s="55" t="s">
        <v>11</v>
      </c>
      <c r="D288" s="7" t="s">
        <v>316</v>
      </c>
      <c r="E288" s="70" t="s">
        <v>998</v>
      </c>
      <c r="F288" s="7" t="s">
        <v>999</v>
      </c>
      <c r="G288" s="7"/>
      <c r="H288" s="7"/>
      <c r="I288" s="7"/>
      <c r="J288" s="7"/>
      <c r="K288" s="7" t="s">
        <v>55</v>
      </c>
      <c r="L288" s="7"/>
      <c r="M288" s="7"/>
      <c r="N288" s="7" t="s">
        <v>899</v>
      </c>
      <c r="O288" s="7"/>
      <c r="P288" s="7"/>
      <c r="Q288" s="7"/>
      <c r="R288" s="7"/>
      <c r="S288" s="7"/>
      <c r="T288" s="7"/>
      <c r="U288" s="7"/>
      <c r="V288" s="7"/>
      <c r="W288" s="7"/>
      <c r="X288" s="7"/>
      <c r="Y288" s="7"/>
      <c r="Z288" s="7"/>
      <c r="AA288" s="7"/>
      <c r="AB288" s="7"/>
    </row>
    <row r="289" spans="1:28" customFormat="1" x14ac:dyDescent="0.2">
      <c r="A289" s="7" t="s">
        <v>1493</v>
      </c>
      <c r="B289" s="7" t="s">
        <v>500</v>
      </c>
      <c r="C289" s="55" t="s">
        <v>10</v>
      </c>
      <c r="D289" s="7" t="s">
        <v>643</v>
      </c>
      <c r="E289" s="70" t="s">
        <v>996</v>
      </c>
      <c r="F289" s="7" t="s">
        <v>997</v>
      </c>
      <c r="G289" s="7"/>
      <c r="H289" s="7"/>
      <c r="I289" s="7"/>
      <c r="J289" s="7"/>
      <c r="K289" s="7" t="s">
        <v>55</v>
      </c>
      <c r="L289" s="7"/>
      <c r="M289" s="7"/>
      <c r="N289" s="7" t="s">
        <v>900</v>
      </c>
      <c r="O289" s="7"/>
      <c r="P289" s="7"/>
      <c r="Q289" s="7"/>
      <c r="R289" s="7"/>
      <c r="S289" s="7"/>
      <c r="T289" s="7"/>
      <c r="U289" s="7"/>
      <c r="V289" s="7"/>
      <c r="W289" s="7"/>
      <c r="X289" s="7"/>
      <c r="Y289" s="7"/>
      <c r="Z289" s="7"/>
      <c r="AA289" s="7"/>
      <c r="AB289" s="7"/>
    </row>
    <row r="290" spans="1:28" customFormat="1" x14ac:dyDescent="0.2">
      <c r="A290" s="7" t="s">
        <v>563</v>
      </c>
      <c r="B290" s="7" t="s">
        <v>1170</v>
      </c>
      <c r="C290" s="55"/>
      <c r="D290" s="7"/>
      <c r="E290" s="70"/>
      <c r="F290" s="7"/>
      <c r="G290" s="7"/>
      <c r="H290" s="7"/>
      <c r="I290" s="7"/>
      <c r="J290" s="7"/>
      <c r="K290" s="7"/>
      <c r="L290" s="7"/>
      <c r="M290" s="7"/>
      <c r="N290" s="7"/>
      <c r="O290" s="7"/>
      <c r="P290" s="7" t="s">
        <v>1226</v>
      </c>
      <c r="Q290" s="7"/>
      <c r="R290" s="7"/>
      <c r="S290" s="7"/>
      <c r="T290" s="7"/>
      <c r="U290" s="7"/>
      <c r="V290" s="7"/>
      <c r="W290" s="7"/>
      <c r="X290" s="7"/>
      <c r="Y290" s="7"/>
      <c r="Z290" s="7"/>
      <c r="AA290" s="7"/>
      <c r="AB290" s="7"/>
    </row>
    <row r="291" spans="1:28" customFormat="1" x14ac:dyDescent="0.2">
      <c r="A291" s="7" t="s">
        <v>1493</v>
      </c>
      <c r="B291" s="7" t="s">
        <v>501</v>
      </c>
      <c r="C291" s="55" t="s">
        <v>9</v>
      </c>
      <c r="D291" s="7" t="s">
        <v>315</v>
      </c>
      <c r="E291" s="70" t="s">
        <v>994</v>
      </c>
      <c r="F291" s="7" t="s">
        <v>995</v>
      </c>
      <c r="G291" s="7"/>
      <c r="H291" s="7"/>
      <c r="I291" s="7"/>
      <c r="J291" s="7"/>
      <c r="K291" s="7" t="s">
        <v>55</v>
      </c>
      <c r="L291" s="7"/>
      <c r="M291" s="7">
        <v>1</v>
      </c>
      <c r="N291" s="7" t="s">
        <v>1212</v>
      </c>
      <c r="O291" s="7"/>
      <c r="P291" s="7"/>
      <c r="Q291" s="7"/>
      <c r="R291" s="7"/>
      <c r="S291" s="7"/>
      <c r="T291" s="7"/>
      <c r="U291" s="7"/>
      <c r="V291" s="7"/>
      <c r="W291" s="7"/>
      <c r="X291" s="7"/>
      <c r="Y291" s="7"/>
      <c r="Z291" s="7"/>
      <c r="AA291" s="7"/>
      <c r="AB291" s="7"/>
    </row>
    <row r="292" spans="1:28" customFormat="1" x14ac:dyDescent="0.2">
      <c r="A292" s="7" t="s">
        <v>1493</v>
      </c>
      <c r="B292" s="7" t="s">
        <v>502</v>
      </c>
      <c r="C292" s="55" t="s">
        <v>8</v>
      </c>
      <c r="D292" s="7" t="s">
        <v>314</v>
      </c>
      <c r="E292" s="70" t="s">
        <v>992</v>
      </c>
      <c r="F292" s="7" t="s">
        <v>993</v>
      </c>
      <c r="G292" s="7"/>
      <c r="H292" s="7"/>
      <c r="I292" s="7"/>
      <c r="J292" s="7"/>
      <c r="K292" s="7" t="s">
        <v>55</v>
      </c>
      <c r="L292" s="7"/>
      <c r="M292" s="7"/>
      <c r="N292" s="7" t="s">
        <v>901</v>
      </c>
      <c r="O292" s="7"/>
      <c r="P292" s="7"/>
      <c r="Q292" s="7"/>
      <c r="R292" s="7"/>
      <c r="S292" s="7"/>
      <c r="T292" s="7"/>
      <c r="U292" s="7"/>
      <c r="V292" s="7"/>
      <c r="W292" s="7"/>
      <c r="X292" s="7"/>
      <c r="Y292" s="7"/>
      <c r="Z292" s="7"/>
      <c r="AA292" s="7"/>
      <c r="AB292" s="7"/>
    </row>
    <row r="293" spans="1:28" customFormat="1" x14ac:dyDescent="0.2">
      <c r="A293" s="7" t="s">
        <v>1493</v>
      </c>
      <c r="B293" s="7" t="s">
        <v>503</v>
      </c>
      <c r="C293" s="55" t="s">
        <v>7</v>
      </c>
      <c r="D293" s="7" t="s">
        <v>313</v>
      </c>
      <c r="E293" s="70" t="s">
        <v>990</v>
      </c>
      <c r="F293" s="7" t="s">
        <v>991</v>
      </c>
      <c r="G293" s="7"/>
      <c r="H293" s="7"/>
      <c r="I293" s="7"/>
      <c r="J293" s="7"/>
      <c r="K293" s="7" t="s">
        <v>55</v>
      </c>
      <c r="L293" s="7"/>
      <c r="M293" s="7"/>
      <c r="N293" s="7" t="s">
        <v>902</v>
      </c>
      <c r="O293" s="7"/>
      <c r="P293" s="7"/>
      <c r="Q293" s="7"/>
      <c r="R293" s="7"/>
      <c r="S293" s="7"/>
      <c r="T293" s="7"/>
      <c r="U293" s="7"/>
      <c r="V293" s="7"/>
      <c r="W293" s="7"/>
      <c r="X293" s="7"/>
      <c r="Y293" s="7"/>
      <c r="Z293" s="7"/>
      <c r="AA293" s="7"/>
      <c r="AB293" s="7"/>
    </row>
    <row r="294" spans="1:28" customFormat="1" x14ac:dyDescent="0.2">
      <c r="A294" s="7" t="s">
        <v>563</v>
      </c>
      <c r="B294" s="7" t="s">
        <v>1176</v>
      </c>
      <c r="C294" s="55"/>
      <c r="D294" s="7"/>
      <c r="E294" s="70"/>
      <c r="F294" s="7"/>
      <c r="G294" s="7"/>
      <c r="H294" s="7"/>
      <c r="I294" s="7"/>
      <c r="J294" s="7"/>
      <c r="K294" s="7"/>
      <c r="L294" s="7"/>
      <c r="M294" s="7"/>
      <c r="N294" s="7"/>
      <c r="O294" s="7"/>
      <c r="P294" s="7" t="s">
        <v>1227</v>
      </c>
      <c r="Q294" s="7"/>
      <c r="R294" s="7"/>
      <c r="S294" s="7"/>
      <c r="T294" s="7"/>
      <c r="U294" s="7"/>
      <c r="V294" s="7"/>
      <c r="W294" s="7"/>
      <c r="X294" s="7"/>
      <c r="Y294" s="7"/>
      <c r="Z294" s="7"/>
      <c r="AA294" s="7"/>
      <c r="AB294" s="7"/>
    </row>
    <row r="295" spans="1:28" customFormat="1" x14ac:dyDescent="0.2">
      <c r="A295" s="7" t="s">
        <v>1493</v>
      </c>
      <c r="B295" s="7" t="s">
        <v>504</v>
      </c>
      <c r="C295" s="55" t="s">
        <v>6</v>
      </c>
      <c r="D295" s="7" t="s">
        <v>312</v>
      </c>
      <c r="E295" s="70" t="s">
        <v>988</v>
      </c>
      <c r="F295" s="7" t="s">
        <v>989</v>
      </c>
      <c r="G295" s="7"/>
      <c r="H295" s="7"/>
      <c r="I295" s="7"/>
      <c r="J295" s="7"/>
      <c r="K295" s="7" t="s">
        <v>55</v>
      </c>
      <c r="L295" s="7"/>
      <c r="M295" s="7">
        <v>1</v>
      </c>
      <c r="N295" s="7" t="s">
        <v>1213</v>
      </c>
      <c r="O295" s="7"/>
      <c r="P295" s="7"/>
      <c r="Q295" s="7"/>
      <c r="R295" s="7"/>
      <c r="S295" s="7"/>
      <c r="T295" s="7"/>
      <c r="U295" s="7"/>
      <c r="V295" s="7"/>
      <c r="W295" s="7"/>
      <c r="X295" s="7"/>
      <c r="Y295" s="7"/>
      <c r="Z295" s="7"/>
      <c r="AA295" s="7"/>
      <c r="AB295" s="7"/>
    </row>
    <row r="296" spans="1:28" customFormat="1" x14ac:dyDescent="0.2">
      <c r="A296" s="7" t="s">
        <v>563</v>
      </c>
      <c r="B296" s="7" t="s">
        <v>1175</v>
      </c>
      <c r="C296" s="55"/>
      <c r="D296" s="7"/>
      <c r="E296" s="70"/>
      <c r="F296" s="7"/>
      <c r="G296" s="7"/>
      <c r="H296" s="7"/>
      <c r="I296" s="7"/>
      <c r="J296" s="7"/>
      <c r="K296" s="7"/>
      <c r="L296" s="7"/>
      <c r="M296" s="7"/>
      <c r="N296" s="7"/>
      <c r="O296" s="7"/>
      <c r="P296" s="7" t="s">
        <v>1228</v>
      </c>
      <c r="Q296" s="7"/>
      <c r="R296" s="7"/>
      <c r="S296" s="7"/>
      <c r="T296" s="7"/>
      <c r="U296" s="7"/>
      <c r="V296" s="7"/>
      <c r="W296" s="7"/>
      <c r="X296" s="7"/>
      <c r="Y296" s="7"/>
      <c r="Z296" s="7"/>
      <c r="AA296" s="7"/>
      <c r="AB296" s="7"/>
    </row>
    <row r="297" spans="1:28" customFormat="1" x14ac:dyDescent="0.2">
      <c r="A297" s="7" t="s">
        <v>1493</v>
      </c>
      <c r="B297" s="7" t="s">
        <v>505</v>
      </c>
      <c r="C297" s="55" t="s">
        <v>5</v>
      </c>
      <c r="D297" s="7" t="s">
        <v>311</v>
      </c>
      <c r="E297" s="70" t="s">
        <v>986</v>
      </c>
      <c r="F297" s="7" t="s">
        <v>987</v>
      </c>
      <c r="G297" s="7"/>
      <c r="H297" s="7"/>
      <c r="I297" s="7"/>
      <c r="J297" s="7"/>
      <c r="K297" s="7" t="s">
        <v>55</v>
      </c>
      <c r="L297" s="7"/>
      <c r="M297" s="7">
        <v>1</v>
      </c>
      <c r="N297" s="7" t="s">
        <v>1210</v>
      </c>
      <c r="O297" s="7"/>
      <c r="P297" s="7"/>
      <c r="Q297" s="7"/>
      <c r="R297" s="7"/>
      <c r="S297" s="7"/>
      <c r="T297" s="7"/>
      <c r="U297" s="7"/>
      <c r="V297" s="7"/>
      <c r="W297" s="7"/>
      <c r="X297" s="7"/>
      <c r="Y297" s="7"/>
      <c r="Z297" s="7"/>
      <c r="AA297" s="7"/>
      <c r="AB297" s="7"/>
    </row>
    <row r="298" spans="1:28" customFormat="1" x14ac:dyDescent="0.2">
      <c r="A298" s="7" t="s">
        <v>1493</v>
      </c>
      <c r="B298" s="7" t="s">
        <v>506</v>
      </c>
      <c r="C298" s="55" t="s">
        <v>4</v>
      </c>
      <c r="D298" s="7" t="s">
        <v>310</v>
      </c>
      <c r="E298" s="70" t="s">
        <v>984</v>
      </c>
      <c r="F298" s="7" t="s">
        <v>985</v>
      </c>
      <c r="G298" s="7"/>
      <c r="H298" s="7"/>
      <c r="I298" s="7"/>
      <c r="J298" s="7"/>
      <c r="K298" s="7" t="s">
        <v>55</v>
      </c>
      <c r="L298" s="7"/>
      <c r="M298" s="7"/>
      <c r="N298" s="7" t="s">
        <v>798</v>
      </c>
      <c r="O298" s="7"/>
      <c r="P298" s="7"/>
      <c r="Q298" s="7"/>
      <c r="R298" s="7"/>
      <c r="S298" s="7"/>
      <c r="T298" s="7"/>
      <c r="U298" s="7"/>
      <c r="V298" s="7"/>
      <c r="W298" s="7"/>
      <c r="X298" s="7"/>
      <c r="Y298" s="7"/>
      <c r="Z298" s="7"/>
      <c r="AA298" s="7"/>
      <c r="AB298" s="7"/>
    </row>
    <row r="299" spans="1:28" customFormat="1" x14ac:dyDescent="0.2">
      <c r="A299" s="7" t="s">
        <v>563</v>
      </c>
      <c r="B299" s="7" t="s">
        <v>1174</v>
      </c>
      <c r="C299" s="55"/>
      <c r="D299" s="7"/>
      <c r="E299" s="70"/>
      <c r="F299" s="7"/>
      <c r="G299" s="7"/>
      <c r="H299" s="7"/>
      <c r="I299" s="7"/>
      <c r="J299" s="7"/>
      <c r="K299" s="7"/>
      <c r="L299" s="7"/>
      <c r="M299" s="7"/>
      <c r="N299" s="7"/>
      <c r="O299" s="7"/>
      <c r="P299" s="7" t="s">
        <v>1229</v>
      </c>
      <c r="Q299" s="7"/>
      <c r="R299" s="7"/>
      <c r="S299" s="7"/>
      <c r="T299" s="7"/>
      <c r="U299" s="7"/>
      <c r="V299" s="7"/>
      <c r="W299" s="7"/>
      <c r="X299" s="7"/>
      <c r="Y299" s="7"/>
      <c r="Z299" s="7"/>
      <c r="AA299" s="7"/>
      <c r="AB299" s="7"/>
    </row>
    <row r="300" spans="1:28" customFormat="1" x14ac:dyDescent="0.2">
      <c r="A300" s="7" t="s">
        <v>1493</v>
      </c>
      <c r="B300" s="7" t="s">
        <v>507</v>
      </c>
      <c r="C300" s="55" t="s">
        <v>3</v>
      </c>
      <c r="D300" s="7" t="s">
        <v>309</v>
      </c>
      <c r="E300" s="70" t="s">
        <v>982</v>
      </c>
      <c r="F300" s="7" t="s">
        <v>983</v>
      </c>
      <c r="G300" s="7"/>
      <c r="H300" s="7"/>
      <c r="I300" s="7"/>
      <c r="J300" s="7"/>
      <c r="K300" s="7" t="s">
        <v>55</v>
      </c>
      <c r="L300" s="7"/>
      <c r="M300" s="7">
        <v>1</v>
      </c>
      <c r="N300" s="7" t="s">
        <v>1211</v>
      </c>
      <c r="O300" s="7"/>
      <c r="P300" s="7"/>
      <c r="Q300" s="7"/>
      <c r="R300" s="7"/>
      <c r="S300" s="7"/>
      <c r="T300" s="7"/>
      <c r="U300" s="7"/>
      <c r="V300" s="7"/>
      <c r="W300" s="7"/>
      <c r="X300" s="7"/>
      <c r="Y300" s="7"/>
      <c r="Z300" s="7"/>
      <c r="AA300" s="7"/>
      <c r="AB300" s="7"/>
    </row>
    <row r="301" spans="1:28" customFormat="1" x14ac:dyDescent="0.2">
      <c r="A301" s="7" t="s">
        <v>1493</v>
      </c>
      <c r="B301" s="7" t="s">
        <v>508</v>
      </c>
      <c r="C301" s="55" t="s">
        <v>2</v>
      </c>
      <c r="D301" s="7" t="s">
        <v>308</v>
      </c>
      <c r="E301" s="70" t="s">
        <v>980</v>
      </c>
      <c r="F301" s="7" t="s">
        <v>981</v>
      </c>
      <c r="G301" s="7"/>
      <c r="H301" s="7"/>
      <c r="I301" s="7"/>
      <c r="J301" s="7"/>
      <c r="K301" s="7" t="s">
        <v>55</v>
      </c>
      <c r="L301" s="7"/>
      <c r="M301" s="7"/>
      <c r="N301" s="7" t="s">
        <v>799</v>
      </c>
      <c r="O301" s="7"/>
      <c r="P301" s="7"/>
      <c r="Q301" s="7"/>
      <c r="R301" s="7"/>
      <c r="S301" s="7"/>
      <c r="T301" s="7"/>
      <c r="U301" s="7"/>
      <c r="V301" s="7"/>
      <c r="W301" s="7"/>
      <c r="X301" s="7"/>
      <c r="Y301" s="7"/>
      <c r="Z301" s="7"/>
      <c r="AA301" s="7"/>
      <c r="AB301" s="7"/>
    </row>
    <row r="302" spans="1:28" customFormat="1" x14ac:dyDescent="0.2">
      <c r="A302" s="7" t="s">
        <v>1493</v>
      </c>
      <c r="B302" s="7" t="s">
        <v>509</v>
      </c>
      <c r="C302" s="55" t="s">
        <v>1</v>
      </c>
      <c r="D302" s="7" t="s">
        <v>307</v>
      </c>
      <c r="E302" s="70" t="s">
        <v>978</v>
      </c>
      <c r="F302" s="7" t="s">
        <v>979</v>
      </c>
      <c r="G302" s="7"/>
      <c r="H302" s="7"/>
      <c r="I302" s="7"/>
      <c r="J302" s="7"/>
      <c r="K302" s="7" t="s">
        <v>55</v>
      </c>
      <c r="L302" s="7"/>
      <c r="M302" s="7"/>
      <c r="N302" s="7" t="s">
        <v>800</v>
      </c>
      <c r="O302" s="7"/>
      <c r="P302" s="7"/>
      <c r="Q302" s="7"/>
      <c r="R302" s="7"/>
      <c r="S302" s="7"/>
      <c r="T302" s="7"/>
      <c r="U302" s="7"/>
      <c r="V302" s="7"/>
      <c r="W302" s="7"/>
      <c r="X302" s="7"/>
      <c r="Y302" s="7"/>
      <c r="Z302" s="7"/>
      <c r="AA302" s="7"/>
      <c r="AB302" s="7"/>
    </row>
    <row r="303" spans="1:28" customFormat="1" x14ac:dyDescent="0.2">
      <c r="A303" s="7" t="s">
        <v>563</v>
      </c>
      <c r="B303" s="7" t="s">
        <v>1169</v>
      </c>
      <c r="C303" s="55"/>
      <c r="D303" s="7"/>
      <c r="E303" s="70"/>
      <c r="F303" s="7"/>
      <c r="G303" s="7"/>
      <c r="H303" s="7"/>
      <c r="I303" s="7"/>
      <c r="J303" s="7"/>
      <c r="K303" s="7"/>
      <c r="L303" s="7"/>
      <c r="M303" s="7"/>
      <c r="N303" s="7"/>
      <c r="O303" s="7"/>
      <c r="P303" s="7" t="s">
        <v>1230</v>
      </c>
      <c r="Q303" s="7"/>
      <c r="R303" s="7"/>
      <c r="S303" s="7"/>
      <c r="T303" s="7"/>
      <c r="U303" s="7"/>
      <c r="V303" s="7"/>
      <c r="W303" s="7"/>
      <c r="X303" s="7"/>
      <c r="Y303" s="7"/>
      <c r="Z303" s="7"/>
      <c r="AA303" s="7"/>
      <c r="AB303" s="7"/>
    </row>
    <row r="304" spans="1:28" customFormat="1" x14ac:dyDescent="0.2">
      <c r="A304" s="7" t="s">
        <v>1493</v>
      </c>
      <c r="B304" s="7" t="s">
        <v>510</v>
      </c>
      <c r="C304" s="55" t="s">
        <v>0</v>
      </c>
      <c r="D304" s="7" t="s">
        <v>306</v>
      </c>
      <c r="E304" s="70" t="s">
        <v>976</v>
      </c>
      <c r="F304" s="7" t="s">
        <v>977</v>
      </c>
      <c r="G304" s="7"/>
      <c r="H304" s="7"/>
      <c r="I304" s="7"/>
      <c r="J304" s="7"/>
      <c r="K304" s="7" t="s">
        <v>55</v>
      </c>
      <c r="L304" s="7"/>
      <c r="M304" s="7">
        <v>1</v>
      </c>
      <c r="N304" s="7" t="s">
        <v>1209</v>
      </c>
      <c r="O304" s="7"/>
      <c r="P304" s="7"/>
      <c r="Q304" s="7"/>
      <c r="R304" s="7"/>
      <c r="S304" s="7"/>
      <c r="T304" s="7"/>
      <c r="U304" s="7"/>
      <c r="V304" s="7"/>
      <c r="W304" s="7"/>
      <c r="X304" s="7"/>
      <c r="Y304" s="7"/>
      <c r="Z304" s="7"/>
      <c r="AA304" s="7"/>
      <c r="AB304" s="7"/>
    </row>
    <row r="305" spans="1:28" customFormat="1" x14ac:dyDescent="0.2">
      <c r="A305" s="7" t="s">
        <v>785</v>
      </c>
      <c r="B305" s="7" t="s">
        <v>493</v>
      </c>
      <c r="C305" s="55"/>
      <c r="D305" s="7"/>
      <c r="E305" s="70"/>
      <c r="F305" s="7"/>
      <c r="G305" s="7"/>
      <c r="H305" s="7"/>
      <c r="I305" s="7"/>
      <c r="J305" s="7"/>
      <c r="K305" s="7"/>
      <c r="L305" s="7"/>
      <c r="M305" s="7"/>
      <c r="N305" s="7"/>
      <c r="O305" s="7"/>
      <c r="P305" s="7"/>
      <c r="Q305" s="7"/>
      <c r="R305" s="7"/>
      <c r="S305" s="7"/>
      <c r="T305" s="7"/>
      <c r="U305" s="7"/>
      <c r="V305" s="7"/>
      <c r="W305" s="7"/>
      <c r="X305" s="7"/>
      <c r="Y305" s="7"/>
      <c r="Z305" s="7"/>
      <c r="AA305" s="7"/>
      <c r="AB305" s="7"/>
    </row>
    <row r="306" spans="1:28" customFormat="1" x14ac:dyDescent="0.2">
      <c r="A306" s="7" t="s">
        <v>1482</v>
      </c>
      <c r="B306" s="7" t="s">
        <v>1740</v>
      </c>
      <c r="C306" s="55"/>
      <c r="D306" s="7"/>
      <c r="E306" s="70"/>
      <c r="F306" s="7"/>
      <c r="G306" s="7"/>
      <c r="H306" s="7"/>
      <c r="I306" s="7"/>
      <c r="J306" s="7"/>
      <c r="K306" s="7"/>
      <c r="L306" s="7"/>
      <c r="M306" s="7"/>
      <c r="N306" s="7"/>
      <c r="O306" s="7"/>
      <c r="P306" s="7" t="s">
        <v>1485</v>
      </c>
      <c r="Q306" s="7"/>
      <c r="R306" s="7"/>
      <c r="S306" s="7"/>
      <c r="T306" s="7"/>
      <c r="U306" s="7"/>
      <c r="V306" s="7"/>
      <c r="W306" s="7"/>
      <c r="X306" s="7"/>
      <c r="Y306" s="7"/>
      <c r="Z306" s="7"/>
      <c r="AA306" s="7"/>
      <c r="AB306" s="7"/>
    </row>
    <row r="307" spans="1:28" customFormat="1" x14ac:dyDescent="0.2">
      <c r="A307" s="7" t="s">
        <v>563</v>
      </c>
      <c r="B307" s="7" t="s">
        <v>1741</v>
      </c>
      <c r="C307" s="55"/>
      <c r="D307" s="7"/>
      <c r="E307" s="70"/>
      <c r="F307" s="7"/>
      <c r="G307" s="7"/>
      <c r="H307" s="7"/>
      <c r="I307" s="7"/>
      <c r="J307" s="7"/>
      <c r="K307" s="7"/>
      <c r="L307" s="7"/>
      <c r="M307" s="7"/>
      <c r="N307" s="7"/>
      <c r="O307" s="7"/>
      <c r="P307" s="7" t="s">
        <v>1746</v>
      </c>
      <c r="Q307" s="7"/>
      <c r="R307" s="7"/>
      <c r="S307" s="7"/>
      <c r="T307" s="7"/>
      <c r="U307" s="7"/>
      <c r="V307" s="7"/>
      <c r="W307" s="7"/>
      <c r="X307" s="7"/>
      <c r="Y307" s="7"/>
      <c r="Z307" s="7"/>
      <c r="AA307" s="7"/>
      <c r="AB307" s="7"/>
    </row>
    <row r="308" spans="1:28" customFormat="1" x14ac:dyDescent="0.2">
      <c r="A308" s="7"/>
      <c r="B308" s="7"/>
      <c r="C308" s="55"/>
      <c r="D308" s="7"/>
      <c r="E308" s="70"/>
      <c r="F308" s="7"/>
      <c r="G308" s="7"/>
      <c r="H308" s="7"/>
      <c r="I308" s="7"/>
      <c r="J308" s="7"/>
      <c r="K308" s="7"/>
      <c r="L308" s="7"/>
      <c r="M308" s="7"/>
      <c r="N308" s="7"/>
      <c r="O308" s="7"/>
      <c r="P308" s="7"/>
      <c r="Q308" s="7"/>
      <c r="R308" s="7"/>
      <c r="S308" s="7"/>
      <c r="T308" s="7"/>
      <c r="U308" s="7"/>
      <c r="V308" s="7"/>
      <c r="W308" s="7"/>
      <c r="X308" s="7"/>
      <c r="Y308" s="7"/>
      <c r="Z308" s="7"/>
      <c r="AA308" s="7"/>
      <c r="AB308" s="7"/>
    </row>
    <row r="309" spans="1:28" customFormat="1" x14ac:dyDescent="0.2">
      <c r="A309" s="7" t="s">
        <v>773</v>
      </c>
      <c r="B309" s="7" t="s">
        <v>61</v>
      </c>
      <c r="C309" s="55" t="s">
        <v>62</v>
      </c>
      <c r="D309" s="7"/>
      <c r="E309" s="71" t="s">
        <v>62</v>
      </c>
      <c r="F309" s="7"/>
      <c r="G309" s="7"/>
      <c r="H309" s="7"/>
      <c r="I309" s="7"/>
      <c r="J309" s="7"/>
      <c r="K309" s="7"/>
      <c r="L309" s="7"/>
      <c r="M309" s="7"/>
      <c r="N309" s="7"/>
      <c r="O309" s="7"/>
      <c r="P309" s="7"/>
      <c r="Q309" s="7"/>
      <c r="R309" s="7"/>
      <c r="S309" s="7"/>
      <c r="T309" s="7"/>
      <c r="U309" s="7"/>
      <c r="V309" s="7"/>
      <c r="W309" s="7"/>
      <c r="X309" s="7"/>
      <c r="Y309" s="7"/>
      <c r="Z309" s="7"/>
      <c r="AA309" s="7"/>
      <c r="AB309" s="7"/>
    </row>
    <row r="310" spans="1:28" customFormat="1" ht="64" x14ac:dyDescent="0.2">
      <c r="A310" s="7" t="s">
        <v>75</v>
      </c>
      <c r="B310" s="7" t="s">
        <v>789</v>
      </c>
      <c r="C310" s="55" t="s">
        <v>811</v>
      </c>
      <c r="D310" s="7"/>
      <c r="E310" s="70" t="s">
        <v>1058</v>
      </c>
      <c r="F310" s="7"/>
      <c r="G310" s="7"/>
      <c r="H310" s="7"/>
      <c r="I310" s="7"/>
      <c r="J310" s="7"/>
      <c r="K310" s="7"/>
      <c r="L310" s="7"/>
      <c r="M310" s="7"/>
      <c r="N310" s="7"/>
      <c r="O310" s="7"/>
      <c r="P310" s="7"/>
      <c r="Q310" s="7"/>
      <c r="R310" s="7"/>
      <c r="S310" s="7"/>
      <c r="T310" s="7"/>
      <c r="U310" s="7"/>
      <c r="V310" s="7"/>
      <c r="W310" s="7"/>
      <c r="X310" s="7"/>
      <c r="Y310" s="7"/>
      <c r="Z310" s="7"/>
      <c r="AA310" s="7"/>
      <c r="AB310" s="7"/>
    </row>
    <row r="311" spans="1:28" customFormat="1" ht="86.25" customHeight="1" x14ac:dyDescent="0.2">
      <c r="A311" s="7" t="s">
        <v>1493</v>
      </c>
      <c r="B311" s="7" t="s">
        <v>144</v>
      </c>
      <c r="C311" s="55" t="s">
        <v>18</v>
      </c>
      <c r="D311" s="7" t="s">
        <v>2075</v>
      </c>
      <c r="E311" s="70" t="s">
        <v>2077</v>
      </c>
      <c r="F311" s="55" t="s">
        <v>2076</v>
      </c>
      <c r="G311" s="56"/>
      <c r="H311" s="7"/>
      <c r="I311" s="7"/>
      <c r="J311" s="7"/>
      <c r="K311" s="7" t="s">
        <v>55</v>
      </c>
      <c r="L311" s="7"/>
      <c r="M311" s="7"/>
      <c r="N311" s="7" t="s">
        <v>876</v>
      </c>
      <c r="O311" s="7"/>
      <c r="P311" s="7"/>
      <c r="Q311" s="7"/>
      <c r="R311" s="7"/>
      <c r="S311" s="7"/>
      <c r="T311" s="7"/>
      <c r="U311" s="7"/>
      <c r="V311" s="7"/>
      <c r="W311" s="7"/>
      <c r="X311" s="7"/>
      <c r="Y311" s="7"/>
      <c r="Z311" s="7"/>
      <c r="AA311" s="7"/>
      <c r="AB311" s="7"/>
    </row>
    <row r="312" spans="1:28" customFormat="1" x14ac:dyDescent="0.2">
      <c r="A312" s="7" t="s">
        <v>563</v>
      </c>
      <c r="B312" s="7" t="s">
        <v>1276</v>
      </c>
      <c r="C312" s="55"/>
      <c r="D312" s="7"/>
      <c r="E312" s="70"/>
      <c r="F312" s="7"/>
      <c r="G312" s="7"/>
      <c r="H312" s="7"/>
      <c r="I312" s="7"/>
      <c r="J312" s="7"/>
      <c r="K312" s="7"/>
      <c r="L312" s="7"/>
      <c r="M312" s="7"/>
      <c r="N312" s="7"/>
      <c r="O312" s="7"/>
      <c r="P312" s="7" t="s">
        <v>689</v>
      </c>
      <c r="Q312" s="7"/>
      <c r="R312" s="7"/>
      <c r="S312" s="7"/>
      <c r="T312" s="7"/>
      <c r="U312" s="7"/>
      <c r="V312" s="7"/>
      <c r="W312" s="7"/>
      <c r="X312" s="7"/>
      <c r="Y312" s="7"/>
      <c r="Z312" s="7"/>
      <c r="AA312" s="7"/>
      <c r="AB312" s="7"/>
    </row>
    <row r="313" spans="1:28" customFormat="1" x14ac:dyDescent="0.2">
      <c r="A313" s="7" t="s">
        <v>1493</v>
      </c>
      <c r="B313" s="7" t="s">
        <v>145</v>
      </c>
      <c r="C313" s="55" t="s">
        <v>19</v>
      </c>
      <c r="D313" s="7" t="s">
        <v>378</v>
      </c>
      <c r="E313" s="70" t="s">
        <v>1061</v>
      </c>
      <c r="F313" s="7" t="s">
        <v>1062</v>
      </c>
      <c r="G313" s="7"/>
      <c r="H313" s="7"/>
      <c r="I313" s="7"/>
      <c r="J313" s="7"/>
      <c r="K313" s="7" t="s">
        <v>55</v>
      </c>
      <c r="L313" s="7"/>
      <c r="M313" s="7"/>
      <c r="N313" s="7" t="s">
        <v>877</v>
      </c>
      <c r="O313" s="7"/>
      <c r="P313" s="7"/>
      <c r="Q313" s="7"/>
      <c r="R313" s="7"/>
      <c r="S313" s="7"/>
      <c r="T313" s="7"/>
      <c r="U313" s="7"/>
      <c r="V313" s="7"/>
      <c r="W313" s="7"/>
      <c r="X313" s="7"/>
      <c r="Y313" s="7"/>
      <c r="Z313" s="7"/>
      <c r="AA313" s="7"/>
      <c r="AB313" s="7"/>
    </row>
    <row r="314" spans="1:28" customFormat="1" x14ac:dyDescent="0.2">
      <c r="A314" s="7" t="s">
        <v>563</v>
      </c>
      <c r="B314" s="7" t="s">
        <v>1277</v>
      </c>
      <c r="C314" s="55"/>
      <c r="D314" s="7"/>
      <c r="E314" s="70"/>
      <c r="F314" s="7"/>
      <c r="G314" s="7"/>
      <c r="H314" s="7"/>
      <c r="I314" s="7"/>
      <c r="J314" s="7"/>
      <c r="K314" s="7"/>
      <c r="L314" s="7"/>
      <c r="M314" s="7"/>
      <c r="N314" s="7" t="s">
        <v>58</v>
      </c>
      <c r="O314" s="7"/>
      <c r="P314" s="7" t="s">
        <v>690</v>
      </c>
      <c r="Q314" s="7"/>
      <c r="R314" s="7"/>
      <c r="S314" s="7"/>
      <c r="T314" s="7"/>
      <c r="U314" s="7"/>
      <c r="V314" s="7"/>
      <c r="W314" s="7"/>
      <c r="X314" s="7"/>
      <c r="Y314" s="7"/>
      <c r="Z314" s="7"/>
      <c r="AA314" s="7"/>
      <c r="AB314" s="7"/>
    </row>
    <row r="315" spans="1:28" customFormat="1" x14ac:dyDescent="0.2">
      <c r="A315" s="7" t="s">
        <v>1493</v>
      </c>
      <c r="B315" s="7" t="s">
        <v>146</v>
      </c>
      <c r="C315" s="55" t="s">
        <v>20</v>
      </c>
      <c r="D315" s="7" t="s">
        <v>379</v>
      </c>
      <c r="E315" s="70" t="s">
        <v>1063</v>
      </c>
      <c r="F315" s="7" t="s">
        <v>1064</v>
      </c>
      <c r="G315" s="7"/>
      <c r="H315" s="7"/>
      <c r="I315" s="7"/>
      <c r="J315" s="7"/>
      <c r="K315" s="7" t="s">
        <v>55</v>
      </c>
      <c r="L315" s="7"/>
      <c r="M315" s="7"/>
      <c r="N315" s="7" t="s">
        <v>878</v>
      </c>
      <c r="O315" s="7"/>
      <c r="P315" s="7" t="s">
        <v>58</v>
      </c>
      <c r="Q315" s="7"/>
      <c r="R315" s="7"/>
      <c r="S315" s="7"/>
      <c r="T315" s="7"/>
      <c r="U315" s="7"/>
      <c r="V315" s="7"/>
      <c r="W315" s="7"/>
      <c r="X315" s="7"/>
      <c r="Y315" s="7"/>
      <c r="Z315" s="7"/>
      <c r="AA315" s="7"/>
      <c r="AB315" s="7"/>
    </row>
    <row r="316" spans="1:28" customFormat="1" x14ac:dyDescent="0.2">
      <c r="A316" s="7" t="s">
        <v>563</v>
      </c>
      <c r="B316" s="7" t="s">
        <v>1278</v>
      </c>
      <c r="C316" s="55"/>
      <c r="D316" s="7"/>
      <c r="E316" s="70"/>
      <c r="F316" s="7"/>
      <c r="G316" s="7"/>
      <c r="H316" s="7"/>
      <c r="I316" s="7"/>
      <c r="J316" s="7"/>
      <c r="K316" s="7"/>
      <c r="L316" s="7"/>
      <c r="M316" s="7"/>
      <c r="N316" s="7" t="s">
        <v>58</v>
      </c>
      <c r="O316" s="7"/>
      <c r="P316" s="7" t="s">
        <v>691</v>
      </c>
      <c r="Q316" s="7"/>
      <c r="R316" s="7"/>
      <c r="S316" s="7"/>
      <c r="T316" s="7"/>
      <c r="U316" s="7"/>
      <c r="V316" s="7"/>
      <c r="W316" s="7"/>
      <c r="X316" s="7"/>
      <c r="Y316" s="7"/>
      <c r="Z316" s="7"/>
      <c r="AA316" s="7"/>
      <c r="AB316" s="7"/>
    </row>
    <row r="317" spans="1:28" customFormat="1" x14ac:dyDescent="0.2">
      <c r="A317" s="7" t="s">
        <v>1493</v>
      </c>
      <c r="B317" s="7" t="s">
        <v>147</v>
      </c>
      <c r="C317" s="55" t="s">
        <v>380</v>
      </c>
      <c r="D317" s="7" t="s">
        <v>381</v>
      </c>
      <c r="E317" s="70" t="s">
        <v>1065</v>
      </c>
      <c r="F317" s="7" t="s">
        <v>1066</v>
      </c>
      <c r="G317" s="7"/>
      <c r="H317" s="7"/>
      <c r="I317" s="7"/>
      <c r="J317" s="7"/>
      <c r="K317" s="7" t="s">
        <v>55</v>
      </c>
      <c r="L317" s="7"/>
      <c r="M317" s="7"/>
      <c r="N317" s="7" t="s">
        <v>879</v>
      </c>
      <c r="O317" s="7"/>
      <c r="P317" s="7" t="s">
        <v>58</v>
      </c>
      <c r="Q317" s="7"/>
      <c r="R317" s="7"/>
      <c r="S317" s="7"/>
      <c r="T317" s="7"/>
      <c r="U317" s="7"/>
      <c r="V317" s="7"/>
      <c r="W317" s="7"/>
      <c r="X317" s="7"/>
      <c r="Y317" s="7"/>
      <c r="Z317" s="7"/>
      <c r="AA317" s="7"/>
      <c r="AB317" s="7"/>
    </row>
    <row r="318" spans="1:28" customFormat="1" x14ac:dyDescent="0.2">
      <c r="A318" s="7" t="s">
        <v>563</v>
      </c>
      <c r="B318" s="7" t="s">
        <v>1279</v>
      </c>
      <c r="C318" s="55"/>
      <c r="D318" s="7"/>
      <c r="E318" s="70"/>
      <c r="F318" s="7"/>
      <c r="G318" s="7"/>
      <c r="H318" s="7"/>
      <c r="I318" s="7"/>
      <c r="J318" s="7"/>
      <c r="K318" s="7"/>
      <c r="L318" s="7"/>
      <c r="M318" s="7"/>
      <c r="N318" s="7" t="s">
        <v>58</v>
      </c>
      <c r="O318" s="7"/>
      <c r="P318" s="7" t="s">
        <v>692</v>
      </c>
      <c r="Q318" s="7"/>
      <c r="R318" s="7"/>
      <c r="S318" s="7"/>
      <c r="T318" s="7"/>
      <c r="U318" s="7"/>
      <c r="V318" s="7"/>
      <c r="W318" s="7"/>
      <c r="X318" s="7"/>
      <c r="Y318" s="7"/>
      <c r="Z318" s="7"/>
      <c r="AA318" s="7"/>
      <c r="AB318" s="7"/>
    </row>
    <row r="319" spans="1:28" customFormat="1" x14ac:dyDescent="0.2">
      <c r="A319" s="7" t="s">
        <v>1493</v>
      </c>
      <c r="B319" s="7" t="s">
        <v>148</v>
      </c>
      <c r="C319" s="55" t="s">
        <v>21</v>
      </c>
      <c r="D319" s="7" t="s">
        <v>382</v>
      </c>
      <c r="E319" s="70" t="s">
        <v>1067</v>
      </c>
      <c r="F319" s="7" t="s">
        <v>1068</v>
      </c>
      <c r="G319" s="7"/>
      <c r="H319" s="7"/>
      <c r="I319" s="7"/>
      <c r="J319" s="7"/>
      <c r="K319" s="7" t="s">
        <v>55</v>
      </c>
      <c r="L319" s="7"/>
      <c r="M319" s="7"/>
      <c r="N319" s="7" t="s">
        <v>880</v>
      </c>
      <c r="O319" s="7"/>
      <c r="P319" s="7" t="s">
        <v>58</v>
      </c>
      <c r="Q319" s="7"/>
      <c r="R319" s="7"/>
      <c r="S319" s="7"/>
      <c r="T319" s="7"/>
      <c r="U319" s="7"/>
      <c r="V319" s="7"/>
      <c r="W319" s="7"/>
      <c r="X319" s="7"/>
      <c r="Y319" s="7"/>
      <c r="Z319" s="7"/>
      <c r="AA319" s="7"/>
      <c r="AB319" s="7"/>
    </row>
    <row r="320" spans="1:28" customFormat="1" x14ac:dyDescent="0.2">
      <c r="A320" s="7" t="s">
        <v>563</v>
      </c>
      <c r="B320" s="7" t="s">
        <v>1280</v>
      </c>
      <c r="C320" s="55"/>
      <c r="D320" s="7"/>
      <c r="E320" s="70"/>
      <c r="F320" s="7"/>
      <c r="G320" s="7"/>
      <c r="H320" s="7"/>
      <c r="I320" s="7"/>
      <c r="J320" s="7"/>
      <c r="K320" s="7"/>
      <c r="L320" s="7"/>
      <c r="M320" s="7"/>
      <c r="N320" s="7" t="s">
        <v>58</v>
      </c>
      <c r="O320" s="7"/>
      <c r="P320" s="7" t="s">
        <v>693</v>
      </c>
      <c r="Q320" s="7"/>
      <c r="R320" s="7"/>
      <c r="S320" s="7"/>
      <c r="T320" s="7"/>
      <c r="U320" s="7"/>
      <c r="V320" s="7"/>
      <c r="W320" s="7"/>
      <c r="X320" s="7"/>
      <c r="Y320" s="7"/>
      <c r="Z320" s="7"/>
      <c r="AA320" s="7"/>
      <c r="AB320" s="7"/>
    </row>
    <row r="321" spans="1:28" customFormat="1" x14ac:dyDescent="0.2">
      <c r="A321" s="7" t="s">
        <v>1493</v>
      </c>
      <c r="B321" s="7" t="s">
        <v>149</v>
      </c>
      <c r="C321" s="55" t="s">
        <v>22</v>
      </c>
      <c r="D321" s="7" t="s">
        <v>383</v>
      </c>
      <c r="E321" s="70" t="s">
        <v>1069</v>
      </c>
      <c r="F321" s="7" t="s">
        <v>1070</v>
      </c>
      <c r="G321" s="7"/>
      <c r="H321" s="7"/>
      <c r="I321" s="7"/>
      <c r="J321" s="7"/>
      <c r="K321" s="7" t="s">
        <v>55</v>
      </c>
      <c r="L321" s="7"/>
      <c r="M321" s="7"/>
      <c r="N321" s="7" t="s">
        <v>881</v>
      </c>
      <c r="O321" s="7"/>
      <c r="P321" s="7" t="s">
        <v>58</v>
      </c>
      <c r="Q321" s="7"/>
      <c r="R321" s="7"/>
      <c r="S321" s="7"/>
      <c r="T321" s="7"/>
      <c r="U321" s="7"/>
      <c r="V321" s="7"/>
      <c r="W321" s="7"/>
      <c r="X321" s="7"/>
      <c r="Y321" s="7"/>
      <c r="Z321" s="7"/>
      <c r="AA321" s="7"/>
      <c r="AB321" s="7"/>
    </row>
    <row r="322" spans="1:28" customFormat="1" x14ac:dyDescent="0.2">
      <c r="A322" s="7" t="s">
        <v>563</v>
      </c>
      <c r="B322" s="7" t="s">
        <v>1281</v>
      </c>
      <c r="C322" s="55"/>
      <c r="D322" s="7"/>
      <c r="E322" s="70"/>
      <c r="F322" s="7"/>
      <c r="G322" s="7"/>
      <c r="H322" s="7"/>
      <c r="I322" s="7"/>
      <c r="J322" s="7"/>
      <c r="K322" s="7"/>
      <c r="L322" s="7"/>
      <c r="M322" s="7"/>
      <c r="N322" s="7" t="s">
        <v>58</v>
      </c>
      <c r="O322" s="7"/>
      <c r="P322" s="7" t="s">
        <v>694</v>
      </c>
      <c r="Q322" s="7"/>
      <c r="R322" s="7"/>
      <c r="S322" s="7"/>
      <c r="T322" s="7"/>
      <c r="U322" s="7"/>
      <c r="V322" s="7"/>
      <c r="W322" s="7"/>
      <c r="X322" s="7"/>
      <c r="Y322" s="7"/>
      <c r="Z322" s="7"/>
      <c r="AA322" s="7"/>
      <c r="AB322" s="7"/>
    </row>
    <row r="323" spans="1:28" customFormat="1" ht="32" x14ac:dyDescent="0.2">
      <c r="A323" s="7" t="s">
        <v>1493</v>
      </c>
      <c r="B323" s="7" t="s">
        <v>150</v>
      </c>
      <c r="C323" s="55" t="s">
        <v>384</v>
      </c>
      <c r="D323" s="7" t="s">
        <v>385</v>
      </c>
      <c r="E323" s="70" t="s">
        <v>1071</v>
      </c>
      <c r="F323" s="7" t="s">
        <v>1072</v>
      </c>
      <c r="G323" s="7"/>
      <c r="H323" s="7"/>
      <c r="I323" s="7"/>
      <c r="J323" s="7"/>
      <c r="K323" s="7" t="s">
        <v>55</v>
      </c>
      <c r="L323" s="7"/>
      <c r="M323" s="7"/>
      <c r="N323" s="7" t="s">
        <v>882</v>
      </c>
      <c r="O323" s="7"/>
      <c r="P323" s="7" t="s">
        <v>58</v>
      </c>
      <c r="Q323" s="7"/>
      <c r="R323" s="7"/>
      <c r="S323" s="7"/>
      <c r="T323" s="7"/>
      <c r="U323" s="7"/>
      <c r="V323" s="7"/>
      <c r="W323" s="7"/>
      <c r="X323" s="7"/>
      <c r="Y323" s="7"/>
      <c r="Z323" s="7"/>
      <c r="AA323" s="7"/>
      <c r="AB323" s="7"/>
    </row>
    <row r="324" spans="1:28" customFormat="1" x14ac:dyDescent="0.2">
      <c r="A324" s="7" t="s">
        <v>563</v>
      </c>
      <c r="B324" s="7" t="s">
        <v>1282</v>
      </c>
      <c r="C324" s="55"/>
      <c r="D324" s="7"/>
      <c r="E324" s="70"/>
      <c r="F324" s="7"/>
      <c r="G324" s="7"/>
      <c r="H324" s="7"/>
      <c r="I324" s="7"/>
      <c r="J324" s="7"/>
      <c r="K324" s="7"/>
      <c r="L324" s="7"/>
      <c r="M324" s="7"/>
      <c r="N324" s="7" t="s">
        <v>58</v>
      </c>
      <c r="O324" s="7"/>
      <c r="P324" s="7" t="s">
        <v>695</v>
      </c>
      <c r="Q324" s="7"/>
      <c r="R324" s="7"/>
      <c r="S324" s="7"/>
      <c r="T324" s="7"/>
      <c r="U324" s="7"/>
      <c r="V324" s="7"/>
      <c r="W324" s="7"/>
      <c r="X324" s="7"/>
      <c r="Y324" s="7"/>
      <c r="Z324" s="7"/>
      <c r="AA324" s="7"/>
      <c r="AB324" s="7"/>
    </row>
    <row r="325" spans="1:28" customFormat="1" x14ac:dyDescent="0.2">
      <c r="A325" s="7" t="s">
        <v>1493</v>
      </c>
      <c r="B325" s="7" t="s">
        <v>151</v>
      </c>
      <c r="C325" s="55" t="s">
        <v>1442</v>
      </c>
      <c r="D325" s="7" t="s">
        <v>422</v>
      </c>
      <c r="E325" s="70" t="s">
        <v>1441</v>
      </c>
      <c r="F325" s="7" t="s">
        <v>1073</v>
      </c>
      <c r="G325" s="7"/>
      <c r="H325" s="7"/>
      <c r="I325" s="7"/>
      <c r="J325" s="7"/>
      <c r="K325" s="7" t="s">
        <v>55</v>
      </c>
      <c r="L325" s="7"/>
      <c r="M325" s="7"/>
      <c r="N325" s="7" t="s">
        <v>883</v>
      </c>
      <c r="O325" s="7"/>
      <c r="P325" s="7" t="s">
        <v>58</v>
      </c>
      <c r="Q325" s="7"/>
      <c r="R325" s="7"/>
      <c r="S325" s="7"/>
      <c r="T325" s="7"/>
      <c r="U325" s="7"/>
      <c r="V325" s="7"/>
      <c r="W325" s="7"/>
      <c r="X325" s="7"/>
      <c r="Y325" s="7"/>
      <c r="Z325" s="7"/>
      <c r="AA325" s="7"/>
      <c r="AB325" s="7"/>
    </row>
    <row r="326" spans="1:28" customFormat="1" x14ac:dyDescent="0.2">
      <c r="A326" s="7" t="s">
        <v>563</v>
      </c>
      <c r="B326" s="7" t="s">
        <v>1283</v>
      </c>
      <c r="C326" s="55"/>
      <c r="D326" s="7"/>
      <c r="E326" s="70"/>
      <c r="F326" s="7"/>
      <c r="G326" s="7"/>
      <c r="H326" s="7"/>
      <c r="I326" s="7"/>
      <c r="J326" s="7"/>
      <c r="K326" s="7"/>
      <c r="L326" s="7"/>
      <c r="M326" s="7"/>
      <c r="N326" s="7" t="s">
        <v>58</v>
      </c>
      <c r="O326" s="7"/>
      <c r="P326" s="7" t="s">
        <v>696</v>
      </c>
      <c r="Q326" s="7"/>
      <c r="R326" s="7"/>
      <c r="S326" s="7"/>
      <c r="T326" s="7"/>
      <c r="U326" s="7"/>
      <c r="V326" s="7"/>
      <c r="W326" s="7"/>
      <c r="X326" s="7"/>
      <c r="Y326" s="7"/>
      <c r="Z326" s="7"/>
      <c r="AA326" s="7"/>
      <c r="AB326" s="7"/>
    </row>
    <row r="327" spans="1:28" customFormat="1" x14ac:dyDescent="0.2">
      <c r="A327" s="7" t="s">
        <v>1493</v>
      </c>
      <c r="B327" s="7" t="s">
        <v>152</v>
      </c>
      <c r="C327" s="55" t="s">
        <v>1443</v>
      </c>
      <c r="D327" s="7" t="s">
        <v>386</v>
      </c>
      <c r="E327" s="70" t="s">
        <v>1444</v>
      </c>
      <c r="F327" s="7" t="s">
        <v>1074</v>
      </c>
      <c r="G327" s="7"/>
      <c r="H327" s="7"/>
      <c r="I327" s="7"/>
      <c r="J327" s="7"/>
      <c r="K327" s="7" t="s">
        <v>55</v>
      </c>
      <c r="L327" s="7"/>
      <c r="M327" s="7"/>
      <c r="N327" s="7" t="s">
        <v>884</v>
      </c>
      <c r="O327" s="7"/>
      <c r="P327" s="7" t="s">
        <v>58</v>
      </c>
      <c r="Q327" s="7"/>
      <c r="R327" s="7"/>
      <c r="S327" s="7"/>
      <c r="T327" s="7"/>
      <c r="U327" s="7"/>
      <c r="V327" s="7"/>
      <c r="W327" s="7"/>
      <c r="X327" s="7"/>
      <c r="Y327" s="7"/>
      <c r="Z327" s="7"/>
      <c r="AA327" s="7"/>
      <c r="AB327" s="7"/>
    </row>
    <row r="328" spans="1:28" customFormat="1" x14ac:dyDescent="0.2">
      <c r="A328" s="7" t="s">
        <v>563</v>
      </c>
      <c r="B328" s="7" t="s">
        <v>1284</v>
      </c>
      <c r="C328" s="55"/>
      <c r="D328" s="7"/>
      <c r="E328" s="70"/>
      <c r="F328" s="7"/>
      <c r="G328" s="7"/>
      <c r="H328" s="7"/>
      <c r="I328" s="7"/>
      <c r="J328" s="7"/>
      <c r="K328" s="7"/>
      <c r="L328" s="7"/>
      <c r="M328" s="7"/>
      <c r="N328" s="7" t="s">
        <v>58</v>
      </c>
      <c r="O328" s="7"/>
      <c r="P328" s="7" t="s">
        <v>697</v>
      </c>
      <c r="Q328" s="7"/>
      <c r="R328" s="7"/>
      <c r="S328" s="7"/>
      <c r="T328" s="7"/>
      <c r="U328" s="7"/>
      <c r="V328" s="7"/>
      <c r="W328" s="7"/>
      <c r="X328" s="7"/>
      <c r="Y328" s="7"/>
      <c r="Z328" s="7"/>
      <c r="AA328" s="7"/>
      <c r="AB328" s="7"/>
    </row>
    <row r="329" spans="1:28" customFormat="1" x14ac:dyDescent="0.2">
      <c r="A329" s="7" t="s">
        <v>1493</v>
      </c>
      <c r="B329" s="7" t="s">
        <v>153</v>
      </c>
      <c r="C329" s="55" t="s">
        <v>387</v>
      </c>
      <c r="D329" s="7" t="s">
        <v>388</v>
      </c>
      <c r="E329" s="70" t="s">
        <v>1075</v>
      </c>
      <c r="F329" s="7" t="s">
        <v>1076</v>
      </c>
      <c r="G329" s="7"/>
      <c r="H329" s="7"/>
      <c r="I329" s="7"/>
      <c r="J329" s="7"/>
      <c r="K329" s="7" t="s">
        <v>55</v>
      </c>
      <c r="L329" s="7"/>
      <c r="M329" s="7"/>
      <c r="N329" s="7" t="s">
        <v>885</v>
      </c>
      <c r="O329" s="7"/>
      <c r="P329" s="7" t="s">
        <v>58</v>
      </c>
      <c r="Q329" s="7"/>
      <c r="R329" s="7"/>
      <c r="S329" s="7"/>
      <c r="T329" s="7"/>
      <c r="U329" s="7"/>
      <c r="V329" s="7"/>
      <c r="W329" s="7"/>
      <c r="X329" s="7"/>
      <c r="Y329" s="7"/>
      <c r="Z329" s="7"/>
      <c r="AA329" s="7"/>
      <c r="AB329" s="7"/>
    </row>
    <row r="330" spans="1:28" customFormat="1" x14ac:dyDescent="0.2">
      <c r="A330" s="7" t="s">
        <v>563</v>
      </c>
      <c r="B330" s="7" t="s">
        <v>1285</v>
      </c>
      <c r="C330" s="55"/>
      <c r="D330" s="7"/>
      <c r="E330" s="70"/>
      <c r="F330" s="7"/>
      <c r="G330" s="7"/>
      <c r="H330" s="7"/>
      <c r="I330" s="7"/>
      <c r="J330" s="7"/>
      <c r="K330" s="7"/>
      <c r="L330" s="7"/>
      <c r="M330" s="7"/>
      <c r="N330" s="7" t="s">
        <v>58</v>
      </c>
      <c r="O330" s="7"/>
      <c r="P330" s="7" t="s">
        <v>698</v>
      </c>
      <c r="Q330" s="7"/>
      <c r="R330" s="7"/>
      <c r="S330" s="7"/>
      <c r="T330" s="7"/>
      <c r="U330" s="7"/>
      <c r="V330" s="7"/>
      <c r="W330" s="7"/>
      <c r="X330" s="7"/>
      <c r="Y330" s="7"/>
      <c r="Z330" s="7"/>
      <c r="AA330" s="7"/>
      <c r="AB330" s="7"/>
    </row>
    <row r="331" spans="1:28" customFormat="1" x14ac:dyDescent="0.2">
      <c r="A331" s="7" t="s">
        <v>1493</v>
      </c>
      <c r="B331" s="7" t="s">
        <v>154</v>
      </c>
      <c r="C331" s="55" t="s">
        <v>1445</v>
      </c>
      <c r="D331" s="7" t="s">
        <v>389</v>
      </c>
      <c r="E331" s="70" t="s">
        <v>1446</v>
      </c>
      <c r="F331" s="7" t="s">
        <v>1077</v>
      </c>
      <c r="G331" s="7"/>
      <c r="H331" s="7"/>
      <c r="I331" s="7"/>
      <c r="J331" s="7"/>
      <c r="K331" s="7" t="s">
        <v>55</v>
      </c>
      <c r="L331" s="7"/>
      <c r="M331" s="7"/>
      <c r="N331" s="7" t="s">
        <v>886</v>
      </c>
      <c r="O331" s="7"/>
      <c r="P331" s="7" t="s">
        <v>58</v>
      </c>
      <c r="Q331" s="7"/>
      <c r="R331" s="7"/>
      <c r="S331" s="7"/>
      <c r="T331" s="7"/>
      <c r="U331" s="7"/>
      <c r="V331" s="7"/>
      <c r="W331" s="7"/>
      <c r="X331" s="7"/>
      <c r="Y331" s="7"/>
      <c r="Z331" s="7"/>
      <c r="AA331" s="7"/>
      <c r="AB331" s="7"/>
    </row>
    <row r="332" spans="1:28" customFormat="1" x14ac:dyDescent="0.2">
      <c r="A332" s="7" t="s">
        <v>563</v>
      </c>
      <c r="B332" s="7" t="s">
        <v>1286</v>
      </c>
      <c r="C332" s="55"/>
      <c r="D332" s="7"/>
      <c r="E332" s="70"/>
      <c r="F332" s="7"/>
      <c r="G332" s="7"/>
      <c r="H332" s="7"/>
      <c r="I332" s="7"/>
      <c r="J332" s="7"/>
      <c r="K332" s="7"/>
      <c r="L332" s="7"/>
      <c r="M332" s="7"/>
      <c r="N332" s="7" t="s">
        <v>58</v>
      </c>
      <c r="O332" s="7"/>
      <c r="P332" s="7" t="s">
        <v>699</v>
      </c>
      <c r="Q332" s="7"/>
      <c r="R332" s="7"/>
      <c r="S332" s="7"/>
      <c r="T332" s="7"/>
      <c r="U332" s="7"/>
      <c r="V332" s="7"/>
      <c r="W332" s="7"/>
      <c r="X332" s="7"/>
      <c r="Y332" s="7"/>
      <c r="Z332" s="7"/>
      <c r="AA332" s="7"/>
      <c r="AB332" s="7"/>
    </row>
    <row r="333" spans="1:28" customFormat="1" ht="32" x14ac:dyDescent="0.2">
      <c r="A333" s="7" t="s">
        <v>1493</v>
      </c>
      <c r="B333" s="7" t="s">
        <v>155</v>
      </c>
      <c r="C333" s="55" t="s">
        <v>1447</v>
      </c>
      <c r="D333" s="7" t="s">
        <v>423</v>
      </c>
      <c r="E333" s="70" t="s">
        <v>1448</v>
      </c>
      <c r="F333" s="7" t="s">
        <v>1078</v>
      </c>
      <c r="G333" s="7"/>
      <c r="H333" s="7"/>
      <c r="I333" s="7"/>
      <c r="J333" s="7"/>
      <c r="K333" s="7" t="s">
        <v>55</v>
      </c>
      <c r="L333" s="7"/>
      <c r="M333" s="7"/>
      <c r="N333" s="7" t="s">
        <v>1651</v>
      </c>
      <c r="O333" s="7"/>
      <c r="P333" s="7" t="s">
        <v>58</v>
      </c>
      <c r="Q333" s="7"/>
      <c r="R333" s="7"/>
      <c r="S333" s="7"/>
      <c r="T333" s="7"/>
      <c r="U333" s="7"/>
      <c r="V333" s="7"/>
      <c r="W333" s="7"/>
      <c r="X333" s="7"/>
      <c r="Y333" s="7"/>
      <c r="Z333" s="7"/>
      <c r="AA333" s="7"/>
      <c r="AB333" s="7"/>
    </row>
    <row r="334" spans="1:28" customFormat="1" x14ac:dyDescent="0.2">
      <c r="A334" s="7" t="s">
        <v>563</v>
      </c>
      <c r="B334" s="7" t="s">
        <v>1287</v>
      </c>
      <c r="C334" s="55"/>
      <c r="D334" s="7"/>
      <c r="E334" s="70"/>
      <c r="F334" s="7"/>
      <c r="G334" s="7"/>
      <c r="H334" s="7"/>
      <c r="I334" s="7"/>
      <c r="J334" s="7"/>
      <c r="K334" s="7"/>
      <c r="L334" s="7"/>
      <c r="M334" s="7"/>
      <c r="N334" s="7" t="s">
        <v>58</v>
      </c>
      <c r="O334" s="7"/>
      <c r="P334" s="7" t="s">
        <v>700</v>
      </c>
      <c r="Q334" s="7"/>
      <c r="R334" s="7"/>
      <c r="S334" s="7"/>
      <c r="T334" s="7"/>
      <c r="U334" s="7"/>
      <c r="V334" s="7"/>
      <c r="W334" s="7"/>
      <c r="X334" s="7"/>
      <c r="Y334" s="7"/>
      <c r="Z334" s="7"/>
      <c r="AA334" s="7"/>
      <c r="AB334" s="7"/>
    </row>
    <row r="335" spans="1:28" customFormat="1" x14ac:dyDescent="0.2">
      <c r="A335" s="7" t="s">
        <v>1493</v>
      </c>
      <c r="B335" s="7" t="s">
        <v>156</v>
      </c>
      <c r="C335" s="55" t="s">
        <v>1449</v>
      </c>
      <c r="D335" s="7" t="s">
        <v>424</v>
      </c>
      <c r="E335" s="70" t="s">
        <v>1450</v>
      </c>
      <c r="F335" s="7" t="s">
        <v>1079</v>
      </c>
      <c r="G335" s="7"/>
      <c r="H335" s="7"/>
      <c r="I335" s="7"/>
      <c r="J335" s="7"/>
      <c r="K335" s="7" t="s">
        <v>55</v>
      </c>
      <c r="L335" s="7"/>
      <c r="M335" s="7"/>
      <c r="N335" s="7" t="s">
        <v>1652</v>
      </c>
      <c r="O335" s="7"/>
      <c r="P335" s="7" t="s">
        <v>58</v>
      </c>
      <c r="Q335" s="7"/>
      <c r="R335" s="7"/>
      <c r="S335" s="7"/>
      <c r="T335" s="7"/>
      <c r="U335" s="7"/>
      <c r="V335" s="7"/>
      <c r="W335" s="7"/>
      <c r="X335" s="7"/>
      <c r="Y335" s="7"/>
      <c r="Z335" s="7"/>
      <c r="AA335" s="7"/>
      <c r="AB335" s="7"/>
    </row>
    <row r="336" spans="1:28" customFormat="1" x14ac:dyDescent="0.2">
      <c r="A336" s="7" t="s">
        <v>563</v>
      </c>
      <c r="B336" s="7" t="s">
        <v>1288</v>
      </c>
      <c r="C336" s="55"/>
      <c r="D336" s="7"/>
      <c r="E336" s="70"/>
      <c r="F336" s="7"/>
      <c r="G336" s="7"/>
      <c r="H336" s="7"/>
      <c r="I336" s="7"/>
      <c r="J336" s="7"/>
      <c r="K336" s="7"/>
      <c r="L336" s="7"/>
      <c r="M336" s="7"/>
      <c r="N336" s="7" t="s">
        <v>58</v>
      </c>
      <c r="O336" s="7"/>
      <c r="P336" s="7" t="s">
        <v>701</v>
      </c>
      <c r="Q336" s="7"/>
      <c r="R336" s="7"/>
      <c r="S336" s="7"/>
      <c r="T336" s="7"/>
      <c r="U336" s="7"/>
      <c r="V336" s="7"/>
      <c r="W336" s="7"/>
      <c r="X336" s="7"/>
      <c r="Y336" s="7"/>
      <c r="Z336" s="7"/>
      <c r="AA336" s="7"/>
      <c r="AB336" s="7"/>
    </row>
    <row r="337" spans="1:28" customFormat="1" ht="32" x14ac:dyDescent="0.2">
      <c r="A337" s="7" t="s">
        <v>1493</v>
      </c>
      <c r="B337" s="7" t="s">
        <v>157</v>
      </c>
      <c r="C337" s="55" t="s">
        <v>1451</v>
      </c>
      <c r="D337" s="7" t="s">
        <v>425</v>
      </c>
      <c r="E337" s="70" t="s">
        <v>1452</v>
      </c>
      <c r="F337" s="7" t="s">
        <v>1080</v>
      </c>
      <c r="G337" s="7"/>
      <c r="H337" s="7"/>
      <c r="I337" s="7"/>
      <c r="J337" s="7"/>
      <c r="K337" s="7" t="s">
        <v>55</v>
      </c>
      <c r="L337" s="7"/>
      <c r="M337" s="7"/>
      <c r="N337" s="7" t="s">
        <v>1653</v>
      </c>
      <c r="O337" s="7"/>
      <c r="P337" s="7" t="s">
        <v>58</v>
      </c>
      <c r="Q337" s="7"/>
      <c r="R337" s="7"/>
      <c r="S337" s="7"/>
      <c r="T337" s="7"/>
      <c r="U337" s="7"/>
      <c r="V337" s="7"/>
      <c r="W337" s="7"/>
      <c r="X337" s="7"/>
      <c r="Y337" s="7"/>
      <c r="Z337" s="7"/>
      <c r="AA337" s="7"/>
      <c r="AB337" s="7"/>
    </row>
    <row r="338" spans="1:28" customFormat="1" x14ac:dyDescent="0.2">
      <c r="A338" s="7" t="s">
        <v>563</v>
      </c>
      <c r="B338" s="7" t="s">
        <v>1289</v>
      </c>
      <c r="C338" s="55"/>
      <c r="D338" s="7"/>
      <c r="E338" s="70"/>
      <c r="F338" s="7"/>
      <c r="G338" s="7"/>
      <c r="H338" s="7"/>
      <c r="I338" s="7"/>
      <c r="J338" s="7"/>
      <c r="K338" s="7"/>
      <c r="L338" s="7"/>
      <c r="M338" s="7"/>
      <c r="N338" s="7" t="s">
        <v>58</v>
      </c>
      <c r="O338" s="7"/>
      <c r="P338" s="7" t="s">
        <v>702</v>
      </c>
      <c r="Q338" s="7"/>
      <c r="R338" s="7"/>
      <c r="S338" s="7"/>
      <c r="T338" s="7"/>
      <c r="U338" s="7"/>
      <c r="V338" s="7"/>
      <c r="W338" s="7"/>
      <c r="X338" s="7"/>
      <c r="Y338" s="7"/>
      <c r="Z338" s="7"/>
      <c r="AA338" s="7"/>
      <c r="AB338" s="7"/>
    </row>
    <row r="339" spans="1:28" customFormat="1" x14ac:dyDescent="0.2">
      <c r="A339" s="7" t="s">
        <v>1493</v>
      </c>
      <c r="B339" s="7" t="s">
        <v>158</v>
      </c>
      <c r="C339" s="55" t="s">
        <v>390</v>
      </c>
      <c r="D339" s="7" t="s">
        <v>391</v>
      </c>
      <c r="E339" s="70" t="s">
        <v>1081</v>
      </c>
      <c r="F339" s="7" t="s">
        <v>1082</v>
      </c>
      <c r="G339" s="7"/>
      <c r="H339" s="7"/>
      <c r="I339" s="7"/>
      <c r="J339" s="7"/>
      <c r="K339" s="7" t="s">
        <v>55</v>
      </c>
      <c r="L339" s="7"/>
      <c r="M339" s="7"/>
      <c r="N339" s="7" t="s">
        <v>1654</v>
      </c>
      <c r="O339" s="7"/>
      <c r="P339" s="7" t="s">
        <v>58</v>
      </c>
      <c r="Q339" s="7"/>
      <c r="R339" s="7"/>
      <c r="S339" s="7"/>
      <c r="T339" s="7"/>
      <c r="U339" s="7"/>
      <c r="V339" s="7"/>
      <c r="W339" s="7"/>
      <c r="X339" s="7"/>
      <c r="Y339" s="7"/>
      <c r="Z339" s="7"/>
      <c r="AA339" s="7"/>
      <c r="AB339" s="7"/>
    </row>
    <row r="340" spans="1:28" customFormat="1" x14ac:dyDescent="0.2">
      <c r="A340" s="7" t="s">
        <v>563</v>
      </c>
      <c r="B340" s="7" t="s">
        <v>1290</v>
      </c>
      <c r="C340" s="55"/>
      <c r="D340" s="7"/>
      <c r="E340" s="70"/>
      <c r="F340" s="7"/>
      <c r="G340" s="7"/>
      <c r="H340" s="7"/>
      <c r="I340" s="7"/>
      <c r="J340" s="7"/>
      <c r="K340" s="7"/>
      <c r="L340" s="7"/>
      <c r="M340" s="7"/>
      <c r="N340" s="7" t="s">
        <v>58</v>
      </c>
      <c r="O340" s="7"/>
      <c r="P340" s="7" t="s">
        <v>703</v>
      </c>
      <c r="Q340" s="7"/>
      <c r="R340" s="7"/>
      <c r="S340" s="7"/>
      <c r="T340" s="7"/>
      <c r="U340" s="7"/>
      <c r="V340" s="7"/>
      <c r="W340" s="7"/>
      <c r="X340" s="7"/>
      <c r="Y340" s="7"/>
      <c r="Z340" s="7"/>
      <c r="AA340" s="7"/>
      <c r="AB340" s="7"/>
    </row>
    <row r="341" spans="1:28" customFormat="1" x14ac:dyDescent="0.2">
      <c r="A341" s="7" t="s">
        <v>1493</v>
      </c>
      <c r="B341" s="7" t="s">
        <v>159</v>
      </c>
      <c r="C341" s="55" t="s">
        <v>23</v>
      </c>
      <c r="D341" s="7" t="s">
        <v>392</v>
      </c>
      <c r="E341" s="70" t="s">
        <v>1083</v>
      </c>
      <c r="F341" s="7" t="s">
        <v>1084</v>
      </c>
      <c r="G341" s="7"/>
      <c r="H341" s="7"/>
      <c r="I341" s="7"/>
      <c r="J341" s="7"/>
      <c r="K341" s="7" t="s">
        <v>55</v>
      </c>
      <c r="L341" s="7"/>
      <c r="M341" s="7"/>
      <c r="N341" s="7" t="s">
        <v>1655</v>
      </c>
      <c r="O341" s="7"/>
      <c r="P341" s="7" t="s">
        <v>58</v>
      </c>
      <c r="Q341" s="7"/>
      <c r="R341" s="7"/>
      <c r="S341" s="7"/>
      <c r="T341" s="7"/>
      <c r="U341" s="7"/>
      <c r="V341" s="7"/>
      <c r="W341" s="7"/>
      <c r="X341" s="7"/>
      <c r="Y341" s="7"/>
      <c r="Z341" s="7"/>
      <c r="AA341" s="7"/>
      <c r="AB341" s="7"/>
    </row>
    <row r="342" spans="1:28" customFormat="1" x14ac:dyDescent="0.2">
      <c r="A342" s="7" t="s">
        <v>563</v>
      </c>
      <c r="B342" s="7" t="s">
        <v>1291</v>
      </c>
      <c r="C342" s="55"/>
      <c r="D342" s="7"/>
      <c r="E342" s="70"/>
      <c r="F342" s="7"/>
      <c r="G342" s="7"/>
      <c r="H342" s="7"/>
      <c r="I342" s="7"/>
      <c r="J342" s="7"/>
      <c r="K342" s="7"/>
      <c r="L342" s="7"/>
      <c r="M342" s="7"/>
      <c r="N342" s="7" t="s">
        <v>58</v>
      </c>
      <c r="O342" s="7"/>
      <c r="P342" s="7" t="s">
        <v>704</v>
      </c>
      <c r="Q342" s="7"/>
      <c r="R342" s="7"/>
      <c r="S342" s="7"/>
      <c r="T342" s="7"/>
      <c r="U342" s="7"/>
      <c r="V342" s="7"/>
      <c r="W342" s="7"/>
      <c r="X342" s="7"/>
      <c r="Y342" s="7"/>
      <c r="Z342" s="7"/>
      <c r="AA342" s="7"/>
      <c r="AB342" s="7"/>
    </row>
    <row r="343" spans="1:28" customFormat="1" x14ac:dyDescent="0.2">
      <c r="A343" s="7" t="s">
        <v>1493</v>
      </c>
      <c r="B343" s="7" t="s">
        <v>160</v>
      </c>
      <c r="C343" s="55" t="s">
        <v>1453</v>
      </c>
      <c r="D343" s="7" t="s">
        <v>426</v>
      </c>
      <c r="E343" s="70" t="s">
        <v>1454</v>
      </c>
      <c r="F343" s="7" t="s">
        <v>1085</v>
      </c>
      <c r="G343" s="7"/>
      <c r="H343" s="7"/>
      <c r="I343" s="7"/>
      <c r="J343" s="7"/>
      <c r="K343" s="7" t="s">
        <v>55</v>
      </c>
      <c r="L343" s="7"/>
      <c r="M343" s="7"/>
      <c r="N343" s="7" t="s">
        <v>1656</v>
      </c>
      <c r="O343" s="7"/>
      <c r="P343" s="7" t="s">
        <v>58</v>
      </c>
      <c r="Q343" s="7"/>
      <c r="R343" s="7"/>
      <c r="S343" s="7"/>
      <c r="T343" s="7"/>
      <c r="U343" s="7"/>
      <c r="V343" s="7"/>
      <c r="W343" s="7"/>
      <c r="X343" s="7"/>
      <c r="Y343" s="7"/>
      <c r="Z343" s="7"/>
      <c r="AA343" s="7"/>
      <c r="AB343" s="7"/>
    </row>
    <row r="344" spans="1:28" customFormat="1" x14ac:dyDescent="0.2">
      <c r="A344" s="7" t="s">
        <v>563</v>
      </c>
      <c r="B344" s="7" t="s">
        <v>1292</v>
      </c>
      <c r="C344" s="55"/>
      <c r="D344" s="7"/>
      <c r="E344" s="70"/>
      <c r="F344" s="7"/>
      <c r="G344" s="7"/>
      <c r="H344" s="7"/>
      <c r="I344" s="7"/>
      <c r="J344" s="7"/>
      <c r="K344" s="7"/>
      <c r="L344" s="7"/>
      <c r="M344" s="7"/>
      <c r="N344" s="7" t="s">
        <v>58</v>
      </c>
      <c r="O344" s="7"/>
      <c r="P344" s="7" t="s">
        <v>705</v>
      </c>
      <c r="Q344" s="7"/>
      <c r="R344" s="7"/>
      <c r="S344" s="7"/>
      <c r="T344" s="7"/>
      <c r="U344" s="7"/>
      <c r="V344" s="7"/>
      <c r="W344" s="7"/>
      <c r="X344" s="7"/>
      <c r="Y344" s="7"/>
      <c r="Z344" s="7"/>
      <c r="AA344" s="7"/>
      <c r="AB344" s="7"/>
    </row>
    <row r="345" spans="1:28" customFormat="1" x14ac:dyDescent="0.2">
      <c r="A345" s="7" t="s">
        <v>1493</v>
      </c>
      <c r="B345" s="7" t="s">
        <v>161</v>
      </c>
      <c r="C345" s="55" t="s">
        <v>24</v>
      </c>
      <c r="D345" s="7" t="s">
        <v>393</v>
      </c>
      <c r="E345" s="70" t="s">
        <v>1455</v>
      </c>
      <c r="F345" s="7" t="s">
        <v>1086</v>
      </c>
      <c r="G345" s="7"/>
      <c r="H345" s="7"/>
      <c r="I345" s="7"/>
      <c r="J345" s="7"/>
      <c r="K345" s="7" t="s">
        <v>55</v>
      </c>
      <c r="L345" s="7"/>
      <c r="M345" s="7"/>
      <c r="N345" s="7" t="s">
        <v>1657</v>
      </c>
      <c r="O345" s="7"/>
      <c r="P345" s="7" t="s">
        <v>58</v>
      </c>
      <c r="Q345" s="7"/>
      <c r="R345" s="7"/>
      <c r="S345" s="7"/>
      <c r="T345" s="7"/>
      <c r="U345" s="7"/>
      <c r="V345" s="7"/>
      <c r="W345" s="7"/>
      <c r="X345" s="7"/>
      <c r="Y345" s="7"/>
      <c r="Z345" s="7"/>
      <c r="AA345" s="7"/>
      <c r="AB345" s="7"/>
    </row>
    <row r="346" spans="1:28" customFormat="1" x14ac:dyDescent="0.2">
      <c r="A346" s="7" t="s">
        <v>563</v>
      </c>
      <c r="B346" s="7" t="s">
        <v>1293</v>
      </c>
      <c r="C346" s="55"/>
      <c r="D346" s="7"/>
      <c r="E346" s="70"/>
      <c r="F346" s="7"/>
      <c r="G346" s="7"/>
      <c r="H346" s="7"/>
      <c r="I346" s="7"/>
      <c r="J346" s="7"/>
      <c r="K346" s="7"/>
      <c r="L346" s="7"/>
      <c r="M346" s="7"/>
      <c r="N346" s="7" t="s">
        <v>58</v>
      </c>
      <c r="O346" s="7"/>
      <c r="P346" s="7" t="s">
        <v>706</v>
      </c>
      <c r="Q346" s="7"/>
      <c r="R346" s="7"/>
      <c r="S346" s="7"/>
      <c r="T346" s="7"/>
      <c r="U346" s="7"/>
      <c r="V346" s="7"/>
      <c r="W346" s="7"/>
      <c r="X346" s="7"/>
      <c r="Y346" s="7"/>
      <c r="Z346" s="7"/>
      <c r="AA346" s="7"/>
      <c r="AB346" s="7"/>
    </row>
    <row r="347" spans="1:28" customFormat="1" x14ac:dyDescent="0.2">
      <c r="A347" s="7" t="s">
        <v>1493</v>
      </c>
      <c r="B347" s="7" t="s">
        <v>162</v>
      </c>
      <c r="C347" s="55" t="s">
        <v>394</v>
      </c>
      <c r="D347" s="7" t="s">
        <v>395</v>
      </c>
      <c r="E347" s="70" t="s">
        <v>1456</v>
      </c>
      <c r="F347" s="7" t="s">
        <v>1087</v>
      </c>
      <c r="G347" s="7"/>
      <c r="H347" s="7"/>
      <c r="I347" s="7"/>
      <c r="J347" s="7"/>
      <c r="K347" s="7" t="s">
        <v>55</v>
      </c>
      <c r="L347" s="7"/>
      <c r="M347" s="7"/>
      <c r="N347" s="7" t="s">
        <v>1658</v>
      </c>
      <c r="O347" s="7"/>
      <c r="P347" s="7" t="s">
        <v>58</v>
      </c>
      <c r="Q347" s="7"/>
      <c r="R347" s="7"/>
      <c r="S347" s="7"/>
      <c r="T347" s="7"/>
      <c r="U347" s="7"/>
      <c r="V347" s="7"/>
      <c r="W347" s="7"/>
      <c r="X347" s="7"/>
      <c r="Y347" s="7"/>
      <c r="Z347" s="7"/>
      <c r="AA347" s="7"/>
      <c r="AB347" s="7"/>
    </row>
    <row r="348" spans="1:28" customFormat="1" x14ac:dyDescent="0.2">
      <c r="A348" s="7" t="s">
        <v>563</v>
      </c>
      <c r="B348" s="7" t="s">
        <v>1294</v>
      </c>
      <c r="C348" s="55"/>
      <c r="D348" s="7"/>
      <c r="E348" s="70"/>
      <c r="F348" s="7"/>
      <c r="G348" s="7"/>
      <c r="H348" s="7"/>
      <c r="I348" s="7"/>
      <c r="J348" s="7"/>
      <c r="K348" s="7"/>
      <c r="L348" s="7"/>
      <c r="M348" s="7"/>
      <c r="N348" s="7" t="s">
        <v>58</v>
      </c>
      <c r="O348" s="7"/>
      <c r="P348" s="7" t="s">
        <v>707</v>
      </c>
      <c r="Q348" s="7"/>
      <c r="R348" s="7"/>
      <c r="S348" s="7"/>
      <c r="T348" s="7"/>
      <c r="U348" s="7"/>
      <c r="V348" s="7"/>
      <c r="W348" s="7"/>
      <c r="X348" s="7"/>
      <c r="Y348" s="7"/>
      <c r="Z348" s="7"/>
      <c r="AA348" s="7"/>
      <c r="AB348" s="7"/>
    </row>
    <row r="349" spans="1:28" customFormat="1" x14ac:dyDescent="0.2">
      <c r="A349" s="7" t="s">
        <v>1493</v>
      </c>
      <c r="B349" s="7" t="s">
        <v>163</v>
      </c>
      <c r="C349" s="55" t="s">
        <v>25</v>
      </c>
      <c r="D349" s="7" t="s">
        <v>396</v>
      </c>
      <c r="E349" s="70" t="s">
        <v>1457</v>
      </c>
      <c r="F349" s="7" t="s">
        <v>1088</v>
      </c>
      <c r="G349" s="7"/>
      <c r="H349" s="7"/>
      <c r="I349" s="7"/>
      <c r="J349" s="7"/>
      <c r="K349" s="7" t="s">
        <v>55</v>
      </c>
      <c r="L349" s="7"/>
      <c r="M349" s="7"/>
      <c r="N349" s="7" t="s">
        <v>1659</v>
      </c>
      <c r="O349" s="7"/>
      <c r="P349" s="7" t="s">
        <v>58</v>
      </c>
      <c r="Q349" s="7"/>
      <c r="R349" s="7"/>
      <c r="S349" s="7"/>
      <c r="T349" s="7"/>
      <c r="U349" s="7"/>
      <c r="V349" s="7"/>
      <c r="W349" s="7"/>
      <c r="X349" s="7"/>
      <c r="Y349" s="7"/>
      <c r="Z349" s="7"/>
      <c r="AA349" s="7"/>
      <c r="AB349" s="7"/>
    </row>
    <row r="350" spans="1:28" customFormat="1" x14ac:dyDescent="0.2">
      <c r="A350" s="7" t="s">
        <v>563</v>
      </c>
      <c r="B350" s="7" t="s">
        <v>1295</v>
      </c>
      <c r="C350" s="55"/>
      <c r="D350" s="7"/>
      <c r="E350" s="70"/>
      <c r="F350" s="7"/>
      <c r="G350" s="7"/>
      <c r="H350" s="7"/>
      <c r="I350" s="7"/>
      <c r="J350" s="7"/>
      <c r="K350" s="7"/>
      <c r="L350" s="7"/>
      <c r="M350" s="7"/>
      <c r="N350" s="7" t="s">
        <v>58</v>
      </c>
      <c r="O350" s="7"/>
      <c r="P350" s="7" t="s">
        <v>708</v>
      </c>
      <c r="Q350" s="7"/>
      <c r="R350" s="7"/>
      <c r="S350" s="7"/>
      <c r="T350" s="7"/>
      <c r="U350" s="7"/>
      <c r="V350" s="7"/>
      <c r="W350" s="7"/>
      <c r="X350" s="7"/>
      <c r="Y350" s="7"/>
      <c r="Z350" s="7"/>
      <c r="AA350" s="7"/>
      <c r="AB350" s="7"/>
    </row>
    <row r="351" spans="1:28" customFormat="1" x14ac:dyDescent="0.2">
      <c r="A351" s="7" t="s">
        <v>1493</v>
      </c>
      <c r="B351" s="7" t="s">
        <v>164</v>
      </c>
      <c r="C351" s="55" t="s">
        <v>397</v>
      </c>
      <c r="D351" s="7" t="s">
        <v>398</v>
      </c>
      <c r="E351" s="70" t="s">
        <v>1089</v>
      </c>
      <c r="F351" s="7" t="s">
        <v>1090</v>
      </c>
      <c r="G351" s="7"/>
      <c r="H351" s="7"/>
      <c r="I351" s="7"/>
      <c r="J351" s="7"/>
      <c r="K351" s="7" t="s">
        <v>55</v>
      </c>
      <c r="L351" s="7"/>
      <c r="M351" s="7"/>
      <c r="N351" s="7" t="s">
        <v>1660</v>
      </c>
      <c r="O351" s="7"/>
      <c r="P351" s="7" t="s">
        <v>58</v>
      </c>
      <c r="Q351" s="7"/>
      <c r="R351" s="7"/>
      <c r="S351" s="7"/>
      <c r="T351" s="7"/>
      <c r="U351" s="7"/>
      <c r="V351" s="7"/>
      <c r="W351" s="7"/>
      <c r="X351" s="7"/>
      <c r="Y351" s="7"/>
      <c r="Z351" s="7"/>
      <c r="AA351" s="7"/>
      <c r="AB351" s="7"/>
    </row>
    <row r="352" spans="1:28" customFormat="1" x14ac:dyDescent="0.2">
      <c r="A352" s="7" t="s">
        <v>563</v>
      </c>
      <c r="B352" s="7" t="s">
        <v>1296</v>
      </c>
      <c r="C352" s="55"/>
      <c r="D352" s="7"/>
      <c r="E352" s="70"/>
      <c r="F352" s="7"/>
      <c r="G352" s="7"/>
      <c r="H352" s="7"/>
      <c r="I352" s="7"/>
      <c r="J352" s="7"/>
      <c r="K352" s="7"/>
      <c r="L352" s="7"/>
      <c r="M352" s="7"/>
      <c r="N352" s="7" t="s">
        <v>58</v>
      </c>
      <c r="O352" s="7"/>
      <c r="P352" s="7" t="s">
        <v>709</v>
      </c>
      <c r="Q352" s="7"/>
      <c r="R352" s="7"/>
      <c r="S352" s="7"/>
      <c r="T352" s="7"/>
      <c r="U352" s="7"/>
      <c r="V352" s="7"/>
      <c r="W352" s="7"/>
      <c r="X352" s="7"/>
      <c r="Y352" s="7"/>
      <c r="Z352" s="7"/>
      <c r="AA352" s="7"/>
      <c r="AB352" s="7"/>
    </row>
    <row r="353" spans="1:28" customFormat="1" x14ac:dyDescent="0.2">
      <c r="A353" s="7" t="s">
        <v>1493</v>
      </c>
      <c r="B353" s="7" t="s">
        <v>165</v>
      </c>
      <c r="C353" s="55" t="s">
        <v>26</v>
      </c>
      <c r="D353" s="7" t="s">
        <v>399</v>
      </c>
      <c r="E353" s="70" t="s">
        <v>1091</v>
      </c>
      <c r="F353" s="7" t="s">
        <v>1092</v>
      </c>
      <c r="G353" s="7"/>
      <c r="H353" s="7"/>
      <c r="I353" s="7"/>
      <c r="J353" s="7"/>
      <c r="K353" s="7" t="s">
        <v>55</v>
      </c>
      <c r="L353" s="7"/>
      <c r="M353" s="7"/>
      <c r="N353" s="7" t="s">
        <v>1661</v>
      </c>
      <c r="O353" s="7"/>
      <c r="P353" s="7" t="s">
        <v>58</v>
      </c>
      <c r="Q353" s="7"/>
      <c r="R353" s="7"/>
      <c r="S353" s="7"/>
      <c r="T353" s="7"/>
      <c r="U353" s="7"/>
      <c r="V353" s="7"/>
      <c r="W353" s="7"/>
      <c r="X353" s="7"/>
      <c r="Y353" s="7"/>
      <c r="Z353" s="7"/>
      <c r="AA353" s="7"/>
      <c r="AB353" s="7"/>
    </row>
    <row r="354" spans="1:28" customFormat="1" x14ac:dyDescent="0.2">
      <c r="A354" s="7" t="s">
        <v>563</v>
      </c>
      <c r="B354" s="7" t="s">
        <v>1297</v>
      </c>
      <c r="C354" s="55"/>
      <c r="D354" s="7"/>
      <c r="E354" s="70"/>
      <c r="F354" s="7"/>
      <c r="G354" s="7"/>
      <c r="H354" s="7"/>
      <c r="I354" s="7"/>
      <c r="J354" s="7"/>
      <c r="K354" s="7"/>
      <c r="L354" s="7"/>
      <c r="M354" s="7"/>
      <c r="N354" s="7" t="s">
        <v>58</v>
      </c>
      <c r="O354" s="7"/>
      <c r="P354" s="7" t="s">
        <v>710</v>
      </c>
      <c r="Q354" s="7"/>
      <c r="R354" s="7"/>
      <c r="S354" s="7"/>
      <c r="T354" s="7"/>
      <c r="U354" s="7"/>
      <c r="V354" s="7"/>
      <c r="W354" s="7"/>
      <c r="X354" s="7"/>
      <c r="Y354" s="7"/>
      <c r="Z354" s="7"/>
      <c r="AA354" s="7"/>
      <c r="AB354" s="7"/>
    </row>
    <row r="355" spans="1:28" customFormat="1" x14ac:dyDescent="0.2">
      <c r="A355" s="7" t="s">
        <v>1493</v>
      </c>
      <c r="B355" s="7" t="s">
        <v>166</v>
      </c>
      <c r="C355" s="55" t="s">
        <v>27</v>
      </c>
      <c r="D355" s="7" t="s">
        <v>400</v>
      </c>
      <c r="E355" s="70" t="s">
        <v>535</v>
      </c>
      <c r="F355" s="7" t="s">
        <v>1093</v>
      </c>
      <c r="G355" s="7"/>
      <c r="H355" s="7"/>
      <c r="I355" s="7"/>
      <c r="J355" s="7"/>
      <c r="K355" s="7" t="s">
        <v>55</v>
      </c>
      <c r="L355" s="7"/>
      <c r="M355" s="7"/>
      <c r="N355" s="7" t="s">
        <v>1662</v>
      </c>
      <c r="O355" s="7"/>
      <c r="P355" s="7" t="s">
        <v>58</v>
      </c>
      <c r="Q355" s="7"/>
      <c r="R355" s="7"/>
      <c r="S355" s="7"/>
      <c r="T355" s="7"/>
      <c r="U355" s="7"/>
      <c r="V355" s="7"/>
      <c r="W355" s="7"/>
      <c r="X355" s="7"/>
      <c r="Y355" s="7"/>
      <c r="Z355" s="7"/>
      <c r="AA355" s="7"/>
      <c r="AB355" s="7"/>
    </row>
    <row r="356" spans="1:28" customFormat="1" x14ac:dyDescent="0.2">
      <c r="A356" s="7" t="s">
        <v>563</v>
      </c>
      <c r="B356" s="7" t="s">
        <v>1298</v>
      </c>
      <c r="C356" s="55"/>
      <c r="D356" s="7"/>
      <c r="E356" s="70"/>
      <c r="F356" s="7"/>
      <c r="G356" s="7"/>
      <c r="H356" s="7"/>
      <c r="I356" s="7"/>
      <c r="J356" s="7"/>
      <c r="K356" s="7"/>
      <c r="L356" s="7"/>
      <c r="M356" s="7"/>
      <c r="N356" s="7" t="s">
        <v>58</v>
      </c>
      <c r="O356" s="7"/>
      <c r="P356" s="7" t="s">
        <v>711</v>
      </c>
      <c r="Q356" s="7"/>
      <c r="R356" s="7"/>
      <c r="S356" s="7"/>
      <c r="T356" s="7"/>
      <c r="U356" s="7"/>
      <c r="V356" s="7"/>
      <c r="W356" s="7"/>
      <c r="X356" s="7"/>
      <c r="Y356" s="7"/>
      <c r="Z356" s="7"/>
      <c r="AA356" s="7"/>
      <c r="AB356" s="7"/>
    </row>
    <row r="357" spans="1:28" customFormat="1" ht="48" x14ac:dyDescent="0.2">
      <c r="A357" s="7" t="s">
        <v>1493</v>
      </c>
      <c r="B357" s="7" t="s">
        <v>167</v>
      </c>
      <c r="C357" s="55" t="s">
        <v>401</v>
      </c>
      <c r="D357" s="7" t="s">
        <v>645</v>
      </c>
      <c r="E357" s="70" t="s">
        <v>1094</v>
      </c>
      <c r="F357" s="7" t="s">
        <v>1095</v>
      </c>
      <c r="G357" s="7"/>
      <c r="H357" s="7"/>
      <c r="I357" s="7"/>
      <c r="J357" s="7"/>
      <c r="K357" s="7" t="s">
        <v>55</v>
      </c>
      <c r="L357" s="7"/>
      <c r="M357" s="7"/>
      <c r="N357" s="7" t="s">
        <v>1663</v>
      </c>
      <c r="O357" s="7"/>
      <c r="P357" s="7" t="s">
        <v>58</v>
      </c>
      <c r="Q357" s="7"/>
      <c r="R357" s="7"/>
      <c r="S357" s="7"/>
      <c r="T357" s="7"/>
      <c r="U357" s="7"/>
      <c r="V357" s="7"/>
      <c r="W357" s="7"/>
      <c r="X357" s="7"/>
      <c r="Y357" s="7"/>
      <c r="Z357" s="7"/>
      <c r="AA357" s="7"/>
      <c r="AB357" s="7"/>
    </row>
    <row r="358" spans="1:28" customFormat="1" x14ac:dyDescent="0.2">
      <c r="A358" s="7" t="s">
        <v>563</v>
      </c>
      <c r="B358" s="7" t="s">
        <v>1299</v>
      </c>
      <c r="C358" s="55"/>
      <c r="D358" s="7"/>
      <c r="E358" s="70"/>
      <c r="F358" s="7"/>
      <c r="G358" s="7"/>
      <c r="H358" s="7"/>
      <c r="I358" s="7"/>
      <c r="J358" s="7"/>
      <c r="K358" s="7"/>
      <c r="L358" s="7"/>
      <c r="M358" s="7"/>
      <c r="N358" s="7" t="s">
        <v>58</v>
      </c>
      <c r="O358" s="7"/>
      <c r="P358" s="7" t="s">
        <v>712</v>
      </c>
      <c r="Q358" s="7"/>
      <c r="R358" s="7"/>
      <c r="S358" s="7"/>
      <c r="T358" s="7"/>
      <c r="U358" s="7"/>
      <c r="V358" s="7"/>
      <c r="W358" s="7"/>
      <c r="X358" s="7"/>
      <c r="Y358" s="7"/>
      <c r="Z358" s="7"/>
      <c r="AA358" s="7"/>
      <c r="AB358" s="7"/>
    </row>
    <row r="359" spans="1:28" customFormat="1" x14ac:dyDescent="0.2">
      <c r="A359" s="7" t="s">
        <v>1493</v>
      </c>
      <c r="B359" s="7" t="s">
        <v>168</v>
      </c>
      <c r="C359" s="55" t="s">
        <v>402</v>
      </c>
      <c r="D359" s="7" t="s">
        <v>2073</v>
      </c>
      <c r="E359" s="70" t="s">
        <v>1096</v>
      </c>
      <c r="F359" s="7" t="s">
        <v>58</v>
      </c>
      <c r="G359" s="7"/>
      <c r="H359" s="7"/>
      <c r="I359" s="7"/>
      <c r="J359" s="7"/>
      <c r="K359" s="7" t="s">
        <v>55</v>
      </c>
      <c r="L359" s="7"/>
      <c r="M359" s="7"/>
      <c r="N359" s="7" t="s">
        <v>1664</v>
      </c>
      <c r="O359" s="7"/>
      <c r="P359" s="7" t="s">
        <v>58</v>
      </c>
      <c r="Q359" s="7"/>
      <c r="R359" s="7"/>
      <c r="S359" s="7"/>
      <c r="T359" s="7"/>
      <c r="U359" s="7"/>
      <c r="V359" s="7"/>
      <c r="W359" s="7"/>
      <c r="X359" s="7"/>
      <c r="Y359" s="7"/>
      <c r="Z359" s="7"/>
      <c r="AA359" s="7"/>
      <c r="AB359" s="7"/>
    </row>
    <row r="360" spans="1:28" customFormat="1" x14ac:dyDescent="0.2">
      <c r="A360" s="7" t="s">
        <v>563</v>
      </c>
      <c r="B360" s="7" t="s">
        <v>1300</v>
      </c>
      <c r="C360" s="55"/>
      <c r="D360" s="7"/>
      <c r="E360" s="70"/>
      <c r="F360" s="7"/>
      <c r="G360" s="7"/>
      <c r="H360" s="7"/>
      <c r="I360" s="7"/>
      <c r="J360" s="7"/>
      <c r="K360" s="7"/>
      <c r="L360" s="7"/>
      <c r="M360" s="7"/>
      <c r="N360" s="7" t="s">
        <v>58</v>
      </c>
      <c r="O360" s="7"/>
      <c r="P360" s="7" t="s">
        <v>713</v>
      </c>
      <c r="Q360" s="7"/>
      <c r="R360" s="7"/>
      <c r="S360" s="7"/>
      <c r="T360" s="7"/>
      <c r="U360" s="7"/>
      <c r="V360" s="7"/>
      <c r="W360" s="7"/>
      <c r="X360" s="7"/>
      <c r="Y360" s="7"/>
      <c r="Z360" s="7"/>
      <c r="AA360" s="7"/>
      <c r="AB360" s="7"/>
    </row>
    <row r="361" spans="1:28" customFormat="1" x14ac:dyDescent="0.2">
      <c r="A361" s="7" t="s">
        <v>1493</v>
      </c>
      <c r="B361" s="7" t="s">
        <v>169</v>
      </c>
      <c r="C361" s="55" t="s">
        <v>403</v>
      </c>
      <c r="D361" s="7" t="s">
        <v>2074</v>
      </c>
      <c r="E361" s="70" t="s">
        <v>1097</v>
      </c>
      <c r="F361" s="7" t="s">
        <v>1098</v>
      </c>
      <c r="G361" s="7"/>
      <c r="H361" s="7"/>
      <c r="I361" s="7"/>
      <c r="J361" s="7"/>
      <c r="K361" s="7" t="s">
        <v>55</v>
      </c>
      <c r="L361" s="7"/>
      <c r="M361" s="7"/>
      <c r="N361" s="7" t="s">
        <v>1665</v>
      </c>
      <c r="O361" s="7"/>
      <c r="P361" s="7" t="s">
        <v>58</v>
      </c>
      <c r="Q361" s="7"/>
      <c r="R361" s="7"/>
      <c r="S361" s="7"/>
      <c r="T361" s="7"/>
      <c r="U361" s="7"/>
      <c r="V361" s="7"/>
      <c r="W361" s="7"/>
      <c r="X361" s="7"/>
      <c r="Y361" s="7"/>
      <c r="Z361" s="7"/>
      <c r="AA361" s="7"/>
      <c r="AB361" s="7"/>
    </row>
    <row r="362" spans="1:28" customFormat="1" x14ac:dyDescent="0.2">
      <c r="A362" s="7" t="s">
        <v>563</v>
      </c>
      <c r="B362" s="7" t="s">
        <v>1301</v>
      </c>
      <c r="C362" s="55"/>
      <c r="D362" s="7"/>
      <c r="E362" s="70"/>
      <c r="F362" s="7"/>
      <c r="G362" s="7"/>
      <c r="H362" s="7"/>
      <c r="I362" s="7"/>
      <c r="J362" s="7"/>
      <c r="K362" s="7"/>
      <c r="L362" s="7"/>
      <c r="M362" s="7"/>
      <c r="N362" s="7" t="s">
        <v>58</v>
      </c>
      <c r="O362" s="7"/>
      <c r="P362" s="7" t="s">
        <v>714</v>
      </c>
      <c r="Q362" s="7"/>
      <c r="R362" s="7"/>
      <c r="S362" s="7"/>
      <c r="T362" s="7"/>
      <c r="U362" s="7"/>
      <c r="V362" s="7"/>
      <c r="W362" s="7"/>
      <c r="X362" s="7"/>
      <c r="Y362" s="7"/>
      <c r="Z362" s="7"/>
      <c r="AA362" s="7"/>
      <c r="AB362" s="7"/>
    </row>
    <row r="363" spans="1:28" customFormat="1" x14ac:dyDescent="0.2">
      <c r="A363" s="7" t="s">
        <v>1493</v>
      </c>
      <c r="B363" s="7" t="s">
        <v>170</v>
      </c>
      <c r="C363" s="55" t="s">
        <v>404</v>
      </c>
      <c r="D363" s="7" t="s">
        <v>405</v>
      </c>
      <c r="E363" s="70" t="s">
        <v>1099</v>
      </c>
      <c r="F363" s="7" t="s">
        <v>1100</v>
      </c>
      <c r="G363" s="7"/>
      <c r="H363" s="7"/>
      <c r="I363" s="7"/>
      <c r="J363" s="7"/>
      <c r="K363" s="7" t="s">
        <v>55</v>
      </c>
      <c r="L363" s="7"/>
      <c r="M363" s="7"/>
      <c r="N363" s="7" t="s">
        <v>1666</v>
      </c>
      <c r="O363" s="7"/>
      <c r="P363" s="7" t="s">
        <v>58</v>
      </c>
      <c r="Q363" s="7"/>
      <c r="R363" s="7"/>
      <c r="S363" s="7"/>
      <c r="T363" s="7"/>
      <c r="U363" s="7"/>
      <c r="V363" s="7"/>
      <c r="W363" s="7"/>
      <c r="X363" s="7"/>
      <c r="Y363" s="7"/>
      <c r="Z363" s="7"/>
      <c r="AA363" s="7"/>
      <c r="AB363" s="7"/>
    </row>
    <row r="364" spans="1:28" customFormat="1" x14ac:dyDescent="0.2">
      <c r="A364" s="7" t="s">
        <v>563</v>
      </c>
      <c r="B364" s="7" t="s">
        <v>1302</v>
      </c>
      <c r="C364" s="55"/>
      <c r="D364" s="7"/>
      <c r="E364" s="70"/>
      <c r="F364" s="7"/>
      <c r="G364" s="7"/>
      <c r="H364" s="7"/>
      <c r="I364" s="7"/>
      <c r="J364" s="7"/>
      <c r="K364" s="7"/>
      <c r="L364" s="7"/>
      <c r="M364" s="7"/>
      <c r="N364" s="7" t="s">
        <v>58</v>
      </c>
      <c r="O364" s="7"/>
      <c r="P364" s="7" t="s">
        <v>715</v>
      </c>
      <c r="Q364" s="7"/>
      <c r="R364" s="7"/>
      <c r="S364" s="7"/>
      <c r="T364" s="7"/>
      <c r="U364" s="7"/>
      <c r="V364" s="7"/>
      <c r="W364" s="7"/>
      <c r="X364" s="7"/>
      <c r="Y364" s="7"/>
      <c r="Z364" s="7"/>
      <c r="AA364" s="7"/>
      <c r="AB364" s="7"/>
    </row>
    <row r="365" spans="1:28" customFormat="1" x14ac:dyDescent="0.2">
      <c r="A365" s="7" t="s">
        <v>1493</v>
      </c>
      <c r="B365" s="7" t="s">
        <v>171</v>
      </c>
      <c r="C365" s="55" t="s">
        <v>406</v>
      </c>
      <c r="D365" s="7" t="s">
        <v>407</v>
      </c>
      <c r="E365" s="70" t="s">
        <v>1101</v>
      </c>
      <c r="F365" s="7" t="s">
        <v>1102</v>
      </c>
      <c r="G365" s="7"/>
      <c r="H365" s="7"/>
      <c r="I365" s="7"/>
      <c r="J365" s="7"/>
      <c r="K365" s="7" t="s">
        <v>55</v>
      </c>
      <c r="L365" s="7"/>
      <c r="M365" s="7"/>
      <c r="N365" s="7" t="s">
        <v>1667</v>
      </c>
      <c r="O365" s="7"/>
      <c r="P365" s="7" t="s">
        <v>58</v>
      </c>
      <c r="Q365" s="7"/>
      <c r="R365" s="7"/>
      <c r="S365" s="7"/>
      <c r="T365" s="7"/>
      <c r="U365" s="7"/>
      <c r="V365" s="7"/>
      <c r="W365" s="7"/>
      <c r="X365" s="7"/>
      <c r="Y365" s="7"/>
      <c r="Z365" s="7"/>
      <c r="AA365" s="7"/>
      <c r="AB365" s="7"/>
    </row>
    <row r="366" spans="1:28" customFormat="1" x14ac:dyDescent="0.2">
      <c r="A366" s="7" t="s">
        <v>563</v>
      </c>
      <c r="B366" s="7" t="s">
        <v>1303</v>
      </c>
      <c r="C366" s="55"/>
      <c r="D366" s="7"/>
      <c r="E366" s="70"/>
      <c r="F366" s="7"/>
      <c r="G366" s="7"/>
      <c r="H366" s="7"/>
      <c r="I366" s="7"/>
      <c r="J366" s="7"/>
      <c r="K366" s="7"/>
      <c r="L366" s="7"/>
      <c r="M366" s="7"/>
      <c r="N366" s="7" t="s">
        <v>58</v>
      </c>
      <c r="O366" s="7"/>
      <c r="P366" s="7" t="s">
        <v>716</v>
      </c>
      <c r="Q366" s="7"/>
      <c r="R366" s="7"/>
      <c r="S366" s="7"/>
      <c r="T366" s="7"/>
      <c r="U366" s="7"/>
      <c r="V366" s="7"/>
      <c r="W366" s="7"/>
      <c r="X366" s="7"/>
      <c r="Y366" s="7"/>
      <c r="Z366" s="7"/>
      <c r="AA366" s="7"/>
      <c r="AB366" s="7"/>
    </row>
    <row r="367" spans="1:28" customFormat="1" x14ac:dyDescent="0.2">
      <c r="A367" s="7" t="s">
        <v>1493</v>
      </c>
      <c r="B367" s="7" t="s">
        <v>172</v>
      </c>
      <c r="C367" s="55" t="s">
        <v>408</v>
      </c>
      <c r="D367" s="7" t="s">
        <v>646</v>
      </c>
      <c r="E367" s="70" t="s">
        <v>1103</v>
      </c>
      <c r="F367" s="7" t="s">
        <v>1104</v>
      </c>
      <c r="G367" s="7"/>
      <c r="H367" s="7"/>
      <c r="I367" s="7"/>
      <c r="J367" s="7"/>
      <c r="K367" s="7" t="s">
        <v>55</v>
      </c>
      <c r="L367" s="7"/>
      <c r="M367" s="7"/>
      <c r="N367" s="7" t="s">
        <v>1668</v>
      </c>
      <c r="O367" s="7"/>
      <c r="P367" s="7" t="s">
        <v>58</v>
      </c>
      <c r="Q367" s="7"/>
      <c r="R367" s="7"/>
      <c r="S367" s="7"/>
      <c r="T367" s="7"/>
      <c r="U367" s="7"/>
      <c r="V367" s="7"/>
      <c r="W367" s="7"/>
      <c r="X367" s="7"/>
      <c r="Y367" s="7"/>
      <c r="Z367" s="7"/>
      <c r="AA367" s="7"/>
      <c r="AB367" s="7"/>
    </row>
    <row r="368" spans="1:28" customFormat="1" x14ac:dyDescent="0.2">
      <c r="A368" s="7" t="s">
        <v>563</v>
      </c>
      <c r="B368" s="7" t="s">
        <v>1304</v>
      </c>
      <c r="C368" s="55"/>
      <c r="D368" s="7"/>
      <c r="E368" s="70"/>
      <c r="F368" s="7"/>
      <c r="G368" s="7"/>
      <c r="H368" s="7"/>
      <c r="I368" s="7"/>
      <c r="J368" s="7"/>
      <c r="K368" s="7"/>
      <c r="L368" s="7"/>
      <c r="M368" s="7"/>
      <c r="N368" s="7" t="s">
        <v>58</v>
      </c>
      <c r="O368" s="7"/>
      <c r="P368" s="7" t="s">
        <v>717</v>
      </c>
      <c r="Q368" s="7"/>
      <c r="R368" s="7"/>
      <c r="S368" s="7"/>
      <c r="T368" s="7"/>
      <c r="U368" s="7"/>
      <c r="V368" s="7"/>
      <c r="W368" s="7"/>
      <c r="X368" s="7"/>
      <c r="Y368" s="7"/>
      <c r="Z368" s="7"/>
      <c r="AA368" s="7"/>
      <c r="AB368" s="7"/>
    </row>
    <row r="369" spans="1:28" customFormat="1" ht="112" x14ac:dyDescent="0.2">
      <c r="A369" s="7" t="s">
        <v>1493</v>
      </c>
      <c r="B369" s="7" t="s">
        <v>173</v>
      </c>
      <c r="C369" s="55" t="s">
        <v>647</v>
      </c>
      <c r="D369" s="7" t="s">
        <v>409</v>
      </c>
      <c r="E369" s="70" t="s">
        <v>1105</v>
      </c>
      <c r="F369" s="7" t="s">
        <v>1106</v>
      </c>
      <c r="G369" s="7"/>
      <c r="H369" s="7"/>
      <c r="I369" s="7"/>
      <c r="J369" s="7"/>
      <c r="K369" s="7" t="s">
        <v>55</v>
      </c>
      <c r="L369" s="7"/>
      <c r="M369" s="7"/>
      <c r="N369" s="7" t="s">
        <v>1669</v>
      </c>
      <c r="O369" s="7"/>
      <c r="P369" s="7" t="s">
        <v>58</v>
      </c>
      <c r="Q369" s="7"/>
      <c r="R369" s="7"/>
      <c r="S369" s="7"/>
      <c r="T369" s="7"/>
      <c r="U369" s="7"/>
      <c r="V369" s="7"/>
      <c r="W369" s="7"/>
      <c r="X369" s="7"/>
      <c r="Y369" s="7"/>
      <c r="Z369" s="7"/>
      <c r="AA369" s="7"/>
      <c r="AB369" s="7"/>
    </row>
    <row r="370" spans="1:28" customFormat="1" x14ac:dyDescent="0.2">
      <c r="A370" s="7" t="s">
        <v>563</v>
      </c>
      <c r="B370" s="7" t="s">
        <v>1305</v>
      </c>
      <c r="C370" s="55"/>
      <c r="D370" s="7"/>
      <c r="E370" s="70"/>
      <c r="F370" s="7"/>
      <c r="G370" s="7"/>
      <c r="H370" s="7"/>
      <c r="I370" s="7"/>
      <c r="J370" s="7"/>
      <c r="K370" s="7"/>
      <c r="L370" s="7"/>
      <c r="M370" s="7"/>
      <c r="N370" s="7" t="s">
        <v>58</v>
      </c>
      <c r="O370" s="7"/>
      <c r="P370" s="7" t="s">
        <v>718</v>
      </c>
      <c r="Q370" s="7"/>
      <c r="R370" s="7"/>
      <c r="S370" s="7"/>
      <c r="T370" s="7"/>
      <c r="U370" s="7"/>
      <c r="V370" s="7"/>
      <c r="W370" s="7"/>
      <c r="X370" s="7"/>
      <c r="Y370" s="7"/>
      <c r="Z370" s="7"/>
      <c r="AA370" s="7"/>
      <c r="AB370" s="7"/>
    </row>
    <row r="371" spans="1:28" customFormat="1" ht="112" x14ac:dyDescent="0.2">
      <c r="A371" s="7" t="s">
        <v>1493</v>
      </c>
      <c r="B371" s="7" t="s">
        <v>174</v>
      </c>
      <c r="C371" s="55" t="s">
        <v>648</v>
      </c>
      <c r="D371" s="7" t="s">
        <v>58</v>
      </c>
      <c r="E371" s="70" t="s">
        <v>1107</v>
      </c>
      <c r="F371" s="7" t="s">
        <v>536</v>
      </c>
      <c r="G371" s="7"/>
      <c r="H371" s="7"/>
      <c r="I371" s="7"/>
      <c r="J371" s="7"/>
      <c r="K371" s="7" t="s">
        <v>55</v>
      </c>
      <c r="L371" s="7"/>
      <c r="M371" s="7"/>
      <c r="N371" s="7" t="s">
        <v>1670</v>
      </c>
      <c r="O371" s="7"/>
      <c r="P371" s="7" t="s">
        <v>58</v>
      </c>
      <c r="Q371" s="7"/>
      <c r="R371" s="7"/>
      <c r="S371" s="7"/>
      <c r="T371" s="7"/>
      <c r="U371" s="7"/>
      <c r="V371" s="7"/>
      <c r="W371" s="7"/>
      <c r="X371" s="7"/>
      <c r="Y371" s="7"/>
      <c r="Z371" s="7"/>
      <c r="AA371" s="7"/>
      <c r="AB371" s="7"/>
    </row>
    <row r="372" spans="1:28" customFormat="1" x14ac:dyDescent="0.2">
      <c r="A372" s="7" t="s">
        <v>563</v>
      </c>
      <c r="B372" s="7" t="s">
        <v>1306</v>
      </c>
      <c r="C372" s="55"/>
      <c r="D372" s="7"/>
      <c r="E372" s="70"/>
      <c r="F372" s="7"/>
      <c r="G372" s="7"/>
      <c r="H372" s="7"/>
      <c r="I372" s="7"/>
      <c r="J372" s="7"/>
      <c r="K372" s="7"/>
      <c r="L372" s="7"/>
      <c r="M372" s="7"/>
      <c r="N372" s="7" t="s">
        <v>58</v>
      </c>
      <c r="O372" s="7"/>
      <c r="P372" s="7" t="s">
        <v>719</v>
      </c>
      <c r="Q372" s="7"/>
      <c r="R372" s="7"/>
      <c r="S372" s="7"/>
      <c r="T372" s="7"/>
      <c r="U372" s="7"/>
      <c r="V372" s="7"/>
      <c r="W372" s="7"/>
      <c r="X372" s="7"/>
      <c r="Y372" s="7"/>
      <c r="Z372" s="7"/>
      <c r="AA372" s="7"/>
      <c r="AB372" s="7"/>
    </row>
    <row r="373" spans="1:28" customFormat="1" x14ac:dyDescent="0.2">
      <c r="A373" s="7" t="s">
        <v>1493</v>
      </c>
      <c r="B373" s="7" t="s">
        <v>175</v>
      </c>
      <c r="C373" s="55" t="s">
        <v>410</v>
      </c>
      <c r="D373" s="7" t="s">
        <v>411</v>
      </c>
      <c r="E373" s="70" t="s">
        <v>537</v>
      </c>
      <c r="F373" s="7" t="s">
        <v>1108</v>
      </c>
      <c r="G373" s="7"/>
      <c r="H373" s="7"/>
      <c r="I373" s="7"/>
      <c r="J373" s="7"/>
      <c r="K373" s="7" t="s">
        <v>55</v>
      </c>
      <c r="L373" s="7"/>
      <c r="M373" s="7"/>
      <c r="N373" s="7" t="s">
        <v>1671</v>
      </c>
      <c r="O373" s="7"/>
      <c r="P373" s="7" t="s">
        <v>58</v>
      </c>
      <c r="Q373" s="7"/>
      <c r="R373" s="7"/>
      <c r="S373" s="7"/>
      <c r="T373" s="7"/>
      <c r="U373" s="7"/>
      <c r="V373" s="7"/>
      <c r="W373" s="7"/>
      <c r="X373" s="7"/>
      <c r="Y373" s="7"/>
      <c r="Z373" s="7"/>
      <c r="AA373" s="7"/>
      <c r="AB373" s="7"/>
    </row>
    <row r="374" spans="1:28" customFormat="1" x14ac:dyDescent="0.2">
      <c r="A374" s="7" t="s">
        <v>563</v>
      </c>
      <c r="B374" s="7" t="s">
        <v>1307</v>
      </c>
      <c r="C374" s="55"/>
      <c r="D374" s="7"/>
      <c r="E374" s="70"/>
      <c r="F374" s="7"/>
      <c r="G374" s="7"/>
      <c r="H374" s="7"/>
      <c r="I374" s="7"/>
      <c r="J374" s="7"/>
      <c r="K374" s="7"/>
      <c r="L374" s="7"/>
      <c r="M374" s="7"/>
      <c r="N374" s="7" t="s">
        <v>58</v>
      </c>
      <c r="O374" s="7"/>
      <c r="P374" s="7" t="s">
        <v>720</v>
      </c>
      <c r="Q374" s="7"/>
      <c r="R374" s="7"/>
      <c r="S374" s="7"/>
      <c r="T374" s="7"/>
      <c r="U374" s="7"/>
      <c r="V374" s="7"/>
      <c r="W374" s="7"/>
      <c r="X374" s="7"/>
      <c r="Y374" s="7"/>
      <c r="Z374" s="7"/>
      <c r="AA374" s="7"/>
      <c r="AB374" s="7"/>
    </row>
    <row r="375" spans="1:28" customFormat="1" ht="32" x14ac:dyDescent="0.2">
      <c r="A375" s="7" t="s">
        <v>1493</v>
      </c>
      <c r="B375" s="7" t="s">
        <v>176</v>
      </c>
      <c r="C375" s="55" t="s">
        <v>412</v>
      </c>
      <c r="D375" s="7" t="s">
        <v>413</v>
      </c>
      <c r="E375" s="70" t="s">
        <v>538</v>
      </c>
      <c r="F375" s="7" t="s">
        <v>1109</v>
      </c>
      <c r="G375" s="7"/>
      <c r="H375" s="7"/>
      <c r="I375" s="7"/>
      <c r="J375" s="7"/>
      <c r="K375" s="7" t="s">
        <v>55</v>
      </c>
      <c r="L375" s="7"/>
      <c r="M375" s="7"/>
      <c r="N375" s="7" t="s">
        <v>1672</v>
      </c>
      <c r="O375" s="7"/>
      <c r="P375" s="7" t="s">
        <v>58</v>
      </c>
      <c r="Q375" s="7"/>
      <c r="R375" s="7"/>
      <c r="S375" s="7"/>
      <c r="T375" s="7"/>
      <c r="U375" s="7"/>
      <c r="V375" s="7"/>
      <c r="W375" s="7"/>
      <c r="X375" s="7"/>
      <c r="Y375" s="7"/>
      <c r="Z375" s="7"/>
      <c r="AA375" s="7"/>
      <c r="AB375" s="7"/>
    </row>
    <row r="376" spans="1:28" customFormat="1" x14ac:dyDescent="0.2">
      <c r="A376" s="7" t="s">
        <v>563</v>
      </c>
      <c r="B376" s="7" t="s">
        <v>1308</v>
      </c>
      <c r="C376" s="55"/>
      <c r="D376" s="7"/>
      <c r="E376" s="70"/>
      <c r="F376" s="7"/>
      <c r="G376" s="7"/>
      <c r="H376" s="7"/>
      <c r="I376" s="7"/>
      <c r="J376" s="7"/>
      <c r="K376" s="7"/>
      <c r="L376" s="7"/>
      <c r="M376" s="7"/>
      <c r="N376" s="7" t="s">
        <v>58</v>
      </c>
      <c r="O376" s="7"/>
      <c r="P376" s="7" t="s">
        <v>721</v>
      </c>
      <c r="Q376" s="7"/>
      <c r="R376" s="7"/>
      <c r="S376" s="7"/>
      <c r="T376" s="7"/>
      <c r="U376" s="7"/>
      <c r="V376" s="7"/>
      <c r="W376" s="7"/>
      <c r="X376" s="7"/>
      <c r="Y376" s="7"/>
      <c r="Z376" s="7"/>
      <c r="AA376" s="7"/>
      <c r="AB376" s="7"/>
    </row>
    <row r="377" spans="1:28" customFormat="1" ht="192" x14ac:dyDescent="0.2">
      <c r="A377" s="7" t="s">
        <v>1493</v>
      </c>
      <c r="B377" s="7" t="s">
        <v>177</v>
      </c>
      <c r="C377" s="55" t="s">
        <v>649</v>
      </c>
      <c r="D377" s="7" t="s">
        <v>414</v>
      </c>
      <c r="E377" s="70" t="s">
        <v>1110</v>
      </c>
      <c r="F377" s="7" t="s">
        <v>1111</v>
      </c>
      <c r="G377" s="7"/>
      <c r="H377" s="7"/>
      <c r="I377" s="7"/>
      <c r="J377" s="7"/>
      <c r="K377" s="7" t="s">
        <v>55</v>
      </c>
      <c r="L377" s="7"/>
      <c r="M377" s="7"/>
      <c r="N377" s="7" t="s">
        <v>1673</v>
      </c>
      <c r="O377" s="7"/>
      <c r="P377" s="7" t="s">
        <v>58</v>
      </c>
      <c r="Q377" s="7"/>
      <c r="R377" s="7"/>
      <c r="S377" s="7"/>
      <c r="T377" s="7"/>
      <c r="U377" s="7"/>
      <c r="V377" s="7"/>
      <c r="W377" s="7"/>
      <c r="X377" s="7"/>
      <c r="Y377" s="7"/>
      <c r="Z377" s="7"/>
      <c r="AA377" s="7"/>
      <c r="AB377" s="7"/>
    </row>
    <row r="378" spans="1:28" customFormat="1" x14ac:dyDescent="0.2">
      <c r="A378" s="7" t="s">
        <v>563</v>
      </c>
      <c r="B378" s="7" t="s">
        <v>1309</v>
      </c>
      <c r="C378" s="55"/>
      <c r="D378" s="7"/>
      <c r="E378" s="70"/>
      <c r="F378" s="7"/>
      <c r="G378" s="7"/>
      <c r="H378" s="7"/>
      <c r="I378" s="7"/>
      <c r="J378" s="7"/>
      <c r="K378" s="7"/>
      <c r="L378" s="7"/>
      <c r="M378" s="7"/>
      <c r="N378" s="7" t="s">
        <v>58</v>
      </c>
      <c r="O378" s="7"/>
      <c r="P378" s="7" t="s">
        <v>722</v>
      </c>
      <c r="Q378" s="7"/>
      <c r="R378" s="7"/>
      <c r="S378" s="7"/>
      <c r="T378" s="7"/>
      <c r="U378" s="7"/>
      <c r="V378" s="7"/>
      <c r="W378" s="7"/>
      <c r="X378" s="7"/>
      <c r="Y378" s="7"/>
      <c r="Z378" s="7"/>
      <c r="AA378" s="7"/>
      <c r="AB378" s="7"/>
    </row>
    <row r="379" spans="1:28" customFormat="1" x14ac:dyDescent="0.2">
      <c r="A379" s="7" t="s">
        <v>1493</v>
      </c>
      <c r="B379" s="7" t="s">
        <v>428</v>
      </c>
      <c r="C379" s="55" t="s">
        <v>415</v>
      </c>
      <c r="D379" s="7" t="s">
        <v>416</v>
      </c>
      <c r="E379" s="70" t="s">
        <v>1112</v>
      </c>
      <c r="F379" s="7" t="s">
        <v>1113</v>
      </c>
      <c r="G379" s="7"/>
      <c r="H379" s="7"/>
      <c r="I379" s="7"/>
      <c r="J379" s="7"/>
      <c r="K379" s="7" t="s">
        <v>55</v>
      </c>
      <c r="L379" s="7"/>
      <c r="M379" s="7"/>
      <c r="N379" s="7" t="s">
        <v>1674</v>
      </c>
      <c r="O379" s="7"/>
      <c r="P379" s="7" t="s">
        <v>58</v>
      </c>
      <c r="Q379" s="7"/>
      <c r="R379" s="7"/>
      <c r="S379" s="7"/>
      <c r="T379" s="7"/>
      <c r="U379" s="7"/>
      <c r="V379" s="7"/>
      <c r="W379" s="7"/>
      <c r="X379" s="7"/>
      <c r="Y379" s="7"/>
      <c r="Z379" s="7"/>
      <c r="AA379" s="7"/>
      <c r="AB379" s="7"/>
    </row>
    <row r="380" spans="1:28" customFormat="1" x14ac:dyDescent="0.2">
      <c r="A380" s="7" t="s">
        <v>563</v>
      </c>
      <c r="B380" s="7" t="s">
        <v>1310</v>
      </c>
      <c r="C380" s="55"/>
      <c r="D380" s="7"/>
      <c r="E380" s="70"/>
      <c r="F380" s="7"/>
      <c r="G380" s="7"/>
      <c r="H380" s="7"/>
      <c r="I380" s="7"/>
      <c r="J380" s="7"/>
      <c r="K380" s="7"/>
      <c r="L380" s="7"/>
      <c r="M380" s="7"/>
      <c r="N380" s="7" t="s">
        <v>58</v>
      </c>
      <c r="O380" s="7"/>
      <c r="P380" s="7" t="s">
        <v>723</v>
      </c>
      <c r="Q380" s="7"/>
      <c r="R380" s="7"/>
      <c r="S380" s="7"/>
      <c r="T380" s="7"/>
      <c r="U380" s="7"/>
      <c r="V380" s="7"/>
      <c r="W380" s="7"/>
      <c r="X380" s="7"/>
      <c r="Y380" s="7"/>
      <c r="Z380" s="7"/>
      <c r="AA380" s="7"/>
      <c r="AB380" s="7"/>
    </row>
    <row r="381" spans="1:28" customFormat="1" x14ac:dyDescent="0.2">
      <c r="A381" s="7" t="s">
        <v>1493</v>
      </c>
      <c r="B381" s="7" t="s">
        <v>429</v>
      </c>
      <c r="C381" s="55" t="s">
        <v>651</v>
      </c>
      <c r="D381" s="7" t="s">
        <v>417</v>
      </c>
      <c r="E381" s="70" t="s">
        <v>1114</v>
      </c>
      <c r="F381" s="7" t="s">
        <v>1115</v>
      </c>
      <c r="G381" s="7"/>
      <c r="H381" s="7"/>
      <c r="I381" s="7"/>
      <c r="J381" s="7"/>
      <c r="K381" s="7" t="s">
        <v>55</v>
      </c>
      <c r="L381" s="7"/>
      <c r="M381" s="7"/>
      <c r="N381" s="7" t="s">
        <v>1675</v>
      </c>
      <c r="O381" s="7"/>
      <c r="P381" s="7" t="s">
        <v>58</v>
      </c>
      <c r="Q381" s="7"/>
      <c r="R381" s="7"/>
      <c r="S381" s="7"/>
      <c r="T381" s="7"/>
      <c r="U381" s="7"/>
      <c r="V381" s="7"/>
      <c r="W381" s="7"/>
      <c r="X381" s="7"/>
      <c r="Y381" s="7"/>
      <c r="Z381" s="7"/>
      <c r="AA381" s="7"/>
      <c r="AB381" s="7"/>
    </row>
    <row r="382" spans="1:28" customFormat="1" x14ac:dyDescent="0.2">
      <c r="A382" s="7" t="s">
        <v>563</v>
      </c>
      <c r="B382" s="7" t="s">
        <v>1311</v>
      </c>
      <c r="C382" s="55"/>
      <c r="D382" s="7"/>
      <c r="E382" s="70"/>
      <c r="F382" s="7"/>
      <c r="G382" s="7"/>
      <c r="H382" s="7"/>
      <c r="I382" s="7"/>
      <c r="J382" s="7"/>
      <c r="K382" s="7"/>
      <c r="L382" s="7"/>
      <c r="M382" s="7"/>
      <c r="N382" s="7" t="s">
        <v>58</v>
      </c>
      <c r="O382" s="7"/>
      <c r="P382" s="7" t="s">
        <v>724</v>
      </c>
      <c r="Q382" s="7"/>
      <c r="R382" s="7"/>
      <c r="S382" s="7"/>
      <c r="T382" s="7"/>
      <c r="U382" s="7"/>
      <c r="V382" s="7"/>
      <c r="W382" s="7"/>
      <c r="X382" s="7"/>
      <c r="Y382" s="7"/>
      <c r="Z382" s="7"/>
      <c r="AA382" s="7"/>
      <c r="AB382" s="7"/>
    </row>
    <row r="383" spans="1:28" customFormat="1" x14ac:dyDescent="0.2">
      <c r="A383" s="7" t="s">
        <v>1493</v>
      </c>
      <c r="B383" s="7" t="s">
        <v>430</v>
      </c>
      <c r="C383" s="55" t="s">
        <v>652</v>
      </c>
      <c r="D383" s="7" t="s">
        <v>418</v>
      </c>
      <c r="E383" s="70" t="s">
        <v>1116</v>
      </c>
      <c r="F383" s="7" t="s">
        <v>1117</v>
      </c>
      <c r="G383" s="7"/>
      <c r="H383" s="7"/>
      <c r="I383" s="7"/>
      <c r="J383" s="7"/>
      <c r="K383" s="7" t="s">
        <v>55</v>
      </c>
      <c r="L383" s="7"/>
      <c r="M383" s="7"/>
      <c r="N383" s="7" t="s">
        <v>1676</v>
      </c>
      <c r="O383" s="7"/>
      <c r="P383" s="7" t="s">
        <v>58</v>
      </c>
      <c r="Q383" s="7"/>
      <c r="R383" s="7"/>
      <c r="S383" s="7"/>
      <c r="T383" s="7"/>
      <c r="U383" s="7"/>
      <c r="V383" s="7"/>
      <c r="W383" s="7"/>
      <c r="X383" s="7"/>
      <c r="Y383" s="7"/>
      <c r="Z383" s="7"/>
      <c r="AA383" s="7"/>
      <c r="AB383" s="7"/>
    </row>
    <row r="384" spans="1:28" customFormat="1" x14ac:dyDescent="0.2">
      <c r="A384" s="7" t="s">
        <v>563</v>
      </c>
      <c r="B384" s="7" t="s">
        <v>1312</v>
      </c>
      <c r="C384" s="55"/>
      <c r="D384" s="7"/>
      <c r="E384" s="70"/>
      <c r="F384" s="7"/>
      <c r="G384" s="7"/>
      <c r="H384" s="7"/>
      <c r="I384" s="7"/>
      <c r="J384" s="7"/>
      <c r="K384" s="7"/>
      <c r="L384" s="7"/>
      <c r="M384" s="7"/>
      <c r="N384" s="7" t="s">
        <v>58</v>
      </c>
      <c r="O384" s="7"/>
      <c r="P384" s="7" t="s">
        <v>725</v>
      </c>
      <c r="Q384" s="7"/>
      <c r="R384" s="7"/>
      <c r="S384" s="7"/>
      <c r="T384" s="7"/>
      <c r="U384" s="7"/>
      <c r="V384" s="7"/>
      <c r="W384" s="7"/>
      <c r="X384" s="7"/>
      <c r="Y384" s="7"/>
      <c r="Z384" s="7"/>
      <c r="AA384" s="7"/>
      <c r="AB384" s="7"/>
    </row>
    <row r="385" spans="1:28" customFormat="1" x14ac:dyDescent="0.2">
      <c r="A385" s="7" t="s">
        <v>1493</v>
      </c>
      <c r="B385" s="7" t="s">
        <v>431</v>
      </c>
      <c r="C385" s="55" t="s">
        <v>419</v>
      </c>
      <c r="D385" s="7" t="s">
        <v>420</v>
      </c>
      <c r="E385" s="70" t="s">
        <v>1118</v>
      </c>
      <c r="F385" s="7" t="s">
        <v>1119</v>
      </c>
      <c r="G385" s="7"/>
      <c r="H385" s="7"/>
      <c r="I385" s="7"/>
      <c r="J385" s="7"/>
      <c r="K385" s="7" t="s">
        <v>55</v>
      </c>
      <c r="L385" s="7"/>
      <c r="M385" s="7"/>
      <c r="N385" s="7" t="s">
        <v>1677</v>
      </c>
      <c r="O385" s="7"/>
      <c r="P385" s="7" t="s">
        <v>58</v>
      </c>
      <c r="Q385" s="7"/>
      <c r="R385" s="7"/>
      <c r="S385" s="7"/>
      <c r="T385" s="7"/>
      <c r="U385" s="7"/>
      <c r="V385" s="7"/>
      <c r="W385" s="7"/>
      <c r="X385" s="7"/>
      <c r="Y385" s="7"/>
      <c r="Z385" s="7"/>
      <c r="AA385" s="7"/>
      <c r="AB385" s="7"/>
    </row>
    <row r="386" spans="1:28" customFormat="1" x14ac:dyDescent="0.2">
      <c r="A386" s="7" t="s">
        <v>563</v>
      </c>
      <c r="B386" s="7" t="s">
        <v>1313</v>
      </c>
      <c r="C386" s="55"/>
      <c r="D386" s="7"/>
      <c r="E386" s="70"/>
      <c r="F386" s="7"/>
      <c r="G386" s="7"/>
      <c r="H386" s="7"/>
      <c r="I386" s="7"/>
      <c r="J386" s="7"/>
      <c r="K386" s="7"/>
      <c r="L386" s="7"/>
      <c r="M386" s="7"/>
      <c r="N386" s="7" t="s">
        <v>58</v>
      </c>
      <c r="O386" s="7"/>
      <c r="P386" s="7" t="s">
        <v>726</v>
      </c>
      <c r="Q386" s="7"/>
      <c r="R386" s="7"/>
      <c r="S386" s="7"/>
      <c r="T386" s="7"/>
      <c r="U386" s="7"/>
      <c r="V386" s="7"/>
      <c r="W386" s="7"/>
      <c r="X386" s="7"/>
      <c r="Y386" s="7"/>
      <c r="Z386" s="7"/>
      <c r="AA386" s="7"/>
      <c r="AB386" s="7"/>
    </row>
    <row r="387" spans="1:28" customFormat="1" x14ac:dyDescent="0.2">
      <c r="A387" s="7" t="s">
        <v>1493</v>
      </c>
      <c r="B387" s="7" t="s">
        <v>432</v>
      </c>
      <c r="C387" s="55" t="s">
        <v>421</v>
      </c>
      <c r="D387" s="7" t="s">
        <v>427</v>
      </c>
      <c r="E387" s="70" t="s">
        <v>1120</v>
      </c>
      <c r="F387" s="7" t="s">
        <v>1121</v>
      </c>
      <c r="G387" s="7"/>
      <c r="H387" s="7"/>
      <c r="I387" s="7"/>
      <c r="J387" s="7"/>
      <c r="K387" s="7" t="s">
        <v>55</v>
      </c>
      <c r="L387" s="7"/>
      <c r="M387" s="7"/>
      <c r="N387" s="7" t="s">
        <v>1678</v>
      </c>
      <c r="O387" s="7"/>
      <c r="P387" s="7" t="s">
        <v>58</v>
      </c>
      <c r="Q387" s="7"/>
      <c r="R387" s="7"/>
      <c r="S387" s="7"/>
      <c r="T387" s="7"/>
      <c r="U387" s="7"/>
      <c r="V387" s="7"/>
      <c r="W387" s="7"/>
      <c r="X387" s="7"/>
      <c r="Y387" s="7"/>
      <c r="Z387" s="7"/>
      <c r="AA387" s="7"/>
      <c r="AB387" s="7"/>
    </row>
    <row r="388" spans="1:28" customFormat="1" x14ac:dyDescent="0.2">
      <c r="A388" s="7" t="s">
        <v>563</v>
      </c>
      <c r="B388" s="7" t="s">
        <v>1314</v>
      </c>
      <c r="C388" s="55"/>
      <c r="D388" s="7"/>
      <c r="E388" s="70"/>
      <c r="F388" s="7"/>
      <c r="G388" s="7"/>
      <c r="H388" s="7"/>
      <c r="I388" s="7"/>
      <c r="J388" s="7"/>
      <c r="K388" s="7"/>
      <c r="L388" s="7"/>
      <c r="M388" s="7"/>
      <c r="N388" s="7"/>
      <c r="O388" s="7"/>
      <c r="P388" s="7" t="s">
        <v>727</v>
      </c>
      <c r="Q388" s="7"/>
      <c r="R388" s="7"/>
      <c r="S388" s="7"/>
      <c r="T388" s="7"/>
      <c r="U388" s="7"/>
      <c r="V388" s="7"/>
      <c r="W388" s="7"/>
      <c r="X388" s="7"/>
      <c r="Y388" s="7"/>
      <c r="Z388" s="7"/>
      <c r="AA388" s="7"/>
      <c r="AB388" s="7"/>
    </row>
    <row r="389" spans="1:28" customFormat="1" ht="64" x14ac:dyDescent="0.2">
      <c r="A389" s="7" t="s">
        <v>1493</v>
      </c>
      <c r="B389" s="7" t="s">
        <v>433</v>
      </c>
      <c r="C389" s="55" t="s">
        <v>650</v>
      </c>
      <c r="D389" s="7" t="s">
        <v>815</v>
      </c>
      <c r="E389" s="70" t="s">
        <v>1122</v>
      </c>
      <c r="F389" s="7" t="s">
        <v>1123</v>
      </c>
      <c r="G389" s="7"/>
      <c r="H389" s="7"/>
      <c r="I389" s="7"/>
      <c r="J389" s="7"/>
      <c r="K389" s="7" t="s">
        <v>55</v>
      </c>
      <c r="L389" s="7"/>
      <c r="M389" s="7"/>
      <c r="N389" s="7" t="s">
        <v>1679</v>
      </c>
      <c r="O389" s="7"/>
      <c r="P389" s="7" t="s">
        <v>58</v>
      </c>
      <c r="Q389" s="7"/>
      <c r="R389" s="7"/>
      <c r="S389" s="7"/>
      <c r="T389" s="7"/>
      <c r="U389" s="7"/>
      <c r="V389" s="7"/>
      <c r="W389" s="7"/>
      <c r="X389" s="7"/>
      <c r="Y389" s="7"/>
      <c r="Z389" s="7"/>
      <c r="AA389" s="7"/>
      <c r="AB389" s="7"/>
    </row>
    <row r="390" spans="1:28" customFormat="1" x14ac:dyDescent="0.2">
      <c r="A390" s="7" t="s">
        <v>563</v>
      </c>
      <c r="B390" s="7" t="s">
        <v>1315</v>
      </c>
      <c r="C390" s="55"/>
      <c r="D390" s="7"/>
      <c r="E390" s="70"/>
      <c r="F390" s="7"/>
      <c r="G390" s="7"/>
      <c r="H390" s="7"/>
      <c r="I390" s="7"/>
      <c r="J390" s="7"/>
      <c r="K390" s="7"/>
      <c r="L390" s="7"/>
      <c r="M390" s="7"/>
      <c r="N390" s="7"/>
      <c r="O390" s="7"/>
      <c r="P390" s="7" t="s">
        <v>728</v>
      </c>
      <c r="Q390" s="7"/>
      <c r="R390" s="7"/>
      <c r="S390" s="7"/>
      <c r="T390" s="7"/>
      <c r="U390" s="7"/>
      <c r="V390" s="7"/>
      <c r="W390" s="7"/>
      <c r="X390" s="7"/>
      <c r="Y390" s="7"/>
      <c r="Z390" s="7"/>
      <c r="AA390" s="7"/>
      <c r="AB390" s="7"/>
    </row>
    <row r="391" spans="1:28" customFormat="1" x14ac:dyDescent="0.2">
      <c r="A391" s="7" t="s">
        <v>785</v>
      </c>
      <c r="B391" s="7" t="s">
        <v>61</v>
      </c>
      <c r="C391" s="55"/>
      <c r="D391" s="7"/>
      <c r="E391" s="70"/>
      <c r="F391" s="7"/>
      <c r="G391" s="7"/>
      <c r="H391" s="7"/>
      <c r="I391" s="7"/>
      <c r="J391" s="7"/>
      <c r="K391" s="7"/>
      <c r="L391" s="7"/>
      <c r="M391" s="7"/>
      <c r="N391" s="7"/>
      <c r="O391" s="7"/>
      <c r="P391" s="7"/>
      <c r="Q391" s="7"/>
      <c r="R391" s="7"/>
      <c r="S391" s="7"/>
      <c r="T391" s="7"/>
      <c r="U391" s="7"/>
      <c r="V391" s="7"/>
      <c r="W391" s="7"/>
      <c r="X391" s="7"/>
      <c r="Y391" s="7"/>
      <c r="Z391" s="7"/>
      <c r="AA391" s="7"/>
      <c r="AB391" s="7"/>
    </row>
    <row r="392" spans="1:28" customFormat="1" x14ac:dyDescent="0.2">
      <c r="A392" s="7"/>
      <c r="B392" s="7"/>
      <c r="C392" s="55"/>
      <c r="D392" s="7"/>
      <c r="E392" s="70"/>
      <c r="F392" s="7"/>
      <c r="G392" s="7"/>
      <c r="H392" s="7"/>
      <c r="I392" s="7"/>
      <c r="J392" s="7"/>
      <c r="K392" s="7"/>
      <c r="L392" s="7"/>
      <c r="M392" s="7"/>
      <c r="N392" s="7"/>
      <c r="O392" s="7"/>
      <c r="P392" s="7"/>
      <c r="Q392" s="7"/>
      <c r="R392" s="7"/>
      <c r="S392" s="7"/>
      <c r="T392" s="7"/>
      <c r="U392" s="7"/>
      <c r="V392" s="7"/>
      <c r="W392" s="7"/>
      <c r="X392" s="7"/>
      <c r="Y392" s="7"/>
      <c r="Z392" s="7"/>
      <c r="AA392" s="7"/>
      <c r="AB392" s="7"/>
    </row>
    <row r="393" spans="1:28" customFormat="1" x14ac:dyDescent="0.2">
      <c r="A393" s="7" t="s">
        <v>773</v>
      </c>
      <c r="B393" s="7" t="s">
        <v>467</v>
      </c>
      <c r="C393" s="55" t="s">
        <v>62</v>
      </c>
      <c r="D393" s="7"/>
      <c r="E393" s="71" t="s">
        <v>62</v>
      </c>
      <c r="F393" s="7"/>
      <c r="G393" s="7"/>
      <c r="H393" s="7"/>
      <c r="I393" s="7"/>
      <c r="J393" s="7"/>
      <c r="K393" s="7"/>
      <c r="L393" s="7"/>
      <c r="M393" s="7"/>
      <c r="N393" s="7"/>
      <c r="O393" s="7"/>
      <c r="P393" s="7"/>
      <c r="Q393" s="7"/>
      <c r="R393" s="7"/>
      <c r="S393" s="7"/>
      <c r="T393" s="7"/>
      <c r="U393" s="7"/>
      <c r="V393" s="7"/>
      <c r="W393" s="7"/>
      <c r="X393" s="7"/>
      <c r="Y393" s="7"/>
      <c r="Z393" s="7"/>
      <c r="AA393" s="7"/>
      <c r="AB393" s="7"/>
    </row>
    <row r="394" spans="1:28" customFormat="1" ht="48" x14ac:dyDescent="0.2">
      <c r="A394" s="7" t="s">
        <v>75</v>
      </c>
      <c r="B394" s="7" t="s">
        <v>790</v>
      </c>
      <c r="C394" s="55" t="s">
        <v>2133</v>
      </c>
      <c r="D394" s="7"/>
      <c r="E394" s="70" t="s">
        <v>1057</v>
      </c>
      <c r="F394" s="7"/>
      <c r="G394" s="7"/>
      <c r="H394" s="7"/>
      <c r="I394" s="7"/>
      <c r="J394" s="7"/>
      <c r="K394" s="7"/>
      <c r="L394" s="7"/>
      <c r="M394" s="7"/>
      <c r="N394" s="7"/>
      <c r="O394" s="7"/>
      <c r="P394" s="7"/>
      <c r="Q394" s="7"/>
      <c r="R394" s="7"/>
      <c r="S394" s="7"/>
      <c r="T394" s="7"/>
      <c r="U394" s="7"/>
      <c r="V394" s="7"/>
      <c r="W394" s="7"/>
      <c r="X394" s="7"/>
      <c r="Y394" s="7"/>
      <c r="Z394" s="7"/>
      <c r="AA394" s="7"/>
      <c r="AB394" s="7"/>
    </row>
    <row r="395" spans="1:28" customFormat="1" x14ac:dyDescent="0.2">
      <c r="A395" s="7" t="s">
        <v>563</v>
      </c>
      <c r="B395" s="7" t="s">
        <v>1156</v>
      </c>
      <c r="C395" s="55"/>
      <c r="D395" s="7"/>
      <c r="E395" s="70"/>
      <c r="F395" s="7"/>
      <c r="G395" s="7"/>
      <c r="H395" s="7"/>
      <c r="I395" s="7"/>
      <c r="J395" s="7"/>
      <c r="K395" s="7"/>
      <c r="L395" s="7"/>
      <c r="M395" s="7"/>
      <c r="N395" s="7"/>
      <c r="O395" s="7"/>
      <c r="P395" s="7" t="s">
        <v>1231</v>
      </c>
      <c r="Q395" s="7"/>
      <c r="R395" s="7"/>
      <c r="S395" s="7"/>
      <c r="T395" s="7"/>
      <c r="U395" s="7"/>
      <c r="V395" s="7"/>
      <c r="W395" s="7"/>
      <c r="X395" s="7"/>
      <c r="Y395" s="7"/>
      <c r="Z395" s="7"/>
      <c r="AA395" s="7"/>
      <c r="AB395" s="7"/>
    </row>
    <row r="396" spans="1:28" customFormat="1" x14ac:dyDescent="0.2">
      <c r="A396" s="7" t="s">
        <v>1493</v>
      </c>
      <c r="B396" s="7" t="s">
        <v>468</v>
      </c>
      <c r="C396" s="55" t="s">
        <v>1445</v>
      </c>
      <c r="D396" s="7" t="s">
        <v>389</v>
      </c>
      <c r="E396" s="70" t="s">
        <v>1458</v>
      </c>
      <c r="F396" s="7" t="s">
        <v>1077</v>
      </c>
      <c r="G396" s="7"/>
      <c r="H396" s="7"/>
      <c r="I396" s="7"/>
      <c r="J396" s="7"/>
      <c r="K396" s="7" t="s">
        <v>55</v>
      </c>
      <c r="L396" s="7"/>
      <c r="M396" s="7"/>
      <c r="N396" s="7" t="s">
        <v>1472</v>
      </c>
      <c r="O396" s="7"/>
      <c r="P396" s="7"/>
      <c r="Q396" s="7"/>
      <c r="R396" s="7"/>
      <c r="S396" s="7"/>
      <c r="T396" s="7"/>
      <c r="U396" s="7"/>
      <c r="V396" s="7"/>
      <c r="W396" s="7"/>
      <c r="X396" s="7"/>
      <c r="Y396" s="7"/>
      <c r="Z396" s="7"/>
      <c r="AA396" s="7"/>
      <c r="AB396" s="7"/>
    </row>
    <row r="397" spans="1:28" customFormat="1" x14ac:dyDescent="0.2">
      <c r="A397" s="7" t="s">
        <v>1493</v>
      </c>
      <c r="B397" s="7" t="s">
        <v>469</v>
      </c>
      <c r="C397" s="55" t="s">
        <v>387</v>
      </c>
      <c r="D397" s="7" t="s">
        <v>388</v>
      </c>
      <c r="E397" s="70" t="s">
        <v>1075</v>
      </c>
      <c r="F397" s="7" t="s">
        <v>1076</v>
      </c>
      <c r="G397" s="7"/>
      <c r="H397" s="7"/>
      <c r="I397" s="7"/>
      <c r="J397" s="7"/>
      <c r="K397" s="7" t="s">
        <v>55</v>
      </c>
      <c r="L397" s="7"/>
      <c r="M397" s="7"/>
      <c r="N397" s="7" t="s">
        <v>1471</v>
      </c>
      <c r="O397" s="7"/>
      <c r="P397" s="7"/>
      <c r="Q397" s="7"/>
      <c r="R397" s="7"/>
      <c r="S397" s="7"/>
      <c r="T397" s="7"/>
      <c r="U397" s="7"/>
      <c r="V397" s="7"/>
      <c r="W397" s="7"/>
      <c r="X397" s="7"/>
      <c r="Y397" s="7"/>
      <c r="Z397" s="7"/>
      <c r="AA397" s="7"/>
      <c r="AB397" s="7"/>
    </row>
    <row r="398" spans="1:28" customFormat="1" x14ac:dyDescent="0.2">
      <c r="A398" s="7" t="s">
        <v>1493</v>
      </c>
      <c r="B398" s="7" t="s">
        <v>470</v>
      </c>
      <c r="C398" s="55" t="s">
        <v>1443</v>
      </c>
      <c r="D398" s="7" t="s">
        <v>386</v>
      </c>
      <c r="E398" s="70" t="s">
        <v>1459</v>
      </c>
      <c r="F398" s="7" t="s">
        <v>1074</v>
      </c>
      <c r="G398" s="7"/>
      <c r="H398" s="7"/>
      <c r="I398" s="7"/>
      <c r="J398" s="7"/>
      <c r="K398" s="7" t="s">
        <v>55</v>
      </c>
      <c r="L398" s="7"/>
      <c r="M398" s="7"/>
      <c r="N398" s="7" t="s">
        <v>1460</v>
      </c>
      <c r="O398" s="7"/>
      <c r="P398" s="7"/>
      <c r="Q398" s="7"/>
      <c r="R398" s="7"/>
      <c r="S398" s="7"/>
      <c r="T398" s="7"/>
      <c r="U398" s="7"/>
      <c r="V398" s="7"/>
      <c r="W398" s="7"/>
      <c r="X398" s="7"/>
      <c r="Y398" s="7"/>
      <c r="Z398" s="7"/>
      <c r="AA398" s="7"/>
      <c r="AB398" s="7"/>
    </row>
    <row r="399" spans="1:28" customFormat="1" x14ac:dyDescent="0.2">
      <c r="A399" s="7" t="s">
        <v>1493</v>
      </c>
      <c r="B399" s="7" t="s">
        <v>471</v>
      </c>
      <c r="C399" s="55" t="s">
        <v>1442</v>
      </c>
      <c r="D399" s="7" t="s">
        <v>422</v>
      </c>
      <c r="E399" s="70" t="s">
        <v>1441</v>
      </c>
      <c r="F399" s="7" t="s">
        <v>1073</v>
      </c>
      <c r="G399" s="7"/>
      <c r="H399" s="7"/>
      <c r="I399" s="7"/>
      <c r="J399" s="7"/>
      <c r="K399" s="7" t="s">
        <v>55</v>
      </c>
      <c r="L399" s="7"/>
      <c r="M399" s="7"/>
      <c r="N399" s="7" t="s">
        <v>1461</v>
      </c>
      <c r="O399" s="7"/>
      <c r="P399" s="7"/>
      <c r="Q399" s="7"/>
      <c r="R399" s="7"/>
      <c r="S399" s="7"/>
      <c r="T399" s="7"/>
      <c r="U399" s="7"/>
      <c r="V399" s="7"/>
      <c r="W399" s="7"/>
      <c r="X399" s="7"/>
      <c r="Y399" s="7"/>
      <c r="Z399" s="7"/>
      <c r="AA399" s="7"/>
      <c r="AB399" s="7"/>
    </row>
    <row r="400" spans="1:28" customFormat="1" x14ac:dyDescent="0.2">
      <c r="A400" s="7" t="s">
        <v>563</v>
      </c>
      <c r="B400" s="7" t="s">
        <v>1168</v>
      </c>
      <c r="C400" s="55"/>
      <c r="D400" s="7"/>
      <c r="E400" s="70"/>
      <c r="F400" s="7"/>
      <c r="G400" s="7"/>
      <c r="H400" s="7"/>
      <c r="I400" s="7"/>
      <c r="J400" s="7"/>
      <c r="K400" s="7"/>
      <c r="L400" s="7"/>
      <c r="M400" s="7"/>
      <c r="N400" s="7"/>
      <c r="O400" s="7"/>
      <c r="P400" s="7" t="s">
        <v>1464</v>
      </c>
      <c r="Q400" s="7"/>
      <c r="R400" s="7"/>
      <c r="S400" s="7"/>
      <c r="T400" s="7"/>
      <c r="U400" s="7"/>
      <c r="V400" s="7"/>
      <c r="W400" s="7"/>
      <c r="X400" s="7"/>
      <c r="Y400" s="7"/>
      <c r="Z400" s="7"/>
      <c r="AA400" s="7"/>
      <c r="AB400" s="7"/>
    </row>
    <row r="401" spans="1:28" customFormat="1" ht="32" x14ac:dyDescent="0.2">
      <c r="A401" s="7" t="s">
        <v>1493</v>
      </c>
      <c r="B401" s="7" t="s">
        <v>472</v>
      </c>
      <c r="C401" s="55" t="s">
        <v>384</v>
      </c>
      <c r="D401" s="7" t="s">
        <v>385</v>
      </c>
      <c r="E401" s="70" t="s">
        <v>1071</v>
      </c>
      <c r="F401" s="7" t="s">
        <v>1072</v>
      </c>
      <c r="G401" s="7"/>
      <c r="H401" s="7"/>
      <c r="I401" s="7"/>
      <c r="J401" s="7"/>
      <c r="K401" s="7" t="s">
        <v>55</v>
      </c>
      <c r="L401" s="7"/>
      <c r="M401" s="7">
        <v>1</v>
      </c>
      <c r="N401" s="7" t="s">
        <v>1462</v>
      </c>
      <c r="O401" s="7"/>
      <c r="P401" s="7"/>
      <c r="Q401" s="7"/>
      <c r="R401" s="7"/>
      <c r="S401" s="7"/>
      <c r="T401" s="7"/>
      <c r="U401" s="7"/>
      <c r="V401" s="7"/>
      <c r="W401" s="7"/>
      <c r="X401" s="7"/>
      <c r="Y401" s="7"/>
      <c r="Z401" s="7"/>
      <c r="AA401" s="7"/>
      <c r="AB401" s="7"/>
    </row>
    <row r="402" spans="1:28" customFormat="1" x14ac:dyDescent="0.2">
      <c r="A402" s="7" t="s">
        <v>1493</v>
      </c>
      <c r="B402" s="7" t="s">
        <v>473</v>
      </c>
      <c r="C402" s="55" t="s">
        <v>22</v>
      </c>
      <c r="D402" s="7" t="s">
        <v>383</v>
      </c>
      <c r="E402" s="70" t="s">
        <v>1069</v>
      </c>
      <c r="F402" s="7" t="s">
        <v>1070</v>
      </c>
      <c r="G402" s="7"/>
      <c r="H402" s="7"/>
      <c r="I402" s="7"/>
      <c r="J402" s="7"/>
      <c r="K402" s="7" t="s">
        <v>55</v>
      </c>
      <c r="L402" s="7"/>
      <c r="M402" s="7"/>
      <c r="N402" s="7" t="s">
        <v>1463</v>
      </c>
      <c r="O402" s="7"/>
      <c r="P402" s="7"/>
      <c r="Q402" s="7"/>
      <c r="R402" s="7"/>
      <c r="S402" s="7"/>
      <c r="T402" s="7"/>
      <c r="U402" s="7"/>
      <c r="V402" s="7"/>
      <c r="W402" s="7"/>
      <c r="X402" s="7"/>
      <c r="Y402" s="7"/>
      <c r="Z402" s="7"/>
      <c r="AA402" s="7"/>
      <c r="AB402" s="7"/>
    </row>
    <row r="403" spans="1:28" customFormat="1" x14ac:dyDescent="0.2">
      <c r="A403" s="7" t="s">
        <v>563</v>
      </c>
      <c r="B403" s="7" t="s">
        <v>1167</v>
      </c>
      <c r="C403" s="55"/>
      <c r="D403" s="7"/>
      <c r="E403" s="70"/>
      <c r="F403" s="7"/>
      <c r="G403" s="7"/>
      <c r="H403" s="7"/>
      <c r="I403" s="7"/>
      <c r="J403" s="7"/>
      <c r="K403" s="7"/>
      <c r="L403" s="7"/>
      <c r="M403" s="7"/>
      <c r="N403" s="7"/>
      <c r="O403" s="7"/>
      <c r="P403" s="7" t="s">
        <v>1232</v>
      </c>
      <c r="Q403" s="7"/>
      <c r="R403" s="7"/>
      <c r="S403" s="7"/>
      <c r="T403" s="7"/>
      <c r="U403" s="7"/>
      <c r="V403" s="7"/>
      <c r="W403" s="7"/>
      <c r="X403" s="7"/>
      <c r="Y403" s="7"/>
      <c r="Z403" s="7"/>
      <c r="AA403" s="7"/>
      <c r="AB403" s="7"/>
    </row>
    <row r="404" spans="1:28" customFormat="1" x14ac:dyDescent="0.2">
      <c r="A404" s="7" t="s">
        <v>1493</v>
      </c>
      <c r="B404" s="7" t="s">
        <v>474</v>
      </c>
      <c r="C404" s="55" t="s">
        <v>21</v>
      </c>
      <c r="D404" s="7" t="s">
        <v>382</v>
      </c>
      <c r="E404" s="70" t="s">
        <v>1067</v>
      </c>
      <c r="F404" s="7" t="s">
        <v>1068</v>
      </c>
      <c r="G404" s="7"/>
      <c r="H404" s="7"/>
      <c r="I404" s="7"/>
      <c r="J404" s="7"/>
      <c r="K404" s="7" t="s">
        <v>55</v>
      </c>
      <c r="L404" s="7"/>
      <c r="M404" s="7">
        <v>1</v>
      </c>
      <c r="N404" s="7" t="s">
        <v>1216</v>
      </c>
      <c r="O404" s="7"/>
      <c r="P404" s="7"/>
      <c r="Q404" s="7"/>
      <c r="R404" s="7"/>
      <c r="S404" s="7"/>
      <c r="T404" s="7"/>
      <c r="U404" s="7"/>
      <c r="V404" s="7"/>
      <c r="W404" s="7"/>
      <c r="X404" s="7"/>
      <c r="Y404" s="7"/>
      <c r="Z404" s="7"/>
      <c r="AA404" s="7"/>
      <c r="AB404" s="7"/>
    </row>
    <row r="405" spans="1:28" customFormat="1" x14ac:dyDescent="0.2">
      <c r="A405" s="7" t="s">
        <v>1493</v>
      </c>
      <c r="B405" s="7" t="s">
        <v>475</v>
      </c>
      <c r="C405" s="55" t="s">
        <v>380</v>
      </c>
      <c r="D405" s="7" t="s">
        <v>381</v>
      </c>
      <c r="E405" s="70" t="s">
        <v>1065</v>
      </c>
      <c r="F405" s="7" t="s">
        <v>1066</v>
      </c>
      <c r="G405" s="7"/>
      <c r="H405" s="7"/>
      <c r="I405" s="7"/>
      <c r="J405" s="7"/>
      <c r="K405" s="7" t="s">
        <v>55</v>
      </c>
      <c r="L405" s="7"/>
      <c r="M405" s="7"/>
      <c r="N405" s="7" t="s">
        <v>801</v>
      </c>
      <c r="O405" s="7"/>
      <c r="P405" s="7"/>
      <c r="Q405" s="7"/>
      <c r="R405" s="7"/>
      <c r="S405" s="7"/>
      <c r="T405" s="7"/>
      <c r="U405" s="7"/>
      <c r="V405" s="7"/>
      <c r="W405" s="7"/>
      <c r="X405" s="7"/>
      <c r="Y405" s="7"/>
      <c r="Z405" s="7"/>
      <c r="AA405" s="7"/>
      <c r="AB405" s="7"/>
    </row>
    <row r="406" spans="1:28" customFormat="1" x14ac:dyDescent="0.2">
      <c r="A406" s="7" t="s">
        <v>1493</v>
      </c>
      <c r="B406" s="7" t="s">
        <v>476</v>
      </c>
      <c r="C406" s="55" t="s">
        <v>20</v>
      </c>
      <c r="D406" s="7" t="s">
        <v>379</v>
      </c>
      <c r="E406" s="70" t="s">
        <v>1063</v>
      </c>
      <c r="F406" s="7" t="s">
        <v>1064</v>
      </c>
      <c r="G406" s="7"/>
      <c r="H406" s="7"/>
      <c r="I406" s="7"/>
      <c r="J406" s="7"/>
      <c r="K406" s="7" t="s">
        <v>55</v>
      </c>
      <c r="L406" s="7"/>
      <c r="M406" s="7"/>
      <c r="N406" s="7" t="s">
        <v>802</v>
      </c>
      <c r="O406" s="7"/>
      <c r="P406" s="7"/>
      <c r="Q406" s="7"/>
      <c r="R406" s="7"/>
      <c r="S406" s="7"/>
      <c r="T406" s="7"/>
      <c r="U406" s="7"/>
      <c r="V406" s="7"/>
      <c r="W406" s="7"/>
      <c r="X406" s="7"/>
      <c r="Y406" s="7"/>
      <c r="Z406" s="7"/>
      <c r="AA406" s="7"/>
      <c r="AB406" s="7"/>
    </row>
    <row r="407" spans="1:28" customFormat="1" x14ac:dyDescent="0.2">
      <c r="A407" s="7" t="s">
        <v>1493</v>
      </c>
      <c r="B407" s="7" t="s">
        <v>477</v>
      </c>
      <c r="C407" s="55" t="s">
        <v>19</v>
      </c>
      <c r="D407" s="7" t="s">
        <v>378</v>
      </c>
      <c r="E407" s="70" t="s">
        <v>1061</v>
      </c>
      <c r="F407" s="7" t="s">
        <v>1062</v>
      </c>
      <c r="G407" s="7"/>
      <c r="H407" s="7"/>
      <c r="I407" s="7"/>
      <c r="J407" s="7"/>
      <c r="K407" s="7" t="s">
        <v>55</v>
      </c>
      <c r="L407" s="7"/>
      <c r="M407" s="7"/>
      <c r="N407" s="7" t="s">
        <v>803</v>
      </c>
      <c r="O407" s="7"/>
      <c r="P407" s="7"/>
      <c r="Q407" s="7"/>
      <c r="R407" s="7"/>
      <c r="S407" s="7"/>
      <c r="T407" s="7"/>
      <c r="U407" s="7"/>
      <c r="V407" s="7"/>
      <c r="W407" s="7"/>
      <c r="X407" s="7"/>
      <c r="Y407" s="7"/>
      <c r="Z407" s="7"/>
      <c r="AA407" s="7"/>
      <c r="AB407" s="7"/>
    </row>
    <row r="408" spans="1:28" customFormat="1" x14ac:dyDescent="0.2">
      <c r="A408" s="7" t="s">
        <v>1493</v>
      </c>
      <c r="B408" s="7" t="s">
        <v>478</v>
      </c>
      <c r="C408" s="55" t="s">
        <v>18</v>
      </c>
      <c r="D408" s="7"/>
      <c r="E408" s="70" t="s">
        <v>1059</v>
      </c>
      <c r="F408" s="7" t="s">
        <v>1060</v>
      </c>
      <c r="G408" s="7"/>
      <c r="H408" s="7"/>
      <c r="I408" s="7"/>
      <c r="J408" s="7"/>
      <c r="K408" s="7" t="s">
        <v>55</v>
      </c>
      <c r="L408" s="7"/>
      <c r="M408" s="7"/>
      <c r="N408" s="7" t="s">
        <v>804</v>
      </c>
      <c r="O408" s="7"/>
      <c r="P408" s="7"/>
      <c r="Q408" s="7"/>
      <c r="R408" s="7"/>
      <c r="S408" s="7"/>
      <c r="T408" s="7"/>
      <c r="U408" s="7"/>
      <c r="V408" s="7"/>
      <c r="W408" s="7"/>
      <c r="X408" s="7"/>
      <c r="Y408" s="7"/>
      <c r="Z408" s="7"/>
      <c r="AA408" s="7"/>
      <c r="AB408" s="7"/>
    </row>
    <row r="409" spans="1:28" customFormat="1" x14ac:dyDescent="0.2">
      <c r="A409" s="7" t="s">
        <v>785</v>
      </c>
      <c r="B409" s="7" t="s">
        <v>467</v>
      </c>
      <c r="C409" s="55"/>
      <c r="D409" s="7"/>
      <c r="E409" s="70"/>
      <c r="F409" s="7"/>
      <c r="G409" s="7"/>
      <c r="H409" s="7"/>
      <c r="I409" s="7"/>
      <c r="J409" s="7"/>
      <c r="K409" s="7"/>
      <c r="L409" s="7"/>
      <c r="M409" s="7"/>
      <c r="N409" s="7"/>
      <c r="O409" s="7"/>
      <c r="P409" s="7"/>
      <c r="Q409" s="7"/>
      <c r="R409" s="7"/>
      <c r="S409" s="7"/>
      <c r="T409" s="7"/>
      <c r="U409" s="7"/>
      <c r="V409" s="7"/>
      <c r="W409" s="7"/>
      <c r="X409" s="7"/>
      <c r="Y409" s="7"/>
      <c r="Z409" s="7"/>
      <c r="AA409" s="7"/>
      <c r="AB409" s="7"/>
    </row>
    <row r="410" spans="1:28" customFormat="1" x14ac:dyDescent="0.2">
      <c r="A410" s="7" t="s">
        <v>1482</v>
      </c>
      <c r="B410" s="7" t="s">
        <v>1749</v>
      </c>
      <c r="C410" s="55"/>
      <c r="D410" s="7"/>
      <c r="E410" s="70"/>
      <c r="F410" s="7"/>
      <c r="G410" s="7"/>
      <c r="H410" s="7"/>
      <c r="I410" s="7"/>
      <c r="J410" s="7"/>
      <c r="K410" s="7"/>
      <c r="L410" s="7"/>
      <c r="M410" s="7"/>
      <c r="N410" s="7"/>
      <c r="O410" s="7"/>
      <c r="P410" s="7" t="s">
        <v>1485</v>
      </c>
      <c r="Q410" s="7"/>
      <c r="R410" s="7"/>
      <c r="S410" s="7"/>
      <c r="T410" s="7"/>
      <c r="U410" s="7"/>
      <c r="V410" s="7"/>
      <c r="W410" s="7"/>
      <c r="X410" s="7"/>
      <c r="Y410" s="7"/>
      <c r="Z410" s="7"/>
      <c r="AA410" s="7"/>
      <c r="AB410" s="7"/>
    </row>
    <row r="411" spans="1:28" customFormat="1" x14ac:dyDescent="0.2">
      <c r="A411" s="7" t="s">
        <v>563</v>
      </c>
      <c r="B411" s="7" t="s">
        <v>1747</v>
      </c>
      <c r="C411" s="55"/>
      <c r="D411" s="7"/>
      <c r="E411" s="70"/>
      <c r="F411" s="7"/>
      <c r="G411" s="7"/>
      <c r="H411" s="7"/>
      <c r="I411" s="7"/>
      <c r="J411" s="7"/>
      <c r="K411" s="7"/>
      <c r="L411" s="7"/>
      <c r="M411" s="7"/>
      <c r="N411" s="7"/>
      <c r="O411" s="7"/>
      <c r="P411" s="7" t="s">
        <v>1748</v>
      </c>
      <c r="Q411" s="7"/>
      <c r="R411" s="7"/>
      <c r="S411" s="7"/>
      <c r="T411" s="7"/>
      <c r="U411" s="7"/>
      <c r="V411" s="7"/>
      <c r="W411" s="7"/>
      <c r="X411" s="7"/>
      <c r="Y411" s="7"/>
      <c r="Z411" s="7"/>
      <c r="AA411" s="7"/>
      <c r="AB411" s="7"/>
    </row>
    <row r="412" spans="1:28" customFormat="1" x14ac:dyDescent="0.2">
      <c r="A412" s="7"/>
      <c r="B412" s="7"/>
      <c r="C412" s="55"/>
      <c r="D412" s="7"/>
      <c r="E412" s="70"/>
      <c r="F412" s="7"/>
      <c r="G412" s="7"/>
      <c r="H412" s="7"/>
      <c r="I412" s="7"/>
      <c r="J412" s="7"/>
      <c r="K412" s="7"/>
      <c r="L412" s="7"/>
      <c r="M412" s="7"/>
      <c r="N412" s="7"/>
      <c r="O412" s="7"/>
      <c r="P412" s="7"/>
      <c r="Q412" s="7"/>
      <c r="R412" s="7"/>
      <c r="S412" s="7"/>
      <c r="T412" s="7"/>
      <c r="U412" s="7"/>
      <c r="V412" s="7"/>
      <c r="W412" s="7"/>
      <c r="X412" s="7"/>
      <c r="Y412" s="7"/>
      <c r="Z412" s="7"/>
      <c r="AA412" s="7"/>
      <c r="AB412" s="7"/>
    </row>
    <row r="413" spans="1:28" customFormat="1" x14ac:dyDescent="0.2">
      <c r="A413" s="7" t="s">
        <v>773</v>
      </c>
      <c r="B413" s="7" t="s">
        <v>63</v>
      </c>
      <c r="C413" s="55" t="s">
        <v>64</v>
      </c>
      <c r="D413" s="7"/>
      <c r="E413" s="71" t="s">
        <v>64</v>
      </c>
      <c r="F413" s="7"/>
      <c r="G413" s="7"/>
      <c r="H413" s="7"/>
      <c r="I413" s="7"/>
      <c r="J413" s="7"/>
      <c r="K413" s="7"/>
      <c r="L413" s="7"/>
      <c r="M413" s="7"/>
      <c r="N413" s="7"/>
      <c r="O413" s="7"/>
      <c r="P413" s="7"/>
      <c r="Q413" s="7"/>
      <c r="R413" s="7"/>
      <c r="S413" s="7"/>
      <c r="T413" s="7"/>
      <c r="U413" s="7"/>
      <c r="V413" s="7"/>
      <c r="W413" s="7"/>
      <c r="X413" s="7"/>
      <c r="Y413" s="7"/>
      <c r="Z413" s="7"/>
      <c r="AA413" s="7"/>
      <c r="AB413" s="7"/>
    </row>
    <row r="414" spans="1:28" customFormat="1" ht="64" x14ac:dyDescent="0.2">
      <c r="A414" s="7" t="s">
        <v>75</v>
      </c>
      <c r="B414" s="7" t="s">
        <v>786</v>
      </c>
      <c r="C414" s="55" t="s">
        <v>809</v>
      </c>
      <c r="D414" s="7"/>
      <c r="E414" s="70" t="s">
        <v>911</v>
      </c>
      <c r="F414" s="7"/>
      <c r="G414" s="7"/>
      <c r="H414" s="7"/>
      <c r="I414" s="7"/>
      <c r="J414" s="7"/>
      <c r="K414" s="7"/>
      <c r="L414" s="7"/>
      <c r="M414" s="7"/>
      <c r="N414" s="7"/>
      <c r="O414" s="7"/>
      <c r="P414" s="7"/>
      <c r="Q414" s="7"/>
      <c r="R414" s="7"/>
      <c r="S414" s="7"/>
      <c r="T414" s="7"/>
      <c r="U414" s="7"/>
      <c r="V414" s="7"/>
      <c r="W414" s="7"/>
      <c r="X414" s="7"/>
      <c r="Y414" s="7"/>
      <c r="Z414" s="7"/>
      <c r="AA414" s="7"/>
      <c r="AB414" s="7"/>
    </row>
    <row r="415" spans="1:28" customFormat="1" x14ac:dyDescent="0.2">
      <c r="A415" s="7" t="s">
        <v>1493</v>
      </c>
      <c r="B415" s="7" t="s">
        <v>178</v>
      </c>
      <c r="C415" s="55" t="s">
        <v>28</v>
      </c>
      <c r="D415" s="7" t="s">
        <v>223</v>
      </c>
      <c r="E415" s="70" t="s">
        <v>912</v>
      </c>
      <c r="F415" s="7" t="s">
        <v>913</v>
      </c>
      <c r="G415" s="7"/>
      <c r="H415" s="7"/>
      <c r="I415" s="7"/>
      <c r="J415" s="7"/>
      <c r="K415" s="7" t="s">
        <v>55</v>
      </c>
      <c r="L415" s="7"/>
      <c r="M415" s="7"/>
      <c r="N415" s="7" t="s">
        <v>849</v>
      </c>
      <c r="O415" s="7"/>
      <c r="P415" s="7"/>
      <c r="Q415" s="7"/>
      <c r="R415" s="7"/>
      <c r="S415" s="7"/>
      <c r="T415" s="7"/>
      <c r="U415" s="7"/>
      <c r="V415" s="7"/>
      <c r="W415" s="7"/>
      <c r="X415" s="7"/>
      <c r="Y415" s="7"/>
      <c r="Z415" s="7"/>
      <c r="AA415" s="7"/>
      <c r="AB415" s="7"/>
    </row>
    <row r="416" spans="1:28" customFormat="1" x14ac:dyDescent="0.2">
      <c r="A416" s="7" t="s">
        <v>563</v>
      </c>
      <c r="B416" s="7" t="s">
        <v>564</v>
      </c>
      <c r="C416" s="55" t="s">
        <v>565</v>
      </c>
      <c r="D416" s="7"/>
      <c r="E416" s="70" t="s">
        <v>914</v>
      </c>
      <c r="F416" s="7"/>
      <c r="G416" s="7"/>
      <c r="H416" s="7"/>
      <c r="I416" s="7"/>
      <c r="J416" s="7"/>
      <c r="K416" s="7"/>
      <c r="L416" s="7"/>
      <c r="M416" s="7"/>
      <c r="N416" s="7"/>
      <c r="O416" s="7"/>
      <c r="P416" s="7" t="s">
        <v>604</v>
      </c>
      <c r="Q416" s="7"/>
      <c r="R416" s="7"/>
      <c r="S416" s="7"/>
      <c r="T416" s="7"/>
      <c r="U416" s="7"/>
      <c r="V416" s="7"/>
      <c r="W416" s="7"/>
      <c r="X416" s="7"/>
      <c r="Y416" s="7"/>
      <c r="Z416" s="7"/>
      <c r="AA416" s="7"/>
      <c r="AB416" s="7"/>
    </row>
    <row r="417" spans="1:28" customFormat="1" x14ac:dyDescent="0.2">
      <c r="A417" s="7" t="s">
        <v>1493</v>
      </c>
      <c r="B417" s="7" t="s">
        <v>179</v>
      </c>
      <c r="C417" s="55" t="s">
        <v>29</v>
      </c>
      <c r="D417" s="7" t="s">
        <v>223</v>
      </c>
      <c r="E417" s="70" t="s">
        <v>516</v>
      </c>
      <c r="F417" s="7" t="s">
        <v>915</v>
      </c>
      <c r="G417" s="7"/>
      <c r="H417" s="7"/>
      <c r="I417" s="7"/>
      <c r="J417" s="7"/>
      <c r="K417" s="7" t="s">
        <v>55</v>
      </c>
      <c r="L417" s="7"/>
      <c r="M417" s="7"/>
      <c r="N417" s="7" t="s">
        <v>850</v>
      </c>
      <c r="O417" s="7"/>
      <c r="P417" s="7"/>
      <c r="Q417" s="7"/>
      <c r="R417" s="7"/>
      <c r="S417" s="7"/>
      <c r="T417" s="7"/>
      <c r="U417" s="7"/>
      <c r="V417" s="7"/>
      <c r="W417" s="7"/>
      <c r="X417" s="7"/>
      <c r="Y417" s="7"/>
      <c r="Z417" s="7"/>
      <c r="AA417" s="7"/>
      <c r="AB417" s="7"/>
    </row>
    <row r="418" spans="1:28" customFormat="1" x14ac:dyDescent="0.2">
      <c r="A418" s="7" t="s">
        <v>563</v>
      </c>
      <c r="B418" s="7" t="s">
        <v>566</v>
      </c>
      <c r="C418" s="55" t="s">
        <v>565</v>
      </c>
      <c r="D418" s="7"/>
      <c r="E418" s="70" t="s">
        <v>914</v>
      </c>
      <c r="F418" s="7"/>
      <c r="G418" s="7"/>
      <c r="H418" s="7"/>
      <c r="I418" s="7"/>
      <c r="J418" s="7"/>
      <c r="K418" s="7"/>
      <c r="L418" s="7"/>
      <c r="M418" s="7"/>
      <c r="N418" s="7" t="s">
        <v>58</v>
      </c>
      <c r="O418" s="7"/>
      <c r="P418" s="7" t="s">
        <v>605</v>
      </c>
      <c r="Q418" s="7"/>
      <c r="R418" s="7"/>
      <c r="S418" s="7"/>
      <c r="T418" s="7"/>
      <c r="U418" s="7"/>
      <c r="V418" s="7"/>
      <c r="W418" s="7"/>
      <c r="X418" s="7"/>
      <c r="Y418" s="7"/>
      <c r="Z418" s="7"/>
      <c r="AA418" s="7"/>
      <c r="AB418" s="7"/>
    </row>
    <row r="419" spans="1:28" customFormat="1" x14ac:dyDescent="0.2">
      <c r="A419" s="7" t="s">
        <v>1493</v>
      </c>
      <c r="B419" s="7" t="s">
        <v>180</v>
      </c>
      <c r="C419" s="55" t="s">
        <v>30</v>
      </c>
      <c r="D419" s="7" t="s">
        <v>224</v>
      </c>
      <c r="E419" s="70" t="s">
        <v>916</v>
      </c>
      <c r="F419" s="7" t="s">
        <v>917</v>
      </c>
      <c r="G419" s="7"/>
      <c r="H419" s="7"/>
      <c r="I419" s="7"/>
      <c r="J419" s="7"/>
      <c r="K419" s="7" t="s">
        <v>55</v>
      </c>
      <c r="L419" s="7"/>
      <c r="M419" s="7"/>
      <c r="N419" s="7" t="s">
        <v>851</v>
      </c>
      <c r="O419" s="7"/>
      <c r="P419" s="7" t="s">
        <v>58</v>
      </c>
      <c r="Q419" s="7"/>
      <c r="R419" s="7"/>
      <c r="S419" s="7"/>
      <c r="T419" s="7"/>
      <c r="U419" s="7"/>
      <c r="V419" s="7"/>
      <c r="W419" s="7"/>
      <c r="X419" s="7"/>
      <c r="Y419" s="7"/>
      <c r="Z419" s="7"/>
      <c r="AA419" s="7"/>
      <c r="AB419" s="7"/>
    </row>
    <row r="420" spans="1:28" customFormat="1" x14ac:dyDescent="0.2">
      <c r="A420" s="7" t="s">
        <v>563</v>
      </c>
      <c r="B420" s="7" t="s">
        <v>567</v>
      </c>
      <c r="C420" s="55" t="s">
        <v>565</v>
      </c>
      <c r="D420" s="7"/>
      <c r="E420" s="70" t="s">
        <v>914</v>
      </c>
      <c r="F420" s="7"/>
      <c r="G420" s="7"/>
      <c r="H420" s="7"/>
      <c r="I420" s="7"/>
      <c r="J420" s="7"/>
      <c r="K420" s="7"/>
      <c r="L420" s="7"/>
      <c r="M420" s="7"/>
      <c r="N420" s="7" t="s">
        <v>58</v>
      </c>
      <c r="O420" s="7"/>
      <c r="P420" s="7" t="s">
        <v>606</v>
      </c>
      <c r="Q420" s="7"/>
      <c r="R420" s="7"/>
      <c r="S420" s="7"/>
      <c r="T420" s="7"/>
      <c r="U420" s="7"/>
      <c r="V420" s="7"/>
      <c r="W420" s="7"/>
      <c r="X420" s="7"/>
      <c r="Y420" s="7"/>
      <c r="Z420" s="7"/>
      <c r="AA420" s="7"/>
      <c r="AB420" s="7"/>
    </row>
    <row r="421" spans="1:28" customFormat="1" x14ac:dyDescent="0.2">
      <c r="A421" s="7" t="s">
        <v>1493</v>
      </c>
      <c r="B421" s="7" t="s">
        <v>181</v>
      </c>
      <c r="C421" s="55" t="s">
        <v>31</v>
      </c>
      <c r="D421" s="7" t="s">
        <v>225</v>
      </c>
      <c r="E421" s="70" t="s">
        <v>517</v>
      </c>
      <c r="F421" s="7" t="s">
        <v>918</v>
      </c>
      <c r="G421" s="7"/>
      <c r="H421" s="7"/>
      <c r="I421" s="7"/>
      <c r="J421" s="7"/>
      <c r="K421" s="7" t="s">
        <v>55</v>
      </c>
      <c r="L421" s="7"/>
      <c r="M421" s="7"/>
      <c r="N421" s="7" t="s">
        <v>852</v>
      </c>
      <c r="O421" s="7"/>
      <c r="P421" s="7" t="s">
        <v>58</v>
      </c>
      <c r="Q421" s="7"/>
      <c r="R421" s="7"/>
      <c r="S421" s="7"/>
      <c r="T421" s="7"/>
      <c r="U421" s="7"/>
      <c r="V421" s="7"/>
      <c r="W421" s="7"/>
      <c r="X421" s="7"/>
      <c r="Y421" s="7"/>
      <c r="Z421" s="7"/>
      <c r="AA421" s="7"/>
      <c r="AB421" s="7"/>
    </row>
    <row r="422" spans="1:28" customFormat="1" x14ac:dyDescent="0.2">
      <c r="A422" s="7" t="s">
        <v>563</v>
      </c>
      <c r="B422" s="7" t="s">
        <v>568</v>
      </c>
      <c r="C422" s="55" t="s">
        <v>565</v>
      </c>
      <c r="D422" s="7"/>
      <c r="E422" s="70" t="s">
        <v>914</v>
      </c>
      <c r="F422" s="7"/>
      <c r="G422" s="7"/>
      <c r="H422" s="7"/>
      <c r="I422" s="7"/>
      <c r="J422" s="7"/>
      <c r="K422" s="7"/>
      <c r="L422" s="7"/>
      <c r="M422" s="7"/>
      <c r="N422" s="7" t="s">
        <v>58</v>
      </c>
      <c r="O422" s="7"/>
      <c r="P422" s="7" t="s">
        <v>607</v>
      </c>
      <c r="Q422" s="7"/>
      <c r="R422" s="7"/>
      <c r="S422" s="7"/>
      <c r="T422" s="7"/>
      <c r="U422" s="7"/>
      <c r="V422" s="7"/>
      <c r="W422" s="7"/>
      <c r="X422" s="7"/>
      <c r="Y422" s="7"/>
      <c r="Z422" s="7"/>
      <c r="AA422" s="7"/>
      <c r="AB422" s="7"/>
    </row>
    <row r="423" spans="1:28" customFormat="1" x14ac:dyDescent="0.2">
      <c r="A423" s="7" t="s">
        <v>1493</v>
      </c>
      <c r="B423" s="7" t="s">
        <v>182</v>
      </c>
      <c r="C423" s="55" t="s">
        <v>32</v>
      </c>
      <c r="D423" s="7" t="s">
        <v>226</v>
      </c>
      <c r="E423" s="70" t="s">
        <v>919</v>
      </c>
      <c r="F423" s="7" t="s">
        <v>920</v>
      </c>
      <c r="G423" s="7"/>
      <c r="H423" s="7"/>
      <c r="I423" s="7"/>
      <c r="J423" s="7"/>
      <c r="K423" s="7" t="s">
        <v>55</v>
      </c>
      <c r="L423" s="7"/>
      <c r="M423" s="7"/>
      <c r="N423" s="7" t="s">
        <v>853</v>
      </c>
      <c r="O423" s="7"/>
      <c r="P423" s="7" t="s">
        <v>58</v>
      </c>
      <c r="Q423" s="7"/>
      <c r="R423" s="7"/>
      <c r="S423" s="7"/>
      <c r="T423" s="7"/>
      <c r="U423" s="7"/>
      <c r="V423" s="7"/>
      <c r="W423" s="7"/>
      <c r="X423" s="7"/>
      <c r="Y423" s="7"/>
      <c r="Z423" s="7"/>
      <c r="AA423" s="7"/>
      <c r="AB423" s="7"/>
    </row>
    <row r="424" spans="1:28" customFormat="1" x14ac:dyDescent="0.2">
      <c r="A424" s="7" t="s">
        <v>563</v>
      </c>
      <c r="B424" s="7" t="s">
        <v>569</v>
      </c>
      <c r="C424" s="55" t="s">
        <v>565</v>
      </c>
      <c r="D424" s="7"/>
      <c r="E424" s="70" t="s">
        <v>914</v>
      </c>
      <c r="F424" s="7"/>
      <c r="G424" s="7"/>
      <c r="H424" s="7"/>
      <c r="I424" s="7"/>
      <c r="J424" s="7"/>
      <c r="K424" s="7"/>
      <c r="L424" s="7"/>
      <c r="M424" s="7"/>
      <c r="N424" s="7" t="s">
        <v>58</v>
      </c>
      <c r="O424" s="7"/>
      <c r="P424" s="7" t="s">
        <v>608</v>
      </c>
      <c r="Q424" s="7"/>
      <c r="R424" s="7"/>
      <c r="S424" s="7"/>
      <c r="T424" s="7"/>
      <c r="U424" s="7"/>
      <c r="V424" s="7"/>
      <c r="W424" s="7"/>
      <c r="X424" s="7"/>
      <c r="Y424" s="7"/>
      <c r="Z424" s="7"/>
      <c r="AA424" s="7"/>
      <c r="AB424" s="7"/>
    </row>
    <row r="425" spans="1:28" customFormat="1" x14ac:dyDescent="0.2">
      <c r="A425" s="7" t="s">
        <v>1493</v>
      </c>
      <c r="B425" s="7" t="s">
        <v>183</v>
      </c>
      <c r="C425" s="55" t="s">
        <v>33</v>
      </c>
      <c r="D425" s="7" t="s">
        <v>227</v>
      </c>
      <c r="E425" s="70" t="s">
        <v>921</v>
      </c>
      <c r="F425" s="7" t="s">
        <v>922</v>
      </c>
      <c r="G425" s="7"/>
      <c r="H425" s="7"/>
      <c r="I425" s="7"/>
      <c r="J425" s="7"/>
      <c r="K425" s="7" t="s">
        <v>55</v>
      </c>
      <c r="L425" s="7"/>
      <c r="M425" s="7"/>
      <c r="N425" s="7" t="s">
        <v>854</v>
      </c>
      <c r="O425" s="7"/>
      <c r="P425" s="7" t="s">
        <v>58</v>
      </c>
      <c r="Q425" s="7"/>
      <c r="R425" s="7"/>
      <c r="S425" s="7"/>
      <c r="T425" s="7"/>
      <c r="U425" s="7"/>
      <c r="V425" s="7"/>
      <c r="W425" s="7"/>
      <c r="X425" s="7"/>
      <c r="Y425" s="7"/>
      <c r="Z425" s="7"/>
      <c r="AA425" s="7"/>
      <c r="AB425" s="7"/>
    </row>
    <row r="426" spans="1:28" customFormat="1" x14ac:dyDescent="0.2">
      <c r="A426" s="7" t="s">
        <v>563</v>
      </c>
      <c r="B426" s="7" t="s">
        <v>570</v>
      </c>
      <c r="C426" s="55" t="s">
        <v>565</v>
      </c>
      <c r="D426" s="7"/>
      <c r="E426" s="70" t="s">
        <v>914</v>
      </c>
      <c r="F426" s="7"/>
      <c r="G426" s="7"/>
      <c r="H426" s="7"/>
      <c r="I426" s="7"/>
      <c r="J426" s="7"/>
      <c r="K426" s="7"/>
      <c r="L426" s="7"/>
      <c r="M426" s="7"/>
      <c r="N426" s="7" t="s">
        <v>58</v>
      </c>
      <c r="O426" s="7"/>
      <c r="P426" s="7" t="s">
        <v>609</v>
      </c>
      <c r="Q426" s="7"/>
      <c r="R426" s="7"/>
      <c r="S426" s="7"/>
      <c r="T426" s="7"/>
      <c r="U426" s="7"/>
      <c r="V426" s="7"/>
      <c r="W426" s="7"/>
      <c r="X426" s="7"/>
      <c r="Y426" s="7"/>
      <c r="Z426" s="7"/>
      <c r="AA426" s="7"/>
      <c r="AB426" s="7"/>
    </row>
    <row r="427" spans="1:28" customFormat="1" x14ac:dyDescent="0.2">
      <c r="A427" s="7" t="s">
        <v>1493</v>
      </c>
      <c r="B427" s="7" t="s">
        <v>184</v>
      </c>
      <c r="C427" s="55" t="s">
        <v>34</v>
      </c>
      <c r="D427" s="7" t="s">
        <v>228</v>
      </c>
      <c r="E427" s="70" t="s">
        <v>923</v>
      </c>
      <c r="F427" s="7" t="s">
        <v>924</v>
      </c>
      <c r="G427" s="7"/>
      <c r="H427" s="7"/>
      <c r="I427" s="7"/>
      <c r="J427" s="7"/>
      <c r="K427" s="7" t="s">
        <v>55</v>
      </c>
      <c r="L427" s="7"/>
      <c r="M427" s="7"/>
      <c r="N427" s="7" t="s">
        <v>855</v>
      </c>
      <c r="O427" s="7"/>
      <c r="P427" s="7" t="s">
        <v>58</v>
      </c>
      <c r="Q427" s="7"/>
      <c r="R427" s="7"/>
      <c r="S427" s="7"/>
      <c r="T427" s="7"/>
      <c r="U427" s="7"/>
      <c r="V427" s="7"/>
      <c r="W427" s="7"/>
      <c r="X427" s="7"/>
      <c r="Y427" s="7"/>
      <c r="Z427" s="7"/>
      <c r="AA427" s="7"/>
      <c r="AB427" s="7"/>
    </row>
    <row r="428" spans="1:28" customFormat="1" x14ac:dyDescent="0.2">
      <c r="A428" s="7" t="s">
        <v>563</v>
      </c>
      <c r="B428" s="7" t="s">
        <v>571</v>
      </c>
      <c r="C428" s="55" t="s">
        <v>565</v>
      </c>
      <c r="D428" s="7"/>
      <c r="E428" s="70" t="s">
        <v>914</v>
      </c>
      <c r="F428" s="7"/>
      <c r="G428" s="7"/>
      <c r="H428" s="7"/>
      <c r="I428" s="7"/>
      <c r="J428" s="7"/>
      <c r="K428" s="7"/>
      <c r="L428" s="7"/>
      <c r="M428" s="7"/>
      <c r="N428" s="7" t="s">
        <v>58</v>
      </c>
      <c r="O428" s="7"/>
      <c r="P428" s="7" t="s">
        <v>610</v>
      </c>
      <c r="Q428" s="7"/>
      <c r="R428" s="7"/>
      <c r="S428" s="7"/>
      <c r="T428" s="7"/>
      <c r="U428" s="7"/>
      <c r="V428" s="7"/>
      <c r="W428" s="7"/>
      <c r="X428" s="7"/>
      <c r="Y428" s="7"/>
      <c r="Z428" s="7"/>
      <c r="AA428" s="7"/>
      <c r="AB428" s="7"/>
    </row>
    <row r="429" spans="1:28" customFormat="1" x14ac:dyDescent="0.2">
      <c r="A429" s="7" t="s">
        <v>1493</v>
      </c>
      <c r="B429" s="7" t="s">
        <v>185</v>
      </c>
      <c r="C429" s="55" t="s">
        <v>35</v>
      </c>
      <c r="D429" s="7" t="s">
        <v>229</v>
      </c>
      <c r="E429" s="70" t="s">
        <v>925</v>
      </c>
      <c r="F429" s="7" t="s">
        <v>926</v>
      </c>
      <c r="G429" s="7"/>
      <c r="H429" s="7"/>
      <c r="I429" s="7"/>
      <c r="J429" s="7"/>
      <c r="K429" s="7" t="s">
        <v>55</v>
      </c>
      <c r="L429" s="7"/>
      <c r="M429" s="7"/>
      <c r="N429" s="7" t="s">
        <v>856</v>
      </c>
      <c r="O429" s="7"/>
      <c r="P429" s="7" t="s">
        <v>58</v>
      </c>
      <c r="Q429" s="7"/>
      <c r="R429" s="7"/>
      <c r="S429" s="7"/>
      <c r="T429" s="7"/>
      <c r="U429" s="7"/>
      <c r="V429" s="7"/>
      <c r="W429" s="7"/>
      <c r="X429" s="7"/>
      <c r="Y429" s="7"/>
      <c r="Z429" s="7"/>
      <c r="AA429" s="7"/>
      <c r="AB429" s="7"/>
    </row>
    <row r="430" spans="1:28" customFormat="1" x14ac:dyDescent="0.2">
      <c r="A430" s="7" t="s">
        <v>563</v>
      </c>
      <c r="B430" s="7" t="s">
        <v>572</v>
      </c>
      <c r="C430" s="55" t="s">
        <v>565</v>
      </c>
      <c r="D430" s="7"/>
      <c r="E430" s="70" t="s">
        <v>914</v>
      </c>
      <c r="F430" s="7"/>
      <c r="G430" s="7"/>
      <c r="H430" s="7"/>
      <c r="I430" s="7"/>
      <c r="J430" s="7"/>
      <c r="K430" s="7"/>
      <c r="L430" s="7"/>
      <c r="M430" s="7"/>
      <c r="N430" s="7" t="s">
        <v>58</v>
      </c>
      <c r="O430" s="7"/>
      <c r="P430" s="7" t="s">
        <v>611</v>
      </c>
      <c r="Q430" s="7"/>
      <c r="R430" s="7"/>
      <c r="S430" s="7"/>
      <c r="T430" s="7"/>
      <c r="U430" s="7"/>
      <c r="V430" s="7"/>
      <c r="W430" s="7"/>
      <c r="X430" s="7"/>
      <c r="Y430" s="7"/>
      <c r="Z430" s="7"/>
      <c r="AA430" s="7"/>
      <c r="AB430" s="7"/>
    </row>
    <row r="431" spans="1:28" customFormat="1" x14ac:dyDescent="0.2">
      <c r="A431" s="7" t="s">
        <v>1493</v>
      </c>
      <c r="B431" s="7" t="s">
        <v>186</v>
      </c>
      <c r="C431" s="55" t="s">
        <v>36</v>
      </c>
      <c r="D431" s="7" t="s">
        <v>230</v>
      </c>
      <c r="E431" s="70" t="s">
        <v>518</v>
      </c>
      <c r="F431" s="7" t="s">
        <v>927</v>
      </c>
      <c r="G431" s="7"/>
      <c r="H431" s="7"/>
      <c r="I431" s="7"/>
      <c r="J431" s="7"/>
      <c r="K431" s="7" t="s">
        <v>55</v>
      </c>
      <c r="L431" s="7"/>
      <c r="M431" s="7"/>
      <c r="N431" s="7" t="s">
        <v>857</v>
      </c>
      <c r="O431" s="7"/>
      <c r="P431" s="7" t="s">
        <v>58</v>
      </c>
      <c r="Q431" s="7"/>
      <c r="R431" s="7"/>
      <c r="S431" s="7"/>
      <c r="T431" s="7"/>
      <c r="U431" s="7"/>
      <c r="V431" s="7"/>
      <c r="W431" s="7"/>
      <c r="X431" s="7"/>
      <c r="Y431" s="7"/>
      <c r="Z431" s="7"/>
      <c r="AA431" s="7"/>
      <c r="AB431" s="7"/>
    </row>
    <row r="432" spans="1:28" customFormat="1" x14ac:dyDescent="0.2">
      <c r="A432" s="7" t="s">
        <v>563</v>
      </c>
      <c r="B432" s="7" t="s">
        <v>573</v>
      </c>
      <c r="C432" s="55" t="s">
        <v>565</v>
      </c>
      <c r="D432" s="7"/>
      <c r="E432" s="70" t="s">
        <v>914</v>
      </c>
      <c r="F432" s="7"/>
      <c r="G432" s="7"/>
      <c r="H432" s="7"/>
      <c r="I432" s="7"/>
      <c r="J432" s="7"/>
      <c r="K432" s="7"/>
      <c r="L432" s="7"/>
      <c r="M432" s="7"/>
      <c r="N432" s="7" t="s">
        <v>58</v>
      </c>
      <c r="O432" s="7"/>
      <c r="P432" s="7" t="s">
        <v>612</v>
      </c>
      <c r="Q432" s="7"/>
      <c r="R432" s="7"/>
      <c r="S432" s="7"/>
      <c r="T432" s="7"/>
      <c r="U432" s="7"/>
      <c r="V432" s="7"/>
      <c r="W432" s="7"/>
      <c r="X432" s="7"/>
      <c r="Y432" s="7"/>
      <c r="Z432" s="7"/>
      <c r="AA432" s="7"/>
      <c r="AB432" s="7"/>
    </row>
    <row r="433" spans="1:28" customFormat="1" x14ac:dyDescent="0.2">
      <c r="A433" s="7" t="s">
        <v>1493</v>
      </c>
      <c r="B433" s="7" t="s">
        <v>187</v>
      </c>
      <c r="C433" s="55" t="s">
        <v>37</v>
      </c>
      <c r="D433" s="7" t="s">
        <v>231</v>
      </c>
      <c r="E433" s="70" t="s">
        <v>519</v>
      </c>
      <c r="F433" s="7" t="s">
        <v>928</v>
      </c>
      <c r="G433" s="7"/>
      <c r="H433" s="7"/>
      <c r="I433" s="7"/>
      <c r="J433" s="7"/>
      <c r="K433" s="7" t="s">
        <v>55</v>
      </c>
      <c r="L433" s="7"/>
      <c r="M433" s="7"/>
      <c r="N433" s="7" t="s">
        <v>858</v>
      </c>
      <c r="O433" s="7"/>
      <c r="P433" s="7" t="s">
        <v>58</v>
      </c>
      <c r="Q433" s="7"/>
      <c r="R433" s="7"/>
      <c r="S433" s="7"/>
      <c r="T433" s="7"/>
      <c r="U433" s="7"/>
      <c r="V433" s="7"/>
      <c r="W433" s="7"/>
      <c r="X433" s="7"/>
      <c r="Y433" s="7"/>
      <c r="Z433" s="7"/>
      <c r="AA433" s="7"/>
      <c r="AB433" s="7"/>
    </row>
    <row r="434" spans="1:28" customFormat="1" x14ac:dyDescent="0.2">
      <c r="A434" s="7" t="s">
        <v>563</v>
      </c>
      <c r="B434" s="7" t="s">
        <v>574</v>
      </c>
      <c r="C434" s="55" t="s">
        <v>565</v>
      </c>
      <c r="D434" s="7"/>
      <c r="E434" s="70" t="s">
        <v>914</v>
      </c>
      <c r="F434" s="7"/>
      <c r="G434" s="7"/>
      <c r="H434" s="7"/>
      <c r="I434" s="7"/>
      <c r="J434" s="7"/>
      <c r="K434" s="7"/>
      <c r="L434" s="7"/>
      <c r="M434" s="7"/>
      <c r="N434" s="7" t="s">
        <v>58</v>
      </c>
      <c r="O434" s="7"/>
      <c r="P434" s="7" t="s">
        <v>613</v>
      </c>
      <c r="Q434" s="7"/>
      <c r="R434" s="7"/>
      <c r="S434" s="7"/>
      <c r="T434" s="7"/>
      <c r="U434" s="7"/>
      <c r="V434" s="7"/>
      <c r="W434" s="7"/>
      <c r="X434" s="7"/>
      <c r="Y434" s="7"/>
      <c r="Z434" s="7"/>
      <c r="AA434" s="7"/>
      <c r="AB434" s="7"/>
    </row>
    <row r="435" spans="1:28" customFormat="1" x14ac:dyDescent="0.2">
      <c r="A435" s="7" t="s">
        <v>1493</v>
      </c>
      <c r="B435" s="7" t="s">
        <v>188</v>
      </c>
      <c r="C435" s="55" t="s">
        <v>38</v>
      </c>
      <c r="D435" s="7" t="s">
        <v>272</v>
      </c>
      <c r="E435" s="70" t="s">
        <v>929</v>
      </c>
      <c r="F435" s="7" t="s">
        <v>930</v>
      </c>
      <c r="G435" s="7"/>
      <c r="H435" s="7"/>
      <c r="I435" s="7"/>
      <c r="J435" s="7"/>
      <c r="K435" s="7" t="s">
        <v>55</v>
      </c>
      <c r="L435" s="7"/>
      <c r="M435" s="7"/>
      <c r="N435" s="7" t="s">
        <v>859</v>
      </c>
      <c r="O435" s="7"/>
      <c r="P435" s="7" t="s">
        <v>58</v>
      </c>
      <c r="Q435" s="7"/>
      <c r="R435" s="7"/>
      <c r="S435" s="7"/>
      <c r="T435" s="7"/>
      <c r="U435" s="7"/>
      <c r="V435" s="7"/>
      <c r="W435" s="7"/>
      <c r="X435" s="7"/>
      <c r="Y435" s="7"/>
      <c r="Z435" s="7"/>
      <c r="AA435" s="7"/>
      <c r="AB435" s="7"/>
    </row>
    <row r="436" spans="1:28" customFormat="1" x14ac:dyDescent="0.2">
      <c r="A436" s="7" t="s">
        <v>563</v>
      </c>
      <c r="B436" s="7" t="s">
        <v>575</v>
      </c>
      <c r="C436" s="55" t="s">
        <v>565</v>
      </c>
      <c r="D436" s="7"/>
      <c r="E436" s="70" t="s">
        <v>914</v>
      </c>
      <c r="F436" s="7"/>
      <c r="G436" s="7"/>
      <c r="H436" s="7"/>
      <c r="I436" s="7"/>
      <c r="J436" s="7"/>
      <c r="K436" s="7"/>
      <c r="L436" s="7"/>
      <c r="M436" s="7"/>
      <c r="N436" s="7" t="s">
        <v>58</v>
      </c>
      <c r="O436" s="7"/>
      <c r="P436" s="7" t="s">
        <v>614</v>
      </c>
      <c r="Q436" s="7"/>
      <c r="R436" s="7"/>
      <c r="S436" s="7"/>
      <c r="T436" s="7"/>
      <c r="U436" s="7"/>
      <c r="V436" s="7"/>
      <c r="W436" s="7"/>
      <c r="X436" s="7"/>
      <c r="Y436" s="7"/>
      <c r="Z436" s="7"/>
      <c r="AA436" s="7"/>
      <c r="AB436" s="7"/>
    </row>
    <row r="437" spans="1:28" customFormat="1" x14ac:dyDescent="0.2">
      <c r="A437" s="7" t="s">
        <v>1493</v>
      </c>
      <c r="B437" s="7" t="s">
        <v>189</v>
      </c>
      <c r="C437" s="55" t="s">
        <v>39</v>
      </c>
      <c r="D437" s="7" t="s">
        <v>271</v>
      </c>
      <c r="E437" s="70" t="s">
        <v>931</v>
      </c>
      <c r="F437" s="7" t="s">
        <v>932</v>
      </c>
      <c r="G437" s="7"/>
      <c r="H437" s="7"/>
      <c r="I437" s="7"/>
      <c r="J437" s="7"/>
      <c r="K437" s="7" t="s">
        <v>55</v>
      </c>
      <c r="L437" s="7"/>
      <c r="M437" s="7"/>
      <c r="N437" s="7" t="s">
        <v>860</v>
      </c>
      <c r="O437" s="7"/>
      <c r="P437" s="7" t="s">
        <v>58</v>
      </c>
      <c r="Q437" s="7"/>
      <c r="R437" s="7"/>
      <c r="S437" s="7"/>
      <c r="T437" s="7"/>
      <c r="U437" s="7"/>
      <c r="V437" s="7"/>
      <c r="W437" s="7"/>
      <c r="X437" s="7"/>
      <c r="Y437" s="7"/>
      <c r="Z437" s="7"/>
      <c r="AA437" s="7"/>
      <c r="AB437" s="7"/>
    </row>
    <row r="438" spans="1:28" customFormat="1" x14ac:dyDescent="0.2">
      <c r="A438" s="7" t="s">
        <v>563</v>
      </c>
      <c r="B438" s="7" t="s">
        <v>576</v>
      </c>
      <c r="C438" s="55" t="s">
        <v>565</v>
      </c>
      <c r="D438" s="7"/>
      <c r="E438" s="70" t="s">
        <v>914</v>
      </c>
      <c r="F438" s="7" t="s">
        <v>933</v>
      </c>
      <c r="G438" s="7"/>
      <c r="H438" s="7"/>
      <c r="I438" s="7"/>
      <c r="J438" s="7"/>
      <c r="K438" s="7"/>
      <c r="L438" s="7"/>
      <c r="M438" s="7"/>
      <c r="N438" s="7" t="s">
        <v>58</v>
      </c>
      <c r="O438" s="7"/>
      <c r="P438" s="7" t="s">
        <v>615</v>
      </c>
      <c r="Q438" s="7"/>
      <c r="R438" s="7"/>
      <c r="S438" s="7"/>
      <c r="T438" s="7"/>
      <c r="U438" s="7"/>
      <c r="V438" s="7"/>
      <c r="W438" s="7"/>
      <c r="X438" s="7"/>
      <c r="Y438" s="7"/>
      <c r="Z438" s="7"/>
      <c r="AA438" s="7"/>
      <c r="AB438" s="7"/>
    </row>
    <row r="439" spans="1:28" customFormat="1" x14ac:dyDescent="0.2">
      <c r="A439" s="7" t="s">
        <v>1493</v>
      </c>
      <c r="B439" s="7" t="s">
        <v>190</v>
      </c>
      <c r="C439" s="55" t="s">
        <v>40</v>
      </c>
      <c r="D439" s="7" t="s">
        <v>232</v>
      </c>
      <c r="E439" s="70" t="s">
        <v>934</v>
      </c>
      <c r="F439" s="7" t="s">
        <v>935</v>
      </c>
      <c r="G439" s="7"/>
      <c r="H439" s="7"/>
      <c r="I439" s="7"/>
      <c r="J439" s="7"/>
      <c r="K439" s="7" t="s">
        <v>55</v>
      </c>
      <c r="L439" s="7"/>
      <c r="M439" s="7"/>
      <c r="N439" s="7" t="s">
        <v>861</v>
      </c>
      <c r="O439" s="7"/>
      <c r="P439" s="7" t="s">
        <v>58</v>
      </c>
      <c r="Q439" s="7"/>
      <c r="R439" s="7"/>
      <c r="S439" s="7"/>
      <c r="T439" s="7"/>
      <c r="U439" s="7"/>
      <c r="V439" s="7"/>
      <c r="W439" s="7"/>
      <c r="X439" s="7"/>
      <c r="Y439" s="7"/>
      <c r="Z439" s="7"/>
      <c r="AA439" s="7"/>
      <c r="AB439" s="7"/>
    </row>
    <row r="440" spans="1:28" customFormat="1" x14ac:dyDescent="0.2">
      <c r="A440" s="7" t="s">
        <v>563</v>
      </c>
      <c r="B440" s="7" t="s">
        <v>577</v>
      </c>
      <c r="C440" s="55" t="s">
        <v>565</v>
      </c>
      <c r="D440" s="7"/>
      <c r="E440" s="70" t="s">
        <v>914</v>
      </c>
      <c r="F440" s="7"/>
      <c r="G440" s="7"/>
      <c r="H440" s="7"/>
      <c r="I440" s="7"/>
      <c r="J440" s="7"/>
      <c r="K440" s="7"/>
      <c r="L440" s="7"/>
      <c r="M440" s="7"/>
      <c r="N440" s="7" t="s">
        <v>58</v>
      </c>
      <c r="O440" s="7"/>
      <c r="P440" s="7" t="s">
        <v>616</v>
      </c>
      <c r="Q440" s="7"/>
      <c r="R440" s="7"/>
      <c r="S440" s="7"/>
      <c r="T440" s="7"/>
      <c r="U440" s="7"/>
      <c r="V440" s="7"/>
      <c r="W440" s="7"/>
      <c r="X440" s="7"/>
      <c r="Y440" s="7"/>
      <c r="Z440" s="7"/>
      <c r="AA440" s="7"/>
      <c r="AB440" s="7"/>
    </row>
    <row r="441" spans="1:28" customFormat="1" x14ac:dyDescent="0.2">
      <c r="A441" s="7" t="s">
        <v>1493</v>
      </c>
      <c r="B441" s="7" t="s">
        <v>191</v>
      </c>
      <c r="C441" s="55" t="s">
        <v>41</v>
      </c>
      <c r="D441" s="7" t="s">
        <v>233</v>
      </c>
      <c r="E441" s="70" t="s">
        <v>520</v>
      </c>
      <c r="F441" s="7" t="s">
        <v>936</v>
      </c>
      <c r="G441" s="7"/>
      <c r="H441" s="7"/>
      <c r="I441" s="7"/>
      <c r="J441" s="7"/>
      <c r="K441" s="7" t="s">
        <v>55</v>
      </c>
      <c r="L441" s="7"/>
      <c r="M441" s="7"/>
      <c r="N441" s="7" t="s">
        <v>862</v>
      </c>
      <c r="O441" s="7"/>
      <c r="P441" s="7" t="s">
        <v>58</v>
      </c>
      <c r="Q441" s="7"/>
      <c r="R441" s="7"/>
      <c r="S441" s="7"/>
      <c r="T441" s="7"/>
      <c r="U441" s="7"/>
      <c r="V441" s="7"/>
      <c r="W441" s="7"/>
      <c r="X441" s="7"/>
      <c r="Y441" s="7"/>
      <c r="Z441" s="7"/>
      <c r="AA441" s="7"/>
      <c r="AB441" s="7"/>
    </row>
    <row r="442" spans="1:28" customFormat="1" x14ac:dyDescent="0.2">
      <c r="A442" s="7" t="s">
        <v>563</v>
      </c>
      <c r="B442" s="7" t="s">
        <v>578</v>
      </c>
      <c r="C442" s="55" t="s">
        <v>565</v>
      </c>
      <c r="D442" s="7"/>
      <c r="E442" s="70" t="s">
        <v>914</v>
      </c>
      <c r="F442" s="7"/>
      <c r="G442" s="7"/>
      <c r="H442" s="7"/>
      <c r="I442" s="7"/>
      <c r="J442" s="7"/>
      <c r="K442" s="7"/>
      <c r="L442" s="7"/>
      <c r="M442" s="7"/>
      <c r="N442" s="7" t="s">
        <v>58</v>
      </c>
      <c r="O442" s="7"/>
      <c r="P442" s="7" t="s">
        <v>617</v>
      </c>
      <c r="Q442" s="7"/>
      <c r="R442" s="7"/>
      <c r="S442" s="7"/>
      <c r="T442" s="7"/>
      <c r="U442" s="7"/>
      <c r="V442" s="7"/>
      <c r="W442" s="7"/>
      <c r="X442" s="7"/>
      <c r="Y442" s="7"/>
      <c r="Z442" s="7"/>
      <c r="AA442" s="7"/>
      <c r="AB442" s="7"/>
    </row>
    <row r="443" spans="1:28" customFormat="1" ht="32" x14ac:dyDescent="0.2">
      <c r="A443" s="7" t="s">
        <v>1493</v>
      </c>
      <c r="B443" s="7" t="s">
        <v>192</v>
      </c>
      <c r="C443" s="55" t="s">
        <v>42</v>
      </c>
      <c r="D443" s="7" t="s">
        <v>234</v>
      </c>
      <c r="E443" s="70" t="s">
        <v>937</v>
      </c>
      <c r="F443" s="7" t="s">
        <v>938</v>
      </c>
      <c r="G443" s="7"/>
      <c r="H443" s="7"/>
      <c r="I443" s="7"/>
      <c r="J443" s="7"/>
      <c r="K443" s="7" t="s">
        <v>55</v>
      </c>
      <c r="L443" s="7"/>
      <c r="M443" s="7"/>
      <c r="N443" s="7" t="s">
        <v>863</v>
      </c>
      <c r="O443" s="7"/>
      <c r="P443" s="7" t="s">
        <v>58</v>
      </c>
      <c r="Q443" s="7"/>
      <c r="R443" s="7"/>
      <c r="S443" s="7"/>
      <c r="T443" s="7"/>
      <c r="U443" s="7"/>
      <c r="V443" s="7"/>
      <c r="W443" s="7"/>
      <c r="X443" s="7"/>
      <c r="Y443" s="7"/>
      <c r="Z443" s="7"/>
      <c r="AA443" s="7"/>
      <c r="AB443" s="7"/>
    </row>
    <row r="444" spans="1:28" customFormat="1" x14ac:dyDescent="0.2">
      <c r="A444" s="7" t="s">
        <v>563</v>
      </c>
      <c r="B444" s="7" t="s">
        <v>579</v>
      </c>
      <c r="C444" s="55" t="s">
        <v>565</v>
      </c>
      <c r="D444" s="7"/>
      <c r="E444" s="70" t="s">
        <v>914</v>
      </c>
      <c r="F444" s="7"/>
      <c r="G444" s="7"/>
      <c r="H444" s="7"/>
      <c r="I444" s="7"/>
      <c r="J444" s="7"/>
      <c r="K444" s="7"/>
      <c r="L444" s="7"/>
      <c r="M444" s="7"/>
      <c r="N444" s="7" t="s">
        <v>58</v>
      </c>
      <c r="O444" s="7"/>
      <c r="P444" s="7" t="s">
        <v>618</v>
      </c>
      <c r="Q444" s="7"/>
      <c r="R444" s="7"/>
      <c r="S444" s="7"/>
      <c r="T444" s="7"/>
      <c r="U444" s="7"/>
      <c r="V444" s="7"/>
      <c r="W444" s="7"/>
      <c r="X444" s="7"/>
      <c r="Y444" s="7"/>
      <c r="Z444" s="7"/>
      <c r="AA444" s="7"/>
      <c r="AB444" s="7"/>
    </row>
    <row r="445" spans="1:28" customFormat="1" x14ac:dyDescent="0.2">
      <c r="A445" s="7" t="s">
        <v>1493</v>
      </c>
      <c r="B445" s="7" t="s">
        <v>193</v>
      </c>
      <c r="C445" s="55" t="s">
        <v>43</v>
      </c>
      <c r="D445" s="7" t="s">
        <v>235</v>
      </c>
      <c r="E445" s="70" t="s">
        <v>521</v>
      </c>
      <c r="F445" s="7" t="s">
        <v>939</v>
      </c>
      <c r="G445" s="7"/>
      <c r="H445" s="7"/>
      <c r="I445" s="7"/>
      <c r="J445" s="7"/>
      <c r="K445" s="7" t="s">
        <v>55</v>
      </c>
      <c r="L445" s="7"/>
      <c r="M445" s="7"/>
      <c r="N445" s="7" t="s">
        <v>864</v>
      </c>
      <c r="O445" s="7"/>
      <c r="P445" s="7" t="s">
        <v>58</v>
      </c>
      <c r="Q445" s="7"/>
      <c r="R445" s="7"/>
      <c r="S445" s="7"/>
      <c r="T445" s="7"/>
      <c r="U445" s="7"/>
      <c r="V445" s="7"/>
      <c r="W445" s="7"/>
      <c r="X445" s="7"/>
      <c r="Y445" s="7"/>
      <c r="Z445" s="7"/>
      <c r="AA445" s="7"/>
      <c r="AB445" s="7"/>
    </row>
    <row r="446" spans="1:28" customFormat="1" x14ac:dyDescent="0.2">
      <c r="A446" s="7" t="s">
        <v>563</v>
      </c>
      <c r="B446" s="7" t="s">
        <v>580</v>
      </c>
      <c r="C446" s="55" t="s">
        <v>565</v>
      </c>
      <c r="D446" s="7"/>
      <c r="E446" s="70" t="s">
        <v>914</v>
      </c>
      <c r="F446" s="7"/>
      <c r="G446" s="7"/>
      <c r="H446" s="7"/>
      <c r="I446" s="7"/>
      <c r="J446" s="7"/>
      <c r="K446" s="7"/>
      <c r="L446" s="7"/>
      <c r="M446" s="7"/>
      <c r="N446" s="7" t="s">
        <v>58</v>
      </c>
      <c r="O446" s="7"/>
      <c r="P446" s="7" t="s">
        <v>619</v>
      </c>
      <c r="Q446" s="7"/>
      <c r="R446" s="7"/>
      <c r="S446" s="7"/>
      <c r="T446" s="7"/>
      <c r="U446" s="7"/>
      <c r="V446" s="7"/>
      <c r="W446" s="7"/>
      <c r="X446" s="7"/>
      <c r="Y446" s="7"/>
      <c r="Z446" s="7"/>
      <c r="AA446" s="7"/>
      <c r="AB446" s="7"/>
    </row>
    <row r="447" spans="1:28" customFormat="1" x14ac:dyDescent="0.2">
      <c r="A447" s="7" t="s">
        <v>1493</v>
      </c>
      <c r="B447" s="7" t="s">
        <v>194</v>
      </c>
      <c r="C447" s="55" t="s">
        <v>236</v>
      </c>
      <c r="D447" s="7" t="s">
        <v>237</v>
      </c>
      <c r="E447" s="70" t="s">
        <v>522</v>
      </c>
      <c r="F447" s="7" t="s">
        <v>940</v>
      </c>
      <c r="G447" s="7"/>
      <c r="H447" s="7"/>
      <c r="I447" s="7"/>
      <c r="J447" s="7"/>
      <c r="K447" s="7" t="s">
        <v>55</v>
      </c>
      <c r="L447" s="7"/>
      <c r="M447" s="7"/>
      <c r="N447" s="7" t="s">
        <v>865</v>
      </c>
      <c r="O447" s="7"/>
      <c r="P447" s="7" t="s">
        <v>58</v>
      </c>
      <c r="Q447" s="7"/>
      <c r="R447" s="7"/>
      <c r="S447" s="7"/>
      <c r="T447" s="7"/>
      <c r="U447" s="7"/>
      <c r="V447" s="7"/>
      <c r="W447" s="7"/>
      <c r="X447" s="7"/>
      <c r="Y447" s="7"/>
      <c r="Z447" s="7"/>
      <c r="AA447" s="7"/>
      <c r="AB447" s="7"/>
    </row>
    <row r="448" spans="1:28" customFormat="1" x14ac:dyDescent="0.2">
      <c r="A448" s="7" t="s">
        <v>563</v>
      </c>
      <c r="B448" s="7" t="s">
        <v>581</v>
      </c>
      <c r="C448" s="55" t="s">
        <v>565</v>
      </c>
      <c r="D448" s="7"/>
      <c r="E448" s="70" t="s">
        <v>914</v>
      </c>
      <c r="F448" s="7"/>
      <c r="G448" s="7"/>
      <c r="H448" s="7"/>
      <c r="I448" s="7"/>
      <c r="J448" s="7"/>
      <c r="K448" s="7"/>
      <c r="L448" s="7"/>
      <c r="M448" s="7"/>
      <c r="N448" s="7" t="s">
        <v>58</v>
      </c>
      <c r="O448" s="7"/>
      <c r="P448" s="7" t="s">
        <v>620</v>
      </c>
      <c r="Q448" s="7"/>
      <c r="R448" s="7"/>
      <c r="S448" s="7"/>
      <c r="T448" s="7"/>
      <c r="U448" s="7"/>
      <c r="V448" s="7"/>
      <c r="W448" s="7"/>
      <c r="X448" s="7"/>
      <c r="Y448" s="7"/>
      <c r="Z448" s="7"/>
      <c r="AA448" s="7"/>
      <c r="AB448" s="7"/>
    </row>
    <row r="449" spans="1:28" customFormat="1" x14ac:dyDescent="0.2">
      <c r="A449" s="7" t="s">
        <v>1493</v>
      </c>
      <c r="B449" s="7" t="s">
        <v>195</v>
      </c>
      <c r="C449" s="55" t="s">
        <v>45</v>
      </c>
      <c r="D449" s="7" t="s">
        <v>238</v>
      </c>
      <c r="E449" s="70" t="s">
        <v>523</v>
      </c>
      <c r="F449" s="7" t="s">
        <v>941</v>
      </c>
      <c r="G449" s="7"/>
      <c r="H449" s="7"/>
      <c r="I449" s="7"/>
      <c r="J449" s="7"/>
      <c r="K449" s="7" t="s">
        <v>55</v>
      </c>
      <c r="L449" s="7"/>
      <c r="M449" s="7"/>
      <c r="N449" s="7" t="s">
        <v>866</v>
      </c>
      <c r="O449" s="7"/>
      <c r="P449" s="7" t="s">
        <v>58</v>
      </c>
      <c r="Q449" s="7"/>
      <c r="R449" s="7"/>
      <c r="S449" s="7"/>
      <c r="T449" s="7"/>
      <c r="U449" s="7"/>
      <c r="V449" s="7"/>
      <c r="W449" s="7"/>
      <c r="X449" s="7"/>
      <c r="Y449" s="7"/>
      <c r="Z449" s="7"/>
      <c r="AA449" s="7"/>
      <c r="AB449" s="7"/>
    </row>
    <row r="450" spans="1:28" customFormat="1" x14ac:dyDescent="0.2">
      <c r="A450" s="7" t="s">
        <v>563</v>
      </c>
      <c r="B450" s="7" t="s">
        <v>582</v>
      </c>
      <c r="C450" s="55" t="s">
        <v>565</v>
      </c>
      <c r="D450" s="7"/>
      <c r="E450" s="70" t="s">
        <v>914</v>
      </c>
      <c r="F450" s="7"/>
      <c r="G450" s="7"/>
      <c r="H450" s="7"/>
      <c r="I450" s="7"/>
      <c r="J450" s="7"/>
      <c r="K450" s="7"/>
      <c r="L450" s="7"/>
      <c r="M450" s="7"/>
      <c r="N450" s="7" t="s">
        <v>58</v>
      </c>
      <c r="O450" s="7"/>
      <c r="P450" s="7" t="s">
        <v>621</v>
      </c>
      <c r="Q450" s="7"/>
      <c r="R450" s="7"/>
      <c r="S450" s="7"/>
      <c r="T450" s="7"/>
      <c r="U450" s="7"/>
      <c r="V450" s="7"/>
      <c r="W450" s="7"/>
      <c r="X450" s="7"/>
      <c r="Y450" s="7"/>
      <c r="Z450" s="7"/>
      <c r="AA450" s="7"/>
      <c r="AB450" s="7"/>
    </row>
    <row r="451" spans="1:28" customFormat="1" x14ac:dyDescent="0.2">
      <c r="A451" s="7" t="s">
        <v>1493</v>
      </c>
      <c r="B451" s="7" t="s">
        <v>196</v>
      </c>
      <c r="C451" s="55" t="s">
        <v>239</v>
      </c>
      <c r="D451" s="7" t="s">
        <v>240</v>
      </c>
      <c r="E451" s="70" t="s">
        <v>524</v>
      </c>
      <c r="F451" s="7" t="s">
        <v>942</v>
      </c>
      <c r="G451" s="7"/>
      <c r="H451" s="7"/>
      <c r="I451" s="7"/>
      <c r="J451" s="7"/>
      <c r="K451" s="7" t="s">
        <v>55</v>
      </c>
      <c r="L451" s="7"/>
      <c r="M451" s="7"/>
      <c r="N451" s="7" t="s">
        <v>848</v>
      </c>
      <c r="O451" s="7"/>
      <c r="P451" s="7" t="s">
        <v>58</v>
      </c>
      <c r="Q451" s="7"/>
      <c r="R451" s="7"/>
      <c r="S451" s="7"/>
      <c r="T451" s="7"/>
      <c r="U451" s="7"/>
      <c r="V451" s="7"/>
      <c r="W451" s="7"/>
      <c r="X451" s="7"/>
      <c r="Y451" s="7"/>
      <c r="Z451" s="7"/>
      <c r="AA451" s="7"/>
      <c r="AB451" s="7"/>
    </row>
    <row r="452" spans="1:28" customFormat="1" x14ac:dyDescent="0.2">
      <c r="A452" s="7" t="s">
        <v>563</v>
      </c>
      <c r="B452" s="7" t="s">
        <v>583</v>
      </c>
      <c r="C452" s="55" t="s">
        <v>565</v>
      </c>
      <c r="D452" s="7"/>
      <c r="E452" s="70" t="s">
        <v>914</v>
      </c>
      <c r="F452" s="7"/>
      <c r="G452" s="7"/>
      <c r="H452" s="7"/>
      <c r="I452" s="7"/>
      <c r="J452" s="7"/>
      <c r="K452" s="7"/>
      <c r="L452" s="7"/>
      <c r="M452" s="7"/>
      <c r="N452" s="7" t="s">
        <v>58</v>
      </c>
      <c r="O452" s="7"/>
      <c r="P452" s="7" t="s">
        <v>622</v>
      </c>
      <c r="Q452" s="7"/>
      <c r="R452" s="7"/>
      <c r="S452" s="7"/>
      <c r="T452" s="7"/>
      <c r="U452" s="7"/>
      <c r="V452" s="7"/>
      <c r="W452" s="7"/>
      <c r="X452" s="7"/>
      <c r="Y452" s="7"/>
      <c r="Z452" s="7"/>
      <c r="AA452" s="7"/>
      <c r="AB452" s="7"/>
    </row>
    <row r="453" spans="1:28" customFormat="1" x14ac:dyDescent="0.2">
      <c r="A453" s="7" t="s">
        <v>1493</v>
      </c>
      <c r="B453" s="7" t="s">
        <v>197</v>
      </c>
      <c r="C453" s="55" t="s">
        <v>44</v>
      </c>
      <c r="D453" s="7" t="s">
        <v>241</v>
      </c>
      <c r="E453" s="70" t="s">
        <v>943</v>
      </c>
      <c r="F453" s="7" t="s">
        <v>944</v>
      </c>
      <c r="G453" s="7"/>
      <c r="H453" s="7"/>
      <c r="I453" s="7"/>
      <c r="J453" s="7"/>
      <c r="K453" s="7" t="s">
        <v>55</v>
      </c>
      <c r="L453" s="7"/>
      <c r="M453" s="7"/>
      <c r="N453" s="7" t="s">
        <v>1680</v>
      </c>
      <c r="O453" s="7"/>
      <c r="P453" s="7" t="s">
        <v>58</v>
      </c>
      <c r="Q453" s="7"/>
      <c r="R453" s="7"/>
      <c r="S453" s="7"/>
      <c r="T453" s="7"/>
      <c r="U453" s="7"/>
      <c r="V453" s="7"/>
      <c r="W453" s="7"/>
      <c r="X453" s="7"/>
      <c r="Y453" s="7"/>
      <c r="Z453" s="7"/>
      <c r="AA453" s="7"/>
      <c r="AB453" s="7"/>
    </row>
    <row r="454" spans="1:28" customFormat="1" x14ac:dyDescent="0.2">
      <c r="A454" s="7" t="s">
        <v>563</v>
      </c>
      <c r="B454" s="7" t="s">
        <v>584</v>
      </c>
      <c r="C454" s="55" t="s">
        <v>565</v>
      </c>
      <c r="D454" s="7"/>
      <c r="E454" s="70" t="s">
        <v>914</v>
      </c>
      <c r="F454" s="7"/>
      <c r="G454" s="7"/>
      <c r="H454" s="7"/>
      <c r="I454" s="7"/>
      <c r="J454" s="7"/>
      <c r="K454" s="7"/>
      <c r="L454" s="7"/>
      <c r="M454" s="7"/>
      <c r="N454" s="7" t="s">
        <v>58</v>
      </c>
      <c r="O454" s="7"/>
      <c r="P454" s="7" t="s">
        <v>623</v>
      </c>
      <c r="Q454" s="7"/>
      <c r="R454" s="7"/>
      <c r="S454" s="7"/>
      <c r="T454" s="7"/>
      <c r="U454" s="7"/>
      <c r="V454" s="7"/>
      <c r="W454" s="7"/>
      <c r="X454" s="7"/>
      <c r="Y454" s="7"/>
      <c r="Z454" s="7"/>
      <c r="AA454" s="7"/>
      <c r="AB454" s="7"/>
    </row>
    <row r="455" spans="1:28" customFormat="1" x14ac:dyDescent="0.2">
      <c r="A455" s="7" t="s">
        <v>1493</v>
      </c>
      <c r="B455" s="7" t="s">
        <v>198</v>
      </c>
      <c r="C455" s="55" t="s">
        <v>46</v>
      </c>
      <c r="D455" s="7" t="s">
        <v>242</v>
      </c>
      <c r="E455" s="70" t="s">
        <v>945</v>
      </c>
      <c r="F455" s="7" t="s">
        <v>946</v>
      </c>
      <c r="G455" s="7"/>
      <c r="H455" s="7"/>
      <c r="I455" s="7"/>
      <c r="J455" s="7"/>
      <c r="K455" s="7" t="s">
        <v>55</v>
      </c>
      <c r="L455" s="7"/>
      <c r="M455" s="7"/>
      <c r="N455" s="7" t="s">
        <v>1681</v>
      </c>
      <c r="O455" s="7"/>
      <c r="P455" s="7" t="s">
        <v>58</v>
      </c>
      <c r="Q455" s="7"/>
      <c r="R455" s="7"/>
      <c r="S455" s="7"/>
      <c r="T455" s="7"/>
      <c r="U455" s="7"/>
      <c r="V455" s="7"/>
      <c r="W455" s="7"/>
      <c r="X455" s="7"/>
      <c r="Y455" s="7"/>
      <c r="Z455" s="7"/>
      <c r="AA455" s="7"/>
      <c r="AB455" s="7"/>
    </row>
    <row r="456" spans="1:28" customFormat="1" x14ac:dyDescent="0.2">
      <c r="A456" s="7" t="s">
        <v>563</v>
      </c>
      <c r="B456" s="7" t="s">
        <v>585</v>
      </c>
      <c r="C456" s="55" t="s">
        <v>565</v>
      </c>
      <c r="D456" s="7"/>
      <c r="E456" s="70" t="s">
        <v>914</v>
      </c>
      <c r="F456" s="7"/>
      <c r="G456" s="7"/>
      <c r="H456" s="7"/>
      <c r="I456" s="7"/>
      <c r="J456" s="7"/>
      <c r="K456" s="7"/>
      <c r="L456" s="7"/>
      <c r="M456" s="7"/>
      <c r="N456" s="7" t="s">
        <v>58</v>
      </c>
      <c r="O456" s="7"/>
      <c r="P456" s="7" t="s">
        <v>624</v>
      </c>
      <c r="Q456" s="7"/>
      <c r="R456" s="7"/>
      <c r="S456" s="7"/>
      <c r="T456" s="7"/>
      <c r="U456" s="7"/>
      <c r="V456" s="7"/>
      <c r="W456" s="7"/>
      <c r="X456" s="7"/>
      <c r="Y456" s="7"/>
      <c r="Z456" s="7"/>
      <c r="AA456" s="7"/>
      <c r="AB456" s="7"/>
    </row>
    <row r="457" spans="1:28" customFormat="1" x14ac:dyDescent="0.2">
      <c r="A457" s="7" t="s">
        <v>1493</v>
      </c>
      <c r="B457" s="7" t="s">
        <v>199</v>
      </c>
      <c r="C457" s="55" t="s">
        <v>243</v>
      </c>
      <c r="D457" s="7" t="s">
        <v>273</v>
      </c>
      <c r="E457" s="70" t="s">
        <v>947</v>
      </c>
      <c r="F457" s="7" t="s">
        <v>948</v>
      </c>
      <c r="G457" s="7"/>
      <c r="H457" s="7"/>
      <c r="I457" s="7"/>
      <c r="J457" s="7"/>
      <c r="K457" s="7" t="s">
        <v>55</v>
      </c>
      <c r="L457" s="7"/>
      <c r="M457" s="7"/>
      <c r="N457" s="7" t="s">
        <v>1682</v>
      </c>
      <c r="O457" s="7"/>
      <c r="P457" s="7" t="s">
        <v>58</v>
      </c>
      <c r="Q457" s="7"/>
      <c r="R457" s="7"/>
      <c r="S457" s="7"/>
      <c r="T457" s="7"/>
      <c r="U457" s="7"/>
      <c r="V457" s="7"/>
      <c r="W457" s="7"/>
      <c r="X457" s="7"/>
      <c r="Y457" s="7"/>
      <c r="Z457" s="7"/>
      <c r="AA457" s="7"/>
      <c r="AB457" s="7"/>
    </row>
    <row r="458" spans="1:28" customFormat="1" x14ac:dyDescent="0.2">
      <c r="A458" s="7" t="s">
        <v>563</v>
      </c>
      <c r="B458" s="7" t="s">
        <v>586</v>
      </c>
      <c r="C458" s="55" t="s">
        <v>565</v>
      </c>
      <c r="D458" s="7"/>
      <c r="E458" s="70" t="s">
        <v>914</v>
      </c>
      <c r="F458" s="7"/>
      <c r="G458" s="7"/>
      <c r="H458" s="7"/>
      <c r="I458" s="7"/>
      <c r="J458" s="7"/>
      <c r="K458" s="7"/>
      <c r="L458" s="7"/>
      <c r="M458" s="7"/>
      <c r="N458" s="7" t="s">
        <v>58</v>
      </c>
      <c r="O458" s="7"/>
      <c r="P458" s="7" t="s">
        <v>625</v>
      </c>
      <c r="Q458" s="7"/>
      <c r="R458" s="7"/>
      <c r="S458" s="7"/>
      <c r="T458" s="7"/>
      <c r="U458" s="7"/>
      <c r="V458" s="7"/>
      <c r="W458" s="7"/>
      <c r="X458" s="7"/>
      <c r="Y458" s="7"/>
      <c r="Z458" s="7"/>
      <c r="AA458" s="7"/>
      <c r="AB458" s="7"/>
    </row>
    <row r="459" spans="1:28" customFormat="1" x14ac:dyDescent="0.2">
      <c r="A459" s="7" t="s">
        <v>1493</v>
      </c>
      <c r="B459" s="7" t="s">
        <v>200</v>
      </c>
      <c r="C459" s="55" t="s">
        <v>244</v>
      </c>
      <c r="D459" s="7" t="s">
        <v>245</v>
      </c>
      <c r="E459" s="70" t="s">
        <v>949</v>
      </c>
      <c r="F459" s="7" t="s">
        <v>950</v>
      </c>
      <c r="G459" s="7"/>
      <c r="H459" s="7"/>
      <c r="I459" s="7"/>
      <c r="J459" s="7"/>
      <c r="K459" s="7" t="s">
        <v>55</v>
      </c>
      <c r="L459" s="7"/>
      <c r="M459" s="7"/>
      <c r="N459" s="7" t="s">
        <v>1683</v>
      </c>
      <c r="O459" s="7"/>
      <c r="P459" s="7" t="s">
        <v>58</v>
      </c>
      <c r="Q459" s="7"/>
      <c r="R459" s="7"/>
      <c r="S459" s="7"/>
      <c r="T459" s="7"/>
      <c r="U459" s="7"/>
      <c r="V459" s="7"/>
      <c r="W459" s="7"/>
      <c r="X459" s="7"/>
      <c r="Y459" s="7"/>
      <c r="Z459" s="7"/>
      <c r="AA459" s="7"/>
      <c r="AB459" s="7"/>
    </row>
    <row r="460" spans="1:28" customFormat="1" x14ac:dyDescent="0.2">
      <c r="A460" s="7" t="s">
        <v>563</v>
      </c>
      <c r="B460" s="7" t="s">
        <v>587</v>
      </c>
      <c r="C460" s="55" t="s">
        <v>565</v>
      </c>
      <c r="D460" s="7"/>
      <c r="E460" s="70" t="s">
        <v>914</v>
      </c>
      <c r="F460" s="7"/>
      <c r="G460" s="7"/>
      <c r="H460" s="7"/>
      <c r="I460" s="7"/>
      <c r="J460" s="7"/>
      <c r="K460" s="7"/>
      <c r="L460" s="7"/>
      <c r="M460" s="7"/>
      <c r="N460" s="7" t="s">
        <v>58</v>
      </c>
      <c r="O460" s="7"/>
      <c r="P460" s="7" t="s">
        <v>626</v>
      </c>
      <c r="Q460" s="7"/>
      <c r="R460" s="7"/>
      <c r="S460" s="7"/>
      <c r="T460" s="7"/>
      <c r="U460" s="7"/>
      <c r="V460" s="7"/>
      <c r="W460" s="7"/>
      <c r="X460" s="7"/>
      <c r="Y460" s="7"/>
      <c r="Z460" s="7"/>
      <c r="AA460" s="7"/>
      <c r="AB460" s="7"/>
    </row>
    <row r="461" spans="1:28" customFormat="1" x14ac:dyDescent="0.2">
      <c r="A461" s="7" t="s">
        <v>1493</v>
      </c>
      <c r="B461" s="7" t="s">
        <v>201</v>
      </c>
      <c r="C461" s="55" t="s">
        <v>246</v>
      </c>
      <c r="D461" s="7" t="s">
        <v>274</v>
      </c>
      <c r="E461" s="70" t="s">
        <v>525</v>
      </c>
      <c r="F461" s="7" t="s">
        <v>951</v>
      </c>
      <c r="G461" s="7"/>
      <c r="H461" s="7"/>
      <c r="I461" s="7"/>
      <c r="J461" s="7"/>
      <c r="K461" s="7" t="s">
        <v>55</v>
      </c>
      <c r="L461" s="7"/>
      <c r="M461" s="7"/>
      <c r="N461" s="7" t="s">
        <v>1684</v>
      </c>
      <c r="O461" s="7"/>
      <c r="P461" s="7" t="s">
        <v>58</v>
      </c>
      <c r="Q461" s="7"/>
      <c r="R461" s="7"/>
      <c r="S461" s="7"/>
      <c r="T461" s="7"/>
      <c r="U461" s="7"/>
      <c r="V461" s="7"/>
      <c r="W461" s="7"/>
      <c r="X461" s="7"/>
      <c r="Y461" s="7"/>
      <c r="Z461" s="7"/>
      <c r="AA461" s="7"/>
      <c r="AB461" s="7"/>
    </row>
    <row r="462" spans="1:28" customFormat="1" x14ac:dyDescent="0.2">
      <c r="A462" s="7" t="s">
        <v>563</v>
      </c>
      <c r="B462" s="7" t="s">
        <v>588</v>
      </c>
      <c r="C462" s="55" t="s">
        <v>565</v>
      </c>
      <c r="D462" s="7"/>
      <c r="E462" s="70" t="s">
        <v>914</v>
      </c>
      <c r="F462" s="7"/>
      <c r="G462" s="7"/>
      <c r="H462" s="7"/>
      <c r="I462" s="7"/>
      <c r="J462" s="7"/>
      <c r="K462" s="7"/>
      <c r="L462" s="7"/>
      <c r="M462" s="7"/>
      <c r="N462" s="7" t="s">
        <v>58</v>
      </c>
      <c r="O462" s="7"/>
      <c r="P462" s="7" t="s">
        <v>627</v>
      </c>
      <c r="Q462" s="7"/>
      <c r="R462" s="7"/>
      <c r="S462" s="7"/>
      <c r="T462" s="7"/>
      <c r="U462" s="7"/>
      <c r="V462" s="7"/>
      <c r="W462" s="7"/>
      <c r="X462" s="7"/>
      <c r="Y462" s="7"/>
      <c r="Z462" s="7"/>
      <c r="AA462" s="7"/>
      <c r="AB462" s="7"/>
    </row>
    <row r="463" spans="1:28" customFormat="1" x14ac:dyDescent="0.2">
      <c r="A463" s="7" t="s">
        <v>1493</v>
      </c>
      <c r="B463" s="7" t="s">
        <v>202</v>
      </c>
      <c r="C463" s="55" t="s">
        <v>247</v>
      </c>
      <c r="D463" s="7" t="s">
        <v>275</v>
      </c>
      <c r="E463" s="70" t="s">
        <v>952</v>
      </c>
      <c r="F463" s="7" t="s">
        <v>953</v>
      </c>
      <c r="G463" s="7"/>
      <c r="H463" s="7"/>
      <c r="I463" s="7"/>
      <c r="J463" s="7"/>
      <c r="K463" s="7" t="s">
        <v>55</v>
      </c>
      <c r="L463" s="7"/>
      <c r="M463" s="7"/>
      <c r="N463" s="7" t="s">
        <v>1685</v>
      </c>
      <c r="O463" s="7"/>
      <c r="P463" s="7" t="s">
        <v>58</v>
      </c>
      <c r="Q463" s="7"/>
      <c r="R463" s="7"/>
      <c r="S463" s="7"/>
      <c r="T463" s="7"/>
      <c r="U463" s="7"/>
      <c r="V463" s="7"/>
      <c r="W463" s="7"/>
      <c r="X463" s="7"/>
      <c r="Y463" s="7"/>
      <c r="Z463" s="7"/>
      <c r="AA463" s="7"/>
      <c r="AB463" s="7"/>
    </row>
    <row r="464" spans="1:28" customFormat="1" x14ac:dyDescent="0.2">
      <c r="A464" s="7" t="s">
        <v>563</v>
      </c>
      <c r="B464" s="7" t="s">
        <v>589</v>
      </c>
      <c r="C464" s="55" t="s">
        <v>565</v>
      </c>
      <c r="D464" s="7"/>
      <c r="E464" s="70"/>
      <c r="F464" s="7"/>
      <c r="G464" s="7"/>
      <c r="H464" s="7"/>
      <c r="I464" s="7"/>
      <c r="J464" s="7"/>
      <c r="K464" s="7"/>
      <c r="L464" s="7"/>
      <c r="M464" s="7"/>
      <c r="N464" s="7" t="s">
        <v>58</v>
      </c>
      <c r="O464" s="7"/>
      <c r="P464" s="7" t="s">
        <v>628</v>
      </c>
      <c r="Q464" s="7"/>
      <c r="R464" s="7"/>
      <c r="S464" s="7"/>
      <c r="T464" s="7"/>
      <c r="U464" s="7"/>
      <c r="V464" s="7"/>
      <c r="W464" s="7"/>
      <c r="X464" s="7"/>
      <c r="Y464" s="7"/>
      <c r="Z464" s="7"/>
      <c r="AA464" s="7"/>
      <c r="AB464" s="7"/>
    </row>
    <row r="465" spans="1:28" customFormat="1" x14ac:dyDescent="0.2">
      <c r="A465" s="7" t="s">
        <v>1493</v>
      </c>
      <c r="B465" s="7" t="s">
        <v>203</v>
      </c>
      <c r="C465" s="55" t="s">
        <v>248</v>
      </c>
      <c r="D465" s="7" t="s">
        <v>249</v>
      </c>
      <c r="E465" s="70" t="s">
        <v>954</v>
      </c>
      <c r="F465" s="7" t="s">
        <v>914</v>
      </c>
      <c r="G465" s="7"/>
      <c r="H465" s="7"/>
      <c r="I465" s="7"/>
      <c r="J465" s="7"/>
      <c r="K465" s="7" t="s">
        <v>55</v>
      </c>
      <c r="L465" s="7"/>
      <c r="M465" s="7"/>
      <c r="N465" s="7" t="s">
        <v>1686</v>
      </c>
      <c r="O465" s="7"/>
      <c r="P465" s="7" t="s">
        <v>58</v>
      </c>
      <c r="Q465" s="7"/>
      <c r="R465" s="7"/>
      <c r="S465" s="7"/>
      <c r="T465" s="7"/>
      <c r="U465" s="7"/>
      <c r="V465" s="7"/>
      <c r="W465" s="7"/>
      <c r="X465" s="7"/>
      <c r="Y465" s="7"/>
      <c r="Z465" s="7"/>
      <c r="AA465" s="7"/>
      <c r="AB465" s="7"/>
    </row>
    <row r="466" spans="1:28" customFormat="1" x14ac:dyDescent="0.2">
      <c r="A466" s="7" t="s">
        <v>563</v>
      </c>
      <c r="B466" s="7" t="s">
        <v>590</v>
      </c>
      <c r="C466" s="55" t="s">
        <v>565</v>
      </c>
      <c r="D466" s="7"/>
      <c r="E466" s="70" t="s">
        <v>914</v>
      </c>
      <c r="F466" s="7"/>
      <c r="G466" s="7"/>
      <c r="H466" s="7"/>
      <c r="I466" s="7"/>
      <c r="J466" s="7"/>
      <c r="K466" s="7"/>
      <c r="L466" s="7"/>
      <c r="M466" s="7"/>
      <c r="N466" s="7" t="s">
        <v>58</v>
      </c>
      <c r="O466" s="7"/>
      <c r="P466" s="7" t="s">
        <v>629</v>
      </c>
      <c r="Q466" s="7"/>
      <c r="R466" s="7"/>
      <c r="S466" s="7"/>
      <c r="T466" s="7"/>
      <c r="U466" s="7"/>
      <c r="V466" s="7"/>
      <c r="W466" s="7"/>
      <c r="X466" s="7"/>
      <c r="Y466" s="7"/>
      <c r="Z466" s="7"/>
      <c r="AA466" s="7"/>
      <c r="AB466" s="7"/>
    </row>
    <row r="467" spans="1:28" customFormat="1" x14ac:dyDescent="0.2">
      <c r="A467" s="7" t="s">
        <v>1493</v>
      </c>
      <c r="B467" s="7" t="s">
        <v>204</v>
      </c>
      <c r="C467" s="55" t="s">
        <v>250</v>
      </c>
      <c r="D467" s="7" t="s">
        <v>276</v>
      </c>
      <c r="E467" s="70" t="s">
        <v>526</v>
      </c>
      <c r="F467" s="7" t="s">
        <v>955</v>
      </c>
      <c r="G467" s="7"/>
      <c r="H467" s="7"/>
      <c r="I467" s="7"/>
      <c r="J467" s="7"/>
      <c r="K467" s="7" t="s">
        <v>55</v>
      </c>
      <c r="L467" s="7"/>
      <c r="M467" s="7"/>
      <c r="N467" s="7" t="s">
        <v>1687</v>
      </c>
      <c r="O467" s="7"/>
      <c r="P467" s="7" t="s">
        <v>58</v>
      </c>
      <c r="Q467" s="7"/>
      <c r="R467" s="7"/>
      <c r="S467" s="7"/>
      <c r="T467" s="7"/>
      <c r="U467" s="7"/>
      <c r="V467" s="7"/>
      <c r="W467" s="7"/>
      <c r="X467" s="7"/>
      <c r="Y467" s="7"/>
      <c r="Z467" s="7"/>
      <c r="AA467" s="7"/>
      <c r="AB467" s="7"/>
    </row>
    <row r="468" spans="1:28" customFormat="1" x14ac:dyDescent="0.2">
      <c r="A468" s="7" t="s">
        <v>563</v>
      </c>
      <c r="B468" s="7" t="s">
        <v>591</v>
      </c>
      <c r="C468" s="55" t="s">
        <v>565</v>
      </c>
      <c r="D468" s="7"/>
      <c r="E468" s="70" t="s">
        <v>914</v>
      </c>
      <c r="F468" s="7"/>
      <c r="G468" s="7"/>
      <c r="H468" s="7"/>
      <c r="I468" s="7"/>
      <c r="J468" s="7"/>
      <c r="K468" s="7"/>
      <c r="L468" s="7"/>
      <c r="M468" s="7"/>
      <c r="N468" s="7" t="s">
        <v>58</v>
      </c>
      <c r="O468" s="7"/>
      <c r="P468" s="7" t="s">
        <v>630</v>
      </c>
      <c r="Q468" s="7"/>
      <c r="R468" s="7"/>
      <c r="S468" s="7"/>
      <c r="T468" s="7"/>
      <c r="U468" s="7"/>
      <c r="V468" s="7"/>
      <c r="W468" s="7"/>
      <c r="X468" s="7"/>
      <c r="Y468" s="7"/>
      <c r="Z468" s="7"/>
      <c r="AA468" s="7"/>
      <c r="AB468" s="7"/>
    </row>
    <row r="469" spans="1:28" customFormat="1" x14ac:dyDescent="0.2">
      <c r="A469" s="7" t="s">
        <v>1493</v>
      </c>
      <c r="B469" s="7" t="s">
        <v>205</v>
      </c>
      <c r="C469" s="55" t="s">
        <v>251</v>
      </c>
      <c r="D469" s="7" t="s">
        <v>252</v>
      </c>
      <c r="E469" s="70" t="s">
        <v>527</v>
      </c>
      <c r="F469" s="7" t="s">
        <v>956</v>
      </c>
      <c r="G469" s="7"/>
      <c r="H469" s="7"/>
      <c r="I469" s="7"/>
      <c r="J469" s="7"/>
      <c r="K469" s="7" t="s">
        <v>55</v>
      </c>
      <c r="L469" s="7"/>
      <c r="M469" s="7"/>
      <c r="N469" s="7" t="s">
        <v>1688</v>
      </c>
      <c r="O469" s="7"/>
      <c r="P469" s="7" t="s">
        <v>58</v>
      </c>
      <c r="Q469" s="7"/>
      <c r="R469" s="7"/>
      <c r="S469" s="7"/>
      <c r="T469" s="7"/>
      <c r="U469" s="7"/>
      <c r="V469" s="7"/>
      <c r="W469" s="7"/>
      <c r="X469" s="7"/>
      <c r="Y469" s="7"/>
      <c r="Z469" s="7"/>
      <c r="AA469" s="7"/>
      <c r="AB469" s="7"/>
    </row>
    <row r="470" spans="1:28" customFormat="1" x14ac:dyDescent="0.2">
      <c r="A470" s="7" t="s">
        <v>563</v>
      </c>
      <c r="B470" s="7" t="s">
        <v>592</v>
      </c>
      <c r="C470" s="55" t="s">
        <v>565</v>
      </c>
      <c r="D470" s="7"/>
      <c r="E470" s="70" t="s">
        <v>914</v>
      </c>
      <c r="F470" s="7"/>
      <c r="G470" s="7"/>
      <c r="H470" s="7"/>
      <c r="I470" s="7"/>
      <c r="J470" s="7"/>
      <c r="K470" s="7"/>
      <c r="L470" s="7"/>
      <c r="M470" s="7"/>
      <c r="N470" s="7" t="s">
        <v>58</v>
      </c>
      <c r="O470" s="7"/>
      <c r="P470" s="7" t="s">
        <v>631</v>
      </c>
      <c r="Q470" s="7"/>
      <c r="R470" s="7"/>
      <c r="S470" s="7"/>
      <c r="T470" s="7"/>
      <c r="U470" s="7"/>
      <c r="V470" s="7"/>
      <c r="W470" s="7"/>
      <c r="X470" s="7"/>
      <c r="Y470" s="7"/>
      <c r="Z470" s="7"/>
      <c r="AA470" s="7"/>
      <c r="AB470" s="7"/>
    </row>
    <row r="471" spans="1:28" customFormat="1" x14ac:dyDescent="0.2">
      <c r="A471" s="7" t="s">
        <v>1493</v>
      </c>
      <c r="B471" s="7" t="s">
        <v>206</v>
      </c>
      <c r="C471" s="55" t="s">
        <v>253</v>
      </c>
      <c r="D471" s="7" t="s">
        <v>254</v>
      </c>
      <c r="E471" s="70" t="s">
        <v>957</v>
      </c>
      <c r="F471" s="7" t="s">
        <v>958</v>
      </c>
      <c r="G471" s="7"/>
      <c r="H471" s="7"/>
      <c r="I471" s="7"/>
      <c r="J471" s="7"/>
      <c r="K471" s="7" t="s">
        <v>55</v>
      </c>
      <c r="L471" s="7"/>
      <c r="M471" s="7"/>
      <c r="N471" s="7" t="s">
        <v>1689</v>
      </c>
      <c r="O471" s="7"/>
      <c r="P471" s="7" t="s">
        <v>58</v>
      </c>
      <c r="Q471" s="7"/>
      <c r="R471" s="7"/>
      <c r="S471" s="7"/>
      <c r="T471" s="7"/>
      <c r="U471" s="7"/>
      <c r="V471" s="7"/>
      <c r="W471" s="7"/>
      <c r="X471" s="7"/>
      <c r="Y471" s="7"/>
      <c r="Z471" s="7"/>
      <c r="AA471" s="7"/>
      <c r="AB471" s="7"/>
    </row>
    <row r="472" spans="1:28" customFormat="1" x14ac:dyDescent="0.2">
      <c r="A472" s="7" t="s">
        <v>563</v>
      </c>
      <c r="B472" s="7" t="s">
        <v>593</v>
      </c>
      <c r="C472" s="55" t="s">
        <v>565</v>
      </c>
      <c r="D472" s="7"/>
      <c r="E472" s="70" t="s">
        <v>914</v>
      </c>
      <c r="F472" s="7"/>
      <c r="G472" s="7"/>
      <c r="H472" s="7"/>
      <c r="I472" s="7"/>
      <c r="J472" s="7"/>
      <c r="K472" s="7"/>
      <c r="L472" s="7"/>
      <c r="M472" s="7"/>
      <c r="N472" s="7" t="s">
        <v>58</v>
      </c>
      <c r="O472" s="7"/>
      <c r="P472" s="7" t="s">
        <v>632</v>
      </c>
      <c r="Q472" s="7"/>
      <c r="R472" s="7"/>
      <c r="S472" s="7"/>
      <c r="T472" s="7"/>
      <c r="U472" s="7"/>
      <c r="V472" s="7"/>
      <c r="W472" s="7"/>
      <c r="X472" s="7"/>
      <c r="Y472" s="7"/>
      <c r="Z472" s="7"/>
      <c r="AA472" s="7"/>
      <c r="AB472" s="7"/>
    </row>
    <row r="473" spans="1:28" customFormat="1" x14ac:dyDescent="0.2">
      <c r="A473" s="7" t="s">
        <v>1493</v>
      </c>
      <c r="B473" s="7" t="s">
        <v>207</v>
      </c>
      <c r="C473" s="55" t="s">
        <v>255</v>
      </c>
      <c r="D473" s="7" t="s">
        <v>256</v>
      </c>
      <c r="E473" s="70" t="s">
        <v>959</v>
      </c>
      <c r="F473" s="7" t="s">
        <v>960</v>
      </c>
      <c r="G473" s="7"/>
      <c r="H473" s="7"/>
      <c r="I473" s="7"/>
      <c r="J473" s="7"/>
      <c r="K473" s="7" t="s">
        <v>55</v>
      </c>
      <c r="L473" s="7"/>
      <c r="M473" s="7"/>
      <c r="N473" s="7" t="s">
        <v>1690</v>
      </c>
      <c r="O473" s="7"/>
      <c r="P473" s="7" t="s">
        <v>58</v>
      </c>
      <c r="Q473" s="7"/>
      <c r="R473" s="7"/>
      <c r="S473" s="7"/>
      <c r="T473" s="7"/>
      <c r="U473" s="7"/>
      <c r="V473" s="7"/>
      <c r="W473" s="7"/>
      <c r="X473" s="7"/>
      <c r="Y473" s="7"/>
      <c r="Z473" s="7"/>
      <c r="AA473" s="7"/>
      <c r="AB473" s="7"/>
    </row>
    <row r="474" spans="1:28" customFormat="1" x14ac:dyDescent="0.2">
      <c r="A474" s="7" t="s">
        <v>563</v>
      </c>
      <c r="B474" s="7" t="s">
        <v>594</v>
      </c>
      <c r="C474" s="55" t="s">
        <v>565</v>
      </c>
      <c r="D474" s="7"/>
      <c r="E474" s="70" t="s">
        <v>914</v>
      </c>
      <c r="F474" s="7"/>
      <c r="G474" s="7"/>
      <c r="H474" s="7"/>
      <c r="I474" s="7"/>
      <c r="J474" s="7"/>
      <c r="K474" s="7"/>
      <c r="L474" s="7"/>
      <c r="M474" s="7"/>
      <c r="N474" s="7" t="s">
        <v>58</v>
      </c>
      <c r="O474" s="7"/>
      <c r="P474" s="7" t="s">
        <v>633</v>
      </c>
      <c r="Q474" s="7"/>
      <c r="R474" s="7"/>
      <c r="S474" s="7"/>
      <c r="T474" s="7"/>
      <c r="U474" s="7"/>
      <c r="V474" s="7"/>
      <c r="W474" s="7"/>
      <c r="X474" s="7"/>
      <c r="Y474" s="7"/>
      <c r="Z474" s="7"/>
      <c r="AA474" s="7"/>
      <c r="AB474" s="7"/>
    </row>
    <row r="475" spans="1:28" customFormat="1" x14ac:dyDescent="0.2">
      <c r="A475" s="7" t="s">
        <v>1493</v>
      </c>
      <c r="B475" s="7" t="s">
        <v>208</v>
      </c>
      <c r="C475" s="55" t="s">
        <v>257</v>
      </c>
      <c r="D475" s="7" t="s">
        <v>277</v>
      </c>
      <c r="E475" s="70" t="s">
        <v>961</v>
      </c>
      <c r="F475" s="7" t="s">
        <v>962</v>
      </c>
      <c r="G475" s="7"/>
      <c r="H475" s="7"/>
      <c r="I475" s="7"/>
      <c r="J475" s="7"/>
      <c r="K475" s="7" t="s">
        <v>55</v>
      </c>
      <c r="L475" s="7"/>
      <c r="M475" s="7"/>
      <c r="N475" s="7" t="s">
        <v>1691</v>
      </c>
      <c r="O475" s="7"/>
      <c r="P475" s="7" t="s">
        <v>58</v>
      </c>
      <c r="Q475" s="7"/>
      <c r="R475" s="7"/>
      <c r="S475" s="7"/>
      <c r="T475" s="7"/>
      <c r="U475" s="7"/>
      <c r="V475" s="7"/>
      <c r="W475" s="7"/>
      <c r="X475" s="7"/>
      <c r="Y475" s="7"/>
      <c r="Z475" s="7"/>
      <c r="AA475" s="7"/>
      <c r="AB475" s="7"/>
    </row>
    <row r="476" spans="1:28" customFormat="1" x14ac:dyDescent="0.2">
      <c r="A476" s="7" t="s">
        <v>563</v>
      </c>
      <c r="B476" s="7" t="s">
        <v>595</v>
      </c>
      <c r="C476" s="55" t="s">
        <v>565</v>
      </c>
      <c r="D476" s="7"/>
      <c r="E476" s="70" t="s">
        <v>914</v>
      </c>
      <c r="F476" s="7"/>
      <c r="G476" s="7"/>
      <c r="H476" s="7"/>
      <c r="I476" s="7"/>
      <c r="J476" s="7"/>
      <c r="K476" s="7"/>
      <c r="L476" s="7"/>
      <c r="M476" s="7"/>
      <c r="N476" s="7" t="s">
        <v>58</v>
      </c>
      <c r="O476" s="7"/>
      <c r="P476" s="7" t="s">
        <v>634</v>
      </c>
      <c r="Q476" s="7"/>
      <c r="R476" s="7"/>
      <c r="S476" s="7"/>
      <c r="T476" s="7"/>
      <c r="U476" s="7"/>
      <c r="V476" s="7"/>
      <c r="W476" s="7"/>
      <c r="X476" s="7"/>
      <c r="Y476" s="7"/>
      <c r="Z476" s="7"/>
      <c r="AA476" s="7"/>
      <c r="AB476" s="7"/>
    </row>
    <row r="477" spans="1:28" customFormat="1" x14ac:dyDescent="0.2">
      <c r="A477" s="7" t="s">
        <v>1493</v>
      </c>
      <c r="B477" s="7" t="s">
        <v>209</v>
      </c>
      <c r="C477" s="55" t="s">
        <v>258</v>
      </c>
      <c r="D477" s="7" t="s">
        <v>259</v>
      </c>
      <c r="E477" s="70" t="s">
        <v>528</v>
      </c>
      <c r="F477" s="7" t="s">
        <v>963</v>
      </c>
      <c r="G477" s="7"/>
      <c r="H477" s="7"/>
      <c r="I477" s="7"/>
      <c r="J477" s="7"/>
      <c r="K477" s="7" t="s">
        <v>55</v>
      </c>
      <c r="L477" s="7"/>
      <c r="M477" s="7"/>
      <c r="N477" s="7" t="s">
        <v>1692</v>
      </c>
      <c r="O477" s="7"/>
      <c r="P477" s="7" t="s">
        <v>58</v>
      </c>
      <c r="Q477" s="7"/>
      <c r="R477" s="7"/>
      <c r="S477" s="7"/>
      <c r="T477" s="7"/>
      <c r="U477" s="7"/>
      <c r="V477" s="7"/>
      <c r="W477" s="7"/>
      <c r="X477" s="7"/>
      <c r="Y477" s="7"/>
      <c r="Z477" s="7"/>
      <c r="AA477" s="7"/>
      <c r="AB477" s="7"/>
    </row>
    <row r="478" spans="1:28" customFormat="1" x14ac:dyDescent="0.2">
      <c r="A478" s="7" t="s">
        <v>563</v>
      </c>
      <c r="B478" s="7" t="s">
        <v>596</v>
      </c>
      <c r="C478" s="55" t="s">
        <v>565</v>
      </c>
      <c r="D478" s="7"/>
      <c r="E478" s="70" t="s">
        <v>914</v>
      </c>
      <c r="F478" s="7"/>
      <c r="G478" s="7"/>
      <c r="H478" s="7"/>
      <c r="I478" s="7"/>
      <c r="J478" s="7"/>
      <c r="K478" s="7"/>
      <c r="L478" s="7"/>
      <c r="M478" s="7"/>
      <c r="N478" s="7" t="s">
        <v>58</v>
      </c>
      <c r="O478" s="7"/>
      <c r="P478" s="7" t="s">
        <v>635</v>
      </c>
      <c r="Q478" s="7"/>
      <c r="R478" s="7"/>
      <c r="S478" s="7"/>
      <c r="T478" s="7"/>
      <c r="U478" s="7"/>
      <c r="V478" s="7"/>
      <c r="W478" s="7"/>
      <c r="X478" s="7"/>
      <c r="Y478" s="7"/>
      <c r="Z478" s="7"/>
      <c r="AA478" s="7"/>
      <c r="AB478" s="7"/>
    </row>
    <row r="479" spans="1:28" customFormat="1" x14ac:dyDescent="0.2">
      <c r="A479" s="7" t="s">
        <v>1493</v>
      </c>
      <c r="B479" s="7" t="s">
        <v>210</v>
      </c>
      <c r="C479" s="55" t="s">
        <v>260</v>
      </c>
      <c r="D479" s="7" t="s">
        <v>261</v>
      </c>
      <c r="E479" s="70" t="s">
        <v>964</v>
      </c>
      <c r="F479" s="7" t="s">
        <v>965</v>
      </c>
      <c r="G479" s="7"/>
      <c r="H479" s="7"/>
      <c r="I479" s="7"/>
      <c r="J479" s="7"/>
      <c r="K479" s="7" t="s">
        <v>55</v>
      </c>
      <c r="L479" s="7"/>
      <c r="M479" s="7"/>
      <c r="N479" s="7" t="s">
        <v>1693</v>
      </c>
      <c r="O479" s="7"/>
      <c r="P479" s="7" t="s">
        <v>58</v>
      </c>
      <c r="Q479" s="7"/>
      <c r="R479" s="7"/>
      <c r="S479" s="7"/>
      <c r="T479" s="7"/>
      <c r="U479" s="7"/>
      <c r="V479" s="7"/>
      <c r="W479" s="7"/>
      <c r="X479" s="7"/>
      <c r="Y479" s="7"/>
      <c r="Z479" s="7"/>
      <c r="AA479" s="7"/>
      <c r="AB479" s="7"/>
    </row>
    <row r="480" spans="1:28" customFormat="1" x14ac:dyDescent="0.2">
      <c r="A480" s="7" t="s">
        <v>563</v>
      </c>
      <c r="B480" s="7" t="s">
        <v>597</v>
      </c>
      <c r="C480" s="55" t="s">
        <v>565</v>
      </c>
      <c r="D480" s="7"/>
      <c r="E480" s="70" t="s">
        <v>914</v>
      </c>
      <c r="F480" s="7"/>
      <c r="G480" s="7"/>
      <c r="H480" s="7"/>
      <c r="I480" s="7"/>
      <c r="J480" s="7"/>
      <c r="K480" s="7"/>
      <c r="L480" s="7"/>
      <c r="M480" s="7"/>
      <c r="N480" s="7" t="s">
        <v>58</v>
      </c>
      <c r="O480" s="7"/>
      <c r="P480" s="7" t="s">
        <v>636</v>
      </c>
      <c r="Q480" s="7"/>
      <c r="R480" s="7"/>
      <c r="S480" s="7"/>
      <c r="T480" s="7"/>
      <c r="U480" s="7"/>
      <c r="V480" s="7"/>
      <c r="W480" s="7"/>
      <c r="X480" s="7"/>
      <c r="Y480" s="7"/>
      <c r="Z480" s="7"/>
      <c r="AA480" s="7"/>
      <c r="AB480" s="7"/>
    </row>
    <row r="481" spans="1:28" customFormat="1" x14ac:dyDescent="0.2">
      <c r="A481" s="7" t="s">
        <v>1493</v>
      </c>
      <c r="B481" s="7" t="s">
        <v>211</v>
      </c>
      <c r="C481" s="55" t="s">
        <v>262</v>
      </c>
      <c r="D481" s="7" t="s">
        <v>283</v>
      </c>
      <c r="E481" s="70" t="s">
        <v>966</v>
      </c>
      <c r="F481" s="7" t="s">
        <v>967</v>
      </c>
      <c r="G481" s="7"/>
      <c r="H481" s="7"/>
      <c r="I481" s="7"/>
      <c r="J481" s="7"/>
      <c r="K481" s="7" t="s">
        <v>55</v>
      </c>
      <c r="L481" s="7"/>
      <c r="M481" s="7"/>
      <c r="N481" s="7" t="s">
        <v>1694</v>
      </c>
      <c r="O481" s="7"/>
      <c r="P481" s="7" t="s">
        <v>58</v>
      </c>
      <c r="Q481" s="7"/>
      <c r="R481" s="7"/>
      <c r="S481" s="7"/>
      <c r="T481" s="7"/>
      <c r="U481" s="7"/>
      <c r="V481" s="7"/>
      <c r="W481" s="7"/>
      <c r="X481" s="7"/>
      <c r="Y481" s="7"/>
      <c r="Z481" s="7"/>
      <c r="AA481" s="7"/>
      <c r="AB481" s="7"/>
    </row>
    <row r="482" spans="1:28" customFormat="1" x14ac:dyDescent="0.2">
      <c r="A482" s="7" t="s">
        <v>563</v>
      </c>
      <c r="B482" s="7" t="s">
        <v>598</v>
      </c>
      <c r="C482" s="55" t="s">
        <v>565</v>
      </c>
      <c r="D482" s="7"/>
      <c r="E482" s="70" t="s">
        <v>914</v>
      </c>
      <c r="F482" s="7"/>
      <c r="G482" s="7"/>
      <c r="H482" s="7"/>
      <c r="I482" s="7"/>
      <c r="J482" s="7"/>
      <c r="K482" s="7"/>
      <c r="L482" s="7"/>
      <c r="M482" s="7"/>
      <c r="N482" s="7" t="s">
        <v>58</v>
      </c>
      <c r="O482" s="7"/>
      <c r="P482" s="7" t="s">
        <v>637</v>
      </c>
      <c r="Q482" s="7"/>
      <c r="R482" s="7"/>
      <c r="S482" s="7"/>
      <c r="T482" s="7"/>
      <c r="U482" s="7"/>
      <c r="V482" s="7"/>
      <c r="W482" s="7"/>
      <c r="X482" s="7"/>
      <c r="Y482" s="7"/>
      <c r="Z482" s="7"/>
      <c r="AA482" s="7"/>
      <c r="AB482" s="7"/>
    </row>
    <row r="483" spans="1:28" customFormat="1" x14ac:dyDescent="0.2">
      <c r="A483" s="7" t="s">
        <v>1493</v>
      </c>
      <c r="B483" s="7" t="s">
        <v>278</v>
      </c>
      <c r="C483" s="55" t="s">
        <v>263</v>
      </c>
      <c r="D483" s="7" t="s">
        <v>264</v>
      </c>
      <c r="E483" s="70" t="s">
        <v>968</v>
      </c>
      <c r="F483" s="7" t="s">
        <v>969</v>
      </c>
      <c r="G483" s="7"/>
      <c r="H483" s="7"/>
      <c r="I483" s="7"/>
      <c r="J483" s="7"/>
      <c r="K483" s="7" t="s">
        <v>55</v>
      </c>
      <c r="L483" s="7"/>
      <c r="M483" s="7"/>
      <c r="N483" s="7" t="s">
        <v>1695</v>
      </c>
      <c r="O483" s="7"/>
      <c r="P483" s="7" t="s">
        <v>58</v>
      </c>
      <c r="Q483" s="7"/>
      <c r="R483" s="7"/>
      <c r="S483" s="7"/>
      <c r="T483" s="7"/>
      <c r="U483" s="7"/>
      <c r="V483" s="7"/>
      <c r="W483" s="7"/>
      <c r="X483" s="7"/>
      <c r="Y483" s="7"/>
      <c r="Z483" s="7"/>
      <c r="AA483" s="7"/>
      <c r="AB483" s="7"/>
    </row>
    <row r="484" spans="1:28" customFormat="1" x14ac:dyDescent="0.2">
      <c r="A484" s="7" t="s">
        <v>563</v>
      </c>
      <c r="B484" s="7" t="s">
        <v>599</v>
      </c>
      <c r="C484" s="55" t="s">
        <v>565</v>
      </c>
      <c r="D484" s="7"/>
      <c r="E484" s="70" t="s">
        <v>914</v>
      </c>
      <c r="F484" s="7"/>
      <c r="G484" s="7"/>
      <c r="H484" s="7"/>
      <c r="I484" s="7"/>
      <c r="J484" s="7"/>
      <c r="K484" s="7"/>
      <c r="L484" s="7"/>
      <c r="M484" s="7"/>
      <c r="N484" s="7" t="s">
        <v>58</v>
      </c>
      <c r="O484" s="7"/>
      <c r="P484" s="7" t="s">
        <v>638</v>
      </c>
      <c r="Q484" s="7"/>
      <c r="R484" s="7"/>
      <c r="S484" s="7"/>
      <c r="T484" s="7"/>
      <c r="U484" s="7"/>
      <c r="V484" s="7"/>
      <c r="W484" s="7"/>
      <c r="X484" s="7"/>
      <c r="Y484" s="7"/>
      <c r="Z484" s="7"/>
      <c r="AA484" s="7"/>
      <c r="AB484" s="7"/>
    </row>
    <row r="485" spans="1:28" customFormat="1" x14ac:dyDescent="0.2">
      <c r="A485" s="7" t="s">
        <v>1493</v>
      </c>
      <c r="B485" s="7" t="s">
        <v>279</v>
      </c>
      <c r="C485" s="55" t="s">
        <v>265</v>
      </c>
      <c r="D485" s="7" t="s">
        <v>266</v>
      </c>
      <c r="E485" s="70" t="s">
        <v>970</v>
      </c>
      <c r="F485" s="7" t="s">
        <v>971</v>
      </c>
      <c r="G485" s="7"/>
      <c r="H485" s="7"/>
      <c r="I485" s="7"/>
      <c r="J485" s="7"/>
      <c r="K485" s="7" t="s">
        <v>55</v>
      </c>
      <c r="L485" s="7"/>
      <c r="M485" s="7"/>
      <c r="N485" s="7" t="s">
        <v>1696</v>
      </c>
      <c r="O485" s="7"/>
      <c r="P485" s="7" t="s">
        <v>58</v>
      </c>
      <c r="Q485" s="7"/>
      <c r="R485" s="7"/>
      <c r="S485" s="7"/>
      <c r="T485" s="7"/>
      <c r="U485" s="7"/>
      <c r="V485" s="7"/>
      <c r="W485" s="7"/>
      <c r="X485" s="7"/>
      <c r="Y485" s="7"/>
      <c r="Z485" s="7"/>
      <c r="AA485" s="7"/>
      <c r="AB485" s="7"/>
    </row>
    <row r="486" spans="1:28" customFormat="1" x14ac:dyDescent="0.2">
      <c r="A486" s="7" t="s">
        <v>563</v>
      </c>
      <c r="B486" s="7" t="s">
        <v>600</v>
      </c>
      <c r="C486" s="55" t="s">
        <v>565</v>
      </c>
      <c r="D486" s="7"/>
      <c r="E486" s="70" t="s">
        <v>914</v>
      </c>
      <c r="F486" s="7"/>
      <c r="G486" s="7"/>
      <c r="H486" s="7"/>
      <c r="I486" s="7"/>
      <c r="J486" s="7"/>
      <c r="K486" s="7"/>
      <c r="L486" s="7"/>
      <c r="M486" s="7"/>
      <c r="N486" s="7" t="s">
        <v>58</v>
      </c>
      <c r="O486" s="7"/>
      <c r="P486" s="7" t="s">
        <v>639</v>
      </c>
      <c r="Q486" s="7"/>
      <c r="R486" s="7"/>
      <c r="S486" s="7"/>
      <c r="T486" s="7"/>
      <c r="U486" s="7"/>
      <c r="V486" s="7"/>
      <c r="W486" s="7"/>
      <c r="X486" s="7"/>
      <c r="Y486" s="7"/>
      <c r="Z486" s="7"/>
      <c r="AA486" s="7"/>
      <c r="AB486" s="7"/>
    </row>
    <row r="487" spans="1:28" customFormat="1" x14ac:dyDescent="0.2">
      <c r="A487" s="7" t="s">
        <v>1493</v>
      </c>
      <c r="B487" s="7" t="s">
        <v>280</v>
      </c>
      <c r="C487" s="55" t="s">
        <v>267</v>
      </c>
      <c r="D487" s="7" t="s">
        <v>284</v>
      </c>
      <c r="E487" s="70" t="s">
        <v>529</v>
      </c>
      <c r="F487" s="7" t="s">
        <v>972</v>
      </c>
      <c r="G487" s="7"/>
      <c r="H487" s="7"/>
      <c r="I487" s="7"/>
      <c r="J487" s="7"/>
      <c r="K487" s="7" t="s">
        <v>55</v>
      </c>
      <c r="L487" s="7"/>
      <c r="M487" s="7"/>
      <c r="N487" s="7" t="s">
        <v>1697</v>
      </c>
      <c r="O487" s="7"/>
      <c r="P487" s="7" t="s">
        <v>58</v>
      </c>
      <c r="Q487" s="7"/>
      <c r="R487" s="7"/>
      <c r="S487" s="7"/>
      <c r="T487" s="7"/>
      <c r="U487" s="7"/>
      <c r="V487" s="7"/>
      <c r="W487" s="7"/>
      <c r="X487" s="7"/>
      <c r="Y487" s="7"/>
      <c r="Z487" s="7"/>
      <c r="AA487" s="7"/>
      <c r="AB487" s="7"/>
    </row>
    <row r="488" spans="1:28" customFormat="1" x14ac:dyDescent="0.2">
      <c r="A488" s="7" t="s">
        <v>563</v>
      </c>
      <c r="B488" s="7" t="s">
        <v>601</v>
      </c>
      <c r="C488" s="55" t="s">
        <v>565</v>
      </c>
      <c r="D488" s="7"/>
      <c r="E488" s="70" t="s">
        <v>914</v>
      </c>
      <c r="F488" s="7"/>
      <c r="G488" s="7"/>
      <c r="H488" s="7"/>
      <c r="I488" s="7"/>
      <c r="J488" s="7"/>
      <c r="K488" s="7"/>
      <c r="L488" s="7"/>
      <c r="M488" s="7"/>
      <c r="N488" s="7" t="s">
        <v>58</v>
      </c>
      <c r="O488" s="7"/>
      <c r="P488" s="7" t="s">
        <v>640</v>
      </c>
      <c r="Q488" s="7"/>
      <c r="R488" s="7"/>
      <c r="S488" s="7"/>
      <c r="T488" s="7"/>
      <c r="U488" s="7"/>
      <c r="V488" s="7"/>
      <c r="W488" s="7"/>
      <c r="X488" s="7"/>
      <c r="Y488" s="7"/>
      <c r="Z488" s="7"/>
      <c r="AA488" s="7"/>
      <c r="AB488" s="7"/>
    </row>
    <row r="489" spans="1:28" customFormat="1" ht="32" x14ac:dyDescent="0.2">
      <c r="A489" s="7" t="s">
        <v>1493</v>
      </c>
      <c r="B489" s="7" t="s">
        <v>281</v>
      </c>
      <c r="C489" s="55" t="s">
        <v>268</v>
      </c>
      <c r="D489" s="7" t="s">
        <v>269</v>
      </c>
      <c r="E489" s="70" t="s">
        <v>530</v>
      </c>
      <c r="F489" s="7" t="s">
        <v>973</v>
      </c>
      <c r="G489" s="7"/>
      <c r="H489" s="7"/>
      <c r="I489" s="7"/>
      <c r="J489" s="7"/>
      <c r="K489" s="7" t="s">
        <v>55</v>
      </c>
      <c r="L489" s="7"/>
      <c r="M489" s="7"/>
      <c r="N489" s="7" t="s">
        <v>1698</v>
      </c>
      <c r="O489" s="7"/>
      <c r="P489" s="7" t="s">
        <v>58</v>
      </c>
      <c r="Q489" s="7"/>
      <c r="R489" s="7"/>
      <c r="S489" s="7"/>
      <c r="T489" s="7"/>
      <c r="U489" s="7"/>
      <c r="V489" s="7"/>
      <c r="W489" s="7"/>
      <c r="X489" s="7"/>
      <c r="Y489" s="7"/>
      <c r="Z489" s="7"/>
      <c r="AA489" s="7"/>
      <c r="AB489" s="7"/>
    </row>
    <row r="490" spans="1:28" customFormat="1" x14ac:dyDescent="0.2">
      <c r="A490" s="7" t="s">
        <v>563</v>
      </c>
      <c r="B490" s="7" t="s">
        <v>602</v>
      </c>
      <c r="C490" s="55" t="s">
        <v>565</v>
      </c>
      <c r="D490" s="7"/>
      <c r="E490" s="70" t="s">
        <v>914</v>
      </c>
      <c r="F490" s="7"/>
      <c r="G490" s="7"/>
      <c r="H490" s="7"/>
      <c r="I490" s="7"/>
      <c r="J490" s="7"/>
      <c r="K490" s="7"/>
      <c r="L490" s="7"/>
      <c r="M490" s="7"/>
      <c r="N490" s="7" t="s">
        <v>58</v>
      </c>
      <c r="O490" s="7"/>
      <c r="P490" s="7" t="s">
        <v>641</v>
      </c>
      <c r="Q490" s="7"/>
      <c r="R490" s="7"/>
      <c r="S490" s="7"/>
      <c r="T490" s="7"/>
      <c r="U490" s="7"/>
      <c r="V490" s="7"/>
      <c r="W490" s="7"/>
      <c r="X490" s="7"/>
      <c r="Y490" s="7"/>
      <c r="Z490" s="7"/>
      <c r="AA490" s="7"/>
      <c r="AB490" s="7"/>
    </row>
    <row r="491" spans="1:28" customFormat="1" x14ac:dyDescent="0.2">
      <c r="A491" s="7" t="s">
        <v>1493</v>
      </c>
      <c r="B491" s="7" t="s">
        <v>282</v>
      </c>
      <c r="C491" s="55" t="s">
        <v>270</v>
      </c>
      <c r="D491" s="7" t="s">
        <v>285</v>
      </c>
      <c r="E491" s="70" t="s">
        <v>531</v>
      </c>
      <c r="F491" s="7" t="s">
        <v>974</v>
      </c>
      <c r="G491" s="7"/>
      <c r="H491" s="7"/>
      <c r="I491" s="7"/>
      <c r="J491" s="7"/>
      <c r="K491" s="7" t="s">
        <v>55</v>
      </c>
      <c r="L491" s="7"/>
      <c r="M491" s="7"/>
      <c r="N491" s="7" t="s">
        <v>1699</v>
      </c>
      <c r="O491" s="7"/>
      <c r="P491" s="7" t="s">
        <v>58</v>
      </c>
      <c r="Q491" s="7"/>
      <c r="R491" s="7"/>
      <c r="S491" s="7"/>
      <c r="T491" s="7"/>
      <c r="U491" s="7"/>
      <c r="V491" s="7"/>
      <c r="W491" s="7"/>
      <c r="X491" s="7"/>
      <c r="Y491" s="7"/>
      <c r="Z491" s="7"/>
      <c r="AA491" s="7"/>
      <c r="AB491" s="7"/>
    </row>
    <row r="492" spans="1:28" customFormat="1" x14ac:dyDescent="0.2">
      <c r="A492" s="7" t="s">
        <v>563</v>
      </c>
      <c r="B492" s="7" t="s">
        <v>603</v>
      </c>
      <c r="C492" s="55" t="s">
        <v>565</v>
      </c>
      <c r="D492" s="7"/>
      <c r="E492" s="70" t="s">
        <v>914</v>
      </c>
      <c r="F492" s="7"/>
      <c r="G492" s="7"/>
      <c r="H492" s="7"/>
      <c r="I492" s="7"/>
      <c r="J492" s="7"/>
      <c r="K492" s="7"/>
      <c r="L492" s="7"/>
      <c r="M492" s="7"/>
      <c r="N492" s="7"/>
      <c r="O492" s="7"/>
      <c r="P492" s="7" t="s">
        <v>642</v>
      </c>
      <c r="Q492" s="7"/>
      <c r="R492" s="7"/>
      <c r="S492" s="7"/>
      <c r="T492" s="7"/>
      <c r="U492" s="7"/>
      <c r="V492" s="7"/>
      <c r="W492" s="7"/>
      <c r="X492" s="7"/>
      <c r="Y492" s="7"/>
      <c r="Z492" s="7"/>
      <c r="AA492" s="7"/>
      <c r="AB492" s="7"/>
    </row>
    <row r="493" spans="1:28" customFormat="1" x14ac:dyDescent="0.2">
      <c r="A493" s="7" t="s">
        <v>785</v>
      </c>
      <c r="B493" s="7" t="s">
        <v>63</v>
      </c>
      <c r="C493" s="55"/>
      <c r="D493" s="7"/>
      <c r="E493" s="70"/>
      <c r="F493" s="7"/>
      <c r="G493" s="7"/>
      <c r="H493" s="7"/>
      <c r="I493" s="7"/>
      <c r="J493" s="7"/>
      <c r="K493" s="7"/>
      <c r="L493" s="7"/>
      <c r="M493" s="7"/>
      <c r="N493" s="7"/>
      <c r="O493" s="7"/>
      <c r="P493" s="7"/>
      <c r="Q493" s="7"/>
      <c r="R493" s="7"/>
      <c r="S493" s="7"/>
      <c r="T493" s="7"/>
      <c r="U493" s="7"/>
      <c r="V493" s="7"/>
      <c r="W493" s="7"/>
      <c r="X493" s="7"/>
      <c r="Y493" s="7"/>
      <c r="Z493" s="7"/>
      <c r="AA493" s="7"/>
      <c r="AB493" s="7"/>
    </row>
    <row r="494" spans="1:28" customFormat="1" x14ac:dyDescent="0.2">
      <c r="A494" s="7"/>
      <c r="B494" s="7"/>
      <c r="C494" s="55"/>
      <c r="D494" s="7"/>
      <c r="E494" s="70"/>
      <c r="F494" s="7"/>
      <c r="G494" s="7"/>
      <c r="H494" s="7"/>
      <c r="I494" s="7"/>
      <c r="J494" s="7"/>
      <c r="K494" s="7"/>
      <c r="L494" s="7"/>
      <c r="M494" s="7"/>
      <c r="N494" s="7"/>
      <c r="O494" s="7"/>
      <c r="P494" s="7"/>
      <c r="Q494" s="7"/>
      <c r="R494" s="7"/>
      <c r="S494" s="7"/>
      <c r="T494" s="7"/>
      <c r="U494" s="7"/>
      <c r="V494" s="7"/>
      <c r="W494" s="7"/>
      <c r="X494" s="7"/>
      <c r="Y494" s="7"/>
      <c r="Z494" s="7"/>
      <c r="AA494" s="7"/>
      <c r="AB494" s="7"/>
    </row>
    <row r="495" spans="1:28" customFormat="1" x14ac:dyDescent="0.2">
      <c r="A495" s="7" t="s">
        <v>773</v>
      </c>
      <c r="B495" s="7" t="s">
        <v>305</v>
      </c>
      <c r="C495" s="55" t="s">
        <v>64</v>
      </c>
      <c r="D495" s="7"/>
      <c r="E495" s="71" t="s">
        <v>64</v>
      </c>
      <c r="F495" s="7"/>
      <c r="G495" s="7"/>
      <c r="H495" s="7"/>
      <c r="I495" s="7"/>
      <c r="J495" s="7"/>
      <c r="K495" s="7"/>
      <c r="L495" s="7"/>
      <c r="M495" s="7"/>
      <c r="N495" s="7"/>
      <c r="O495" s="7"/>
      <c r="P495" s="7"/>
      <c r="Q495" s="7"/>
      <c r="R495" s="7"/>
      <c r="S495" s="7"/>
      <c r="T495" s="7"/>
      <c r="U495" s="7"/>
      <c r="V495" s="7"/>
      <c r="W495" s="7"/>
      <c r="X495" s="7"/>
      <c r="Y495" s="7"/>
      <c r="Z495" s="7"/>
      <c r="AA495" s="7"/>
      <c r="AB495" s="7"/>
    </row>
    <row r="496" spans="1:28" customFormat="1" ht="48" x14ac:dyDescent="0.2">
      <c r="A496" s="7" t="s">
        <v>75</v>
      </c>
      <c r="B496" s="7" t="s">
        <v>787</v>
      </c>
      <c r="C496" s="55" t="s">
        <v>2133</v>
      </c>
      <c r="D496" s="7"/>
      <c r="E496" s="71" t="s">
        <v>2132</v>
      </c>
      <c r="F496" s="55"/>
      <c r="G496" s="7"/>
      <c r="H496" s="7"/>
      <c r="I496" s="7"/>
      <c r="J496" s="7"/>
      <c r="K496" s="7"/>
      <c r="L496" s="7"/>
      <c r="M496" s="7"/>
      <c r="N496" s="7"/>
      <c r="O496" s="7"/>
      <c r="P496" s="7"/>
      <c r="Q496" s="7"/>
      <c r="R496" s="7"/>
      <c r="S496" s="7"/>
      <c r="T496" s="7"/>
      <c r="U496" s="7"/>
      <c r="V496" s="7"/>
      <c r="W496" s="7"/>
      <c r="X496" s="7"/>
      <c r="Y496" s="7"/>
      <c r="Z496" s="7"/>
      <c r="AA496" s="7"/>
      <c r="AB496" s="7"/>
    </row>
    <row r="497" spans="1:28" customFormat="1" x14ac:dyDescent="0.2">
      <c r="A497" s="7" t="s">
        <v>563</v>
      </c>
      <c r="B497" s="7" t="s">
        <v>1177</v>
      </c>
      <c r="C497" s="55"/>
      <c r="D497" s="7"/>
      <c r="E497" s="70"/>
      <c r="F497" s="7"/>
      <c r="G497" s="7"/>
      <c r="H497" s="7"/>
      <c r="I497" s="7"/>
      <c r="J497" s="7"/>
      <c r="K497" s="7"/>
      <c r="L497" s="7"/>
      <c r="M497" s="7"/>
      <c r="N497" s="7"/>
      <c r="O497" s="7"/>
      <c r="P497" s="7" t="s">
        <v>1215</v>
      </c>
      <c r="Q497" s="7"/>
      <c r="R497" s="7"/>
      <c r="S497" s="7"/>
      <c r="T497" s="7"/>
      <c r="U497" s="7"/>
      <c r="V497" s="7"/>
      <c r="W497" s="7"/>
      <c r="X497" s="7"/>
      <c r="Y497" s="7"/>
      <c r="Z497" s="7"/>
      <c r="AA497" s="7"/>
      <c r="AB497" s="7"/>
    </row>
    <row r="498" spans="1:28" customFormat="1" x14ac:dyDescent="0.2">
      <c r="A498" s="7" t="s">
        <v>1493</v>
      </c>
      <c r="B498" s="7" t="s">
        <v>286</v>
      </c>
      <c r="C498" s="55" t="s">
        <v>239</v>
      </c>
      <c r="D498" s="7" t="s">
        <v>240</v>
      </c>
      <c r="E498" s="70" t="s">
        <v>524</v>
      </c>
      <c r="F498" s="7" t="s">
        <v>942</v>
      </c>
      <c r="G498" s="7"/>
      <c r="H498" s="7"/>
      <c r="I498" s="7"/>
      <c r="J498" s="7"/>
      <c r="K498" s="7" t="s">
        <v>55</v>
      </c>
      <c r="L498" s="7"/>
      <c r="M498" s="7">
        <v>1</v>
      </c>
      <c r="N498" s="7" t="s">
        <v>1214</v>
      </c>
      <c r="O498" s="7"/>
      <c r="P498" s="7"/>
      <c r="Q498" s="7"/>
      <c r="R498" s="7"/>
      <c r="S498" s="7"/>
      <c r="T498" s="7"/>
      <c r="U498" s="7"/>
      <c r="V498" s="7"/>
      <c r="W498" s="7"/>
      <c r="X498" s="7"/>
      <c r="Y498" s="7"/>
      <c r="Z498" s="7"/>
      <c r="AA498" s="7"/>
      <c r="AB498" s="7"/>
    </row>
    <row r="499" spans="1:28" customFormat="1" x14ac:dyDescent="0.2">
      <c r="A499" s="7" t="s">
        <v>563</v>
      </c>
      <c r="B499" s="7" t="s">
        <v>818</v>
      </c>
      <c r="C499" s="55"/>
      <c r="D499" s="7"/>
      <c r="E499" s="70"/>
      <c r="F499" s="7"/>
      <c r="G499" s="7"/>
      <c r="H499" s="7"/>
      <c r="I499" s="7"/>
      <c r="J499" s="7"/>
      <c r="K499" s="7"/>
      <c r="L499" s="7"/>
      <c r="M499" s="7"/>
      <c r="N499" s="7"/>
      <c r="O499" s="7"/>
      <c r="P499" s="7" t="s">
        <v>1219</v>
      </c>
      <c r="Q499" s="7"/>
      <c r="R499" s="7"/>
      <c r="S499" s="7"/>
      <c r="T499" s="7"/>
      <c r="U499" s="7"/>
      <c r="V499" s="7"/>
      <c r="W499" s="7"/>
      <c r="X499" s="7"/>
      <c r="Y499" s="7"/>
      <c r="Z499" s="7"/>
      <c r="AA499" s="7"/>
      <c r="AB499" s="7"/>
    </row>
    <row r="500" spans="1:28" customFormat="1" x14ac:dyDescent="0.2">
      <c r="A500" s="7" t="s">
        <v>1493</v>
      </c>
      <c r="B500" s="7" t="s">
        <v>287</v>
      </c>
      <c r="C500" s="55" t="s">
        <v>45</v>
      </c>
      <c r="D500" s="7" t="s">
        <v>238</v>
      </c>
      <c r="E500" s="70" t="s">
        <v>523</v>
      </c>
      <c r="F500" s="7" t="s">
        <v>941</v>
      </c>
      <c r="G500" s="7"/>
      <c r="H500" s="7"/>
      <c r="I500" s="7"/>
      <c r="J500" s="7"/>
      <c r="K500" s="7" t="s">
        <v>55</v>
      </c>
      <c r="L500" s="7"/>
      <c r="M500" s="7">
        <v>1</v>
      </c>
      <c r="N500" s="7" t="s">
        <v>832</v>
      </c>
      <c r="O500" s="7"/>
      <c r="P500" s="7"/>
      <c r="Q500" s="7"/>
      <c r="R500" s="7"/>
      <c r="S500" s="7"/>
      <c r="T500" s="7"/>
      <c r="U500" s="7"/>
      <c r="V500" s="7"/>
      <c r="W500" s="7"/>
      <c r="X500" s="7"/>
      <c r="Y500" s="7"/>
      <c r="Z500" s="7"/>
      <c r="AA500" s="7"/>
      <c r="AB500" s="7"/>
    </row>
    <row r="501" spans="1:28" customFormat="1" x14ac:dyDescent="0.2">
      <c r="A501" s="7" t="s">
        <v>1493</v>
      </c>
      <c r="B501" s="7" t="s">
        <v>288</v>
      </c>
      <c r="C501" s="55" t="s">
        <v>236</v>
      </c>
      <c r="D501" s="7" t="s">
        <v>237</v>
      </c>
      <c r="E501" s="70" t="s">
        <v>522</v>
      </c>
      <c r="F501" s="7" t="s">
        <v>940</v>
      </c>
      <c r="G501" s="7"/>
      <c r="H501" s="7"/>
      <c r="I501" s="7"/>
      <c r="J501" s="7"/>
      <c r="K501" s="7" t="s">
        <v>55</v>
      </c>
      <c r="L501" s="7"/>
      <c r="M501" s="7"/>
      <c r="N501" s="7" t="s">
        <v>794</v>
      </c>
      <c r="O501" s="7"/>
      <c r="P501" s="7"/>
      <c r="Q501" s="7"/>
      <c r="R501" s="7"/>
      <c r="S501" s="7"/>
      <c r="T501" s="7"/>
      <c r="U501" s="7"/>
      <c r="V501" s="7"/>
      <c r="W501" s="7"/>
      <c r="X501" s="7"/>
      <c r="Y501" s="7"/>
      <c r="Z501" s="7"/>
      <c r="AA501" s="7"/>
      <c r="AB501" s="7"/>
    </row>
    <row r="502" spans="1:28" customFormat="1" x14ac:dyDescent="0.2">
      <c r="A502" s="7" t="s">
        <v>563</v>
      </c>
      <c r="B502" s="7" t="s">
        <v>824</v>
      </c>
      <c r="C502" s="55"/>
      <c r="D502" s="7"/>
      <c r="E502" s="70"/>
      <c r="F502" s="7"/>
      <c r="G502" s="7"/>
      <c r="H502" s="7"/>
      <c r="I502" s="7"/>
      <c r="J502" s="7"/>
      <c r="K502" s="7"/>
      <c r="L502" s="7"/>
      <c r="M502" s="7"/>
      <c r="N502" s="7"/>
      <c r="O502" s="7"/>
      <c r="P502" s="7" t="s">
        <v>831</v>
      </c>
      <c r="Q502" s="7"/>
      <c r="R502" s="7"/>
      <c r="S502" s="7"/>
      <c r="T502" s="7"/>
      <c r="U502" s="7"/>
      <c r="V502" s="7"/>
      <c r="W502" s="7"/>
      <c r="X502" s="7"/>
      <c r="Y502" s="7"/>
      <c r="Z502" s="7"/>
      <c r="AA502" s="7"/>
      <c r="AB502" s="7"/>
    </row>
    <row r="503" spans="1:28" customFormat="1" x14ac:dyDescent="0.2">
      <c r="A503" s="7" t="s">
        <v>1493</v>
      </c>
      <c r="B503" s="7" t="s">
        <v>289</v>
      </c>
      <c r="C503" s="55" t="s">
        <v>43</v>
      </c>
      <c r="D503" s="7" t="s">
        <v>235</v>
      </c>
      <c r="E503" s="70" t="s">
        <v>521</v>
      </c>
      <c r="F503" s="7" t="s">
        <v>939</v>
      </c>
      <c r="G503" s="7"/>
      <c r="H503" s="7"/>
      <c r="I503" s="7"/>
      <c r="J503" s="7"/>
      <c r="K503" s="7" t="s">
        <v>55</v>
      </c>
      <c r="L503" s="7"/>
      <c r="M503" s="7">
        <v>1</v>
      </c>
      <c r="N503" s="7" t="s">
        <v>867</v>
      </c>
      <c r="O503" s="7"/>
      <c r="P503" s="7"/>
      <c r="Q503" s="7"/>
      <c r="R503" s="7"/>
      <c r="S503" s="7"/>
      <c r="T503" s="7"/>
      <c r="U503" s="7"/>
      <c r="V503" s="7"/>
      <c r="W503" s="7"/>
      <c r="X503" s="7"/>
      <c r="Y503" s="7"/>
      <c r="Z503" s="7"/>
      <c r="AA503" s="7"/>
      <c r="AB503" s="7"/>
    </row>
    <row r="504" spans="1:28" customFormat="1" x14ac:dyDescent="0.2">
      <c r="A504" s="7" t="s">
        <v>563</v>
      </c>
      <c r="B504" s="7" t="s">
        <v>823</v>
      </c>
      <c r="C504" s="55"/>
      <c r="D504" s="7"/>
      <c r="E504" s="70"/>
      <c r="F504" s="7"/>
      <c r="G504" s="7"/>
      <c r="H504" s="7"/>
      <c r="I504" s="7"/>
      <c r="J504" s="7"/>
      <c r="K504" s="7"/>
      <c r="L504" s="7"/>
      <c r="M504" s="7"/>
      <c r="N504" s="7"/>
      <c r="O504" s="7"/>
      <c r="P504" s="7" t="s">
        <v>1208</v>
      </c>
      <c r="Q504" s="7"/>
      <c r="R504" s="7"/>
      <c r="S504" s="7"/>
      <c r="T504" s="7"/>
      <c r="U504" s="7"/>
      <c r="V504" s="7"/>
      <c r="W504" s="7"/>
      <c r="X504" s="7"/>
      <c r="Y504" s="7"/>
      <c r="Z504" s="7"/>
      <c r="AA504" s="7"/>
      <c r="AB504" s="7"/>
    </row>
    <row r="505" spans="1:28" customFormat="1" ht="32" x14ac:dyDescent="0.2">
      <c r="A505" s="7" t="s">
        <v>1493</v>
      </c>
      <c r="B505" s="7" t="s">
        <v>290</v>
      </c>
      <c r="C505" s="55" t="s">
        <v>42</v>
      </c>
      <c r="D505" s="7" t="s">
        <v>234</v>
      </c>
      <c r="E505" s="70" t="s">
        <v>937</v>
      </c>
      <c r="F505" s="7" t="s">
        <v>938</v>
      </c>
      <c r="G505" s="7"/>
      <c r="H505" s="7"/>
      <c r="I505" s="7"/>
      <c r="J505" s="7"/>
      <c r="K505" s="7" t="s">
        <v>55</v>
      </c>
      <c r="L505" s="7"/>
      <c r="M505" s="7">
        <v>1</v>
      </c>
      <c r="N505" s="7" t="s">
        <v>833</v>
      </c>
      <c r="O505" s="7"/>
      <c r="P505" s="7"/>
      <c r="Q505" s="7"/>
      <c r="R505" s="7"/>
      <c r="S505" s="7"/>
      <c r="T505" s="7"/>
      <c r="U505" s="7"/>
      <c r="V505" s="7"/>
      <c r="W505" s="7"/>
      <c r="X505" s="7"/>
      <c r="Y505" s="7"/>
      <c r="Z505" s="7"/>
      <c r="AA505" s="7"/>
      <c r="AB505" s="7"/>
    </row>
    <row r="506" spans="1:28" customFormat="1" x14ac:dyDescent="0.2">
      <c r="A506" s="7" t="s">
        <v>563</v>
      </c>
      <c r="B506" s="7" t="s">
        <v>822</v>
      </c>
      <c r="C506" s="55"/>
      <c r="D506" s="7"/>
      <c r="E506" s="70"/>
      <c r="F506" s="7"/>
      <c r="G506" s="7"/>
      <c r="H506" s="7"/>
      <c r="I506" s="7"/>
      <c r="J506" s="7"/>
      <c r="K506" s="7"/>
      <c r="L506" s="7"/>
      <c r="M506" s="7"/>
      <c r="N506" s="7"/>
      <c r="O506" s="7"/>
      <c r="P506" s="7" t="s">
        <v>1220</v>
      </c>
      <c r="Q506" s="7"/>
      <c r="R506" s="7"/>
      <c r="S506" s="7"/>
      <c r="T506" s="7"/>
      <c r="U506" s="7"/>
      <c r="V506" s="7"/>
      <c r="W506" s="7"/>
      <c r="X506" s="7"/>
      <c r="Y506" s="7"/>
      <c r="Z506" s="7"/>
      <c r="AA506" s="7"/>
      <c r="AB506" s="7"/>
    </row>
    <row r="507" spans="1:28" customFormat="1" x14ac:dyDescent="0.2">
      <c r="A507" s="7" t="s">
        <v>1493</v>
      </c>
      <c r="B507" s="7" t="s">
        <v>291</v>
      </c>
      <c r="C507" s="55" t="s">
        <v>41</v>
      </c>
      <c r="D507" s="7" t="s">
        <v>233</v>
      </c>
      <c r="E507" s="70" t="s">
        <v>520</v>
      </c>
      <c r="F507" s="7" t="s">
        <v>936</v>
      </c>
      <c r="G507" s="7"/>
      <c r="H507" s="7"/>
      <c r="I507" s="7"/>
      <c r="J507" s="7"/>
      <c r="K507" s="7" t="s">
        <v>55</v>
      </c>
      <c r="L507" s="7"/>
      <c r="M507" s="7">
        <v>1</v>
      </c>
      <c r="N507" s="7" t="s">
        <v>834</v>
      </c>
      <c r="O507" s="7"/>
      <c r="P507" s="7"/>
      <c r="Q507" s="7"/>
      <c r="R507" s="7"/>
      <c r="S507" s="7"/>
      <c r="T507" s="7"/>
      <c r="U507" s="7"/>
      <c r="V507" s="7"/>
      <c r="W507" s="7"/>
      <c r="X507" s="7"/>
      <c r="Y507" s="7"/>
      <c r="Z507" s="7"/>
      <c r="AA507" s="7"/>
      <c r="AB507" s="7"/>
    </row>
    <row r="508" spans="1:28" customFormat="1" x14ac:dyDescent="0.2">
      <c r="A508" s="7" t="s">
        <v>563</v>
      </c>
      <c r="B508" s="7" t="s">
        <v>819</v>
      </c>
      <c r="C508" s="55"/>
      <c r="D508" s="7"/>
      <c r="E508" s="70"/>
      <c r="F508" s="7"/>
      <c r="G508" s="7"/>
      <c r="H508" s="7"/>
      <c r="I508" s="7"/>
      <c r="J508" s="7"/>
      <c r="K508" s="7"/>
      <c r="L508" s="7"/>
      <c r="M508" s="7"/>
      <c r="N508" s="7"/>
      <c r="O508" s="7"/>
      <c r="P508" s="7" t="s">
        <v>1221</v>
      </c>
      <c r="Q508" s="7"/>
      <c r="R508" s="7"/>
      <c r="S508" s="7"/>
      <c r="T508" s="7"/>
      <c r="U508" s="7"/>
      <c r="V508" s="7"/>
      <c r="W508" s="7"/>
      <c r="X508" s="7"/>
      <c r="Y508" s="7"/>
      <c r="Z508" s="7"/>
      <c r="AA508" s="7"/>
      <c r="AB508" s="7"/>
    </row>
    <row r="509" spans="1:28" customFormat="1" x14ac:dyDescent="0.2">
      <c r="A509" s="7" t="s">
        <v>1493</v>
      </c>
      <c r="B509" s="7" t="s">
        <v>292</v>
      </c>
      <c r="C509" s="55" t="s">
        <v>40</v>
      </c>
      <c r="D509" s="7" t="s">
        <v>232</v>
      </c>
      <c r="E509" s="70" t="s">
        <v>934</v>
      </c>
      <c r="F509" s="7" t="s">
        <v>935</v>
      </c>
      <c r="G509" s="7"/>
      <c r="H509" s="7"/>
      <c r="I509" s="7"/>
      <c r="J509" s="7"/>
      <c r="K509" s="7" t="s">
        <v>55</v>
      </c>
      <c r="L509" s="7"/>
      <c r="M509" s="7">
        <v>1</v>
      </c>
      <c r="N509" s="7" t="s">
        <v>835</v>
      </c>
      <c r="O509" s="7"/>
      <c r="P509" s="7"/>
      <c r="Q509" s="7"/>
      <c r="R509" s="7"/>
      <c r="S509" s="7"/>
      <c r="T509" s="7"/>
      <c r="U509" s="7"/>
      <c r="V509" s="7"/>
      <c r="W509" s="7"/>
      <c r="X509" s="7"/>
      <c r="Y509" s="7"/>
      <c r="Z509" s="7"/>
      <c r="AA509" s="7"/>
      <c r="AB509" s="7"/>
    </row>
    <row r="510" spans="1:28" customFormat="1" x14ac:dyDescent="0.2">
      <c r="A510" s="7" t="s">
        <v>1493</v>
      </c>
      <c r="B510" s="7" t="s">
        <v>293</v>
      </c>
      <c r="C510" s="55" t="s">
        <v>39</v>
      </c>
      <c r="D510" s="7" t="s">
        <v>271</v>
      </c>
      <c r="E510" s="70" t="s">
        <v>931</v>
      </c>
      <c r="F510" s="7" t="s">
        <v>932</v>
      </c>
      <c r="G510" s="7"/>
      <c r="H510" s="7"/>
      <c r="I510" s="7"/>
      <c r="J510" s="7"/>
      <c r="K510" s="7" t="s">
        <v>55</v>
      </c>
      <c r="L510" s="7"/>
      <c r="M510" s="7"/>
      <c r="N510" s="7" t="s">
        <v>795</v>
      </c>
      <c r="O510" s="7"/>
      <c r="P510" s="7"/>
      <c r="Q510" s="7"/>
      <c r="R510" s="7"/>
      <c r="S510" s="7"/>
      <c r="T510" s="7"/>
      <c r="U510" s="7"/>
      <c r="V510" s="7"/>
      <c r="W510" s="7"/>
      <c r="X510" s="7"/>
      <c r="Y510" s="7"/>
      <c r="Z510" s="7"/>
      <c r="AA510" s="7"/>
      <c r="AB510" s="7"/>
    </row>
    <row r="511" spans="1:28" customFormat="1" x14ac:dyDescent="0.2">
      <c r="A511" s="7" t="s">
        <v>1493</v>
      </c>
      <c r="B511" s="7" t="s">
        <v>294</v>
      </c>
      <c r="C511" s="55" t="s">
        <v>38</v>
      </c>
      <c r="D511" s="7" t="s">
        <v>272</v>
      </c>
      <c r="E511" s="70" t="s">
        <v>929</v>
      </c>
      <c r="F511" s="7" t="s">
        <v>930</v>
      </c>
      <c r="G511" s="7"/>
      <c r="H511" s="7"/>
      <c r="I511" s="7"/>
      <c r="J511" s="7"/>
      <c r="K511" s="7" t="s">
        <v>55</v>
      </c>
      <c r="L511" s="7"/>
      <c r="M511" s="7"/>
      <c r="N511" s="7" t="s">
        <v>868</v>
      </c>
      <c r="O511" s="7"/>
      <c r="P511" s="7"/>
      <c r="Q511" s="7"/>
      <c r="R511" s="7"/>
      <c r="S511" s="7"/>
      <c r="T511" s="7"/>
      <c r="U511" s="7"/>
      <c r="V511" s="7"/>
      <c r="W511" s="7"/>
      <c r="X511" s="7"/>
      <c r="Y511" s="7"/>
      <c r="Z511" s="7"/>
      <c r="AA511" s="7"/>
      <c r="AB511" s="7"/>
    </row>
    <row r="512" spans="1:28" customFormat="1" x14ac:dyDescent="0.2">
      <c r="A512" s="7" t="s">
        <v>563</v>
      </c>
      <c r="B512" s="7" t="s">
        <v>825</v>
      </c>
      <c r="C512" s="55"/>
      <c r="D512" s="7"/>
      <c r="E512" s="70"/>
      <c r="F512" s="7"/>
      <c r="G512" s="7"/>
      <c r="H512" s="7"/>
      <c r="I512" s="7"/>
      <c r="J512" s="7"/>
      <c r="K512" s="7"/>
      <c r="L512" s="7"/>
      <c r="M512" s="7"/>
      <c r="N512" s="7"/>
      <c r="O512" s="7"/>
      <c r="P512" s="7" t="s">
        <v>1207</v>
      </c>
      <c r="Q512" s="7"/>
      <c r="R512" s="7"/>
      <c r="S512" s="7"/>
      <c r="T512" s="7"/>
      <c r="U512" s="7"/>
      <c r="V512" s="7"/>
      <c r="W512" s="7"/>
      <c r="X512" s="7"/>
      <c r="Y512" s="7"/>
      <c r="Z512" s="7"/>
      <c r="AA512" s="7"/>
      <c r="AB512" s="7"/>
    </row>
    <row r="513" spans="1:28" customFormat="1" x14ac:dyDescent="0.2">
      <c r="A513" s="7" t="s">
        <v>1493</v>
      </c>
      <c r="B513" s="7" t="s">
        <v>295</v>
      </c>
      <c r="C513" s="55" t="s">
        <v>37</v>
      </c>
      <c r="D513" s="7" t="s">
        <v>231</v>
      </c>
      <c r="E513" s="70" t="s">
        <v>519</v>
      </c>
      <c r="F513" s="7" t="s">
        <v>928</v>
      </c>
      <c r="G513" s="7"/>
      <c r="H513" s="7"/>
      <c r="I513" s="7"/>
      <c r="J513" s="7"/>
      <c r="K513" s="7" t="s">
        <v>55</v>
      </c>
      <c r="L513" s="7"/>
      <c r="M513" s="7">
        <v>1</v>
      </c>
      <c r="N513" s="7" t="s">
        <v>837</v>
      </c>
      <c r="O513" s="7"/>
      <c r="P513" s="7"/>
      <c r="Q513" s="7"/>
      <c r="R513" s="7"/>
      <c r="S513" s="7"/>
      <c r="T513" s="7"/>
      <c r="U513" s="7"/>
      <c r="V513" s="7"/>
      <c r="W513" s="7"/>
      <c r="X513" s="7"/>
      <c r="Y513" s="7"/>
      <c r="Z513" s="7"/>
      <c r="AA513" s="7"/>
      <c r="AB513" s="7"/>
    </row>
    <row r="514" spans="1:28" customFormat="1" x14ac:dyDescent="0.2">
      <c r="A514" s="7" t="s">
        <v>563</v>
      </c>
      <c r="B514" s="7" t="s">
        <v>1183</v>
      </c>
      <c r="C514" s="55"/>
      <c r="D514" s="7"/>
      <c r="E514" s="70"/>
      <c r="F514" s="7"/>
      <c r="G514" s="7"/>
      <c r="H514" s="7"/>
      <c r="I514" s="7"/>
      <c r="J514" s="7"/>
      <c r="K514" s="7"/>
      <c r="L514" s="7"/>
      <c r="M514" s="7"/>
      <c r="N514" s="7"/>
      <c r="O514" s="7"/>
      <c r="P514" s="7" t="s">
        <v>1222</v>
      </c>
      <c r="Q514" s="7"/>
      <c r="R514" s="7"/>
      <c r="S514" s="7"/>
      <c r="T514" s="7"/>
      <c r="U514" s="7"/>
      <c r="V514" s="7"/>
      <c r="W514" s="7"/>
      <c r="X514" s="7"/>
      <c r="Y514" s="7"/>
      <c r="Z514" s="7"/>
      <c r="AA514" s="7"/>
      <c r="AB514" s="7"/>
    </row>
    <row r="515" spans="1:28" customFormat="1" x14ac:dyDescent="0.2">
      <c r="A515" s="7" t="s">
        <v>1493</v>
      </c>
      <c r="B515" s="7" t="s">
        <v>296</v>
      </c>
      <c r="C515" s="55" t="s">
        <v>36</v>
      </c>
      <c r="D515" s="7" t="s">
        <v>230</v>
      </c>
      <c r="E515" s="70" t="s">
        <v>518</v>
      </c>
      <c r="F515" s="7" t="s">
        <v>927</v>
      </c>
      <c r="G515" s="7"/>
      <c r="H515" s="7"/>
      <c r="I515" s="7"/>
      <c r="J515" s="7"/>
      <c r="K515" s="7" t="s">
        <v>55</v>
      </c>
      <c r="L515" s="7"/>
      <c r="M515" s="7">
        <v>1</v>
      </c>
      <c r="N515" s="7" t="s">
        <v>1233</v>
      </c>
      <c r="O515" s="7"/>
      <c r="P515" s="7"/>
      <c r="Q515" s="7"/>
      <c r="R515" s="7"/>
      <c r="S515" s="7"/>
      <c r="T515" s="7"/>
      <c r="U515" s="7"/>
      <c r="V515" s="7"/>
      <c r="W515" s="7"/>
      <c r="X515" s="7"/>
      <c r="Y515" s="7"/>
      <c r="Z515" s="7"/>
      <c r="AA515" s="7"/>
      <c r="AB515" s="7"/>
    </row>
    <row r="516" spans="1:28" customFormat="1" x14ac:dyDescent="0.2">
      <c r="A516" s="7" t="s">
        <v>563</v>
      </c>
      <c r="B516" s="7" t="s">
        <v>826</v>
      </c>
      <c r="C516" s="55"/>
      <c r="D516" s="7"/>
      <c r="E516" s="70"/>
      <c r="F516" s="7"/>
      <c r="G516" s="7"/>
      <c r="H516" s="7"/>
      <c r="I516" s="7"/>
      <c r="J516" s="7"/>
      <c r="K516" s="7"/>
      <c r="L516" s="7"/>
      <c r="M516" s="7"/>
      <c r="N516" s="7"/>
      <c r="O516" s="7"/>
      <c r="P516" s="7" t="s">
        <v>1222</v>
      </c>
      <c r="Q516" s="7"/>
      <c r="R516" s="7"/>
      <c r="S516" s="7"/>
      <c r="T516" s="7"/>
      <c r="U516" s="7"/>
      <c r="V516" s="7"/>
      <c r="W516" s="7"/>
      <c r="X516" s="7"/>
      <c r="Y516" s="7"/>
      <c r="Z516" s="7"/>
      <c r="AA516" s="7"/>
      <c r="AB516" s="7"/>
    </row>
    <row r="517" spans="1:28" customFormat="1" x14ac:dyDescent="0.2">
      <c r="A517" s="7" t="s">
        <v>1493</v>
      </c>
      <c r="B517" s="7" t="s">
        <v>297</v>
      </c>
      <c r="C517" s="55" t="s">
        <v>35</v>
      </c>
      <c r="D517" s="7" t="s">
        <v>229</v>
      </c>
      <c r="E517" s="70" t="s">
        <v>925</v>
      </c>
      <c r="F517" s="7" t="s">
        <v>926</v>
      </c>
      <c r="G517" s="7"/>
      <c r="H517" s="7"/>
      <c r="I517" s="7"/>
      <c r="J517" s="7"/>
      <c r="K517" s="7" t="s">
        <v>55</v>
      </c>
      <c r="L517" s="7"/>
      <c r="M517" s="7">
        <v>1</v>
      </c>
      <c r="N517" s="7" t="s">
        <v>836</v>
      </c>
      <c r="O517" s="7"/>
      <c r="P517" s="7"/>
      <c r="Q517" s="7"/>
      <c r="R517" s="7"/>
      <c r="S517" s="7"/>
      <c r="T517" s="7"/>
      <c r="U517" s="7"/>
      <c r="V517" s="7"/>
      <c r="W517" s="7"/>
      <c r="X517" s="7"/>
      <c r="Y517" s="7"/>
      <c r="Z517" s="7"/>
      <c r="AA517" s="7"/>
      <c r="AB517" s="7"/>
    </row>
    <row r="518" spans="1:28" customFormat="1" x14ac:dyDescent="0.2">
      <c r="A518" s="7" t="s">
        <v>563</v>
      </c>
      <c r="B518" s="7" t="s">
        <v>820</v>
      </c>
      <c r="C518" s="55"/>
      <c r="D518" s="7"/>
      <c r="E518" s="70"/>
      <c r="F518" s="7"/>
      <c r="G518" s="7"/>
      <c r="H518" s="7"/>
      <c r="I518" s="7"/>
      <c r="J518" s="7"/>
      <c r="K518" s="7"/>
      <c r="L518" s="7"/>
      <c r="M518" s="7"/>
      <c r="N518" s="7"/>
      <c r="O518" s="7"/>
      <c r="P518" s="7" t="s">
        <v>1223</v>
      </c>
      <c r="Q518" s="7"/>
      <c r="R518" s="7"/>
      <c r="S518" s="7"/>
      <c r="T518" s="7"/>
      <c r="U518" s="7"/>
      <c r="V518" s="7"/>
      <c r="W518" s="7"/>
      <c r="X518" s="7"/>
      <c r="Y518" s="7"/>
      <c r="Z518" s="7"/>
      <c r="AA518" s="7"/>
      <c r="AB518" s="7"/>
    </row>
    <row r="519" spans="1:28" customFormat="1" x14ac:dyDescent="0.2">
      <c r="A519" s="7" t="s">
        <v>1493</v>
      </c>
      <c r="B519" s="7" t="s">
        <v>298</v>
      </c>
      <c r="C519" s="55" t="s">
        <v>34</v>
      </c>
      <c r="D519" s="7" t="s">
        <v>228</v>
      </c>
      <c r="E519" s="70" t="s">
        <v>923</v>
      </c>
      <c r="F519" s="7" t="s">
        <v>924</v>
      </c>
      <c r="G519" s="7"/>
      <c r="H519" s="7"/>
      <c r="I519" s="7"/>
      <c r="J519" s="7"/>
      <c r="K519" s="7" t="s">
        <v>55</v>
      </c>
      <c r="L519" s="7"/>
      <c r="M519" s="7">
        <v>1</v>
      </c>
      <c r="N519" s="7" t="s">
        <v>838</v>
      </c>
      <c r="O519" s="7"/>
      <c r="P519" s="7"/>
      <c r="Q519" s="7"/>
      <c r="R519" s="7"/>
      <c r="S519" s="7"/>
      <c r="T519" s="7"/>
      <c r="U519" s="7"/>
      <c r="V519" s="7"/>
      <c r="W519" s="7"/>
      <c r="X519" s="7"/>
      <c r="Y519" s="7"/>
      <c r="Z519" s="7"/>
      <c r="AA519" s="7"/>
      <c r="AB519" s="7"/>
    </row>
    <row r="520" spans="1:28" customFormat="1" x14ac:dyDescent="0.2">
      <c r="A520" s="7" t="s">
        <v>1493</v>
      </c>
      <c r="B520" s="7" t="s">
        <v>299</v>
      </c>
      <c r="C520" s="55" t="s">
        <v>33</v>
      </c>
      <c r="D520" s="7" t="s">
        <v>227</v>
      </c>
      <c r="E520" s="70" t="s">
        <v>921</v>
      </c>
      <c r="F520" s="7" t="s">
        <v>922</v>
      </c>
      <c r="G520" s="7"/>
      <c r="H520" s="7"/>
      <c r="I520" s="7"/>
      <c r="J520" s="7"/>
      <c r="K520" s="7" t="s">
        <v>55</v>
      </c>
      <c r="L520" s="7"/>
      <c r="M520" s="7"/>
      <c r="N520" s="7" t="s">
        <v>796</v>
      </c>
      <c r="O520" s="7"/>
      <c r="P520" s="7"/>
      <c r="Q520" s="7"/>
      <c r="R520" s="7"/>
      <c r="S520" s="7"/>
      <c r="T520" s="7"/>
      <c r="U520" s="7"/>
      <c r="V520" s="7"/>
      <c r="W520" s="7"/>
      <c r="X520" s="7"/>
      <c r="Y520" s="7"/>
      <c r="Z520" s="7"/>
      <c r="AA520" s="7"/>
      <c r="AB520" s="7"/>
    </row>
    <row r="521" spans="1:28" customFormat="1" x14ac:dyDescent="0.2">
      <c r="A521" s="7" t="s">
        <v>563</v>
      </c>
      <c r="B521" s="7" t="s">
        <v>830</v>
      </c>
      <c r="C521" s="55"/>
      <c r="D521" s="7"/>
      <c r="E521" s="70"/>
      <c r="F521" s="7"/>
      <c r="G521" s="7"/>
      <c r="H521" s="7"/>
      <c r="I521" s="7"/>
      <c r="J521" s="7"/>
      <c r="K521" s="7"/>
      <c r="L521" s="7"/>
      <c r="M521" s="7"/>
      <c r="N521" s="7"/>
      <c r="O521" s="7"/>
      <c r="P521" s="7" t="s">
        <v>1224</v>
      </c>
      <c r="Q521" s="7"/>
      <c r="R521" s="7"/>
      <c r="S521" s="7"/>
      <c r="T521" s="7"/>
      <c r="U521" s="7"/>
      <c r="V521" s="7"/>
      <c r="W521" s="7"/>
      <c r="X521" s="7"/>
      <c r="Y521" s="7"/>
      <c r="Z521" s="7"/>
      <c r="AA521" s="7"/>
      <c r="AB521" s="7"/>
    </row>
    <row r="522" spans="1:28" customFormat="1" x14ac:dyDescent="0.2">
      <c r="A522" s="7" t="s">
        <v>1493</v>
      </c>
      <c r="B522" s="7" t="s">
        <v>300</v>
      </c>
      <c r="C522" s="55" t="s">
        <v>32</v>
      </c>
      <c r="D522" s="7" t="s">
        <v>226</v>
      </c>
      <c r="E522" s="70" t="s">
        <v>919</v>
      </c>
      <c r="F522" s="7" t="s">
        <v>920</v>
      </c>
      <c r="G522" s="7"/>
      <c r="H522" s="7"/>
      <c r="I522" s="7"/>
      <c r="J522" s="7"/>
      <c r="K522" s="7" t="s">
        <v>55</v>
      </c>
      <c r="L522" s="7"/>
      <c r="M522" s="7">
        <v>1</v>
      </c>
      <c r="N522" s="7" t="s">
        <v>839</v>
      </c>
      <c r="O522" s="7"/>
      <c r="P522" s="7"/>
      <c r="Q522" s="7"/>
      <c r="R522" s="7"/>
      <c r="S522" s="7"/>
      <c r="T522" s="7"/>
      <c r="U522" s="7"/>
      <c r="V522" s="7"/>
      <c r="W522" s="7"/>
      <c r="X522" s="7"/>
      <c r="Y522" s="7"/>
      <c r="Z522" s="7"/>
      <c r="AA522" s="7"/>
      <c r="AB522" s="7"/>
    </row>
    <row r="523" spans="1:28" customFormat="1" x14ac:dyDescent="0.2">
      <c r="A523" s="7" t="s">
        <v>563</v>
      </c>
      <c r="B523" s="7" t="s">
        <v>829</v>
      </c>
      <c r="C523" s="55"/>
      <c r="D523" s="7"/>
      <c r="E523" s="70"/>
      <c r="F523" s="7"/>
      <c r="G523" s="7"/>
      <c r="H523" s="7"/>
      <c r="I523" s="7"/>
      <c r="J523" s="7"/>
      <c r="K523" s="7"/>
      <c r="L523" s="7"/>
      <c r="M523" s="7"/>
      <c r="N523" s="7"/>
      <c r="O523" s="7"/>
      <c r="P523" s="7" t="s">
        <v>1224</v>
      </c>
      <c r="Q523" s="7"/>
      <c r="R523" s="7"/>
      <c r="S523" s="7"/>
      <c r="T523" s="7"/>
      <c r="U523" s="7"/>
      <c r="V523" s="7"/>
      <c r="W523" s="7"/>
      <c r="X523" s="7"/>
      <c r="Y523" s="7"/>
      <c r="Z523" s="7"/>
      <c r="AA523" s="7"/>
      <c r="AB523" s="7"/>
    </row>
    <row r="524" spans="1:28" customFormat="1" x14ac:dyDescent="0.2">
      <c r="A524" s="7" t="s">
        <v>1493</v>
      </c>
      <c r="B524" s="7" t="s">
        <v>301</v>
      </c>
      <c r="C524" s="55" t="s">
        <v>31</v>
      </c>
      <c r="D524" s="7" t="s">
        <v>225</v>
      </c>
      <c r="E524" s="70" t="s">
        <v>517</v>
      </c>
      <c r="F524" s="7" t="s">
        <v>918</v>
      </c>
      <c r="G524" s="7"/>
      <c r="H524" s="7"/>
      <c r="I524" s="7"/>
      <c r="J524" s="7"/>
      <c r="K524" s="7" t="s">
        <v>55</v>
      </c>
      <c r="L524" s="7"/>
      <c r="M524" s="7">
        <v>1</v>
      </c>
      <c r="N524" s="7" t="s">
        <v>840</v>
      </c>
      <c r="O524" s="7"/>
      <c r="P524" s="7"/>
      <c r="Q524" s="7"/>
      <c r="R524" s="7"/>
      <c r="S524" s="7"/>
      <c r="T524" s="7"/>
      <c r="U524" s="7"/>
      <c r="V524" s="7"/>
      <c r="W524" s="7"/>
      <c r="X524" s="7"/>
      <c r="Y524" s="7"/>
      <c r="Z524" s="7"/>
      <c r="AA524" s="7"/>
      <c r="AB524" s="7"/>
    </row>
    <row r="525" spans="1:28" customFormat="1" x14ac:dyDescent="0.2">
      <c r="A525" s="7" t="s">
        <v>563</v>
      </c>
      <c r="B525" s="7" t="s">
        <v>828</v>
      </c>
      <c r="C525" s="55"/>
      <c r="D525" s="7"/>
      <c r="E525" s="70"/>
      <c r="F525" s="7"/>
      <c r="G525" s="7"/>
      <c r="H525" s="7"/>
      <c r="I525" s="7"/>
      <c r="J525" s="7"/>
      <c r="K525" s="7"/>
      <c r="L525" s="7"/>
      <c r="M525" s="7"/>
      <c r="N525" s="7"/>
      <c r="O525" s="7"/>
      <c r="P525" s="7" t="s">
        <v>1224</v>
      </c>
      <c r="Q525" s="7"/>
      <c r="R525" s="7"/>
      <c r="S525" s="7"/>
      <c r="T525" s="7"/>
      <c r="U525" s="7"/>
      <c r="V525" s="7"/>
      <c r="W525" s="7"/>
      <c r="X525" s="7"/>
      <c r="Y525" s="7"/>
      <c r="Z525" s="7"/>
      <c r="AA525" s="7"/>
      <c r="AB525" s="7"/>
    </row>
    <row r="526" spans="1:28" customFormat="1" x14ac:dyDescent="0.2">
      <c r="A526" s="7" t="s">
        <v>1493</v>
      </c>
      <c r="B526" s="7" t="s">
        <v>302</v>
      </c>
      <c r="C526" s="55" t="s">
        <v>30</v>
      </c>
      <c r="D526" s="7" t="s">
        <v>224</v>
      </c>
      <c r="E526" s="70" t="s">
        <v>916</v>
      </c>
      <c r="F526" s="7" t="s">
        <v>917</v>
      </c>
      <c r="G526" s="7"/>
      <c r="H526" s="7"/>
      <c r="I526" s="7"/>
      <c r="J526" s="7"/>
      <c r="K526" s="7" t="s">
        <v>55</v>
      </c>
      <c r="L526" s="7"/>
      <c r="M526" s="7">
        <v>1</v>
      </c>
      <c r="N526" s="7" t="s">
        <v>841</v>
      </c>
      <c r="O526" s="7"/>
      <c r="P526" s="7"/>
      <c r="Q526" s="7"/>
      <c r="R526" s="7"/>
      <c r="S526" s="7"/>
      <c r="T526" s="7"/>
      <c r="U526" s="7"/>
      <c r="V526" s="7"/>
      <c r="W526" s="7"/>
      <c r="X526" s="7"/>
      <c r="Y526" s="7"/>
      <c r="Z526" s="7"/>
      <c r="AA526" s="7"/>
      <c r="AB526" s="7"/>
    </row>
    <row r="527" spans="1:28" customFormat="1" x14ac:dyDescent="0.2">
      <c r="A527" s="7" t="s">
        <v>563</v>
      </c>
      <c r="B527" s="7" t="s">
        <v>827</v>
      </c>
      <c r="C527" s="55"/>
      <c r="D527" s="7"/>
      <c r="E527" s="70"/>
      <c r="F527" s="7"/>
      <c r="G527" s="7"/>
      <c r="H527" s="7"/>
      <c r="I527" s="7"/>
      <c r="J527" s="7"/>
      <c r="K527" s="7"/>
      <c r="L527" s="7"/>
      <c r="M527" s="7"/>
      <c r="N527" s="7"/>
      <c r="O527" s="7"/>
      <c r="P527" s="7" t="s">
        <v>1225</v>
      </c>
      <c r="Q527" s="7"/>
      <c r="R527" s="7"/>
      <c r="S527" s="7"/>
      <c r="T527" s="7"/>
      <c r="U527" s="7"/>
      <c r="V527" s="7"/>
      <c r="W527" s="7"/>
      <c r="X527" s="7"/>
      <c r="Y527" s="7"/>
      <c r="Z527" s="7"/>
      <c r="AA527" s="7"/>
      <c r="AB527" s="7"/>
    </row>
    <row r="528" spans="1:28" customFormat="1" x14ac:dyDescent="0.2">
      <c r="A528" s="7" t="s">
        <v>1493</v>
      </c>
      <c r="B528" s="7" t="s">
        <v>303</v>
      </c>
      <c r="C528" s="55" t="s">
        <v>29</v>
      </c>
      <c r="D528" s="7" t="s">
        <v>223</v>
      </c>
      <c r="E528" s="70" t="s">
        <v>516</v>
      </c>
      <c r="F528" s="7" t="s">
        <v>915</v>
      </c>
      <c r="G528" s="7"/>
      <c r="H528" s="7"/>
      <c r="I528" s="7"/>
      <c r="J528" s="7"/>
      <c r="K528" s="7" t="s">
        <v>55</v>
      </c>
      <c r="L528" s="7"/>
      <c r="M528" s="7">
        <v>1</v>
      </c>
      <c r="N528" s="7" t="s">
        <v>842</v>
      </c>
      <c r="O528" s="7"/>
      <c r="P528" s="7"/>
      <c r="Q528" s="7"/>
      <c r="R528" s="7"/>
      <c r="S528" s="7"/>
      <c r="T528" s="7"/>
      <c r="U528" s="7"/>
      <c r="V528" s="7"/>
      <c r="W528" s="7"/>
      <c r="X528" s="7"/>
      <c r="Y528" s="7"/>
      <c r="Z528" s="7"/>
      <c r="AA528" s="7"/>
      <c r="AB528" s="7"/>
    </row>
    <row r="529" spans="1:28" customFormat="1" x14ac:dyDescent="0.2">
      <c r="A529" s="7" t="s">
        <v>563</v>
      </c>
      <c r="B529" s="7" t="s">
        <v>821</v>
      </c>
      <c r="C529" s="55"/>
      <c r="D529" s="7"/>
      <c r="E529" s="70"/>
      <c r="F529" s="7"/>
      <c r="G529" s="7"/>
      <c r="H529" s="7"/>
      <c r="I529" s="7"/>
      <c r="J529" s="7"/>
      <c r="K529" s="7"/>
      <c r="L529" s="7"/>
      <c r="M529" s="7"/>
      <c r="N529" s="7"/>
      <c r="O529" s="7"/>
      <c r="P529" s="7" t="s">
        <v>1206</v>
      </c>
      <c r="Q529" s="7"/>
      <c r="R529" s="7"/>
      <c r="S529" s="7"/>
      <c r="T529" s="7"/>
      <c r="U529" s="7"/>
      <c r="V529" s="7"/>
      <c r="W529" s="7"/>
      <c r="X529" s="7"/>
      <c r="Y529" s="7"/>
      <c r="Z529" s="7"/>
      <c r="AA529" s="7"/>
      <c r="AB529" s="7"/>
    </row>
    <row r="530" spans="1:28" customFormat="1" x14ac:dyDescent="0.2">
      <c r="A530" s="7" t="s">
        <v>1493</v>
      </c>
      <c r="B530" s="7" t="s">
        <v>304</v>
      </c>
      <c r="C530" s="55" t="s">
        <v>28</v>
      </c>
      <c r="D530" s="7" t="s">
        <v>223</v>
      </c>
      <c r="E530" s="70" t="s">
        <v>912</v>
      </c>
      <c r="F530" s="7" t="s">
        <v>913</v>
      </c>
      <c r="G530" s="7"/>
      <c r="H530" s="7"/>
      <c r="I530" s="7"/>
      <c r="J530" s="7"/>
      <c r="K530" s="7" t="s">
        <v>55</v>
      </c>
      <c r="L530" s="7"/>
      <c r="M530" s="7">
        <v>1</v>
      </c>
      <c r="N530" s="7" t="s">
        <v>843</v>
      </c>
      <c r="O530" s="7"/>
      <c r="P530" s="7"/>
      <c r="Q530" s="7"/>
      <c r="R530" s="7"/>
      <c r="S530" s="7"/>
      <c r="T530" s="7"/>
      <c r="U530" s="7"/>
      <c r="V530" s="7"/>
      <c r="W530" s="7"/>
      <c r="X530" s="7"/>
      <c r="Y530" s="7"/>
      <c r="Z530" s="7"/>
      <c r="AA530" s="7"/>
      <c r="AB530" s="7"/>
    </row>
    <row r="531" spans="1:28" customFormat="1" x14ac:dyDescent="0.2">
      <c r="A531" s="7" t="s">
        <v>785</v>
      </c>
      <c r="B531" s="7" t="s">
        <v>305</v>
      </c>
      <c r="C531" s="55"/>
      <c r="D531" s="7"/>
      <c r="E531" s="70"/>
      <c r="F531" s="7"/>
      <c r="G531" s="7"/>
      <c r="H531" s="7"/>
      <c r="I531" s="7"/>
      <c r="J531" s="7"/>
      <c r="K531" s="7"/>
      <c r="L531" s="7"/>
      <c r="M531" s="7"/>
      <c r="N531" s="7"/>
      <c r="O531" s="7"/>
      <c r="P531" s="7"/>
      <c r="Q531" s="7"/>
      <c r="R531" s="7"/>
      <c r="S531" s="7"/>
      <c r="T531" s="7"/>
      <c r="U531" s="7"/>
      <c r="V531" s="7"/>
      <c r="W531" s="7"/>
      <c r="X531" s="7"/>
      <c r="Y531" s="7"/>
      <c r="Z531" s="7"/>
      <c r="AA531" s="7"/>
      <c r="AB531" s="7"/>
    </row>
    <row r="532" spans="1:28" customFormat="1" x14ac:dyDescent="0.2">
      <c r="A532" s="7" t="s">
        <v>1482</v>
      </c>
      <c r="B532" s="7" t="s">
        <v>1750</v>
      </c>
      <c r="C532" s="55"/>
      <c r="D532" s="7"/>
      <c r="E532" s="70"/>
      <c r="F532" s="7"/>
      <c r="G532" s="7"/>
      <c r="H532" s="7"/>
      <c r="I532" s="7"/>
      <c r="J532" s="7"/>
      <c r="K532" s="7"/>
      <c r="L532" s="7"/>
      <c r="M532" s="7"/>
      <c r="N532" s="7"/>
      <c r="O532" s="7"/>
      <c r="P532" s="7" t="s">
        <v>1485</v>
      </c>
      <c r="Q532" s="7"/>
      <c r="R532" s="7"/>
      <c r="S532" s="7"/>
      <c r="T532" s="7"/>
      <c r="U532" s="7"/>
      <c r="V532" s="7"/>
      <c r="W532" s="7"/>
      <c r="X532" s="7"/>
      <c r="Y532" s="7"/>
      <c r="Z532" s="7"/>
      <c r="AA532" s="7"/>
      <c r="AB532" s="7"/>
    </row>
    <row r="533" spans="1:28" customFormat="1" x14ac:dyDescent="0.2">
      <c r="A533" s="7" t="s">
        <v>563</v>
      </c>
      <c r="B533" s="7" t="s">
        <v>1751</v>
      </c>
      <c r="C533" s="55"/>
      <c r="D533" s="7"/>
      <c r="E533" s="70"/>
      <c r="F533" s="7"/>
      <c r="G533" s="7"/>
      <c r="H533" s="7"/>
      <c r="I533" s="7"/>
      <c r="J533" s="7"/>
      <c r="K533" s="7"/>
      <c r="L533" s="7"/>
      <c r="M533" s="7"/>
      <c r="N533" s="7"/>
      <c r="O533" s="7"/>
      <c r="P533" s="7" t="s">
        <v>1752</v>
      </c>
      <c r="Q533" s="7"/>
      <c r="R533" s="7"/>
      <c r="S533" s="7"/>
      <c r="T533" s="7"/>
      <c r="U533" s="7"/>
      <c r="V533" s="7"/>
      <c r="W533" s="7"/>
      <c r="X533" s="7"/>
      <c r="Y533" s="7"/>
      <c r="Z533" s="7"/>
      <c r="AA533" s="7"/>
      <c r="AB533" s="7"/>
    </row>
    <row r="534" spans="1:28" customFormat="1" x14ac:dyDescent="0.2">
      <c r="A534" s="7" t="s">
        <v>773</v>
      </c>
      <c r="B534" s="7" t="s">
        <v>1534</v>
      </c>
      <c r="C534" s="55" t="s">
        <v>1533</v>
      </c>
      <c r="D534" s="7"/>
      <c r="E534" s="70" t="s">
        <v>1532</v>
      </c>
      <c r="F534" s="7"/>
      <c r="G534" s="7"/>
      <c r="H534" s="7"/>
      <c r="I534" s="7"/>
      <c r="J534" s="7"/>
      <c r="K534" s="7"/>
      <c r="L534" s="7" t="s">
        <v>1551</v>
      </c>
      <c r="M534" s="7"/>
      <c r="N534" s="7"/>
      <c r="O534" s="7"/>
      <c r="P534" s="7"/>
      <c r="Q534" s="7"/>
      <c r="R534" s="7"/>
      <c r="S534" s="7"/>
      <c r="T534" s="7"/>
      <c r="U534" s="7"/>
      <c r="V534" s="7"/>
      <c r="W534" s="7"/>
      <c r="X534" s="7"/>
      <c r="Y534" s="7"/>
      <c r="Z534" s="7"/>
      <c r="AA534" s="7"/>
      <c r="AB534" s="7"/>
    </row>
    <row r="535" spans="1:28" customFormat="1" x14ac:dyDescent="0.2">
      <c r="A535" s="7" t="s">
        <v>1537</v>
      </c>
      <c r="B535" s="7" t="s">
        <v>1549</v>
      </c>
      <c r="C535" s="55"/>
      <c r="D535" s="7"/>
      <c r="E535" s="70"/>
      <c r="F535" s="7"/>
      <c r="G535" s="7"/>
      <c r="H535" s="7"/>
      <c r="I535" s="7"/>
      <c r="J535" s="7"/>
      <c r="K535" s="7"/>
      <c r="L535" s="7" t="s">
        <v>1550</v>
      </c>
      <c r="M535" s="7"/>
      <c r="N535" s="7"/>
      <c r="O535" s="7"/>
      <c r="P535" s="7"/>
      <c r="Q535" s="7"/>
      <c r="R535" s="7"/>
      <c r="S535" s="7"/>
      <c r="T535" s="7"/>
      <c r="U535" s="7"/>
      <c r="V535" s="7"/>
      <c r="W535" s="7"/>
      <c r="X535" s="7"/>
      <c r="Y535" s="7"/>
      <c r="Z535" s="7"/>
      <c r="AA535" s="7"/>
      <c r="AB535" s="7"/>
    </row>
    <row r="536" spans="1:28" customFormat="1" ht="32" x14ac:dyDescent="0.2">
      <c r="A536" s="7" t="s">
        <v>1537</v>
      </c>
      <c r="B536" s="7" t="s">
        <v>1525</v>
      </c>
      <c r="C536" s="55" t="s">
        <v>1789</v>
      </c>
      <c r="D536" s="7"/>
      <c r="E536" s="70" t="s">
        <v>1542</v>
      </c>
      <c r="F536" s="7"/>
      <c r="G536" s="7"/>
      <c r="H536" s="7"/>
      <c r="I536" s="7"/>
      <c r="J536" s="7"/>
      <c r="K536" s="7" t="s">
        <v>55</v>
      </c>
      <c r="L536" s="7" t="s">
        <v>1552</v>
      </c>
      <c r="M536" s="7"/>
      <c r="N536" s="7"/>
      <c r="O536" s="7"/>
      <c r="P536" s="7"/>
      <c r="Q536" s="7"/>
      <c r="R536" s="7"/>
      <c r="S536" s="7"/>
      <c r="T536" s="7"/>
      <c r="U536" s="7"/>
      <c r="V536" s="7"/>
      <c r="W536" s="7"/>
      <c r="X536" s="7"/>
      <c r="Y536" s="7"/>
      <c r="Z536" s="7"/>
      <c r="AA536" s="7"/>
      <c r="AB536" s="7"/>
    </row>
    <row r="537" spans="1:28" customFormat="1" ht="32" x14ac:dyDescent="0.2">
      <c r="A537" s="7" t="s">
        <v>1537</v>
      </c>
      <c r="B537" s="7" t="s">
        <v>1526</v>
      </c>
      <c r="C537" s="55" t="s">
        <v>1790</v>
      </c>
      <c r="D537" s="7"/>
      <c r="E537" s="70" t="s">
        <v>1543</v>
      </c>
      <c r="F537" s="7"/>
      <c r="G537" s="7"/>
      <c r="H537" s="7"/>
      <c r="I537" s="7"/>
      <c r="J537" s="7"/>
      <c r="K537" s="7" t="s">
        <v>55</v>
      </c>
      <c r="L537" s="7" t="s">
        <v>1552</v>
      </c>
      <c r="M537" s="7"/>
      <c r="N537" s="7"/>
      <c r="O537" s="7"/>
      <c r="P537" s="7"/>
      <c r="Q537" s="7"/>
      <c r="R537" s="7"/>
      <c r="S537" s="7"/>
      <c r="T537" s="7"/>
      <c r="U537" s="7"/>
      <c r="V537" s="7"/>
      <c r="W537" s="7"/>
      <c r="X537" s="7"/>
      <c r="Y537" s="7"/>
      <c r="Z537" s="7"/>
      <c r="AA537" s="7"/>
      <c r="AB537" s="7"/>
    </row>
    <row r="538" spans="1:28" customFormat="1" ht="32" x14ac:dyDescent="0.2">
      <c r="A538" s="7" t="s">
        <v>1537</v>
      </c>
      <c r="B538" s="7" t="s">
        <v>1527</v>
      </c>
      <c r="C538" s="55" t="s">
        <v>1538</v>
      </c>
      <c r="D538" s="7"/>
      <c r="E538" s="70" t="s">
        <v>1544</v>
      </c>
      <c r="F538" s="7"/>
      <c r="G538" s="7"/>
      <c r="H538" s="7"/>
      <c r="I538" s="7"/>
      <c r="J538" s="7"/>
      <c r="K538" s="7" t="s">
        <v>55</v>
      </c>
      <c r="L538" s="7" t="s">
        <v>1552</v>
      </c>
      <c r="M538" s="7"/>
      <c r="N538" s="7"/>
      <c r="O538" s="7"/>
      <c r="P538" s="7"/>
      <c r="Q538" s="7"/>
      <c r="R538" s="7"/>
      <c r="S538" s="7"/>
      <c r="T538" s="7"/>
      <c r="U538" s="7"/>
      <c r="V538" s="7"/>
      <c r="W538" s="7"/>
      <c r="X538" s="7"/>
      <c r="Y538" s="7"/>
      <c r="Z538" s="7"/>
      <c r="AA538" s="7"/>
      <c r="AB538" s="7"/>
    </row>
    <row r="539" spans="1:28" customFormat="1" ht="32" x14ac:dyDescent="0.2">
      <c r="A539" s="7" t="s">
        <v>1537</v>
      </c>
      <c r="B539" s="7" t="s">
        <v>1528</v>
      </c>
      <c r="C539" s="55" t="s">
        <v>1539</v>
      </c>
      <c r="D539" s="7"/>
      <c r="E539" s="70" t="s">
        <v>1545</v>
      </c>
      <c r="F539" s="7"/>
      <c r="G539" s="7"/>
      <c r="H539" s="7"/>
      <c r="I539" s="7"/>
      <c r="J539" s="7"/>
      <c r="K539" s="7" t="s">
        <v>55</v>
      </c>
      <c r="L539" s="7" t="s">
        <v>1552</v>
      </c>
      <c r="M539" s="7"/>
      <c r="N539" s="7"/>
      <c r="O539" s="7"/>
      <c r="P539" s="7"/>
      <c r="Q539" s="7"/>
      <c r="R539" s="7"/>
      <c r="S539" s="7"/>
      <c r="T539" s="7"/>
      <c r="U539" s="7"/>
      <c r="V539" s="7"/>
      <c r="W539" s="7"/>
      <c r="X539" s="7"/>
      <c r="Y539" s="7"/>
      <c r="Z539" s="7"/>
      <c r="AA539" s="7"/>
      <c r="AB539" s="7"/>
    </row>
    <row r="540" spans="1:28" customFormat="1" ht="32" x14ac:dyDescent="0.2">
      <c r="A540" s="7" t="s">
        <v>1537</v>
      </c>
      <c r="B540" s="7" t="s">
        <v>1529</v>
      </c>
      <c r="C540" s="55" t="s">
        <v>1540</v>
      </c>
      <c r="D540" s="7"/>
      <c r="E540" s="70" t="s">
        <v>1546</v>
      </c>
      <c r="F540" s="7"/>
      <c r="G540" s="7"/>
      <c r="H540" s="7"/>
      <c r="I540" s="7"/>
      <c r="J540" s="7"/>
      <c r="K540" s="7" t="s">
        <v>55</v>
      </c>
      <c r="L540" s="7" t="s">
        <v>1552</v>
      </c>
      <c r="M540" s="7"/>
      <c r="N540" s="7"/>
      <c r="O540" s="7"/>
      <c r="P540" s="7"/>
      <c r="Q540" s="7"/>
      <c r="R540" s="7"/>
      <c r="S540" s="7"/>
      <c r="T540" s="7"/>
      <c r="U540" s="7"/>
      <c r="V540" s="7"/>
      <c r="W540" s="7"/>
      <c r="X540" s="7"/>
      <c r="Y540" s="7"/>
      <c r="Z540" s="7"/>
      <c r="AA540" s="7"/>
      <c r="AB540" s="7"/>
    </row>
    <row r="541" spans="1:28" customFormat="1" ht="32" x14ac:dyDescent="0.2">
      <c r="A541" s="7" t="s">
        <v>1537</v>
      </c>
      <c r="B541" s="7" t="s">
        <v>1530</v>
      </c>
      <c r="C541" s="55" t="s">
        <v>1541</v>
      </c>
      <c r="D541" s="7"/>
      <c r="E541" s="70" t="s">
        <v>1547</v>
      </c>
      <c r="F541" s="7"/>
      <c r="G541" s="7"/>
      <c r="H541" s="7"/>
      <c r="I541" s="7"/>
      <c r="J541" s="7"/>
      <c r="K541" s="7" t="s">
        <v>55</v>
      </c>
      <c r="L541" s="7" t="s">
        <v>1552</v>
      </c>
      <c r="M541" s="7"/>
      <c r="N541" s="7"/>
      <c r="O541" s="7"/>
      <c r="P541" s="7"/>
      <c r="Q541" s="7"/>
      <c r="R541" s="7"/>
      <c r="S541" s="7"/>
      <c r="T541" s="7"/>
      <c r="U541" s="7"/>
      <c r="V541" s="7"/>
      <c r="W541" s="7"/>
      <c r="X541" s="7"/>
      <c r="Y541" s="7"/>
      <c r="Z541" s="7"/>
      <c r="AA541" s="7"/>
      <c r="AB541" s="7"/>
    </row>
    <row r="542" spans="1:28" customFormat="1" ht="32" x14ac:dyDescent="0.2">
      <c r="A542" s="7" t="s">
        <v>1537</v>
      </c>
      <c r="B542" s="7" t="s">
        <v>1531</v>
      </c>
      <c r="C542" s="55" t="s">
        <v>1791</v>
      </c>
      <c r="D542" s="7"/>
      <c r="E542" s="70" t="s">
        <v>1548</v>
      </c>
      <c r="F542" s="7"/>
      <c r="G542" s="7"/>
      <c r="H542" s="7"/>
      <c r="I542" s="7"/>
      <c r="J542" s="7"/>
      <c r="K542" s="7" t="s">
        <v>55</v>
      </c>
      <c r="L542" s="7" t="s">
        <v>1552</v>
      </c>
      <c r="M542" s="7"/>
      <c r="N542" s="7"/>
      <c r="O542" s="7"/>
      <c r="P542" s="7"/>
      <c r="Q542" s="7"/>
      <c r="R542" s="7"/>
      <c r="S542" s="7"/>
      <c r="T542" s="7"/>
      <c r="U542" s="7"/>
      <c r="V542" s="7"/>
      <c r="W542" s="7"/>
      <c r="X542" s="7"/>
      <c r="Y542" s="7"/>
      <c r="Z542" s="7"/>
      <c r="AA542" s="7"/>
      <c r="AB542" s="7"/>
    </row>
    <row r="543" spans="1:28" customFormat="1" ht="64" x14ac:dyDescent="0.2">
      <c r="A543" s="7" t="s">
        <v>1537</v>
      </c>
      <c r="B543" s="7" t="s">
        <v>1780</v>
      </c>
      <c r="C543" s="55" t="s">
        <v>1784</v>
      </c>
      <c r="D543" s="7"/>
      <c r="E543" s="71" t="s">
        <v>2130</v>
      </c>
      <c r="F543" s="55"/>
      <c r="G543" s="7"/>
      <c r="H543" s="7"/>
      <c r="I543" s="7"/>
      <c r="J543" s="7"/>
      <c r="K543" s="7"/>
      <c r="L543" s="7"/>
      <c r="M543" s="7"/>
      <c r="N543" s="7" t="s">
        <v>1806</v>
      </c>
      <c r="O543" s="7"/>
      <c r="P543" s="7"/>
      <c r="Q543" s="7"/>
      <c r="R543" s="7"/>
      <c r="S543" s="7"/>
      <c r="T543" s="7"/>
      <c r="U543" s="7"/>
      <c r="V543" s="7"/>
      <c r="W543" s="7"/>
      <c r="X543" s="7"/>
      <c r="Y543" s="7"/>
      <c r="Z543" s="7"/>
      <c r="AA543" s="7"/>
      <c r="AB543" s="7"/>
    </row>
    <row r="544" spans="1:28" customFormat="1" x14ac:dyDescent="0.2">
      <c r="A544" s="7" t="s">
        <v>1537</v>
      </c>
      <c r="B544" s="7" t="s">
        <v>1785</v>
      </c>
      <c r="C544" s="55" t="s">
        <v>1786</v>
      </c>
      <c r="D544" s="7"/>
      <c r="E544" s="71" t="s">
        <v>2128</v>
      </c>
      <c r="F544" s="55"/>
      <c r="G544" s="7"/>
      <c r="H544" s="7"/>
      <c r="I544" s="7"/>
      <c r="J544" s="7"/>
      <c r="K544" s="7"/>
      <c r="L544" s="7"/>
      <c r="M544" s="7"/>
      <c r="N544" s="7" t="s">
        <v>1788</v>
      </c>
      <c r="O544" s="7"/>
      <c r="P544" s="7"/>
      <c r="Q544" s="7"/>
      <c r="R544" s="7"/>
      <c r="S544" s="7"/>
      <c r="T544" s="7"/>
      <c r="U544" s="7"/>
      <c r="V544" s="7"/>
      <c r="W544" s="7"/>
      <c r="X544" s="7"/>
      <c r="Y544" s="7"/>
      <c r="Z544" s="7"/>
      <c r="AA544" s="7"/>
      <c r="AB544" s="7"/>
    </row>
    <row r="545" spans="1:28" customFormat="1" ht="32" x14ac:dyDescent="0.2">
      <c r="A545" s="7" t="s">
        <v>1537</v>
      </c>
      <c r="B545" s="7" t="s">
        <v>1781</v>
      </c>
      <c r="C545" s="55" t="s">
        <v>1787</v>
      </c>
      <c r="D545" s="7"/>
      <c r="E545" s="71" t="s">
        <v>2129</v>
      </c>
      <c r="F545" s="55"/>
      <c r="G545" s="7"/>
      <c r="H545" s="7"/>
      <c r="I545" s="7"/>
      <c r="J545" s="7"/>
      <c r="K545" s="7"/>
      <c r="L545" s="7"/>
      <c r="M545" s="7"/>
      <c r="N545" s="7"/>
      <c r="O545" s="7"/>
      <c r="P545" s="7"/>
      <c r="Q545" s="7"/>
      <c r="R545" s="7"/>
      <c r="S545" s="7"/>
      <c r="T545" s="7"/>
      <c r="U545" s="7"/>
      <c r="V545" s="7"/>
      <c r="W545" s="7"/>
      <c r="X545" s="7"/>
      <c r="Y545" s="7"/>
      <c r="Z545" s="7"/>
      <c r="AA545" s="7"/>
      <c r="AB545" s="7"/>
    </row>
    <row r="546" spans="1:28" customFormat="1" ht="32" x14ac:dyDescent="0.2">
      <c r="A546" s="7" t="s">
        <v>75</v>
      </c>
      <c r="B546" s="7" t="s">
        <v>1782</v>
      </c>
      <c r="C546" s="55" t="s">
        <v>1783</v>
      </c>
      <c r="D546" s="7"/>
      <c r="E546" s="71" t="s">
        <v>2131</v>
      </c>
      <c r="F546" s="55"/>
      <c r="G546" s="7"/>
      <c r="H546" s="7"/>
      <c r="I546" s="7"/>
      <c r="J546" s="7"/>
      <c r="K546" s="7"/>
      <c r="L546" s="7"/>
      <c r="M546" s="7"/>
      <c r="N546" s="7"/>
      <c r="O546" s="7"/>
      <c r="P546" s="7"/>
      <c r="Q546" s="7"/>
      <c r="R546" s="7"/>
      <c r="S546" s="7"/>
      <c r="T546" s="7"/>
      <c r="U546" s="7"/>
      <c r="V546" s="7"/>
      <c r="W546" s="7"/>
      <c r="X546" s="7"/>
      <c r="Y546" s="7"/>
      <c r="Z546" s="7"/>
      <c r="AA546" s="7"/>
      <c r="AB546" s="7"/>
    </row>
    <row r="547" spans="1:28" customFormat="1" x14ac:dyDescent="0.2">
      <c r="A547" s="7" t="s">
        <v>785</v>
      </c>
      <c r="B547" s="7" t="s">
        <v>1534</v>
      </c>
      <c r="C547" s="55"/>
      <c r="D547" s="7"/>
      <c r="E547" s="70"/>
      <c r="F547" s="7"/>
      <c r="G547" s="7"/>
      <c r="H547" s="7"/>
      <c r="I547" s="7"/>
      <c r="J547" s="7"/>
      <c r="K547" s="7"/>
      <c r="L547" s="7"/>
      <c r="M547" s="7"/>
      <c r="N547" s="7"/>
      <c r="O547" s="7"/>
      <c r="P547" s="7"/>
      <c r="Q547" s="7"/>
      <c r="R547" s="7"/>
      <c r="S547" s="7"/>
      <c r="T547" s="7"/>
      <c r="U547" s="7"/>
      <c r="V547" s="7"/>
      <c r="W547" s="7"/>
      <c r="X547" s="7"/>
      <c r="Y547" s="7"/>
      <c r="Z547" s="7"/>
      <c r="AA547" s="7"/>
      <c r="AB547" s="7"/>
    </row>
    <row r="548" spans="1:28" customFormat="1" x14ac:dyDescent="0.2">
      <c r="A548" s="7" t="s">
        <v>1482</v>
      </c>
      <c r="B548" s="7" t="s">
        <v>1753</v>
      </c>
      <c r="C548" s="55"/>
      <c r="D548" s="7"/>
      <c r="E548" s="70"/>
      <c r="F548" s="7"/>
      <c r="G548" s="7"/>
      <c r="H548" s="7"/>
      <c r="I548" s="7"/>
      <c r="J548" s="7"/>
      <c r="K548" s="7"/>
      <c r="L548" s="7"/>
      <c r="M548" s="7"/>
      <c r="N548" s="7"/>
      <c r="O548" s="7"/>
      <c r="P548" s="7" t="s">
        <v>1485</v>
      </c>
      <c r="Q548" s="7"/>
      <c r="R548" s="7"/>
      <c r="S548" s="7"/>
      <c r="T548" s="7"/>
      <c r="U548" s="7"/>
      <c r="V548" s="7"/>
      <c r="W548" s="7"/>
      <c r="X548" s="7"/>
      <c r="Y548" s="7"/>
      <c r="Z548" s="7"/>
      <c r="AA548" s="7"/>
      <c r="AB548" s="7"/>
    </row>
    <row r="549" spans="1:28" customFormat="1" x14ac:dyDescent="0.2">
      <c r="A549" s="7" t="s">
        <v>563</v>
      </c>
      <c r="B549" s="7" t="s">
        <v>1754</v>
      </c>
      <c r="C549" s="55"/>
      <c r="D549" s="7"/>
      <c r="E549" s="70"/>
      <c r="F549" s="7"/>
      <c r="G549" s="7"/>
      <c r="H549" s="7"/>
      <c r="I549" s="7"/>
      <c r="J549" s="7"/>
      <c r="K549" s="7"/>
      <c r="L549" s="7"/>
      <c r="M549" s="7"/>
      <c r="N549" s="7"/>
      <c r="O549" s="7"/>
      <c r="P549" s="7" t="s">
        <v>1755</v>
      </c>
      <c r="Q549" s="7"/>
      <c r="R549" s="7"/>
      <c r="S549" s="7"/>
      <c r="T549" s="7"/>
      <c r="U549" s="7"/>
      <c r="V549" s="7"/>
      <c r="W549" s="7"/>
      <c r="X549" s="7"/>
      <c r="Y549" s="7"/>
      <c r="Z549" s="7"/>
      <c r="AA549" s="7"/>
      <c r="AB549" s="7"/>
    </row>
    <row r="550" spans="1:28" customFormat="1" x14ac:dyDescent="0.2">
      <c r="A550" s="7" t="s">
        <v>1354</v>
      </c>
      <c r="B550" s="7" t="s">
        <v>1355</v>
      </c>
      <c r="C550" s="55" t="s">
        <v>1356</v>
      </c>
      <c r="D550" s="7"/>
      <c r="E550" s="70" t="s">
        <v>1357</v>
      </c>
      <c r="F550" s="7"/>
      <c r="G550" s="7"/>
      <c r="H550" s="7"/>
      <c r="I550" s="7"/>
      <c r="J550" s="7"/>
      <c r="K550" s="7"/>
      <c r="L550" s="7"/>
      <c r="M550" s="7"/>
      <c r="N550" s="7"/>
      <c r="O550" s="7"/>
      <c r="P550" s="7"/>
      <c r="Q550" s="7"/>
      <c r="R550" s="7"/>
      <c r="S550" s="7"/>
      <c r="T550" s="7"/>
      <c r="U550" s="7"/>
      <c r="V550" s="7"/>
      <c r="W550" s="7"/>
      <c r="X550" s="7"/>
      <c r="Y550" s="7"/>
      <c r="Z550" s="7"/>
      <c r="AA550" s="7"/>
      <c r="AB550" s="7"/>
    </row>
    <row r="551" spans="1:28" customFormat="1" x14ac:dyDescent="0.2">
      <c r="A551" s="7" t="s">
        <v>1353</v>
      </c>
      <c r="B551" s="7" t="s">
        <v>212</v>
      </c>
      <c r="C551" s="55" t="s">
        <v>213</v>
      </c>
      <c r="D551" s="7"/>
      <c r="E551" s="70"/>
      <c r="F551" s="7"/>
      <c r="G551" s="7"/>
      <c r="H551" s="7"/>
      <c r="I551" s="7"/>
      <c r="J551" s="7"/>
      <c r="K551" s="7"/>
      <c r="L551" s="7"/>
      <c r="M551" s="7"/>
      <c r="N551" s="7"/>
      <c r="O551" s="7"/>
      <c r="P551" s="7"/>
      <c r="Q551" s="7"/>
      <c r="R551" s="7"/>
      <c r="S551" s="7"/>
      <c r="T551" s="7"/>
      <c r="U551" s="7"/>
      <c r="V551" s="7"/>
      <c r="W551" s="7"/>
      <c r="X551" s="7"/>
      <c r="Y551" s="7"/>
      <c r="Z551" s="7"/>
      <c r="AA551" s="7"/>
      <c r="AB551" s="7"/>
    </row>
  </sheetData>
  <autoFilter ref="A1:A34"/>
  <conditionalFormatting sqref="F38:AB39 A16:B16 F16:XFD16 A17:XFD18 Q20:AB27 A550:C550 E550:AB550 A19:AB19 E34:T34 A42:D48 F52:K52 M52:AB52 F40:O40 Q40:AB40 E39:E40 E57:O57 A311:F311 H311:AB311 E32:AB33 D22:D30 A32:D40 A20:C30 E30:AB30 A551:AB551 G66:O66 A49:B52 D49:D52 F42:AB51 E20:T29 E35:AB37 F75:O75 A1:XFD15 A76:AB310 A312:AB549 Q57:AB75 E67:O74 E62:O65 F58:O58 F59:M61 O59:O61 A552:XFD1048576">
    <cfRule type="expression" dxfId="1383" priority="2004" stopIfTrue="1">
      <formula>OR($A1="audio", $A1="video")</formula>
    </cfRule>
    <cfRule type="expression" dxfId="1382" priority="2005" stopIfTrue="1">
      <formula>$A1="image"</formula>
    </cfRule>
    <cfRule type="expression" dxfId="1381" priority="2006" stopIfTrue="1">
      <formula>OR($A1="date", $A1="datetime")</formula>
    </cfRule>
    <cfRule type="expression" dxfId="1380" priority="2007" stopIfTrue="1">
      <formula>OR($A1="calculate", $A1="calculate_here")</formula>
    </cfRule>
    <cfRule type="expression" dxfId="1379" priority="2008" stopIfTrue="1">
      <formula>$A1="note"</formula>
    </cfRule>
    <cfRule type="expression" dxfId="1378" priority="2009" stopIfTrue="1">
      <formula>$A1="barcode"</formula>
    </cfRule>
    <cfRule type="expression" dxfId="1377" priority="2010" stopIfTrue="1">
      <formula>$A1="geopoint"</formula>
    </cfRule>
    <cfRule type="expression" dxfId="1376" priority="2011" stopIfTrue="1">
      <formula>OR($A1="audio audit", $A1="text audit", $A1="speed violations count", $A1="speed violations list", $A1="speed violations audit")</formula>
    </cfRule>
    <cfRule type="expression" dxfId="1375" priority="2012" stopIfTrue="1">
      <formula>OR($A1="username", $A1="phonenumber", $A1="start", $A1="end", $A1="deviceid", $A1="subscriberid", $A1="simserial", $A1="caseid")</formula>
    </cfRule>
    <cfRule type="expression" dxfId="1374" priority="2013" stopIfTrue="1">
      <formula>OR(AND(LEFT($A1, 16)="select_multiple ", LEN($A1)&gt;16, NOT(ISNUMBER(SEARCH(" ", $A1, 17)))), AND(LEFT($A1, 11)="select_one ", LEN($A1)&gt;11, NOT(ISNUMBER(SEARCH(" ", $A1, 12)))))</formula>
    </cfRule>
    <cfRule type="expression" dxfId="1373" priority="2014" stopIfTrue="1">
      <formula>$A1="decimal"</formula>
    </cfRule>
    <cfRule type="expression" dxfId="1372" priority="2015" stopIfTrue="1">
      <formula>$A1="integer"</formula>
    </cfRule>
    <cfRule type="expression" dxfId="1371" priority="2016" stopIfTrue="1">
      <formula>$A1="text"</formula>
    </cfRule>
    <cfRule type="expression" dxfId="1370" priority="2017" stopIfTrue="1">
      <formula>$A1="end repeat"</formula>
    </cfRule>
    <cfRule type="expression" dxfId="1369" priority="2018" stopIfTrue="1">
      <formula>$A1="begin repeat"</formula>
    </cfRule>
    <cfRule type="expression" dxfId="1368" priority="2019" stopIfTrue="1">
      <formula>$A1="end group"</formula>
    </cfRule>
    <cfRule type="expression" dxfId="1367" priority="2020" stopIfTrue="1">
      <formula>$A1="begin group"</formula>
    </cfRule>
  </conditionalFormatting>
  <conditionalFormatting sqref="E38">
    <cfRule type="expression" dxfId="1366" priority="1970" stopIfTrue="1">
      <formula>OR($A38="audio", $A38="video")</formula>
    </cfRule>
    <cfRule type="expression" dxfId="1365" priority="1971" stopIfTrue="1">
      <formula>$A38="image"</formula>
    </cfRule>
    <cfRule type="expression" dxfId="1364" priority="1972" stopIfTrue="1">
      <formula>OR($A38="date", $A38="datetime")</formula>
    </cfRule>
    <cfRule type="expression" dxfId="1363" priority="1973" stopIfTrue="1">
      <formula>OR($A38="calculate", $A38="calculate_here")</formula>
    </cfRule>
    <cfRule type="expression" dxfId="1362" priority="1974" stopIfTrue="1">
      <formula>$A38="note"</formula>
    </cfRule>
    <cfRule type="expression" dxfId="1361" priority="1975" stopIfTrue="1">
      <formula>$A38="barcode"</formula>
    </cfRule>
    <cfRule type="expression" dxfId="1360" priority="1976" stopIfTrue="1">
      <formula>$A38="geopoint"</formula>
    </cfRule>
    <cfRule type="expression" dxfId="1359" priority="1977" stopIfTrue="1">
      <formula>OR($A38="audio audit", $A38="text audit", $A38="speed violations count", $A38="speed violations list", $A38="speed violations audit")</formula>
    </cfRule>
    <cfRule type="expression" dxfId="1358" priority="1978" stopIfTrue="1">
      <formula>OR($A38="username", $A38="phonenumber", $A38="start", $A38="end", $A38="deviceid", $A38="subscriberid", $A38="simserial", $A38="caseid")</formula>
    </cfRule>
    <cfRule type="expression" dxfId="1357" priority="1979" stopIfTrue="1">
      <formula>OR(AND(LEFT($A38, 16)="select_multiple ", LEN($A38)&gt;16, NOT(ISNUMBER(SEARCH(" ", $A38, 17)))), AND(LEFT($A38, 11)="select_one ", LEN($A38)&gt;11, NOT(ISNUMBER(SEARCH(" ", $A38, 12)))))</formula>
    </cfRule>
    <cfRule type="expression" dxfId="1356" priority="1980" stopIfTrue="1">
      <formula>$A38="decimal"</formula>
    </cfRule>
    <cfRule type="expression" dxfId="1355" priority="1981" stopIfTrue="1">
      <formula>$A38="integer"</formula>
    </cfRule>
    <cfRule type="expression" dxfId="1354" priority="1982" stopIfTrue="1">
      <formula>$A38="text"</formula>
    </cfRule>
    <cfRule type="expression" dxfId="1353" priority="1983" stopIfTrue="1">
      <formula>$A38="end repeat"</formula>
    </cfRule>
    <cfRule type="expression" dxfId="1352" priority="1984" stopIfTrue="1">
      <formula>$A38="begin repeat"</formula>
    </cfRule>
    <cfRule type="expression" dxfId="1351" priority="1985" stopIfTrue="1">
      <formula>$A38="end group"</formula>
    </cfRule>
    <cfRule type="expression" dxfId="1350" priority="1986" stopIfTrue="1">
      <formula>$A38="begin group"</formula>
    </cfRule>
  </conditionalFormatting>
  <conditionalFormatting sqref="A41:D41 F41:AB41">
    <cfRule type="expression" dxfId="1349" priority="1953" stopIfTrue="1">
      <formula>OR($A41="audio", $A41="video")</formula>
    </cfRule>
    <cfRule type="expression" dxfId="1348" priority="1954" stopIfTrue="1">
      <formula>$A41="image"</formula>
    </cfRule>
    <cfRule type="expression" dxfId="1347" priority="1955" stopIfTrue="1">
      <formula>OR($A41="date", $A41="datetime")</formula>
    </cfRule>
    <cfRule type="expression" dxfId="1346" priority="1956" stopIfTrue="1">
      <formula>OR($A41="calculate", $A41="calculate_here")</formula>
    </cfRule>
    <cfRule type="expression" dxfId="1345" priority="1957" stopIfTrue="1">
      <formula>$A41="note"</formula>
    </cfRule>
    <cfRule type="expression" dxfId="1344" priority="1958" stopIfTrue="1">
      <formula>$A41="barcode"</formula>
    </cfRule>
    <cfRule type="expression" dxfId="1343" priority="1959" stopIfTrue="1">
      <formula>$A41="geopoint"</formula>
    </cfRule>
    <cfRule type="expression" dxfId="1342" priority="1960" stopIfTrue="1">
      <formula>OR($A41="audio audit", $A41="text audit", $A41="speed violations count", $A41="speed violations list", $A41="speed violations audit")</formula>
    </cfRule>
    <cfRule type="expression" dxfId="1341" priority="1961" stopIfTrue="1">
      <formula>OR($A41="username", $A41="phonenumber", $A41="start", $A41="end", $A41="deviceid", $A41="subscriberid", $A41="simserial", $A41="caseid")</formula>
    </cfRule>
    <cfRule type="expression" dxfId="1340" priority="1962" stopIfTrue="1">
      <formula>OR(AND(LEFT($A41, 16)="select_multiple ", LEN($A41)&gt;16, NOT(ISNUMBER(SEARCH(" ", $A41, 17)))), AND(LEFT($A41, 11)="select_one ", LEN($A41)&gt;11, NOT(ISNUMBER(SEARCH(" ", $A41, 12)))))</formula>
    </cfRule>
    <cfRule type="expression" dxfId="1339" priority="1963" stopIfTrue="1">
      <formula>$A41="decimal"</formula>
    </cfRule>
    <cfRule type="expression" dxfId="1338" priority="1964" stopIfTrue="1">
      <formula>$A41="integer"</formula>
    </cfRule>
    <cfRule type="expression" dxfId="1337" priority="1965" stopIfTrue="1">
      <formula>$A41="text"</formula>
    </cfRule>
    <cfRule type="expression" dxfId="1336" priority="1966" stopIfTrue="1">
      <formula>$A41="end repeat"</formula>
    </cfRule>
    <cfRule type="expression" dxfId="1335" priority="1967" stopIfTrue="1">
      <formula>$A41="begin repeat"</formula>
    </cfRule>
    <cfRule type="expression" dxfId="1334" priority="1968" stopIfTrue="1">
      <formula>$A41="end group"</formula>
    </cfRule>
    <cfRule type="expression" dxfId="1333" priority="1969" stopIfTrue="1">
      <formula>$A41="begin group"</formula>
    </cfRule>
  </conditionalFormatting>
  <conditionalFormatting sqref="B73 P57:P61 A57:B57 D57:D61 A74:B75 C62:D75 A62:B72">
    <cfRule type="expression" dxfId="1332" priority="1936" stopIfTrue="1">
      <formula>OR($A57="audio", $A57="video")</formula>
    </cfRule>
  </conditionalFormatting>
  <conditionalFormatting sqref="B73 P57:P61 A57:B57 D57:D61 A74:B75 C62:D75 A62:B72">
    <cfRule type="expression" dxfId="1331" priority="1937" stopIfTrue="1">
      <formula>$A57="image"</formula>
    </cfRule>
  </conditionalFormatting>
  <conditionalFormatting sqref="B73 P57:P61 A57:B57 D57:D61 A74:B75 C62:D75 A62:B72">
    <cfRule type="expression" dxfId="1330" priority="1938" stopIfTrue="1">
      <formula>OR($A57="date", $A57="datetime")</formula>
    </cfRule>
  </conditionalFormatting>
  <conditionalFormatting sqref="B73 P57:P61 A57:B57 D57:D61 A74:B75 C62:D75 A62:B72">
    <cfRule type="expression" dxfId="1329" priority="1939" stopIfTrue="1">
      <formula>OR($A57="calculate", $A57="calculate_here")</formula>
    </cfRule>
  </conditionalFormatting>
  <conditionalFormatting sqref="B73 P57:P61 A57:B57 D57:D61 A74:B75 C62:D75 A62:B72">
    <cfRule type="expression" dxfId="1328" priority="1940" stopIfTrue="1">
      <formula>$A57="note"</formula>
    </cfRule>
  </conditionalFormatting>
  <conditionalFormatting sqref="B73 P57:P61 A57:B57 D57:D61 A74:B75 C62:D75 A62:B72">
    <cfRule type="expression" dxfId="1327" priority="1941" stopIfTrue="1">
      <formula>$A57="barcode"</formula>
    </cfRule>
  </conditionalFormatting>
  <conditionalFormatting sqref="B73 P57:P61 A57:B57 D57:D61 A74:B75 C62:D75 A62:B72">
    <cfRule type="expression" dxfId="1326" priority="1942" stopIfTrue="1">
      <formula>$A57="geopoint"</formula>
    </cfRule>
  </conditionalFormatting>
  <conditionalFormatting sqref="B73 P57:P61 A57:B57 D57:D61 A74:B75 C62:D75 A62:B72">
    <cfRule type="expression" dxfId="1325" priority="1943" stopIfTrue="1">
      <formula>OR($A57="audio audit", $A57="text audit", $A57="speed violations count", $A57="speed violations list", $A57="speed violations audit")</formula>
    </cfRule>
  </conditionalFormatting>
  <conditionalFormatting sqref="B73 P57:P61 A57:B57 D57:D61 A74:B75 C62:D75 A62:B72">
    <cfRule type="expression" dxfId="1324" priority="1944" stopIfTrue="1">
      <formula>OR($A57="username", $A57="phonenumber", $A57="start", $A57="end", $A57="deviceid", $A57="subscriberid", $A57="simserial", $A57="caseid")</formula>
    </cfRule>
  </conditionalFormatting>
  <conditionalFormatting sqref="B73 P57:P61 A57:B57 D57:D61 A74:B75 C62:D75 A62:B72">
    <cfRule type="expression" dxfId="1323" priority="1945" stopIfTrue="1">
      <formula>OR(AND(LEFT($A57, 16)="select_multiple ", LEN($A57)&gt;16, NOT(ISNUMBER(SEARCH(" ", $A57, 17)))), AND(LEFT($A57, 11)="select_one ", LEN($A57)&gt;11, NOT(ISNUMBER(SEARCH(" ", $A57, 12)))))</formula>
    </cfRule>
  </conditionalFormatting>
  <conditionalFormatting sqref="B73 P57:P61 A57:B57 D57:D61 A74:B75 C62:D75 A62:B72">
    <cfRule type="expression" dxfId="1322" priority="1946" stopIfTrue="1">
      <formula>$A57="decimal"</formula>
    </cfRule>
  </conditionalFormatting>
  <conditionalFormatting sqref="B73 P57:P61 A57:B57 D57:D61 A74:B75 C62:D75 A62:B72">
    <cfRule type="expression" dxfId="1321" priority="1947" stopIfTrue="1">
      <formula>$A57="integer"</formula>
    </cfRule>
  </conditionalFormatting>
  <conditionalFormatting sqref="B73 P57:P61 A57:B57 D57:D61 A74:B75 C62:D75 A62:B72">
    <cfRule type="expression" dxfId="1320" priority="1948" stopIfTrue="1">
      <formula>$A57="text"</formula>
    </cfRule>
  </conditionalFormatting>
  <conditionalFormatting sqref="B73 P57:P61 A57:B57 D57:D61 A74:B75 C62:D75 A62:B72">
    <cfRule type="expression" dxfId="1319" priority="1949" stopIfTrue="1">
      <formula>$A57="end repeat"</formula>
    </cfRule>
  </conditionalFormatting>
  <conditionalFormatting sqref="B73 P57:P61 A57:B57 D57:D61 A74:B75 C62:D75 A62:B72">
    <cfRule type="expression" dxfId="1318" priority="1950" stopIfTrue="1">
      <formula>$A57="begin repeat"</formula>
    </cfRule>
  </conditionalFormatting>
  <conditionalFormatting sqref="B73 P57:P61 A57:B57 D57:D61 A74:B75 C62:D75 A62:B72">
    <cfRule type="expression" dxfId="1317" priority="1951" stopIfTrue="1">
      <formula>$A57="end group"</formula>
    </cfRule>
  </conditionalFormatting>
  <conditionalFormatting sqref="B73 P57:P61 A57:B57 D57:D61 A74:B75 C62:D75 A62:B72">
    <cfRule type="expression" dxfId="1316" priority="1952" stopIfTrue="1">
      <formula>$A57="begin group"</formula>
    </cfRule>
  </conditionalFormatting>
  <conditionalFormatting sqref="P64:P65 P67:P70 P72:P73">
    <cfRule type="expression" dxfId="1315" priority="1867" stopIfTrue="1">
      <formula>OR($A64="audio", $A64="video")</formula>
    </cfRule>
  </conditionalFormatting>
  <conditionalFormatting sqref="P64:P65 P67:P70 P72:P73">
    <cfRule type="expression" dxfId="1314" priority="1868" stopIfTrue="1">
      <formula>$A64="image"</formula>
    </cfRule>
  </conditionalFormatting>
  <conditionalFormatting sqref="P64:P65 P67:P70 P72:P73">
    <cfRule type="expression" dxfId="1313" priority="1869" stopIfTrue="1">
      <formula>OR($A64="date", $A64="datetime")</formula>
    </cfRule>
  </conditionalFormatting>
  <conditionalFormatting sqref="P64:P65 P67:P70 P72:P73">
    <cfRule type="expression" dxfId="1312" priority="1870" stopIfTrue="1">
      <formula>OR($A64="calculate", $A64="calculate_here")</formula>
    </cfRule>
  </conditionalFormatting>
  <conditionalFormatting sqref="P64:P65 P67:P70 P72:P73">
    <cfRule type="expression" dxfId="1311" priority="1871" stopIfTrue="1">
      <formula>$A64="note"</formula>
    </cfRule>
  </conditionalFormatting>
  <conditionalFormatting sqref="P64:P65 P67:P70 P72:P73">
    <cfRule type="expression" dxfId="1310" priority="1872" stopIfTrue="1">
      <formula>$A64="barcode"</formula>
    </cfRule>
  </conditionalFormatting>
  <conditionalFormatting sqref="P64:P65 P67:P70 P72:P73">
    <cfRule type="expression" dxfId="1309" priority="1873" stopIfTrue="1">
      <formula>$A64="geopoint"</formula>
    </cfRule>
  </conditionalFormatting>
  <conditionalFormatting sqref="P64:P65 P67:P70 P72:P73">
    <cfRule type="expression" dxfId="1308" priority="1874" stopIfTrue="1">
      <formula>OR($A64="audio audit", $A64="text audit", $A64="speed violations count", $A64="speed violations list", $A64="speed violations audit")</formula>
    </cfRule>
  </conditionalFormatting>
  <conditionalFormatting sqref="P64:P65 P67:P70 P72:P73">
    <cfRule type="expression" dxfId="1307" priority="1875" stopIfTrue="1">
      <formula>OR($A64="username", $A64="phonenumber", $A64="start", $A64="end", $A64="deviceid", $A64="subscriberid", $A64="simserial", $A64="caseid")</formula>
    </cfRule>
  </conditionalFormatting>
  <conditionalFormatting sqref="P64:P65 P67:P70 P72:P73">
    <cfRule type="expression" dxfId="1306" priority="1876" stopIfTrue="1">
      <formula>OR(AND(LEFT($A64, 16)="select_multiple ", LEN($A64)&gt;16, NOT(ISNUMBER(SEARCH(" ", $A64, 17)))), AND(LEFT($A64, 11)="select_one ", LEN($A64)&gt;11, NOT(ISNUMBER(SEARCH(" ", $A64, 12)))))</formula>
    </cfRule>
  </conditionalFormatting>
  <conditionalFormatting sqref="P64:P65 P67:P70 P72:P73">
    <cfRule type="expression" dxfId="1305" priority="1877" stopIfTrue="1">
      <formula>$A64="decimal"</formula>
    </cfRule>
  </conditionalFormatting>
  <conditionalFormatting sqref="P64:P65 P67:P70 P72:P73">
    <cfRule type="expression" dxfId="1304" priority="1878" stopIfTrue="1">
      <formula>$A64="integer"</formula>
    </cfRule>
  </conditionalFormatting>
  <conditionalFormatting sqref="P64:P65 P67:P70 P72:P73">
    <cfRule type="expression" dxfId="1303" priority="1879" stopIfTrue="1">
      <formula>$A64="text"</formula>
    </cfRule>
  </conditionalFormatting>
  <conditionalFormatting sqref="P64:P65 P67:P70 P72:P73">
    <cfRule type="expression" dxfId="1302" priority="1880" stopIfTrue="1">
      <formula>$A64="end repeat"</formula>
    </cfRule>
  </conditionalFormatting>
  <conditionalFormatting sqref="P64:P65 P67:P70 P72:P73">
    <cfRule type="expression" dxfId="1301" priority="1881" stopIfTrue="1">
      <formula>$A64="begin repeat"</formula>
    </cfRule>
  </conditionalFormatting>
  <conditionalFormatting sqref="P64:P65 P67:P70 P72:P73">
    <cfRule type="expression" dxfId="1300" priority="1882" stopIfTrue="1">
      <formula>$A64="end group"</formula>
    </cfRule>
  </conditionalFormatting>
  <conditionalFormatting sqref="P64:P65 P67:P70 P72:P73">
    <cfRule type="expression" dxfId="1299" priority="1883" stopIfTrue="1">
      <formula>$A64="begin group"</formula>
    </cfRule>
  </conditionalFormatting>
  <conditionalFormatting sqref="P63">
    <cfRule type="expression" dxfId="1298" priority="1884" stopIfTrue="1">
      <formula>OR($A63="calculate", $A63="calculate_here")</formula>
    </cfRule>
  </conditionalFormatting>
  <conditionalFormatting sqref="P63">
    <cfRule type="expression" dxfId="1297" priority="1885" stopIfTrue="1">
      <formula>OR($A63="audio", $A63="video")</formula>
    </cfRule>
  </conditionalFormatting>
  <conditionalFormatting sqref="P63">
    <cfRule type="expression" dxfId="1296" priority="1886" stopIfTrue="1">
      <formula>$A63="image"</formula>
    </cfRule>
  </conditionalFormatting>
  <conditionalFormatting sqref="P63">
    <cfRule type="expression" dxfId="1295" priority="1887" stopIfTrue="1">
      <formula>OR($A63="date", $A63="datetime")</formula>
    </cfRule>
  </conditionalFormatting>
  <conditionalFormatting sqref="P63">
    <cfRule type="expression" dxfId="1294" priority="1888" stopIfTrue="1">
      <formula>OR($A63="calculate", $A63="calculate_here")</formula>
    </cfRule>
  </conditionalFormatting>
  <conditionalFormatting sqref="P63">
    <cfRule type="expression" dxfId="1293" priority="1889" stopIfTrue="1">
      <formula>$A63="note"</formula>
    </cfRule>
  </conditionalFormatting>
  <conditionalFormatting sqref="P63">
    <cfRule type="expression" dxfId="1292" priority="1890" stopIfTrue="1">
      <formula>$A63="barcode"</formula>
    </cfRule>
  </conditionalFormatting>
  <conditionalFormatting sqref="P63">
    <cfRule type="expression" dxfId="1291" priority="1891" stopIfTrue="1">
      <formula>$A63="geopoint"</formula>
    </cfRule>
  </conditionalFormatting>
  <conditionalFormatting sqref="P63">
    <cfRule type="expression" dxfId="1290" priority="1892" stopIfTrue="1">
      <formula>OR($A63="audio audit", $A63="text audit", $A63="speed violations count", $A63="speed violations list", $A63="speed violations audit")</formula>
    </cfRule>
  </conditionalFormatting>
  <conditionalFormatting sqref="P63">
    <cfRule type="expression" dxfId="1289" priority="1893" stopIfTrue="1">
      <formula>OR($A63="username", $A63="phonenumber", $A63="start", $A63="end", $A63="deviceid", $A63="subscriberid", $A63="simserial", $A63="caseid")</formula>
    </cfRule>
  </conditionalFormatting>
  <conditionalFormatting sqref="P63">
    <cfRule type="expression" dxfId="1288" priority="1894" stopIfTrue="1">
      <formula>OR(AND(LEFT($A63, 16)="select_multiple ", LEN($A63)&gt;16, NOT(ISNUMBER(SEARCH(" ", $A63, 17)))), AND(LEFT($A63, 11)="select_one ", LEN($A63)&gt;11, NOT(ISNUMBER(SEARCH(" ", $A63, 12)))))</formula>
    </cfRule>
  </conditionalFormatting>
  <conditionalFormatting sqref="P63">
    <cfRule type="expression" dxfId="1287" priority="1895" stopIfTrue="1">
      <formula>$A63="decimal"</formula>
    </cfRule>
  </conditionalFormatting>
  <conditionalFormatting sqref="P63">
    <cfRule type="expression" dxfId="1286" priority="1896" stopIfTrue="1">
      <formula>$A63="integer"</formula>
    </cfRule>
  </conditionalFormatting>
  <conditionalFormatting sqref="P63">
    <cfRule type="expression" dxfId="1285" priority="1897" stopIfTrue="1">
      <formula>$A63="text"</formula>
    </cfRule>
  </conditionalFormatting>
  <conditionalFormatting sqref="P63">
    <cfRule type="expression" dxfId="1284" priority="1898" stopIfTrue="1">
      <formula>$A63="end repeat"</formula>
    </cfRule>
  </conditionalFormatting>
  <conditionalFormatting sqref="P63">
    <cfRule type="expression" dxfId="1283" priority="1899" stopIfTrue="1">
      <formula>$A63="begin repeat"</formula>
    </cfRule>
  </conditionalFormatting>
  <conditionalFormatting sqref="P63">
    <cfRule type="expression" dxfId="1282" priority="1900" stopIfTrue="1">
      <formula>$A63="end group"</formula>
    </cfRule>
  </conditionalFormatting>
  <conditionalFormatting sqref="P63">
    <cfRule type="expression" dxfId="1281" priority="1901" stopIfTrue="1">
      <formula>$A63="begin group"</formula>
    </cfRule>
  </conditionalFormatting>
  <conditionalFormatting sqref="P40">
    <cfRule type="expression" dxfId="1280" priority="1850" stopIfTrue="1">
      <formula>OR($A40="audio", $A40="video")</formula>
    </cfRule>
    <cfRule type="expression" dxfId="1279" priority="1851" stopIfTrue="1">
      <formula>$A40="image"</formula>
    </cfRule>
    <cfRule type="expression" dxfId="1278" priority="1852" stopIfTrue="1">
      <formula>OR($A40="date", $A40="datetime")</formula>
    </cfRule>
    <cfRule type="expression" dxfId="1277" priority="1853" stopIfTrue="1">
      <formula>OR($A40="calculate", $A40="calculate_here")</formula>
    </cfRule>
    <cfRule type="expression" dxfId="1276" priority="1854" stopIfTrue="1">
      <formula>$A40="note"</formula>
    </cfRule>
    <cfRule type="expression" dxfId="1275" priority="1855" stopIfTrue="1">
      <formula>$A40="barcode"</formula>
    </cfRule>
    <cfRule type="expression" dxfId="1274" priority="1856" stopIfTrue="1">
      <formula>$A40="geopoint"</formula>
    </cfRule>
    <cfRule type="expression" dxfId="1273" priority="1857" stopIfTrue="1">
      <formula>OR($A40="audio audit", $A40="text audit", $A40="speed violations count", $A40="speed violations list", $A40="speed violations audit")</formula>
    </cfRule>
    <cfRule type="expression" dxfId="1272" priority="1858" stopIfTrue="1">
      <formula>OR($A40="username", $A40="phonenumber", $A40="start", $A40="end", $A40="deviceid", $A40="subscriberid", $A40="simserial", $A40="caseid")</formula>
    </cfRule>
    <cfRule type="expression" dxfId="1271" priority="1859" stopIfTrue="1">
      <formula>OR(AND(LEFT($A40, 16)="select_multiple ", LEN($A40)&gt;16, NOT(ISNUMBER(SEARCH(" ", $A40, 17)))), AND(LEFT($A40, 11)="select_one ", LEN($A40)&gt;11, NOT(ISNUMBER(SEARCH(" ", $A40, 12)))))</formula>
    </cfRule>
    <cfRule type="expression" dxfId="1270" priority="1860" stopIfTrue="1">
      <formula>$A40="decimal"</formula>
    </cfRule>
    <cfRule type="expression" dxfId="1269" priority="1861" stopIfTrue="1">
      <formula>$A40="integer"</formula>
    </cfRule>
    <cfRule type="expression" dxfId="1268" priority="1862" stopIfTrue="1">
      <formula>$A40="text"</formula>
    </cfRule>
    <cfRule type="expression" dxfId="1267" priority="1863" stopIfTrue="1">
      <formula>$A40="end repeat"</formula>
    </cfRule>
    <cfRule type="expression" dxfId="1266" priority="1864" stopIfTrue="1">
      <formula>$A40="begin repeat"</formula>
    </cfRule>
    <cfRule type="expression" dxfId="1265" priority="1865" stopIfTrue="1">
      <formula>$A40="end group"</formula>
    </cfRule>
    <cfRule type="expression" dxfId="1264" priority="1866" stopIfTrue="1">
      <formula>$A40="begin group"</formula>
    </cfRule>
  </conditionalFormatting>
  <conditionalFormatting sqref="C16">
    <cfRule type="expression" dxfId="1263" priority="1775" stopIfTrue="1">
      <formula>$A16="begin group"</formula>
    </cfRule>
  </conditionalFormatting>
  <conditionalFormatting sqref="C16">
    <cfRule type="expression" dxfId="1262" priority="1776" stopIfTrue="1">
      <formula>$A16="begin repeat"</formula>
    </cfRule>
  </conditionalFormatting>
  <conditionalFormatting sqref="C16">
    <cfRule type="expression" dxfId="1261" priority="1777" stopIfTrue="1">
      <formula>$A16="text"</formula>
    </cfRule>
  </conditionalFormatting>
  <conditionalFormatting sqref="C16">
    <cfRule type="expression" dxfId="1260" priority="1778" stopIfTrue="1">
      <formula>$A16="integer"</formula>
    </cfRule>
  </conditionalFormatting>
  <conditionalFormatting sqref="C16">
    <cfRule type="expression" dxfId="1259" priority="1779" stopIfTrue="1">
      <formula>$A16="decimal"</formula>
    </cfRule>
  </conditionalFormatting>
  <conditionalFormatting sqref="C16">
    <cfRule type="expression" dxfId="1258" priority="1780" stopIfTrue="1">
      <formula>OR(AND(LEFT($A16, 16)="select_multiple ", LEN($A16)&gt;16, NOT(ISNUMBER(SEARCH(" ", $A16, 17)))), AND(LEFT($A16, 11)="select_one ", LEN($A16)&gt;11, NOT(ISNUMBER(SEARCH(" ", $A16, 12)))))</formula>
    </cfRule>
  </conditionalFormatting>
  <conditionalFormatting sqref="C16">
    <cfRule type="expression" dxfId="1257" priority="1781" stopIfTrue="1">
      <formula>$A16="note"</formula>
    </cfRule>
  </conditionalFormatting>
  <conditionalFormatting sqref="C16">
    <cfRule type="expression" dxfId="1256" priority="1782" stopIfTrue="1">
      <formula>$A16="barcode"</formula>
    </cfRule>
  </conditionalFormatting>
  <conditionalFormatting sqref="C16">
    <cfRule type="expression" dxfId="1255" priority="1783" stopIfTrue="1">
      <formula>$A16="geopoint"</formula>
    </cfRule>
  </conditionalFormatting>
  <conditionalFormatting sqref="C16">
    <cfRule type="expression" dxfId="1254" priority="1784" stopIfTrue="1">
      <formula>OR($A16="date", $A16="datetime")</formula>
    </cfRule>
  </conditionalFormatting>
  <conditionalFormatting sqref="C16">
    <cfRule type="expression" dxfId="1253" priority="1785" stopIfTrue="1">
      <formula>$A16="image"</formula>
    </cfRule>
  </conditionalFormatting>
  <conditionalFormatting sqref="C16">
    <cfRule type="expression" dxfId="1252" priority="1786" stopIfTrue="1">
      <formula>OR($A16="audio", $A16="video")</formula>
    </cfRule>
  </conditionalFormatting>
  <conditionalFormatting sqref="C16">
    <cfRule type="expression" dxfId="1251" priority="1787" stopIfTrue="1">
      <formula>OR($A16="audio", $A16="video")</formula>
    </cfRule>
  </conditionalFormatting>
  <conditionalFormatting sqref="C16">
    <cfRule type="expression" dxfId="1250" priority="1788" stopIfTrue="1">
      <formula>$A16="image"</formula>
    </cfRule>
  </conditionalFormatting>
  <conditionalFormatting sqref="C16">
    <cfRule type="expression" dxfId="1249" priority="1789" stopIfTrue="1">
      <formula>OR($A16="date", $A16="datetime")</formula>
    </cfRule>
  </conditionalFormatting>
  <conditionalFormatting sqref="C16">
    <cfRule type="expression" dxfId="1248" priority="1790" stopIfTrue="1">
      <formula>OR($A16="calculate", $A16="calculate_here")</formula>
    </cfRule>
  </conditionalFormatting>
  <conditionalFormatting sqref="C16">
    <cfRule type="expression" dxfId="1247" priority="1791" stopIfTrue="1">
      <formula>$A16="note"</formula>
    </cfRule>
  </conditionalFormatting>
  <conditionalFormatting sqref="C16">
    <cfRule type="expression" dxfId="1246" priority="1792" stopIfTrue="1">
      <formula>$A16="barcode"</formula>
    </cfRule>
  </conditionalFormatting>
  <conditionalFormatting sqref="C16">
    <cfRule type="expression" dxfId="1245" priority="1793" stopIfTrue="1">
      <formula>$A16="geopoint"</formula>
    </cfRule>
  </conditionalFormatting>
  <conditionalFormatting sqref="C16">
    <cfRule type="expression" dxfId="1244" priority="1794" stopIfTrue="1">
      <formula>OR($A16="audio audit", $A16="text audit", $A16="speed violations count", $A16="speed violations list", $A16="speed violations audit")</formula>
    </cfRule>
  </conditionalFormatting>
  <conditionalFormatting sqref="C16">
    <cfRule type="expression" dxfId="1243" priority="1795" stopIfTrue="1">
      <formula>OR($A16="username", $A16="phonenumber", $A16="start", $A16="end", $A16="deviceid", $A16="subscriberid", $A16="simserial", $A16="caseid")</formula>
    </cfRule>
  </conditionalFormatting>
  <conditionalFormatting sqref="C16">
    <cfRule type="expression" dxfId="1242" priority="1796" stopIfTrue="1">
      <formula>OR(AND(LEFT($A16, 16)="select_multiple ", LEN($A16)&gt;16, NOT(ISNUMBER(SEARCH(" ", $A16, 17)))), AND(LEFT($A16, 11)="select_one ", LEN($A16)&gt;11, NOT(ISNUMBER(SEARCH(" ", $A16, 12)))))</formula>
    </cfRule>
  </conditionalFormatting>
  <conditionalFormatting sqref="C16">
    <cfRule type="expression" dxfId="1241" priority="1797" stopIfTrue="1">
      <formula>$A16="decimal"</formula>
    </cfRule>
  </conditionalFormatting>
  <conditionalFormatting sqref="C16">
    <cfRule type="expression" dxfId="1240" priority="1798" stopIfTrue="1">
      <formula>$A16="integer"</formula>
    </cfRule>
  </conditionalFormatting>
  <conditionalFormatting sqref="C16">
    <cfRule type="expression" dxfId="1239" priority="1799" stopIfTrue="1">
      <formula>$A16="text"</formula>
    </cfRule>
  </conditionalFormatting>
  <conditionalFormatting sqref="C16">
    <cfRule type="expression" dxfId="1238" priority="1800" stopIfTrue="1">
      <formula>$A16="end repeat"</formula>
    </cfRule>
  </conditionalFormatting>
  <conditionalFormatting sqref="C16">
    <cfRule type="expression" dxfId="1237" priority="1801" stopIfTrue="1">
      <formula>$A16="begin repeat"</formula>
    </cfRule>
  </conditionalFormatting>
  <conditionalFormatting sqref="C16">
    <cfRule type="expression" dxfId="1236" priority="1802" stopIfTrue="1">
      <formula>$A16="end group"</formula>
    </cfRule>
  </conditionalFormatting>
  <conditionalFormatting sqref="C16">
    <cfRule type="expression" dxfId="1235" priority="1803" stopIfTrue="1">
      <formula>$A16="begin group"</formula>
    </cfRule>
  </conditionalFormatting>
  <conditionalFormatting sqref="D16">
    <cfRule type="expression" dxfId="1234" priority="1804" stopIfTrue="1">
      <formula>$A16="begin group"</formula>
    </cfRule>
  </conditionalFormatting>
  <conditionalFormatting sqref="D16">
    <cfRule type="expression" dxfId="1233" priority="1805" stopIfTrue="1">
      <formula>$A16="begin repeat"</formula>
    </cfRule>
  </conditionalFormatting>
  <conditionalFormatting sqref="D16">
    <cfRule type="expression" dxfId="1232" priority="1806" stopIfTrue="1">
      <formula>$A16="text"</formula>
    </cfRule>
  </conditionalFormatting>
  <conditionalFormatting sqref="D16">
    <cfRule type="expression" dxfId="1231" priority="1807" stopIfTrue="1">
      <formula>$A16="integer"</formula>
    </cfRule>
  </conditionalFormatting>
  <conditionalFormatting sqref="D16">
    <cfRule type="expression" dxfId="1230" priority="1808" stopIfTrue="1">
      <formula>$A16="decimal"</formula>
    </cfRule>
  </conditionalFormatting>
  <conditionalFormatting sqref="D16">
    <cfRule type="expression" dxfId="1229" priority="1809" stopIfTrue="1">
      <formula>OR(AND(LEFT($A16, 16)="select_multiple ", LEN($A16)&gt;16, NOT(ISNUMBER(SEARCH(" ", $A16, 17)))), AND(LEFT($A16, 11)="select_one ", LEN($A16)&gt;11, NOT(ISNUMBER(SEARCH(" ", $A16, 12)))))</formula>
    </cfRule>
  </conditionalFormatting>
  <conditionalFormatting sqref="D16">
    <cfRule type="expression" dxfId="1228" priority="1810" stopIfTrue="1">
      <formula>$A16="note"</formula>
    </cfRule>
  </conditionalFormatting>
  <conditionalFormatting sqref="D16">
    <cfRule type="expression" dxfId="1227" priority="1811" stopIfTrue="1">
      <formula>$A16="barcode"</formula>
    </cfRule>
  </conditionalFormatting>
  <conditionalFormatting sqref="D16">
    <cfRule type="expression" dxfId="1226" priority="1812" stopIfTrue="1">
      <formula>$A16="geopoint"</formula>
    </cfRule>
  </conditionalFormatting>
  <conditionalFormatting sqref="D16">
    <cfRule type="expression" dxfId="1225" priority="1813" stopIfTrue="1">
      <formula>OR($A16="date", $A16="datetime")</formula>
    </cfRule>
  </conditionalFormatting>
  <conditionalFormatting sqref="D16">
    <cfRule type="expression" dxfId="1224" priority="1814" stopIfTrue="1">
      <formula>$A16="image"</formula>
    </cfRule>
  </conditionalFormatting>
  <conditionalFormatting sqref="D16">
    <cfRule type="expression" dxfId="1223" priority="1815" stopIfTrue="1">
      <formula>OR($A16="audio", $A16="video")</formula>
    </cfRule>
  </conditionalFormatting>
  <conditionalFormatting sqref="D16">
    <cfRule type="expression" dxfId="1222" priority="1816" stopIfTrue="1">
      <formula>OR($A16="audio", $A16="video")</formula>
    </cfRule>
  </conditionalFormatting>
  <conditionalFormatting sqref="D16">
    <cfRule type="expression" dxfId="1221" priority="1817" stopIfTrue="1">
      <formula>$A16="image"</formula>
    </cfRule>
  </conditionalFormatting>
  <conditionalFormatting sqref="D16">
    <cfRule type="expression" dxfId="1220" priority="1818" stopIfTrue="1">
      <formula>OR($A16="date", $A16="datetime")</formula>
    </cfRule>
  </conditionalFormatting>
  <conditionalFormatting sqref="D16">
    <cfRule type="expression" dxfId="1219" priority="1819" stopIfTrue="1">
      <formula>OR($A16="calculate", $A16="calculate_here")</formula>
    </cfRule>
  </conditionalFormatting>
  <conditionalFormatting sqref="D16">
    <cfRule type="expression" dxfId="1218" priority="1820" stopIfTrue="1">
      <formula>$A16="note"</formula>
    </cfRule>
  </conditionalFormatting>
  <conditionalFormatting sqref="D16">
    <cfRule type="expression" dxfId="1217" priority="1821" stopIfTrue="1">
      <formula>$A16="barcode"</formula>
    </cfRule>
  </conditionalFormatting>
  <conditionalFormatting sqref="D16">
    <cfRule type="expression" dxfId="1216" priority="1822" stopIfTrue="1">
      <formula>$A16="geopoint"</formula>
    </cfRule>
  </conditionalFormatting>
  <conditionalFormatting sqref="D16">
    <cfRule type="expression" dxfId="1215" priority="1823" stopIfTrue="1">
      <formula>OR($A16="audio audit", $A16="text audit", $A16="speed violations count", $A16="speed violations list", $A16="speed violations audit")</formula>
    </cfRule>
  </conditionalFormatting>
  <conditionalFormatting sqref="D16">
    <cfRule type="expression" dxfId="1214" priority="1824" stopIfTrue="1">
      <formula>OR($A16="username", $A16="phonenumber", $A16="start", $A16="end", $A16="deviceid", $A16="subscriberid", $A16="simserial", $A16="caseid")</formula>
    </cfRule>
  </conditionalFormatting>
  <conditionalFormatting sqref="D16">
    <cfRule type="expression" dxfId="1213" priority="1825" stopIfTrue="1">
      <formula>OR(AND(LEFT($A16, 16)="select_multiple ", LEN($A16)&gt;16, NOT(ISNUMBER(SEARCH(" ", $A16, 17)))), AND(LEFT($A16, 11)="select_one ", LEN($A16)&gt;11, NOT(ISNUMBER(SEARCH(" ", $A16, 12)))))</formula>
    </cfRule>
  </conditionalFormatting>
  <conditionalFormatting sqref="D16">
    <cfRule type="expression" dxfId="1212" priority="1826" stopIfTrue="1">
      <formula>$A16="decimal"</formula>
    </cfRule>
  </conditionalFormatting>
  <conditionalFormatting sqref="D16">
    <cfRule type="expression" dxfId="1211" priority="1827" stopIfTrue="1">
      <formula>$A16="integer"</formula>
    </cfRule>
  </conditionalFormatting>
  <conditionalFormatting sqref="D16">
    <cfRule type="expression" dxfId="1210" priority="1828" stopIfTrue="1">
      <formula>$A16="text"</formula>
    </cfRule>
  </conditionalFormatting>
  <conditionalFormatting sqref="D16">
    <cfRule type="expression" dxfId="1209" priority="1829" stopIfTrue="1">
      <formula>$A16="end repeat"</formula>
    </cfRule>
  </conditionalFormatting>
  <conditionalFormatting sqref="D16">
    <cfRule type="expression" dxfId="1208" priority="1830" stopIfTrue="1">
      <formula>$A16="begin repeat"</formula>
    </cfRule>
  </conditionalFormatting>
  <conditionalFormatting sqref="D16">
    <cfRule type="expression" dxfId="1207" priority="1831" stopIfTrue="1">
      <formula>$A16="end group"</formula>
    </cfRule>
  </conditionalFormatting>
  <conditionalFormatting sqref="D16">
    <cfRule type="expression" dxfId="1206" priority="1832" stopIfTrue="1">
      <formula>$A16="begin group"</formula>
    </cfRule>
  </conditionalFormatting>
  <conditionalFormatting sqref="E16">
    <cfRule type="expression" dxfId="1205" priority="1746" stopIfTrue="1">
      <formula>$A16="begin group"</formula>
    </cfRule>
  </conditionalFormatting>
  <conditionalFormatting sqref="E16">
    <cfRule type="expression" dxfId="1204" priority="1747" stopIfTrue="1">
      <formula>$A16="begin repeat"</formula>
    </cfRule>
  </conditionalFormatting>
  <conditionalFormatting sqref="E16">
    <cfRule type="expression" dxfId="1203" priority="1748" stopIfTrue="1">
      <formula>$A16="text"</formula>
    </cfRule>
  </conditionalFormatting>
  <conditionalFormatting sqref="E16">
    <cfRule type="expression" dxfId="1202" priority="1749" stopIfTrue="1">
      <formula>$A16="integer"</formula>
    </cfRule>
  </conditionalFormatting>
  <conditionalFormatting sqref="E16">
    <cfRule type="expression" dxfId="1201" priority="1750" stopIfTrue="1">
      <formula>$A16="decimal"</formula>
    </cfRule>
  </conditionalFormatting>
  <conditionalFormatting sqref="E16">
    <cfRule type="expression" dxfId="1200" priority="1751" stopIfTrue="1">
      <formula>OR(AND(LEFT($A16, 16)="select_multiple ", LEN($A16)&gt;16, NOT(ISNUMBER(SEARCH(" ", $A16, 17)))), AND(LEFT($A16, 11)="select_one ", LEN($A16)&gt;11, NOT(ISNUMBER(SEARCH(" ", $A16, 12)))))</formula>
    </cfRule>
  </conditionalFormatting>
  <conditionalFormatting sqref="E16">
    <cfRule type="expression" dxfId="1199" priority="1752" stopIfTrue="1">
      <formula>$A16="note"</formula>
    </cfRule>
  </conditionalFormatting>
  <conditionalFormatting sqref="E16">
    <cfRule type="expression" dxfId="1198" priority="1753" stopIfTrue="1">
      <formula>$A16="barcode"</formula>
    </cfRule>
  </conditionalFormatting>
  <conditionalFormatting sqref="E16">
    <cfRule type="expression" dxfId="1197" priority="1754" stopIfTrue="1">
      <formula>$A16="geopoint"</formula>
    </cfRule>
  </conditionalFormatting>
  <conditionalFormatting sqref="E16">
    <cfRule type="expression" dxfId="1196" priority="1755" stopIfTrue="1">
      <formula>OR($A16="date", $A16="datetime")</formula>
    </cfRule>
  </conditionalFormatting>
  <conditionalFormatting sqref="E16">
    <cfRule type="expression" dxfId="1195" priority="1756" stopIfTrue="1">
      <formula>$A16="image"</formula>
    </cfRule>
  </conditionalFormatting>
  <conditionalFormatting sqref="E16">
    <cfRule type="expression" dxfId="1194" priority="1757" stopIfTrue="1">
      <formula>OR($A16="audio", $A16="video")</formula>
    </cfRule>
  </conditionalFormatting>
  <conditionalFormatting sqref="E16">
    <cfRule type="expression" dxfId="1193" priority="1758" stopIfTrue="1">
      <formula>OR($A16="audio", $A16="video")</formula>
    </cfRule>
  </conditionalFormatting>
  <conditionalFormatting sqref="E16">
    <cfRule type="expression" dxfId="1192" priority="1759" stopIfTrue="1">
      <formula>$A16="image"</formula>
    </cfRule>
  </conditionalFormatting>
  <conditionalFormatting sqref="E16">
    <cfRule type="expression" dxfId="1191" priority="1760" stopIfTrue="1">
      <formula>OR($A16="date", $A16="datetime")</formula>
    </cfRule>
  </conditionalFormatting>
  <conditionalFormatting sqref="E16">
    <cfRule type="expression" dxfId="1190" priority="1761" stopIfTrue="1">
      <formula>OR($A16="calculate", $A16="calculate_here")</formula>
    </cfRule>
  </conditionalFormatting>
  <conditionalFormatting sqref="E16">
    <cfRule type="expression" dxfId="1189" priority="1762" stopIfTrue="1">
      <formula>$A16="note"</formula>
    </cfRule>
  </conditionalFormatting>
  <conditionalFormatting sqref="E16">
    <cfRule type="expression" dxfId="1188" priority="1763" stopIfTrue="1">
      <formula>$A16="barcode"</formula>
    </cfRule>
  </conditionalFormatting>
  <conditionalFormatting sqref="E16">
    <cfRule type="expression" dxfId="1187" priority="1764" stopIfTrue="1">
      <formula>$A16="geopoint"</formula>
    </cfRule>
  </conditionalFormatting>
  <conditionalFormatting sqref="E16">
    <cfRule type="expression" dxfId="1186" priority="1765" stopIfTrue="1">
      <formula>OR($A16="audio audit", $A16="text audit", $A16="speed violations count", $A16="speed violations list", $A16="speed violations audit")</formula>
    </cfRule>
  </conditionalFormatting>
  <conditionalFormatting sqref="E16">
    <cfRule type="expression" dxfId="1185" priority="1766" stopIfTrue="1">
      <formula>OR($A16="username", $A16="phonenumber", $A16="start", $A16="end", $A16="deviceid", $A16="subscriberid", $A16="simserial", $A16="caseid")</formula>
    </cfRule>
  </conditionalFormatting>
  <conditionalFormatting sqref="E16">
    <cfRule type="expression" dxfId="1184" priority="1767" stopIfTrue="1">
      <formula>OR(AND(LEFT($A16, 16)="select_multiple ", LEN($A16)&gt;16, NOT(ISNUMBER(SEARCH(" ", $A16, 17)))), AND(LEFT($A16, 11)="select_one ", LEN($A16)&gt;11, NOT(ISNUMBER(SEARCH(" ", $A16, 12)))))</formula>
    </cfRule>
  </conditionalFormatting>
  <conditionalFormatting sqref="E16">
    <cfRule type="expression" dxfId="1183" priority="1768" stopIfTrue="1">
      <formula>$A16="decimal"</formula>
    </cfRule>
  </conditionalFormatting>
  <conditionalFormatting sqref="E16">
    <cfRule type="expression" dxfId="1182" priority="1769" stopIfTrue="1">
      <formula>$A16="integer"</formula>
    </cfRule>
  </conditionalFormatting>
  <conditionalFormatting sqref="E16">
    <cfRule type="expression" dxfId="1181" priority="1770" stopIfTrue="1">
      <formula>$A16="text"</formula>
    </cfRule>
  </conditionalFormatting>
  <conditionalFormatting sqref="E16">
    <cfRule type="expression" dxfId="1180" priority="1771" stopIfTrue="1">
      <formula>$A16="end repeat"</formula>
    </cfRule>
  </conditionalFormatting>
  <conditionalFormatting sqref="E16">
    <cfRule type="expression" dxfId="1179" priority="1772" stopIfTrue="1">
      <formula>$A16="begin repeat"</formula>
    </cfRule>
  </conditionalFormatting>
  <conditionalFormatting sqref="E16">
    <cfRule type="expression" dxfId="1178" priority="1773" stopIfTrue="1">
      <formula>$A16="end group"</formula>
    </cfRule>
  </conditionalFormatting>
  <conditionalFormatting sqref="E16">
    <cfRule type="expression" dxfId="1177" priority="1774" stopIfTrue="1">
      <formula>$A16="begin group"</formula>
    </cfRule>
  </conditionalFormatting>
  <conditionalFormatting sqref="J19 B19:E19 A20:C30 A32:C34 N19:N30 E20:T30 E32:T34 D22:D30 D32:D37">
    <cfRule type="expression" dxfId="1176" priority="1744" stopIfTrue="1">
      <formula>$A19="begin group"</formula>
    </cfRule>
  </conditionalFormatting>
  <conditionalFormatting sqref="B19:E19 A20:C30 A32:C34 U19:U30 N19:N30 E20:T30 E32:U34 D22:D30 D32:D37">
    <cfRule type="expression" dxfId="1175" priority="1741" stopIfTrue="1">
      <formula>$A19="begin repeat"</formula>
    </cfRule>
  </conditionalFormatting>
  <conditionalFormatting sqref="J19 B19:G19 A20:C30 A32:C34 E20:T30 E32:T34 D22:D30 D32:D37">
    <cfRule type="expression" dxfId="1174" priority="1738" stopIfTrue="1">
      <formula>$A19="text"</formula>
    </cfRule>
  </conditionalFormatting>
  <conditionalFormatting sqref="K19:M19 B19:G19 A20:C30 A32:C34 E20:T30 E32:T34 D22:D30 D32:D37">
    <cfRule type="expression" dxfId="1173" priority="1736" stopIfTrue="1">
      <formula>$A19="integer"</formula>
    </cfRule>
  </conditionalFormatting>
  <conditionalFormatting sqref="K19:M19 B19:G19 A20:C30 A32:C34 E20:T30 E32:T34 D22:D30 D32:D37">
    <cfRule type="expression" dxfId="1172" priority="1734" stopIfTrue="1">
      <formula>$A19="decimal"</formula>
    </cfRule>
  </conditionalFormatting>
  <conditionalFormatting sqref="J19 B19:E19 A20:C30 A32:C34 E20:T30 E32:T34 D22:D30 D32:D37">
    <cfRule type="expression" dxfId="1171" priority="1732" stopIfTrue="1">
      <formula>OR(AND(LEFT($A19, 16)="select_multiple ", LEN($A19)&gt;16, NOT(ISNUMBER(SEARCH(" ", $A19, 17)))), AND(LEFT($A19, 11)="select_one ", LEN($A19)&gt;11, NOT(ISNUMBER(SEARCH(" ", $A19, 12)))))</formula>
    </cfRule>
  </conditionalFormatting>
  <conditionalFormatting sqref="B19:B23 J19 A20:C30 A32:C34 E20:T30 E32:T34 D22:D30 D32:D37">
    <cfRule type="expression" dxfId="1170" priority="1729" stopIfTrue="1">
      <formula>OR($A19="audio audit", $A19="text audit", $A19="speed violations count", $A19="speed violations list", $A19="speed violations audit")</formula>
    </cfRule>
  </conditionalFormatting>
  <conditionalFormatting sqref="B19:E19 A20:C30 A32:C34 E20:T30 E32:T34 D22:D30 D32:D37">
    <cfRule type="expression" dxfId="1169" priority="1723" stopIfTrue="1">
      <formula>$A19="note"</formula>
    </cfRule>
    <cfRule type="expression" dxfId="1168" priority="1725" stopIfTrue="1">
      <formula>$A19="barcode"</formula>
    </cfRule>
    <cfRule type="expression" dxfId="1167" priority="1727" stopIfTrue="1">
      <formula>$A19="geopoint"</formula>
    </cfRule>
  </conditionalFormatting>
  <conditionalFormatting sqref="T19:T27 B19:B23 A20:C30 A32:C34 E20:T30 E32:T34 D22:D30 D32:D37">
    <cfRule type="expression" dxfId="1166" priority="1721" stopIfTrue="1">
      <formula>OR($A19="calculate", $A19="calculate_here")</formula>
    </cfRule>
  </conditionalFormatting>
  <conditionalFormatting sqref="J19 B19:E19 A20:C30 A32:C34 E20:T30 E32:T34 D22:D30 D32:D37">
    <cfRule type="expression" dxfId="1165" priority="1719" stopIfTrue="1">
      <formula>OR($A19="date", $A19="datetime")</formula>
    </cfRule>
  </conditionalFormatting>
  <conditionalFormatting sqref="J19 B19:E19 A20:C30 A32:C34 E20:T30 E32:T34 D22:D30 D32:D37">
    <cfRule type="expression" dxfId="1164" priority="1717" stopIfTrue="1">
      <formula>$A19="image"</formula>
    </cfRule>
  </conditionalFormatting>
  <conditionalFormatting sqref="B19:E19 A20:C30 A32:C34 E20:T30 E32:T34 D22:D30 D32:D37">
    <cfRule type="expression" dxfId="1163" priority="1715" stopIfTrue="1">
      <formula>OR($A19="audio", $A19="video")</formula>
    </cfRule>
  </conditionalFormatting>
  <conditionalFormatting sqref="M28:O28 U28:AB28 F29:AB29 C34 F24 Q28:S28 E28:K28 E34:AB34">
    <cfRule type="expression" dxfId="1162" priority="1716" stopIfTrue="1">
      <formula>OR($A24="audio", $A24="video")</formula>
    </cfRule>
    <cfRule type="expression" dxfId="1161" priority="1718" stopIfTrue="1">
      <formula>$A24="image"</formula>
    </cfRule>
    <cfRule type="expression" dxfId="1160" priority="1720" stopIfTrue="1">
      <formula>OR($A24="date", $A24="datetime")</formula>
    </cfRule>
    <cfRule type="expression" dxfId="1159" priority="1722" stopIfTrue="1">
      <formula>OR($A24="calculate", $A24="calculate_here")</formula>
    </cfRule>
    <cfRule type="expression" dxfId="1158" priority="1724" stopIfTrue="1">
      <formula>$A24="note"</formula>
    </cfRule>
    <cfRule type="expression" dxfId="1157" priority="1726" stopIfTrue="1">
      <formula>$A24="barcode"</formula>
    </cfRule>
    <cfRule type="expression" dxfId="1156" priority="1728" stopIfTrue="1">
      <formula>$A24="geopoint"</formula>
    </cfRule>
    <cfRule type="expression" dxfId="1155" priority="1730" stopIfTrue="1">
      <formula>OR($A24="audio audit", $A24="text audit", $A24="speed violations count", $A24="speed violations list", $A24="speed violations audit")</formula>
    </cfRule>
    <cfRule type="expression" dxfId="1154" priority="1731" stopIfTrue="1">
      <formula>OR($A24="username", $A24="phonenumber", $A24="start", $A24="end", $A24="deviceid", $A24="subscriberid", $A24="simserial", $A24="caseid")</formula>
    </cfRule>
    <cfRule type="expression" dxfId="1153" priority="1733" stopIfTrue="1">
      <formula>OR(AND(LEFT($A24, 16)="select_multiple ", LEN($A24)&gt;16, NOT(ISNUMBER(SEARCH(" ", $A24, 17)))), AND(LEFT($A24, 11)="select_one ", LEN($A24)&gt;11, NOT(ISNUMBER(SEARCH(" ", $A24, 12)))))</formula>
    </cfRule>
    <cfRule type="expression" dxfId="1152" priority="1735" stopIfTrue="1">
      <formula>$A24="decimal"</formula>
    </cfRule>
    <cfRule type="expression" dxfId="1151" priority="1737" stopIfTrue="1">
      <formula>$A24="integer"</formula>
    </cfRule>
    <cfRule type="expression" dxfId="1150" priority="1739" stopIfTrue="1">
      <formula>$A24="text"</formula>
    </cfRule>
    <cfRule type="expression" dxfId="1149" priority="1740" stopIfTrue="1">
      <formula>$A24="end repeat"</formula>
    </cfRule>
    <cfRule type="expression" dxfId="1148" priority="1742" stopIfTrue="1">
      <formula>$A24="begin repeat"</formula>
    </cfRule>
    <cfRule type="expression" dxfId="1147" priority="1743" stopIfTrue="1">
      <formula>$A24="end group"</formula>
    </cfRule>
    <cfRule type="expression" dxfId="1146" priority="1745" stopIfTrue="1">
      <formula>$A24="begin group"</formula>
    </cfRule>
  </conditionalFormatting>
  <conditionalFormatting sqref="M20:N20 M21:M22">
    <cfRule type="expression" dxfId="1145" priority="1714" stopIfTrue="1">
      <formula>$A20="integer"</formula>
    </cfRule>
  </conditionalFormatting>
  <conditionalFormatting sqref="M20:N20 M21:M22">
    <cfRule type="expression" dxfId="1144" priority="1713" stopIfTrue="1">
      <formula>$A20="decimal"</formula>
    </cfRule>
  </conditionalFormatting>
  <conditionalFormatting sqref="L28">
    <cfRule type="expression" dxfId="1143" priority="1704" stopIfTrue="1">
      <formula>$A28="integer"</formula>
    </cfRule>
  </conditionalFormatting>
  <conditionalFormatting sqref="L28">
    <cfRule type="expression" dxfId="1142" priority="1702" stopIfTrue="1">
      <formula>$A28="decimal"</formula>
    </cfRule>
  </conditionalFormatting>
  <conditionalFormatting sqref="L28">
    <cfRule type="expression" dxfId="1141" priority="1692" stopIfTrue="1">
      <formula>OR($A28="audio", $A28="video")</formula>
    </cfRule>
    <cfRule type="expression" dxfId="1140" priority="1693" stopIfTrue="1">
      <formula>$A28="image"</formula>
    </cfRule>
    <cfRule type="expression" dxfId="1139" priority="1694" stopIfTrue="1">
      <formula>OR($A28="date", $A28="datetime")</formula>
    </cfRule>
    <cfRule type="expression" dxfId="1138" priority="1695" stopIfTrue="1">
      <formula>OR($A28="calculate", $A28="calculate_here")</formula>
    </cfRule>
    <cfRule type="expression" dxfId="1137" priority="1696" stopIfTrue="1">
      <formula>$A28="note"</formula>
    </cfRule>
    <cfRule type="expression" dxfId="1136" priority="1697" stopIfTrue="1">
      <formula>$A28="barcode"</formula>
    </cfRule>
    <cfRule type="expression" dxfId="1135" priority="1698" stopIfTrue="1">
      <formula>$A28="geopoint"</formula>
    </cfRule>
    <cfRule type="expression" dxfId="1134" priority="1699" stopIfTrue="1">
      <formula>OR($A28="audio audit", $A28="text audit", $A28="speed violations count", $A28="speed violations list", $A28="speed violations audit")</formula>
    </cfRule>
    <cfRule type="expression" dxfId="1133" priority="1700" stopIfTrue="1">
      <formula>OR($A28="username", $A28="phonenumber", $A28="start", $A28="end", $A28="deviceid", $A28="subscriberid", $A28="simserial", $A28="caseid")</formula>
    </cfRule>
    <cfRule type="expression" dxfId="1132" priority="1701" stopIfTrue="1">
      <formula>OR(AND(LEFT($A28, 16)="select_multiple ", LEN($A28)&gt;16, NOT(ISNUMBER(SEARCH(" ", $A28, 17)))), AND(LEFT($A28, 11)="select_one ", LEN($A28)&gt;11, NOT(ISNUMBER(SEARCH(" ", $A28, 12)))))</formula>
    </cfRule>
    <cfRule type="expression" dxfId="1131" priority="1703" stopIfTrue="1">
      <formula>$A28="decimal"</formula>
    </cfRule>
    <cfRule type="expression" dxfId="1130" priority="1705" stopIfTrue="1">
      <formula>$A28="integer"</formula>
    </cfRule>
    <cfRule type="expression" dxfId="1129" priority="1706" stopIfTrue="1">
      <formula>$A28="text"</formula>
    </cfRule>
    <cfRule type="expression" dxfId="1128" priority="1707" stopIfTrue="1">
      <formula>$A28="end repeat"</formula>
    </cfRule>
    <cfRule type="expression" dxfId="1127" priority="1708" stopIfTrue="1">
      <formula>$A28="begin repeat"</formula>
    </cfRule>
    <cfRule type="expression" dxfId="1126" priority="1709" stopIfTrue="1">
      <formula>$A28="end group"</formula>
    </cfRule>
    <cfRule type="expression" dxfId="1125" priority="1710" stopIfTrue="1">
      <formula>$A28="begin group"</formula>
    </cfRule>
  </conditionalFormatting>
  <conditionalFormatting sqref="P28">
    <cfRule type="expression" dxfId="1124" priority="1677" stopIfTrue="1">
      <formula>OR($A28="calculate", $A28="calculate_here")</formula>
    </cfRule>
  </conditionalFormatting>
  <conditionalFormatting sqref="P28">
    <cfRule type="expression" dxfId="1123" priority="1674" stopIfTrue="1">
      <formula>OR($A28="audio", $A28="video")</formula>
    </cfRule>
    <cfRule type="expression" dxfId="1122" priority="1675" stopIfTrue="1">
      <formula>$A28="image"</formula>
    </cfRule>
    <cfRule type="expression" dxfId="1121" priority="1676" stopIfTrue="1">
      <formula>OR($A28="date", $A28="datetime")</formula>
    </cfRule>
    <cfRule type="expression" dxfId="1120" priority="1678" stopIfTrue="1">
      <formula>OR($A28="calculate", $A28="calculate_here")</formula>
    </cfRule>
    <cfRule type="expression" dxfId="1119" priority="1679" stopIfTrue="1">
      <formula>$A28="note"</formula>
    </cfRule>
    <cfRule type="expression" dxfId="1118" priority="1680" stopIfTrue="1">
      <formula>$A28="barcode"</formula>
    </cfRule>
    <cfRule type="expression" dxfId="1117" priority="1681" stopIfTrue="1">
      <formula>$A28="geopoint"</formula>
    </cfRule>
    <cfRule type="expression" dxfId="1116" priority="1682" stopIfTrue="1">
      <formula>OR($A28="audio audit", $A28="text audit", $A28="speed violations count", $A28="speed violations list", $A28="speed violations audit")</formula>
    </cfRule>
    <cfRule type="expression" dxfId="1115" priority="1683" stopIfTrue="1">
      <formula>OR($A28="username", $A28="phonenumber", $A28="start", $A28="end", $A28="deviceid", $A28="subscriberid", $A28="simserial", $A28="caseid")</formula>
    </cfRule>
    <cfRule type="expression" dxfId="1114" priority="1684" stopIfTrue="1">
      <formula>OR(AND(LEFT($A28, 16)="select_multiple ", LEN($A28)&gt;16, NOT(ISNUMBER(SEARCH(" ", $A28, 17)))), AND(LEFT($A28, 11)="select_one ", LEN($A28)&gt;11, NOT(ISNUMBER(SEARCH(" ", $A28, 12)))))</formula>
    </cfRule>
    <cfRule type="expression" dxfId="1113" priority="1685" stopIfTrue="1">
      <formula>$A28="decimal"</formula>
    </cfRule>
    <cfRule type="expression" dxfId="1112" priority="1686" stopIfTrue="1">
      <formula>$A28="integer"</formula>
    </cfRule>
    <cfRule type="expression" dxfId="1111" priority="1687" stopIfTrue="1">
      <formula>$A28="text"</formula>
    </cfRule>
    <cfRule type="expression" dxfId="1110" priority="1688" stopIfTrue="1">
      <formula>$A28="end repeat"</formula>
    </cfRule>
    <cfRule type="expression" dxfId="1109" priority="1689" stopIfTrue="1">
      <formula>$A28="begin repeat"</formula>
    </cfRule>
    <cfRule type="expression" dxfId="1108" priority="1690" stopIfTrue="1">
      <formula>$A28="end group"</formula>
    </cfRule>
    <cfRule type="expression" dxfId="1107" priority="1691" stopIfTrue="1">
      <formula>$A28="begin group"</formula>
    </cfRule>
  </conditionalFormatting>
  <conditionalFormatting sqref="E29">
    <cfRule type="expression" dxfId="1106" priority="1672" stopIfTrue="1">
      <formula>$A29="begin group"</formula>
    </cfRule>
  </conditionalFormatting>
  <conditionalFormatting sqref="E29">
    <cfRule type="expression" dxfId="1105" priority="1669" stopIfTrue="1">
      <formula>$A29="begin repeat"</formula>
    </cfRule>
  </conditionalFormatting>
  <conditionalFormatting sqref="E29">
    <cfRule type="expression" dxfId="1104" priority="1666" stopIfTrue="1">
      <formula>$A29="text"</formula>
    </cfRule>
  </conditionalFormatting>
  <conditionalFormatting sqref="E29">
    <cfRule type="expression" dxfId="1103" priority="1664" stopIfTrue="1">
      <formula>$A29="integer"</formula>
    </cfRule>
  </conditionalFormatting>
  <conditionalFormatting sqref="E29">
    <cfRule type="expression" dxfId="1102" priority="1662" stopIfTrue="1">
      <formula>$A29="decimal"</formula>
    </cfRule>
  </conditionalFormatting>
  <conditionalFormatting sqref="E29">
    <cfRule type="expression" dxfId="1101" priority="1660" stopIfTrue="1">
      <formula>OR(AND(LEFT($A29, 16)="select_multiple ", LEN($A29)&gt;16, NOT(ISNUMBER(SEARCH(" ", $A29, 17)))), AND(LEFT($A29, 11)="select_one ", LEN($A29)&gt;11, NOT(ISNUMBER(SEARCH(" ", $A29, 12)))))</formula>
    </cfRule>
  </conditionalFormatting>
  <conditionalFormatting sqref="E29">
    <cfRule type="expression" dxfId="1100" priority="1652" stopIfTrue="1">
      <formula>$A29="note"</formula>
    </cfRule>
    <cfRule type="expression" dxfId="1099" priority="1654" stopIfTrue="1">
      <formula>$A29="barcode"</formula>
    </cfRule>
    <cfRule type="expression" dxfId="1098" priority="1656" stopIfTrue="1">
      <formula>$A29="geopoint"</formula>
    </cfRule>
  </conditionalFormatting>
  <conditionalFormatting sqref="E29">
    <cfRule type="expression" dxfId="1097" priority="1649" stopIfTrue="1">
      <formula>OR($A29="date", $A29="datetime")</formula>
    </cfRule>
  </conditionalFormatting>
  <conditionalFormatting sqref="E29">
    <cfRule type="expression" dxfId="1096" priority="1647" stopIfTrue="1">
      <formula>$A29="image"</formula>
    </cfRule>
  </conditionalFormatting>
  <conditionalFormatting sqref="E29">
    <cfRule type="expression" dxfId="1095" priority="1645" stopIfTrue="1">
      <formula>OR($A29="audio", $A29="video")</formula>
    </cfRule>
  </conditionalFormatting>
  <conditionalFormatting sqref="E29">
    <cfRule type="expression" dxfId="1094" priority="1646" stopIfTrue="1">
      <formula>OR($A29="audio", $A29="video")</formula>
    </cfRule>
    <cfRule type="expression" dxfId="1093" priority="1648" stopIfTrue="1">
      <formula>$A29="image"</formula>
    </cfRule>
    <cfRule type="expression" dxfId="1092" priority="1650" stopIfTrue="1">
      <formula>OR($A29="date", $A29="datetime")</formula>
    </cfRule>
    <cfRule type="expression" dxfId="1091" priority="1651" stopIfTrue="1">
      <formula>OR($A29="calculate", $A29="calculate_here")</formula>
    </cfRule>
    <cfRule type="expression" dxfId="1090" priority="1653" stopIfTrue="1">
      <formula>$A29="note"</formula>
    </cfRule>
    <cfRule type="expression" dxfId="1089" priority="1655" stopIfTrue="1">
      <formula>$A29="barcode"</formula>
    </cfRule>
    <cfRule type="expression" dxfId="1088" priority="1657" stopIfTrue="1">
      <formula>$A29="geopoint"</formula>
    </cfRule>
    <cfRule type="expression" dxfId="1087" priority="1658" stopIfTrue="1">
      <formula>OR($A29="audio audit", $A29="text audit", $A29="speed violations count", $A29="speed violations list", $A29="speed violations audit")</formula>
    </cfRule>
    <cfRule type="expression" dxfId="1086" priority="1659" stopIfTrue="1">
      <formula>OR($A29="username", $A29="phonenumber", $A29="start", $A29="end", $A29="deviceid", $A29="subscriberid", $A29="simserial", $A29="caseid")</formula>
    </cfRule>
    <cfRule type="expression" dxfId="1085" priority="1661" stopIfTrue="1">
      <formula>OR(AND(LEFT($A29, 16)="select_multiple ", LEN($A29)&gt;16, NOT(ISNUMBER(SEARCH(" ", $A29, 17)))), AND(LEFT($A29, 11)="select_one ", LEN($A29)&gt;11, NOT(ISNUMBER(SEARCH(" ", $A29, 12)))))</formula>
    </cfRule>
    <cfRule type="expression" dxfId="1084" priority="1663" stopIfTrue="1">
      <formula>$A29="decimal"</formula>
    </cfRule>
    <cfRule type="expression" dxfId="1083" priority="1665" stopIfTrue="1">
      <formula>$A29="integer"</formula>
    </cfRule>
    <cfRule type="expression" dxfId="1082" priority="1667" stopIfTrue="1">
      <formula>$A29="text"</formula>
    </cfRule>
    <cfRule type="expression" dxfId="1081" priority="1668" stopIfTrue="1">
      <formula>$A29="end repeat"</formula>
    </cfRule>
    <cfRule type="expression" dxfId="1080" priority="1670" stopIfTrue="1">
      <formula>$A29="begin repeat"</formula>
    </cfRule>
    <cfRule type="expression" dxfId="1079" priority="1671" stopIfTrue="1">
      <formula>$A29="end group"</formula>
    </cfRule>
    <cfRule type="expression" dxfId="1078" priority="1673" stopIfTrue="1">
      <formula>$A29="begin group"</formula>
    </cfRule>
  </conditionalFormatting>
  <conditionalFormatting sqref="L27">
    <cfRule type="expression" dxfId="1077" priority="1643" stopIfTrue="1">
      <formula>$A27="begin group"</formula>
    </cfRule>
  </conditionalFormatting>
  <conditionalFormatting sqref="L27">
    <cfRule type="expression" dxfId="1076" priority="1638" stopIfTrue="1">
      <formula>$A27="text"</formula>
    </cfRule>
  </conditionalFormatting>
  <conditionalFormatting sqref="H27">
    <cfRule type="expression" dxfId="1075" priority="1636" stopIfTrue="1">
      <formula>$A27="integer"</formula>
    </cfRule>
  </conditionalFormatting>
  <conditionalFormatting sqref="H27">
    <cfRule type="expression" dxfId="1074" priority="1634" stopIfTrue="1">
      <formula>$A27="decimal"</formula>
    </cfRule>
  </conditionalFormatting>
  <conditionalFormatting sqref="L27">
    <cfRule type="expression" dxfId="1073" priority="1632" stopIfTrue="1">
      <formula>OR(AND(LEFT($A27, 16)="select_multiple ", LEN($A27)&gt;16, NOT(ISNUMBER(SEARCH(" ", $A27, 17)))), AND(LEFT($A27, 11)="select_one ", LEN($A27)&gt;11, NOT(ISNUMBER(SEARCH(" ", $A27, 12)))))</formula>
    </cfRule>
  </conditionalFormatting>
  <conditionalFormatting sqref="L27">
    <cfRule type="expression" dxfId="1072" priority="1629" stopIfTrue="1">
      <formula>OR($A27="audio audit", $A27="text audit", $A27="speed violations count", $A27="speed violations list", $A27="speed violations audit")</formula>
    </cfRule>
  </conditionalFormatting>
  <conditionalFormatting sqref="L27">
    <cfRule type="expression" dxfId="1071" priority="1623" stopIfTrue="1">
      <formula>OR($A27="date", $A27="datetime")</formula>
    </cfRule>
  </conditionalFormatting>
  <conditionalFormatting sqref="L27">
    <cfRule type="expression" dxfId="1070" priority="1621" stopIfTrue="1">
      <formula>$A27="image"</formula>
    </cfRule>
  </conditionalFormatting>
  <conditionalFormatting sqref="B24">
    <cfRule type="expression" dxfId="1069" priority="1618" stopIfTrue="1">
      <formula>$A24="begin group"</formula>
    </cfRule>
  </conditionalFormatting>
  <conditionalFormatting sqref="B24">
    <cfRule type="expression" dxfId="1068" priority="1615" stopIfTrue="1">
      <formula>$A24="begin repeat"</formula>
    </cfRule>
  </conditionalFormatting>
  <conditionalFormatting sqref="B24">
    <cfRule type="expression" dxfId="1067" priority="1612" stopIfTrue="1">
      <formula>$A24="text"</formula>
    </cfRule>
  </conditionalFormatting>
  <conditionalFormatting sqref="B24">
    <cfRule type="expression" dxfId="1066" priority="1610" stopIfTrue="1">
      <formula>$A24="integer"</formula>
    </cfRule>
  </conditionalFormatting>
  <conditionalFormatting sqref="B24">
    <cfRule type="expression" dxfId="1065" priority="1608" stopIfTrue="1">
      <formula>$A24="decimal"</formula>
    </cfRule>
  </conditionalFormatting>
  <conditionalFormatting sqref="B24">
    <cfRule type="expression" dxfId="1064" priority="1606" stopIfTrue="1">
      <formula>OR(AND(LEFT($A24, 16)="select_multiple ", LEN($A24)&gt;16, NOT(ISNUMBER(SEARCH(" ", $A24, 17)))), AND(LEFT($A24, 11)="select_one ", LEN($A24)&gt;11, NOT(ISNUMBER(SEARCH(" ", $A24, 12)))))</formula>
    </cfRule>
  </conditionalFormatting>
  <conditionalFormatting sqref="B24">
    <cfRule type="expression" dxfId="1063" priority="1603" stopIfTrue="1">
      <formula>OR($A24="audio audit", $A24="text audit", $A24="speed violations count", $A24="speed violations list", $A24="speed violations audit")</formula>
    </cfRule>
  </conditionalFormatting>
  <conditionalFormatting sqref="B24">
    <cfRule type="expression" dxfId="1062" priority="1597" stopIfTrue="1">
      <formula>$A24="note"</formula>
    </cfRule>
    <cfRule type="expression" dxfId="1061" priority="1599" stopIfTrue="1">
      <formula>$A24="barcode"</formula>
    </cfRule>
    <cfRule type="expression" dxfId="1060" priority="1601" stopIfTrue="1">
      <formula>$A24="geopoint"</formula>
    </cfRule>
  </conditionalFormatting>
  <conditionalFormatting sqref="B24">
    <cfRule type="expression" dxfId="1059" priority="1595" stopIfTrue="1">
      <formula>OR($A24="calculate", $A24="calculate_here")</formula>
    </cfRule>
  </conditionalFormatting>
  <conditionalFormatting sqref="B24">
    <cfRule type="expression" dxfId="1058" priority="1593" stopIfTrue="1">
      <formula>OR($A24="date", $A24="datetime")</formula>
    </cfRule>
  </conditionalFormatting>
  <conditionalFormatting sqref="B24">
    <cfRule type="expression" dxfId="1057" priority="1591" stopIfTrue="1">
      <formula>$A24="image"</formula>
    </cfRule>
  </conditionalFormatting>
  <conditionalFormatting sqref="B24">
    <cfRule type="expression" dxfId="1056" priority="1589" stopIfTrue="1">
      <formula>OR($A24="audio", $A24="video")</formula>
    </cfRule>
  </conditionalFormatting>
  <conditionalFormatting sqref="A24:B24">
    <cfRule type="expression" dxfId="1055" priority="1590" stopIfTrue="1">
      <formula>OR($A24="audio", $A24="video")</formula>
    </cfRule>
    <cfRule type="expression" dxfId="1054" priority="1592" stopIfTrue="1">
      <formula>$A24="image"</formula>
    </cfRule>
    <cfRule type="expression" dxfId="1053" priority="1594" stopIfTrue="1">
      <formula>OR($A24="date", $A24="datetime")</formula>
    </cfRule>
    <cfRule type="expression" dxfId="1052" priority="1596" stopIfTrue="1">
      <formula>OR($A24="calculate", $A24="calculate_here")</formula>
    </cfRule>
    <cfRule type="expression" dxfId="1051" priority="1598" stopIfTrue="1">
      <formula>$A24="note"</formula>
    </cfRule>
    <cfRule type="expression" dxfId="1050" priority="1600" stopIfTrue="1">
      <formula>$A24="barcode"</formula>
    </cfRule>
    <cfRule type="expression" dxfId="1049" priority="1602" stopIfTrue="1">
      <formula>$A24="geopoint"</formula>
    </cfRule>
    <cfRule type="expression" dxfId="1048" priority="1604" stopIfTrue="1">
      <formula>OR($A24="audio audit", $A24="text audit", $A24="speed violations count", $A24="speed violations list", $A24="speed violations audit")</formula>
    </cfRule>
    <cfRule type="expression" dxfId="1047" priority="1605" stopIfTrue="1">
      <formula>OR($A24="username", $A24="phonenumber", $A24="start", $A24="end", $A24="deviceid", $A24="subscriberid", $A24="simserial", $A24="caseid")</formula>
    </cfRule>
    <cfRule type="expression" dxfId="1046" priority="1607" stopIfTrue="1">
      <formula>OR(AND(LEFT($A24, 16)="select_multiple ", LEN($A24)&gt;16, NOT(ISNUMBER(SEARCH(" ", $A24, 17)))), AND(LEFT($A24, 11)="select_one ", LEN($A24)&gt;11, NOT(ISNUMBER(SEARCH(" ", $A24, 12)))))</formula>
    </cfRule>
    <cfRule type="expression" dxfId="1045" priority="1609" stopIfTrue="1">
      <formula>$A24="decimal"</formula>
    </cfRule>
    <cfRule type="expression" dxfId="1044" priority="1611" stopIfTrue="1">
      <formula>$A24="integer"</formula>
    </cfRule>
    <cfRule type="expression" dxfId="1043" priority="1613" stopIfTrue="1">
      <formula>$A24="text"</formula>
    </cfRule>
    <cfRule type="expression" dxfId="1042" priority="1614" stopIfTrue="1">
      <formula>$A24="end repeat"</formula>
    </cfRule>
    <cfRule type="expression" dxfId="1041" priority="1616" stopIfTrue="1">
      <formula>$A24="begin repeat"</formula>
    </cfRule>
    <cfRule type="expression" dxfId="1040" priority="1617" stopIfTrue="1">
      <formula>$A24="end group"</formula>
    </cfRule>
    <cfRule type="expression" dxfId="1039" priority="1619" stopIfTrue="1">
      <formula>$A24="begin group"</formula>
    </cfRule>
  </conditionalFormatting>
  <conditionalFormatting sqref="C24">
    <cfRule type="expression" dxfId="1038" priority="1587" stopIfTrue="1">
      <formula>$A24="begin group"</formula>
    </cfRule>
  </conditionalFormatting>
  <conditionalFormatting sqref="C24">
    <cfRule type="expression" dxfId="1037" priority="1584" stopIfTrue="1">
      <formula>$A24="begin repeat"</formula>
    </cfRule>
  </conditionalFormatting>
  <conditionalFormatting sqref="C24">
    <cfRule type="expression" dxfId="1036" priority="1581" stopIfTrue="1">
      <formula>$A24="text"</formula>
    </cfRule>
  </conditionalFormatting>
  <conditionalFormatting sqref="C24">
    <cfRule type="expression" dxfId="1035" priority="1579" stopIfTrue="1">
      <formula>$A24="integer"</formula>
    </cfRule>
  </conditionalFormatting>
  <conditionalFormatting sqref="C24">
    <cfRule type="expression" dxfId="1034" priority="1577" stopIfTrue="1">
      <formula>$A24="decimal"</formula>
    </cfRule>
  </conditionalFormatting>
  <conditionalFormatting sqref="C24">
    <cfRule type="expression" dxfId="1033" priority="1575" stopIfTrue="1">
      <formula>OR(AND(LEFT($A24, 16)="select_multiple ", LEN($A24)&gt;16, NOT(ISNUMBER(SEARCH(" ", $A24, 17)))), AND(LEFT($A24, 11)="select_one ", LEN($A24)&gt;11, NOT(ISNUMBER(SEARCH(" ", $A24, 12)))))</formula>
    </cfRule>
  </conditionalFormatting>
  <conditionalFormatting sqref="C24">
    <cfRule type="expression" dxfId="1032" priority="1572" stopIfTrue="1">
      <formula>OR($A24="audio audit", $A24="text audit", $A24="speed violations count", $A24="speed violations list", $A24="speed violations audit")</formula>
    </cfRule>
  </conditionalFormatting>
  <conditionalFormatting sqref="C24">
    <cfRule type="expression" dxfId="1031" priority="1566" stopIfTrue="1">
      <formula>$A24="note"</formula>
    </cfRule>
    <cfRule type="expression" dxfId="1030" priority="1568" stopIfTrue="1">
      <formula>$A24="barcode"</formula>
    </cfRule>
    <cfRule type="expression" dxfId="1029" priority="1570" stopIfTrue="1">
      <formula>$A24="geopoint"</formula>
    </cfRule>
  </conditionalFormatting>
  <conditionalFormatting sqref="C24">
    <cfRule type="expression" dxfId="1028" priority="1564" stopIfTrue="1">
      <formula>OR($A24="calculate", $A24="calculate_here")</formula>
    </cfRule>
  </conditionalFormatting>
  <conditionalFormatting sqref="C24">
    <cfRule type="expression" dxfId="1027" priority="1562" stopIfTrue="1">
      <formula>OR($A24="date", $A24="datetime")</formula>
    </cfRule>
  </conditionalFormatting>
  <conditionalFormatting sqref="C24">
    <cfRule type="expression" dxfId="1026" priority="1560" stopIfTrue="1">
      <formula>$A24="image"</formula>
    </cfRule>
  </conditionalFormatting>
  <conditionalFormatting sqref="C24">
    <cfRule type="expression" dxfId="1025" priority="1558" stopIfTrue="1">
      <formula>OR($A24="audio", $A24="video")</formula>
    </cfRule>
  </conditionalFormatting>
  <conditionalFormatting sqref="C24">
    <cfRule type="expression" dxfId="1024" priority="1559" stopIfTrue="1">
      <formula>OR($A24="audio", $A24="video")</formula>
    </cfRule>
    <cfRule type="expression" dxfId="1023" priority="1561" stopIfTrue="1">
      <formula>$A24="image"</formula>
    </cfRule>
    <cfRule type="expression" dxfId="1022" priority="1563" stopIfTrue="1">
      <formula>OR($A24="date", $A24="datetime")</formula>
    </cfRule>
    <cfRule type="expression" dxfId="1021" priority="1565" stopIfTrue="1">
      <formula>OR($A24="calculate", $A24="calculate_here")</formula>
    </cfRule>
    <cfRule type="expression" dxfId="1020" priority="1567" stopIfTrue="1">
      <formula>$A24="note"</formula>
    </cfRule>
    <cfRule type="expression" dxfId="1019" priority="1569" stopIfTrue="1">
      <formula>$A24="barcode"</formula>
    </cfRule>
    <cfRule type="expression" dxfId="1018" priority="1571" stopIfTrue="1">
      <formula>$A24="geopoint"</formula>
    </cfRule>
    <cfRule type="expression" dxfId="1017" priority="1573" stopIfTrue="1">
      <formula>OR($A24="audio audit", $A24="text audit", $A24="speed violations count", $A24="speed violations list", $A24="speed violations audit")</formula>
    </cfRule>
    <cfRule type="expression" dxfId="1016" priority="1574" stopIfTrue="1">
      <formula>OR($A24="username", $A24="phonenumber", $A24="start", $A24="end", $A24="deviceid", $A24="subscriberid", $A24="simserial", $A24="caseid")</formula>
    </cfRule>
    <cfRule type="expression" dxfId="1015" priority="1576" stopIfTrue="1">
      <formula>OR(AND(LEFT($A24, 16)="select_multiple ", LEN($A24)&gt;16, NOT(ISNUMBER(SEARCH(" ", $A24, 17)))), AND(LEFT($A24, 11)="select_one ", LEN($A24)&gt;11, NOT(ISNUMBER(SEARCH(" ", $A24, 12)))))</formula>
    </cfRule>
    <cfRule type="expression" dxfId="1014" priority="1578" stopIfTrue="1">
      <formula>$A24="decimal"</formula>
    </cfRule>
    <cfRule type="expression" dxfId="1013" priority="1580" stopIfTrue="1">
      <formula>$A24="integer"</formula>
    </cfRule>
    <cfRule type="expression" dxfId="1012" priority="1582" stopIfTrue="1">
      <formula>$A24="text"</formula>
    </cfRule>
    <cfRule type="expression" dxfId="1011" priority="1583" stopIfTrue="1">
      <formula>$A24="end repeat"</formula>
    </cfRule>
    <cfRule type="expression" dxfId="1010" priority="1585" stopIfTrue="1">
      <formula>$A24="begin repeat"</formula>
    </cfRule>
    <cfRule type="expression" dxfId="1009" priority="1586" stopIfTrue="1">
      <formula>$A24="end group"</formula>
    </cfRule>
    <cfRule type="expression" dxfId="1008" priority="1588" stopIfTrue="1">
      <formula>$A24="begin group"</formula>
    </cfRule>
  </conditionalFormatting>
  <conditionalFormatting sqref="E24">
    <cfRule type="expression" dxfId="1007" priority="1525" stopIfTrue="1">
      <formula>$A24="begin group"</formula>
    </cfRule>
  </conditionalFormatting>
  <conditionalFormatting sqref="E24">
    <cfRule type="expression" dxfId="1006" priority="1522" stopIfTrue="1">
      <formula>$A24="begin repeat"</formula>
    </cfRule>
  </conditionalFormatting>
  <conditionalFormatting sqref="E24">
    <cfRule type="expression" dxfId="1005" priority="1519" stopIfTrue="1">
      <formula>$A24="text"</formula>
    </cfRule>
  </conditionalFormatting>
  <conditionalFormatting sqref="E24">
    <cfRule type="expression" dxfId="1004" priority="1517" stopIfTrue="1">
      <formula>$A24="integer"</formula>
    </cfRule>
  </conditionalFormatting>
  <conditionalFormatting sqref="E24">
    <cfRule type="expression" dxfId="1003" priority="1515" stopIfTrue="1">
      <formula>$A24="decimal"</formula>
    </cfRule>
  </conditionalFormatting>
  <conditionalFormatting sqref="E24">
    <cfRule type="expression" dxfId="1002" priority="1513" stopIfTrue="1">
      <formula>OR(AND(LEFT($A24, 16)="select_multiple ", LEN($A24)&gt;16, NOT(ISNUMBER(SEARCH(" ", $A24, 17)))), AND(LEFT($A24, 11)="select_one ", LEN($A24)&gt;11, NOT(ISNUMBER(SEARCH(" ", $A24, 12)))))</formula>
    </cfRule>
  </conditionalFormatting>
  <conditionalFormatting sqref="E24">
    <cfRule type="expression" dxfId="1001" priority="1505" stopIfTrue="1">
      <formula>$A24="note"</formula>
    </cfRule>
    <cfRule type="expression" dxfId="1000" priority="1507" stopIfTrue="1">
      <formula>$A24="barcode"</formula>
    </cfRule>
    <cfRule type="expression" dxfId="999" priority="1509" stopIfTrue="1">
      <formula>$A24="geopoint"</formula>
    </cfRule>
  </conditionalFormatting>
  <conditionalFormatting sqref="E24">
    <cfRule type="expression" dxfId="998" priority="1502" stopIfTrue="1">
      <formula>OR($A24="date", $A24="datetime")</formula>
    </cfRule>
  </conditionalFormatting>
  <conditionalFormatting sqref="E24">
    <cfRule type="expression" dxfId="997" priority="1500" stopIfTrue="1">
      <formula>$A24="image"</formula>
    </cfRule>
  </conditionalFormatting>
  <conditionalFormatting sqref="E24">
    <cfRule type="expression" dxfId="996" priority="1498" stopIfTrue="1">
      <formula>OR($A24="audio", $A24="video")</formula>
    </cfRule>
  </conditionalFormatting>
  <conditionalFormatting sqref="E24">
    <cfRule type="expression" dxfId="995" priority="1499" stopIfTrue="1">
      <formula>OR($A24="audio", $A24="video")</formula>
    </cfRule>
    <cfRule type="expression" dxfId="994" priority="1501" stopIfTrue="1">
      <formula>$A24="image"</formula>
    </cfRule>
    <cfRule type="expression" dxfId="993" priority="1503" stopIfTrue="1">
      <formula>OR($A24="date", $A24="datetime")</formula>
    </cfRule>
    <cfRule type="expression" dxfId="992" priority="1504" stopIfTrue="1">
      <formula>OR($A24="calculate", $A24="calculate_here")</formula>
    </cfRule>
    <cfRule type="expression" dxfId="991" priority="1506" stopIfTrue="1">
      <formula>$A24="note"</formula>
    </cfRule>
    <cfRule type="expression" dxfId="990" priority="1508" stopIfTrue="1">
      <formula>$A24="barcode"</formula>
    </cfRule>
    <cfRule type="expression" dxfId="989" priority="1510" stopIfTrue="1">
      <formula>$A24="geopoint"</formula>
    </cfRule>
    <cfRule type="expression" dxfId="988" priority="1511" stopIfTrue="1">
      <formula>OR($A24="audio audit", $A24="text audit", $A24="speed violations count", $A24="speed violations list", $A24="speed violations audit")</formula>
    </cfRule>
    <cfRule type="expression" dxfId="987" priority="1512" stopIfTrue="1">
      <formula>OR($A24="username", $A24="phonenumber", $A24="start", $A24="end", $A24="deviceid", $A24="subscriberid", $A24="simserial", $A24="caseid")</formula>
    </cfRule>
    <cfRule type="expression" dxfId="986" priority="1514" stopIfTrue="1">
      <formula>OR(AND(LEFT($A24, 16)="select_multiple ", LEN($A24)&gt;16, NOT(ISNUMBER(SEARCH(" ", $A24, 17)))), AND(LEFT($A24, 11)="select_one ", LEN($A24)&gt;11, NOT(ISNUMBER(SEARCH(" ", $A24, 12)))))</formula>
    </cfRule>
    <cfRule type="expression" dxfId="985" priority="1516" stopIfTrue="1">
      <formula>$A24="decimal"</formula>
    </cfRule>
    <cfRule type="expression" dxfId="984" priority="1518" stopIfTrue="1">
      <formula>$A24="integer"</formula>
    </cfRule>
    <cfRule type="expression" dxfId="983" priority="1520" stopIfTrue="1">
      <formula>$A24="text"</formula>
    </cfRule>
    <cfRule type="expression" dxfId="982" priority="1521" stopIfTrue="1">
      <formula>$A24="end repeat"</formula>
    </cfRule>
    <cfRule type="expression" dxfId="981" priority="1523" stopIfTrue="1">
      <formula>$A24="begin repeat"</formula>
    </cfRule>
    <cfRule type="expression" dxfId="980" priority="1524" stopIfTrue="1">
      <formula>$A24="end group"</formula>
    </cfRule>
    <cfRule type="expression" dxfId="979" priority="1526" stopIfTrue="1">
      <formula>$A24="begin group"</formula>
    </cfRule>
  </conditionalFormatting>
  <conditionalFormatting sqref="G27">
    <cfRule type="expression" dxfId="978" priority="2055" stopIfTrue="1">
      <formula>OR($A27="audio", $A27="video")</formula>
    </cfRule>
    <cfRule type="expression" dxfId="977" priority="2056" stopIfTrue="1">
      <formula>$A27="image"</formula>
    </cfRule>
    <cfRule type="expression" dxfId="976" priority="2057" stopIfTrue="1">
      <formula>OR($A27="date", $A27="datetime")</formula>
    </cfRule>
    <cfRule type="expression" dxfId="975" priority="2058" stopIfTrue="1">
      <formula>OR($A27="calculate", $A27="calculate_here")</formula>
    </cfRule>
    <cfRule type="expression" dxfId="974" priority="2059" stopIfTrue="1">
      <formula>$A27="note"</formula>
    </cfRule>
    <cfRule type="expression" dxfId="973" priority="2060" stopIfTrue="1">
      <formula>$A27="barcode"</formula>
    </cfRule>
    <cfRule type="expression" dxfId="972" priority="2061" stopIfTrue="1">
      <formula>$A27="geopoint"</formula>
    </cfRule>
    <cfRule type="expression" dxfId="971" priority="2062" stopIfTrue="1">
      <formula>OR($A27="audio audit", $A27="text audit", $A27="speed violations count", $A27="speed violations list", $A27="speed violations audit")</formula>
    </cfRule>
    <cfRule type="expression" dxfId="970" priority="2063" stopIfTrue="1">
      <formula>OR($A27="username", $A27="phonenumber", $A27="start", $A27="end", $A27="deviceid", $A27="subscriberid", $A27="simserial", $A27="caseid")</formula>
    </cfRule>
    <cfRule type="expression" dxfId="969" priority="2064" stopIfTrue="1">
      <formula>OR(AND(LEFT($A27, 16)="select_multiple ", LEN($A27)&gt;16, NOT(ISNUMBER(SEARCH(" ", $A27, 17)))), AND(LEFT($A27, 11)="select_one ", LEN($A27)&gt;11, NOT(ISNUMBER(SEARCH(" ", $A27, 12)))))</formula>
    </cfRule>
    <cfRule type="expression" dxfId="968" priority="2065" stopIfTrue="1">
      <formula>$A27="decimal"</formula>
    </cfRule>
    <cfRule type="expression" dxfId="967" priority="2066" stopIfTrue="1">
      <formula>$A27="integer"</formula>
    </cfRule>
    <cfRule type="expression" dxfId="966" priority="2067" stopIfTrue="1">
      <formula>$A27="text"</formula>
    </cfRule>
    <cfRule type="expression" dxfId="965" priority="2068" stopIfTrue="1">
      <formula>$A27="end repeat"</formula>
    </cfRule>
    <cfRule type="expression" dxfId="964" priority="2069" stopIfTrue="1">
      <formula>$A27="begin repeat"</formula>
    </cfRule>
    <cfRule type="expression" dxfId="963" priority="2070" stopIfTrue="1">
      <formula>$A27="end group"</formula>
    </cfRule>
    <cfRule type="expression" dxfId="962" priority="2071" stopIfTrue="1">
      <formula>$A27="begin group"</formula>
    </cfRule>
  </conditionalFormatting>
  <conditionalFormatting sqref="G27">
    <cfRule type="expression" dxfId="961" priority="2072" stopIfTrue="1">
      <formula>$A27="integer"</formula>
    </cfRule>
  </conditionalFormatting>
  <conditionalFormatting sqref="G27">
    <cfRule type="expression" dxfId="960" priority="2073" stopIfTrue="1">
      <formula>$A27="decimal"</formula>
    </cfRule>
  </conditionalFormatting>
  <conditionalFormatting sqref="I27">
    <cfRule type="expression" dxfId="959" priority="1491" stopIfTrue="1">
      <formula>$A27="integer"</formula>
    </cfRule>
  </conditionalFormatting>
  <conditionalFormatting sqref="I27">
    <cfRule type="expression" dxfId="958" priority="1489" stopIfTrue="1">
      <formula>$A27="decimal"</formula>
    </cfRule>
  </conditionalFormatting>
  <conditionalFormatting sqref="I27">
    <cfRule type="expression" dxfId="957" priority="1479" stopIfTrue="1">
      <formula>OR($A27="audio", $A27="video")</formula>
    </cfRule>
    <cfRule type="expression" dxfId="956" priority="1480" stopIfTrue="1">
      <formula>$A27="image"</formula>
    </cfRule>
    <cfRule type="expression" dxfId="955" priority="1481" stopIfTrue="1">
      <formula>OR($A27="date", $A27="datetime")</formula>
    </cfRule>
    <cfRule type="expression" dxfId="954" priority="1482" stopIfTrue="1">
      <formula>OR($A27="calculate", $A27="calculate_here")</formula>
    </cfRule>
    <cfRule type="expression" dxfId="953" priority="1483" stopIfTrue="1">
      <formula>$A27="note"</formula>
    </cfRule>
    <cfRule type="expression" dxfId="952" priority="1484" stopIfTrue="1">
      <formula>$A27="barcode"</formula>
    </cfRule>
    <cfRule type="expression" dxfId="951" priority="1485" stopIfTrue="1">
      <formula>$A27="geopoint"</formula>
    </cfRule>
    <cfRule type="expression" dxfId="950" priority="1486" stopIfTrue="1">
      <formula>OR($A27="audio audit", $A27="text audit", $A27="speed violations count", $A27="speed violations list", $A27="speed violations audit")</formula>
    </cfRule>
    <cfRule type="expression" dxfId="949" priority="1487" stopIfTrue="1">
      <formula>OR($A27="username", $A27="phonenumber", $A27="start", $A27="end", $A27="deviceid", $A27="subscriberid", $A27="simserial", $A27="caseid")</formula>
    </cfRule>
    <cfRule type="expression" dxfId="948" priority="1488" stopIfTrue="1">
      <formula>OR(AND(LEFT($A27, 16)="select_multiple ", LEN($A27)&gt;16, NOT(ISNUMBER(SEARCH(" ", $A27, 17)))), AND(LEFT($A27, 11)="select_one ", LEN($A27)&gt;11, NOT(ISNUMBER(SEARCH(" ", $A27, 12)))))</formula>
    </cfRule>
    <cfRule type="expression" dxfId="947" priority="1490" stopIfTrue="1">
      <formula>$A27="decimal"</formula>
    </cfRule>
    <cfRule type="expression" dxfId="946" priority="1492" stopIfTrue="1">
      <formula>$A27="integer"</formula>
    </cfRule>
    <cfRule type="expression" dxfId="945" priority="1493" stopIfTrue="1">
      <formula>$A27="text"</formula>
    </cfRule>
    <cfRule type="expression" dxfId="944" priority="1494" stopIfTrue="1">
      <formula>$A27="end repeat"</formula>
    </cfRule>
    <cfRule type="expression" dxfId="943" priority="1495" stopIfTrue="1">
      <formula>$A27="begin repeat"</formula>
    </cfRule>
    <cfRule type="expression" dxfId="942" priority="1496" stopIfTrue="1">
      <formula>$A27="end group"</formula>
    </cfRule>
    <cfRule type="expression" dxfId="941" priority="1497" stopIfTrue="1">
      <formula>$A27="begin group"</formula>
    </cfRule>
  </conditionalFormatting>
  <conditionalFormatting sqref="D20:D21">
    <cfRule type="expression" dxfId="940" priority="1462" stopIfTrue="1">
      <formula>OR($A20="audio", $A20="video")</formula>
    </cfRule>
    <cfRule type="expression" dxfId="939" priority="1463" stopIfTrue="1">
      <formula>$A20="image"</formula>
    </cfRule>
    <cfRule type="expression" dxfId="938" priority="1464" stopIfTrue="1">
      <formula>OR($A20="date", $A20="datetime")</formula>
    </cfRule>
    <cfRule type="expression" dxfId="937" priority="1465" stopIfTrue="1">
      <formula>OR($A20="calculate", $A20="calculate_here")</formula>
    </cfRule>
    <cfRule type="expression" dxfId="936" priority="1466" stopIfTrue="1">
      <formula>$A20="note"</formula>
    </cfRule>
    <cfRule type="expression" dxfId="935" priority="1467" stopIfTrue="1">
      <formula>$A20="barcode"</formula>
    </cfRule>
    <cfRule type="expression" dxfId="934" priority="1468" stopIfTrue="1">
      <formula>$A20="geopoint"</formula>
    </cfRule>
    <cfRule type="expression" dxfId="933" priority="1469" stopIfTrue="1">
      <formula>OR($A20="audio audit", $A20="text audit", $A20="speed violations count", $A20="speed violations list", $A20="speed violations audit")</formula>
    </cfRule>
    <cfRule type="expression" dxfId="932" priority="1470" stopIfTrue="1">
      <formula>OR($A20="username", $A20="phonenumber", $A20="start", $A20="end", $A20="deviceid", $A20="subscriberid", $A20="simserial", $A20="caseid")</formula>
    </cfRule>
    <cfRule type="expression" dxfId="931" priority="1471" stopIfTrue="1">
      <formula>OR(AND(LEFT($A20, 16)="select_multiple ", LEN($A20)&gt;16, NOT(ISNUMBER(SEARCH(" ", $A20, 17)))), AND(LEFT($A20, 11)="select_one ", LEN($A20)&gt;11, NOT(ISNUMBER(SEARCH(" ", $A20, 12)))))</formula>
    </cfRule>
    <cfRule type="expression" dxfId="930" priority="1472" stopIfTrue="1">
      <formula>$A20="decimal"</formula>
    </cfRule>
    <cfRule type="expression" dxfId="929" priority="1473" stopIfTrue="1">
      <formula>$A20="integer"</formula>
    </cfRule>
    <cfRule type="expression" dxfId="928" priority="1474" stopIfTrue="1">
      <formula>$A20="text"</formula>
    </cfRule>
    <cfRule type="expression" dxfId="927" priority="1475" stopIfTrue="1">
      <formula>$A20="end repeat"</formula>
    </cfRule>
    <cfRule type="expression" dxfId="926" priority="1476" stopIfTrue="1">
      <formula>$A20="begin repeat"</formula>
    </cfRule>
    <cfRule type="expression" dxfId="925" priority="1477" stopIfTrue="1">
      <formula>$A20="end group"</formula>
    </cfRule>
    <cfRule type="expression" dxfId="924" priority="1478" stopIfTrue="1">
      <formula>$A20="begin group"</formula>
    </cfRule>
  </conditionalFormatting>
  <conditionalFormatting sqref="D20:D21">
    <cfRule type="expression" dxfId="923" priority="1460" stopIfTrue="1">
      <formula>$A20="begin group"</formula>
    </cfRule>
  </conditionalFormatting>
  <conditionalFormatting sqref="D20:D21">
    <cfRule type="expression" dxfId="922" priority="1457" stopIfTrue="1">
      <formula>$A20="begin repeat"</formula>
    </cfRule>
  </conditionalFormatting>
  <conditionalFormatting sqref="D20:D21">
    <cfRule type="expression" dxfId="921" priority="1454" stopIfTrue="1">
      <formula>$A20="text"</formula>
    </cfRule>
  </conditionalFormatting>
  <conditionalFormatting sqref="D20:D21">
    <cfRule type="expression" dxfId="920" priority="1452" stopIfTrue="1">
      <formula>$A20="integer"</formula>
    </cfRule>
  </conditionalFormatting>
  <conditionalFormatting sqref="D20:D21">
    <cfRule type="expression" dxfId="919" priority="1450" stopIfTrue="1">
      <formula>$A20="decimal"</formula>
    </cfRule>
  </conditionalFormatting>
  <conditionalFormatting sqref="D20:D21">
    <cfRule type="expression" dxfId="918" priority="1448" stopIfTrue="1">
      <formula>OR(AND(LEFT($A20, 16)="select_multiple ", LEN($A20)&gt;16, NOT(ISNUMBER(SEARCH(" ", $A20, 17)))), AND(LEFT($A20, 11)="select_one ", LEN($A20)&gt;11, NOT(ISNUMBER(SEARCH(" ", $A20, 12)))))</formula>
    </cfRule>
  </conditionalFormatting>
  <conditionalFormatting sqref="D20:D21">
    <cfRule type="expression" dxfId="917" priority="1445" stopIfTrue="1">
      <formula>OR($A20="audio audit", $A20="text audit", $A20="speed violations count", $A20="speed violations list", $A20="speed violations audit")</formula>
    </cfRule>
  </conditionalFormatting>
  <conditionalFormatting sqref="D20:D21">
    <cfRule type="expression" dxfId="916" priority="1439" stopIfTrue="1">
      <formula>$A20="note"</formula>
    </cfRule>
    <cfRule type="expression" dxfId="915" priority="1441" stopIfTrue="1">
      <formula>$A20="barcode"</formula>
    </cfRule>
    <cfRule type="expression" dxfId="914" priority="1443" stopIfTrue="1">
      <formula>$A20="geopoint"</formula>
    </cfRule>
  </conditionalFormatting>
  <conditionalFormatting sqref="D20:D21">
    <cfRule type="expression" dxfId="913" priority="1437" stopIfTrue="1">
      <formula>OR($A20="calculate", $A20="calculate_here")</formula>
    </cfRule>
  </conditionalFormatting>
  <conditionalFormatting sqref="D20:D21">
    <cfRule type="expression" dxfId="912" priority="1435" stopIfTrue="1">
      <formula>OR($A20="date", $A20="datetime")</formula>
    </cfRule>
  </conditionalFormatting>
  <conditionalFormatting sqref="D20:D21">
    <cfRule type="expression" dxfId="911" priority="1433" stopIfTrue="1">
      <formula>$A20="image"</formula>
    </cfRule>
  </conditionalFormatting>
  <conditionalFormatting sqref="D20:D21">
    <cfRule type="expression" dxfId="910" priority="1431" stopIfTrue="1">
      <formula>OR($A20="audio", $A20="video")</formula>
    </cfRule>
  </conditionalFormatting>
  <conditionalFormatting sqref="E42:E49">
    <cfRule type="expression" dxfId="909" priority="1366" stopIfTrue="1">
      <formula>OR($A42="audio", $A42="video")</formula>
    </cfRule>
    <cfRule type="expression" dxfId="908" priority="1367" stopIfTrue="1">
      <formula>$A42="image"</formula>
    </cfRule>
    <cfRule type="expression" dxfId="907" priority="1368" stopIfTrue="1">
      <formula>OR($A42="date", $A42="datetime")</formula>
    </cfRule>
    <cfRule type="expression" dxfId="906" priority="1369" stopIfTrue="1">
      <formula>OR($A42="calculate", $A42="calculate_here")</formula>
    </cfRule>
    <cfRule type="expression" dxfId="905" priority="1370" stopIfTrue="1">
      <formula>$A42="note"</formula>
    </cfRule>
    <cfRule type="expression" dxfId="904" priority="1371" stopIfTrue="1">
      <formula>$A42="barcode"</formula>
    </cfRule>
    <cfRule type="expression" dxfId="903" priority="1372" stopIfTrue="1">
      <formula>$A42="geopoint"</formula>
    </cfRule>
    <cfRule type="expression" dxfId="902" priority="1373" stopIfTrue="1">
      <formula>OR($A42="audio audit", $A42="text audit", $A42="speed violations count", $A42="speed violations list", $A42="speed violations audit")</formula>
    </cfRule>
    <cfRule type="expression" dxfId="901" priority="1374" stopIfTrue="1">
      <formula>OR($A42="username", $A42="phonenumber", $A42="start", $A42="end", $A42="deviceid", $A42="subscriberid", $A42="simserial", $A42="caseid")</formula>
    </cfRule>
    <cfRule type="expression" dxfId="900" priority="1375" stopIfTrue="1">
      <formula>OR(AND(LEFT($A42, 16)="select_multiple ", LEN($A42)&gt;16, NOT(ISNUMBER(SEARCH(" ", $A42, 17)))), AND(LEFT($A42, 11)="select_one ", LEN($A42)&gt;11, NOT(ISNUMBER(SEARCH(" ", $A42, 12)))))</formula>
    </cfRule>
    <cfRule type="expression" dxfId="899" priority="1376" stopIfTrue="1">
      <formula>$A42="decimal"</formula>
    </cfRule>
    <cfRule type="expression" dxfId="898" priority="1377" stopIfTrue="1">
      <formula>$A42="integer"</formula>
    </cfRule>
    <cfRule type="expression" dxfId="897" priority="1378" stopIfTrue="1">
      <formula>$A42="text"</formula>
    </cfRule>
    <cfRule type="expression" dxfId="896" priority="1379" stopIfTrue="1">
      <formula>$A42="end repeat"</formula>
    </cfRule>
    <cfRule type="expression" dxfId="895" priority="1380" stopIfTrue="1">
      <formula>$A42="begin repeat"</formula>
    </cfRule>
    <cfRule type="expression" dxfId="894" priority="1381" stopIfTrue="1">
      <formula>$A42="end group"</formula>
    </cfRule>
    <cfRule type="expression" dxfId="893" priority="1382" stopIfTrue="1">
      <formula>$A42="begin group"</formula>
    </cfRule>
  </conditionalFormatting>
  <conditionalFormatting sqref="E41">
    <cfRule type="expression" dxfId="892" priority="1349" stopIfTrue="1">
      <formula>OR($A41="audio", $A41="video")</formula>
    </cfRule>
    <cfRule type="expression" dxfId="891" priority="1350" stopIfTrue="1">
      <formula>$A41="image"</formula>
    </cfRule>
    <cfRule type="expression" dxfId="890" priority="1351" stopIfTrue="1">
      <formula>OR($A41="date", $A41="datetime")</formula>
    </cfRule>
    <cfRule type="expression" dxfId="889" priority="1352" stopIfTrue="1">
      <formula>OR($A41="calculate", $A41="calculate_here")</formula>
    </cfRule>
    <cfRule type="expression" dxfId="888" priority="1353" stopIfTrue="1">
      <formula>$A41="note"</formula>
    </cfRule>
    <cfRule type="expression" dxfId="887" priority="1354" stopIfTrue="1">
      <formula>$A41="barcode"</formula>
    </cfRule>
    <cfRule type="expression" dxfId="886" priority="1355" stopIfTrue="1">
      <formula>$A41="geopoint"</formula>
    </cfRule>
    <cfRule type="expression" dxfId="885" priority="1356" stopIfTrue="1">
      <formula>OR($A41="audio audit", $A41="text audit", $A41="speed violations count", $A41="speed violations list", $A41="speed violations audit")</formula>
    </cfRule>
    <cfRule type="expression" dxfId="884" priority="1357" stopIfTrue="1">
      <formula>OR($A41="username", $A41="phonenumber", $A41="start", $A41="end", $A41="deviceid", $A41="subscriberid", $A41="simserial", $A41="caseid")</formula>
    </cfRule>
    <cfRule type="expression" dxfId="883" priority="1358" stopIfTrue="1">
      <formula>OR(AND(LEFT($A41, 16)="select_multiple ", LEN($A41)&gt;16, NOT(ISNUMBER(SEARCH(" ", $A41, 17)))), AND(LEFT($A41, 11)="select_one ", LEN($A41)&gt;11, NOT(ISNUMBER(SEARCH(" ", $A41, 12)))))</formula>
    </cfRule>
    <cfRule type="expression" dxfId="882" priority="1359" stopIfTrue="1">
      <formula>$A41="decimal"</formula>
    </cfRule>
    <cfRule type="expression" dxfId="881" priority="1360" stopIfTrue="1">
      <formula>$A41="integer"</formula>
    </cfRule>
    <cfRule type="expression" dxfId="880" priority="1361" stopIfTrue="1">
      <formula>$A41="text"</formula>
    </cfRule>
    <cfRule type="expression" dxfId="879" priority="1362" stopIfTrue="1">
      <formula>$A41="end repeat"</formula>
    </cfRule>
    <cfRule type="expression" dxfId="878" priority="1363" stopIfTrue="1">
      <formula>$A41="begin repeat"</formula>
    </cfRule>
    <cfRule type="expression" dxfId="877" priority="1364" stopIfTrue="1">
      <formula>$A41="end group"</formula>
    </cfRule>
    <cfRule type="expression" dxfId="876" priority="1365" stopIfTrue="1">
      <formula>$A41="begin group"</formula>
    </cfRule>
  </conditionalFormatting>
  <conditionalFormatting sqref="D550">
    <cfRule type="expression" dxfId="875" priority="1332" stopIfTrue="1">
      <formula>OR($A550="audio", $A550="video")</formula>
    </cfRule>
    <cfRule type="expression" dxfId="874" priority="1333" stopIfTrue="1">
      <formula>$A550="image"</formula>
    </cfRule>
    <cfRule type="expression" dxfId="873" priority="1334" stopIfTrue="1">
      <formula>OR($A550="date", $A550="datetime")</formula>
    </cfRule>
    <cfRule type="expression" dxfId="872" priority="1335" stopIfTrue="1">
      <formula>OR($A550="calculate", $A550="calculate_here")</formula>
    </cfRule>
    <cfRule type="expression" dxfId="871" priority="1336" stopIfTrue="1">
      <formula>$A550="note"</formula>
    </cfRule>
    <cfRule type="expression" dxfId="870" priority="1337" stopIfTrue="1">
      <formula>$A550="barcode"</formula>
    </cfRule>
    <cfRule type="expression" dxfId="869" priority="1338" stopIfTrue="1">
      <formula>$A550="geopoint"</formula>
    </cfRule>
    <cfRule type="expression" dxfId="868" priority="1339" stopIfTrue="1">
      <formula>OR($A550="audio audit", $A550="text audit", $A550="speed violations count", $A550="speed violations list", $A550="speed violations audit")</formula>
    </cfRule>
    <cfRule type="expression" dxfId="867" priority="1340" stopIfTrue="1">
      <formula>OR($A550="username", $A550="phonenumber", $A550="start", $A550="end", $A550="deviceid", $A550="subscriberid", $A550="simserial", $A550="caseid")</formula>
    </cfRule>
    <cfRule type="expression" dxfId="866" priority="1341" stopIfTrue="1">
      <formula>OR(AND(LEFT($A550, 16)="select_multiple ", LEN($A550)&gt;16, NOT(ISNUMBER(SEARCH(" ", $A550, 17)))), AND(LEFT($A550, 11)="select_one ", LEN($A550)&gt;11, NOT(ISNUMBER(SEARCH(" ", $A550, 12)))))</formula>
    </cfRule>
    <cfRule type="expression" dxfId="865" priority="1342" stopIfTrue="1">
      <formula>$A550="decimal"</formula>
    </cfRule>
    <cfRule type="expression" dxfId="864" priority="1343" stopIfTrue="1">
      <formula>$A550="integer"</formula>
    </cfRule>
    <cfRule type="expression" dxfId="863" priority="1344" stopIfTrue="1">
      <formula>$A550="text"</formula>
    </cfRule>
    <cfRule type="expression" dxfId="862" priority="1345" stopIfTrue="1">
      <formula>$A550="end repeat"</formula>
    </cfRule>
    <cfRule type="expression" dxfId="861" priority="1346" stopIfTrue="1">
      <formula>$A550="begin repeat"</formula>
    </cfRule>
    <cfRule type="expression" dxfId="860" priority="1347" stopIfTrue="1">
      <formula>$A550="end group"</formula>
    </cfRule>
    <cfRule type="expression" dxfId="859" priority="1348" stopIfTrue="1">
      <formula>$A550="begin group"</formula>
    </cfRule>
  </conditionalFormatting>
  <conditionalFormatting sqref="E50:E51">
    <cfRule type="expression" dxfId="858" priority="1315" stopIfTrue="1">
      <formula>OR($A50="audio", $A50="video")</formula>
    </cfRule>
    <cfRule type="expression" dxfId="857" priority="1316" stopIfTrue="1">
      <formula>$A50="image"</formula>
    </cfRule>
    <cfRule type="expression" dxfId="856" priority="1317" stopIfTrue="1">
      <formula>OR($A50="date", $A50="datetime")</formula>
    </cfRule>
    <cfRule type="expression" dxfId="855" priority="1318" stopIfTrue="1">
      <formula>OR($A50="calculate", $A50="calculate_here")</formula>
    </cfRule>
    <cfRule type="expression" dxfId="854" priority="1319" stopIfTrue="1">
      <formula>$A50="note"</formula>
    </cfRule>
    <cfRule type="expression" dxfId="853" priority="1320" stopIfTrue="1">
      <formula>$A50="barcode"</formula>
    </cfRule>
    <cfRule type="expression" dxfId="852" priority="1321" stopIfTrue="1">
      <formula>$A50="geopoint"</formula>
    </cfRule>
    <cfRule type="expression" dxfId="851" priority="1322" stopIfTrue="1">
      <formula>OR($A50="audio audit", $A50="text audit", $A50="speed violations count", $A50="speed violations list", $A50="speed violations audit")</formula>
    </cfRule>
    <cfRule type="expression" dxfId="850" priority="1323" stopIfTrue="1">
      <formula>OR($A50="username", $A50="phonenumber", $A50="start", $A50="end", $A50="deviceid", $A50="subscriberid", $A50="simserial", $A50="caseid")</formula>
    </cfRule>
    <cfRule type="expression" dxfId="849" priority="1324" stopIfTrue="1">
      <formula>OR(AND(LEFT($A50, 16)="select_multiple ", LEN($A50)&gt;16, NOT(ISNUMBER(SEARCH(" ", $A50, 17)))), AND(LEFT($A50, 11)="select_one ", LEN($A50)&gt;11, NOT(ISNUMBER(SEARCH(" ", $A50, 12)))))</formula>
    </cfRule>
    <cfRule type="expression" dxfId="848" priority="1325" stopIfTrue="1">
      <formula>$A50="decimal"</formula>
    </cfRule>
    <cfRule type="expression" dxfId="847" priority="1326" stopIfTrue="1">
      <formula>$A50="integer"</formula>
    </cfRule>
    <cfRule type="expression" dxfId="846" priority="1327" stopIfTrue="1">
      <formula>$A50="text"</formula>
    </cfRule>
    <cfRule type="expression" dxfId="845" priority="1328" stopIfTrue="1">
      <formula>$A50="end repeat"</formula>
    </cfRule>
    <cfRule type="expression" dxfId="844" priority="1329" stopIfTrue="1">
      <formula>$A50="begin repeat"</formula>
    </cfRule>
    <cfRule type="expression" dxfId="843" priority="1330" stopIfTrue="1">
      <formula>$A50="end group"</formula>
    </cfRule>
    <cfRule type="expression" dxfId="842" priority="1331" stopIfTrue="1">
      <formula>$A50="begin group"</formula>
    </cfRule>
  </conditionalFormatting>
  <conditionalFormatting sqref="E52">
    <cfRule type="expression" dxfId="841" priority="1298" stopIfTrue="1">
      <formula>OR($A52="audio", $A52="video")</formula>
    </cfRule>
    <cfRule type="expression" dxfId="840" priority="1299" stopIfTrue="1">
      <formula>$A52="image"</formula>
    </cfRule>
    <cfRule type="expression" dxfId="839" priority="1300" stopIfTrue="1">
      <formula>OR($A52="date", $A52="datetime")</formula>
    </cfRule>
    <cfRule type="expression" dxfId="838" priority="1301" stopIfTrue="1">
      <formula>OR($A52="calculate", $A52="calculate_here")</formula>
    </cfRule>
    <cfRule type="expression" dxfId="837" priority="1302" stopIfTrue="1">
      <formula>$A52="note"</formula>
    </cfRule>
    <cfRule type="expression" dxfId="836" priority="1303" stopIfTrue="1">
      <formula>$A52="barcode"</formula>
    </cfRule>
    <cfRule type="expression" dxfId="835" priority="1304" stopIfTrue="1">
      <formula>$A52="geopoint"</formula>
    </cfRule>
    <cfRule type="expression" dxfId="834" priority="1305" stopIfTrue="1">
      <formula>OR($A52="audio audit", $A52="text audit", $A52="speed violations count", $A52="speed violations list", $A52="speed violations audit")</formula>
    </cfRule>
    <cfRule type="expression" dxfId="833" priority="1306" stopIfTrue="1">
      <formula>OR($A52="username", $A52="phonenumber", $A52="start", $A52="end", $A52="deviceid", $A52="subscriberid", $A52="simserial", $A52="caseid")</formula>
    </cfRule>
    <cfRule type="expression" dxfId="832" priority="1307" stopIfTrue="1">
      <formula>OR(AND(LEFT($A52, 16)="select_multiple ", LEN($A52)&gt;16, NOT(ISNUMBER(SEARCH(" ", $A52, 17)))), AND(LEFT($A52, 11)="select_one ", LEN($A52)&gt;11, NOT(ISNUMBER(SEARCH(" ", $A52, 12)))))</formula>
    </cfRule>
    <cfRule type="expression" dxfId="831" priority="1308" stopIfTrue="1">
      <formula>$A52="decimal"</formula>
    </cfRule>
    <cfRule type="expression" dxfId="830" priority="1309" stopIfTrue="1">
      <formula>$A52="integer"</formula>
    </cfRule>
    <cfRule type="expression" dxfId="829" priority="1310" stopIfTrue="1">
      <formula>$A52="text"</formula>
    </cfRule>
    <cfRule type="expression" dxfId="828" priority="1311" stopIfTrue="1">
      <formula>$A52="end repeat"</formula>
    </cfRule>
    <cfRule type="expression" dxfId="827" priority="1312" stopIfTrue="1">
      <formula>$A52="begin repeat"</formula>
    </cfRule>
    <cfRule type="expression" dxfId="826" priority="1313" stopIfTrue="1">
      <formula>$A52="end group"</formula>
    </cfRule>
    <cfRule type="expression" dxfId="825" priority="1314" stopIfTrue="1">
      <formula>$A52="begin group"</formula>
    </cfRule>
  </conditionalFormatting>
  <conditionalFormatting sqref="L52">
    <cfRule type="expression" dxfId="824" priority="1250" stopIfTrue="1">
      <formula>OR($A52="audio", $A52="video")</formula>
    </cfRule>
    <cfRule type="expression" dxfId="823" priority="1251" stopIfTrue="1">
      <formula>$A52="image"</formula>
    </cfRule>
    <cfRule type="expression" dxfId="822" priority="1252" stopIfTrue="1">
      <formula>OR($A52="date", $A52="datetime")</formula>
    </cfRule>
    <cfRule type="expression" dxfId="821" priority="1253" stopIfTrue="1">
      <formula>OR($A52="calculate", $A52="calculate_here")</formula>
    </cfRule>
    <cfRule type="expression" dxfId="820" priority="1254" stopIfTrue="1">
      <formula>$A52="note"</formula>
    </cfRule>
    <cfRule type="expression" dxfId="819" priority="1255" stopIfTrue="1">
      <formula>$A52="barcode"</formula>
    </cfRule>
    <cfRule type="expression" dxfId="818" priority="1256" stopIfTrue="1">
      <formula>$A52="geopoint"</formula>
    </cfRule>
    <cfRule type="expression" dxfId="817" priority="1257" stopIfTrue="1">
      <formula>OR($A52="audio audit", $A52="text audit", $A52="speed violations count", $A52="speed violations list", $A52="speed violations audit")</formula>
    </cfRule>
    <cfRule type="expression" dxfId="816" priority="1258" stopIfTrue="1">
      <formula>OR($A52="username", $A52="phonenumber", $A52="start", $A52="end", $A52="deviceid", $A52="subscriberid", $A52="simserial", $A52="caseid")</formula>
    </cfRule>
    <cfRule type="expression" dxfId="815" priority="1259" stopIfTrue="1">
      <formula>OR(AND(LEFT($A52, 16)="select_multiple ", LEN($A52)&gt;16, NOT(ISNUMBER(SEARCH(" ", $A52, 17)))), AND(LEFT($A52, 11)="select_one ", LEN($A52)&gt;11, NOT(ISNUMBER(SEARCH(" ", $A52, 12)))))</formula>
    </cfRule>
    <cfRule type="expression" dxfId="814" priority="1260" stopIfTrue="1">
      <formula>$A52="decimal"</formula>
    </cfRule>
    <cfRule type="expression" dxfId="813" priority="1261" stopIfTrue="1">
      <formula>$A52="integer"</formula>
    </cfRule>
    <cfRule type="expression" dxfId="812" priority="1262" stopIfTrue="1">
      <formula>$A52="text"</formula>
    </cfRule>
    <cfRule type="expression" dxfId="811" priority="1263" stopIfTrue="1">
      <formula>$A52="end repeat"</formula>
    </cfRule>
    <cfRule type="expression" dxfId="810" priority="1264" stopIfTrue="1">
      <formula>$A52="begin repeat"</formula>
    </cfRule>
    <cfRule type="expression" dxfId="809" priority="1265" stopIfTrue="1">
      <formula>$A52="end group"</formula>
    </cfRule>
    <cfRule type="expression" dxfId="808" priority="1266" stopIfTrue="1">
      <formula>$A52="begin group"</formula>
    </cfRule>
  </conditionalFormatting>
  <conditionalFormatting sqref="A55:B55 F55:K55 M55 O55:AB55 D55">
    <cfRule type="expression" dxfId="807" priority="1233" stopIfTrue="1">
      <formula>OR($A55="audio", $A55="video")</formula>
    </cfRule>
    <cfRule type="expression" dxfId="806" priority="1234" stopIfTrue="1">
      <formula>$A55="image"</formula>
    </cfRule>
    <cfRule type="expression" dxfId="805" priority="1235" stopIfTrue="1">
      <formula>OR($A55="date", $A55="datetime")</formula>
    </cfRule>
    <cfRule type="expression" dxfId="804" priority="1236" stopIfTrue="1">
      <formula>OR($A55="calculate", $A55="calculate_here")</formula>
    </cfRule>
    <cfRule type="expression" dxfId="803" priority="1237" stopIfTrue="1">
      <formula>$A55="note"</formula>
    </cfRule>
    <cfRule type="expression" dxfId="802" priority="1238" stopIfTrue="1">
      <formula>$A55="barcode"</formula>
    </cfRule>
    <cfRule type="expression" dxfId="801" priority="1239" stopIfTrue="1">
      <formula>$A55="geopoint"</formula>
    </cfRule>
    <cfRule type="expression" dxfId="800" priority="1240" stopIfTrue="1">
      <formula>OR($A55="audio audit", $A55="text audit", $A55="speed violations count", $A55="speed violations list", $A55="speed violations audit")</formula>
    </cfRule>
    <cfRule type="expression" dxfId="799" priority="1241" stopIfTrue="1">
      <formula>OR($A55="username", $A55="phonenumber", $A55="start", $A55="end", $A55="deviceid", $A55="subscriberid", $A55="simserial", $A55="caseid")</formula>
    </cfRule>
    <cfRule type="expression" dxfId="798" priority="1242" stopIfTrue="1">
      <formula>OR(AND(LEFT($A55, 16)="select_multiple ", LEN($A55)&gt;16, NOT(ISNUMBER(SEARCH(" ", $A55, 17)))), AND(LEFT($A55, 11)="select_one ", LEN($A55)&gt;11, NOT(ISNUMBER(SEARCH(" ", $A55, 12)))))</formula>
    </cfRule>
    <cfRule type="expression" dxfId="797" priority="1243" stopIfTrue="1">
      <formula>$A55="decimal"</formula>
    </cfRule>
    <cfRule type="expression" dxfId="796" priority="1244" stopIfTrue="1">
      <formula>$A55="integer"</formula>
    </cfRule>
    <cfRule type="expression" dxfId="795" priority="1245" stopIfTrue="1">
      <formula>$A55="text"</formula>
    </cfRule>
    <cfRule type="expression" dxfId="794" priority="1246" stopIfTrue="1">
      <formula>$A55="end repeat"</formula>
    </cfRule>
    <cfRule type="expression" dxfId="793" priority="1247" stopIfTrue="1">
      <formula>$A55="begin repeat"</formula>
    </cfRule>
    <cfRule type="expression" dxfId="792" priority="1248" stopIfTrue="1">
      <formula>$A55="end group"</formula>
    </cfRule>
    <cfRule type="expression" dxfId="791" priority="1249" stopIfTrue="1">
      <formula>$A55="begin group"</formula>
    </cfRule>
  </conditionalFormatting>
  <conditionalFormatting sqref="N55">
    <cfRule type="expression" dxfId="790" priority="1182" stopIfTrue="1">
      <formula>OR($A55="audio", $A55="video")</formula>
    </cfRule>
    <cfRule type="expression" dxfId="789" priority="1183" stopIfTrue="1">
      <formula>$A55="image"</formula>
    </cfRule>
    <cfRule type="expression" dxfId="788" priority="1184" stopIfTrue="1">
      <formula>OR($A55="date", $A55="datetime")</formula>
    </cfRule>
    <cfRule type="expression" dxfId="787" priority="1185" stopIfTrue="1">
      <formula>OR($A55="calculate", $A55="calculate_here")</formula>
    </cfRule>
    <cfRule type="expression" dxfId="786" priority="1186" stopIfTrue="1">
      <formula>$A55="note"</formula>
    </cfRule>
    <cfRule type="expression" dxfId="785" priority="1187" stopIfTrue="1">
      <formula>$A55="barcode"</formula>
    </cfRule>
    <cfRule type="expression" dxfId="784" priority="1188" stopIfTrue="1">
      <formula>$A55="geopoint"</formula>
    </cfRule>
    <cfRule type="expression" dxfId="783" priority="1189" stopIfTrue="1">
      <formula>OR($A55="audio audit", $A55="text audit", $A55="speed violations count", $A55="speed violations list", $A55="speed violations audit")</formula>
    </cfRule>
    <cfRule type="expression" dxfId="782" priority="1190" stopIfTrue="1">
      <formula>OR($A55="username", $A55="phonenumber", $A55="start", $A55="end", $A55="deviceid", $A55="subscriberid", $A55="simserial", $A55="caseid")</formula>
    </cfRule>
    <cfRule type="expression" dxfId="781" priority="1191" stopIfTrue="1">
      <formula>OR(AND(LEFT($A55, 16)="select_multiple ", LEN($A55)&gt;16, NOT(ISNUMBER(SEARCH(" ", $A55, 17)))), AND(LEFT($A55, 11)="select_one ", LEN($A55)&gt;11, NOT(ISNUMBER(SEARCH(" ", $A55, 12)))))</formula>
    </cfRule>
    <cfRule type="expression" dxfId="780" priority="1192" stopIfTrue="1">
      <formula>$A55="decimal"</formula>
    </cfRule>
    <cfRule type="expression" dxfId="779" priority="1193" stopIfTrue="1">
      <formula>$A55="integer"</formula>
    </cfRule>
    <cfRule type="expression" dxfId="778" priority="1194" stopIfTrue="1">
      <formula>$A55="text"</formula>
    </cfRule>
    <cfRule type="expression" dxfId="777" priority="1195" stopIfTrue="1">
      <formula>$A55="end repeat"</formula>
    </cfRule>
    <cfRule type="expression" dxfId="776" priority="1196" stopIfTrue="1">
      <formula>$A55="begin repeat"</formula>
    </cfRule>
    <cfRule type="expression" dxfId="775" priority="1197" stopIfTrue="1">
      <formula>$A55="end group"</formula>
    </cfRule>
    <cfRule type="expression" dxfId="774" priority="1198" stopIfTrue="1">
      <formula>$A55="begin group"</formula>
    </cfRule>
  </conditionalFormatting>
  <conditionalFormatting sqref="E53:M53 Q53:AB53 O53">
    <cfRule type="expression" dxfId="773" priority="1148" stopIfTrue="1">
      <formula>OR($A53="audio", $A53="video")</formula>
    </cfRule>
    <cfRule type="expression" dxfId="772" priority="1149" stopIfTrue="1">
      <formula>$A53="image"</formula>
    </cfRule>
    <cfRule type="expression" dxfId="771" priority="1150" stopIfTrue="1">
      <formula>OR($A53="date", $A53="datetime")</formula>
    </cfRule>
    <cfRule type="expression" dxfId="770" priority="1151" stopIfTrue="1">
      <formula>OR($A53="calculate", $A53="calculate_here")</formula>
    </cfRule>
    <cfRule type="expression" dxfId="769" priority="1152" stopIfTrue="1">
      <formula>$A53="note"</formula>
    </cfRule>
    <cfRule type="expression" dxfId="768" priority="1153" stopIfTrue="1">
      <formula>$A53="barcode"</formula>
    </cfRule>
    <cfRule type="expression" dxfId="767" priority="1154" stopIfTrue="1">
      <formula>$A53="geopoint"</formula>
    </cfRule>
    <cfRule type="expression" dxfId="766" priority="1155" stopIfTrue="1">
      <formula>OR($A53="audio audit", $A53="text audit", $A53="speed violations count", $A53="speed violations list", $A53="speed violations audit")</formula>
    </cfRule>
    <cfRule type="expression" dxfId="765" priority="1156" stopIfTrue="1">
      <formula>OR($A53="username", $A53="phonenumber", $A53="start", $A53="end", $A53="deviceid", $A53="subscriberid", $A53="simserial", $A53="caseid")</formula>
    </cfRule>
    <cfRule type="expression" dxfId="764" priority="1157" stopIfTrue="1">
      <formula>OR(AND(LEFT($A53, 16)="select_multiple ", LEN($A53)&gt;16, NOT(ISNUMBER(SEARCH(" ", $A53, 17)))), AND(LEFT($A53, 11)="select_one ", LEN($A53)&gt;11, NOT(ISNUMBER(SEARCH(" ", $A53, 12)))))</formula>
    </cfRule>
    <cfRule type="expression" dxfId="763" priority="1158" stopIfTrue="1">
      <formula>$A53="decimal"</formula>
    </cfRule>
    <cfRule type="expression" dxfId="762" priority="1159" stopIfTrue="1">
      <formula>$A53="integer"</formula>
    </cfRule>
    <cfRule type="expression" dxfId="761" priority="1160" stopIfTrue="1">
      <formula>$A53="text"</formula>
    </cfRule>
    <cfRule type="expression" dxfId="760" priority="1161" stopIfTrue="1">
      <formula>$A53="end repeat"</formula>
    </cfRule>
    <cfRule type="expression" dxfId="759" priority="1162" stopIfTrue="1">
      <formula>$A53="begin repeat"</formula>
    </cfRule>
    <cfRule type="expression" dxfId="758" priority="1163" stopIfTrue="1">
      <formula>$A53="end group"</formula>
    </cfRule>
    <cfRule type="expression" dxfId="757" priority="1164" stopIfTrue="1">
      <formula>$A53="begin group"</formula>
    </cfRule>
  </conditionalFormatting>
  <conditionalFormatting sqref="A53:B53">
    <cfRule type="expression" dxfId="756" priority="1131" stopIfTrue="1">
      <formula>OR($A53="audio", $A53="video")</formula>
    </cfRule>
  </conditionalFormatting>
  <conditionalFormatting sqref="A53:B53">
    <cfRule type="expression" dxfId="755" priority="1132" stopIfTrue="1">
      <formula>$A53="image"</formula>
    </cfRule>
  </conditionalFormatting>
  <conditionalFormatting sqref="A53:B53">
    <cfRule type="expression" dxfId="754" priority="1133" stopIfTrue="1">
      <formula>OR($A53="date", $A53="datetime")</formula>
    </cfRule>
  </conditionalFormatting>
  <conditionalFormatting sqref="A53:B53">
    <cfRule type="expression" dxfId="753" priority="1134" stopIfTrue="1">
      <formula>OR($A53="calculate", $A53="calculate_here")</formula>
    </cfRule>
  </conditionalFormatting>
  <conditionalFormatting sqref="A53:B53">
    <cfRule type="expression" dxfId="752" priority="1135" stopIfTrue="1">
      <formula>$A53="note"</formula>
    </cfRule>
  </conditionalFormatting>
  <conditionalFormatting sqref="A53:B53">
    <cfRule type="expression" dxfId="751" priority="1136" stopIfTrue="1">
      <formula>$A53="barcode"</formula>
    </cfRule>
  </conditionalFormatting>
  <conditionalFormatting sqref="A53:B53">
    <cfRule type="expression" dxfId="750" priority="1137" stopIfTrue="1">
      <formula>$A53="geopoint"</formula>
    </cfRule>
  </conditionalFormatting>
  <conditionalFormatting sqref="A53:B53">
    <cfRule type="expression" dxfId="749" priority="1138" stopIfTrue="1">
      <formula>OR($A53="audio audit", $A53="text audit", $A53="speed violations count", $A53="speed violations list", $A53="speed violations audit")</formula>
    </cfRule>
  </conditionalFormatting>
  <conditionalFormatting sqref="A53:B53">
    <cfRule type="expression" dxfId="748" priority="1139" stopIfTrue="1">
      <formula>OR($A53="username", $A53="phonenumber", $A53="start", $A53="end", $A53="deviceid", $A53="subscriberid", $A53="simserial", $A53="caseid")</formula>
    </cfRule>
  </conditionalFormatting>
  <conditionalFormatting sqref="A53:B53">
    <cfRule type="expression" dxfId="747" priority="1140" stopIfTrue="1">
      <formula>OR(AND(LEFT($A53, 16)="select_multiple ", LEN($A53)&gt;16, NOT(ISNUMBER(SEARCH(" ", $A53, 17)))), AND(LEFT($A53, 11)="select_one ", LEN($A53)&gt;11, NOT(ISNUMBER(SEARCH(" ", $A53, 12)))))</formula>
    </cfRule>
  </conditionalFormatting>
  <conditionalFormatting sqref="A53:B53">
    <cfRule type="expression" dxfId="746" priority="1141" stopIfTrue="1">
      <formula>$A53="decimal"</formula>
    </cfRule>
  </conditionalFormatting>
  <conditionalFormatting sqref="A53:B53">
    <cfRule type="expression" dxfId="745" priority="1142" stopIfTrue="1">
      <formula>$A53="integer"</formula>
    </cfRule>
  </conditionalFormatting>
  <conditionalFormatting sqref="A53:B53">
    <cfRule type="expression" dxfId="744" priority="1143" stopIfTrue="1">
      <formula>$A53="text"</formula>
    </cfRule>
  </conditionalFormatting>
  <conditionalFormatting sqref="A53:B53">
    <cfRule type="expression" dxfId="743" priority="1144" stopIfTrue="1">
      <formula>$A53="end repeat"</formula>
    </cfRule>
  </conditionalFormatting>
  <conditionalFormatting sqref="A53:B53">
    <cfRule type="expression" dxfId="742" priority="1145" stopIfTrue="1">
      <formula>$A53="begin repeat"</formula>
    </cfRule>
  </conditionalFormatting>
  <conditionalFormatting sqref="A53:B53">
    <cfRule type="expression" dxfId="741" priority="1146" stopIfTrue="1">
      <formula>$A53="end group"</formula>
    </cfRule>
  </conditionalFormatting>
  <conditionalFormatting sqref="A53:B53">
    <cfRule type="expression" dxfId="740" priority="1147" stopIfTrue="1">
      <formula>$A53="begin group"</formula>
    </cfRule>
  </conditionalFormatting>
  <conditionalFormatting sqref="D53">
    <cfRule type="expression" dxfId="739" priority="1114" stopIfTrue="1">
      <formula>OR($A53="audio", $A53="video")</formula>
    </cfRule>
  </conditionalFormatting>
  <conditionalFormatting sqref="D53">
    <cfRule type="expression" dxfId="738" priority="1115" stopIfTrue="1">
      <formula>$A53="image"</formula>
    </cfRule>
  </conditionalFormatting>
  <conditionalFormatting sqref="D53">
    <cfRule type="expression" dxfId="737" priority="1116" stopIfTrue="1">
      <formula>OR($A53="date", $A53="datetime")</formula>
    </cfRule>
  </conditionalFormatting>
  <conditionalFormatting sqref="D53">
    <cfRule type="expression" dxfId="736" priority="1117" stopIfTrue="1">
      <formula>OR($A53="calculate", $A53="calculate_here")</formula>
    </cfRule>
  </conditionalFormatting>
  <conditionalFormatting sqref="D53">
    <cfRule type="expression" dxfId="735" priority="1118" stopIfTrue="1">
      <formula>$A53="note"</formula>
    </cfRule>
  </conditionalFormatting>
  <conditionalFormatting sqref="D53">
    <cfRule type="expression" dxfId="734" priority="1119" stopIfTrue="1">
      <formula>$A53="barcode"</formula>
    </cfRule>
  </conditionalFormatting>
  <conditionalFormatting sqref="D53">
    <cfRule type="expression" dxfId="733" priority="1120" stopIfTrue="1">
      <formula>$A53="geopoint"</formula>
    </cfRule>
  </conditionalFormatting>
  <conditionalFormatting sqref="D53">
    <cfRule type="expression" dxfId="732" priority="1121" stopIfTrue="1">
      <formula>OR($A53="audio audit", $A53="text audit", $A53="speed violations count", $A53="speed violations list", $A53="speed violations audit")</formula>
    </cfRule>
  </conditionalFormatting>
  <conditionalFormatting sqref="D53">
    <cfRule type="expression" dxfId="731" priority="1122" stopIfTrue="1">
      <formula>OR($A53="username", $A53="phonenumber", $A53="start", $A53="end", $A53="deviceid", $A53="subscriberid", $A53="simserial", $A53="caseid")</formula>
    </cfRule>
  </conditionalFormatting>
  <conditionalFormatting sqref="D53">
    <cfRule type="expression" dxfId="730" priority="1123" stopIfTrue="1">
      <formula>OR(AND(LEFT($A53, 16)="select_multiple ", LEN($A53)&gt;16, NOT(ISNUMBER(SEARCH(" ", $A53, 17)))), AND(LEFT($A53, 11)="select_one ", LEN($A53)&gt;11, NOT(ISNUMBER(SEARCH(" ", $A53, 12)))))</formula>
    </cfRule>
  </conditionalFormatting>
  <conditionalFormatting sqref="D53">
    <cfRule type="expression" dxfId="729" priority="1124" stopIfTrue="1">
      <formula>$A53="decimal"</formula>
    </cfRule>
  </conditionalFormatting>
  <conditionalFormatting sqref="D53">
    <cfRule type="expression" dxfId="728" priority="1125" stopIfTrue="1">
      <formula>$A53="integer"</formula>
    </cfRule>
  </conditionalFormatting>
  <conditionalFormatting sqref="D53">
    <cfRule type="expression" dxfId="727" priority="1126" stopIfTrue="1">
      <formula>$A53="text"</formula>
    </cfRule>
  </conditionalFormatting>
  <conditionalFormatting sqref="D53">
    <cfRule type="expression" dxfId="726" priority="1127" stopIfTrue="1">
      <formula>$A53="end repeat"</formula>
    </cfRule>
  </conditionalFormatting>
  <conditionalFormatting sqref="D53">
    <cfRule type="expression" dxfId="725" priority="1128" stopIfTrue="1">
      <formula>$A53="begin repeat"</formula>
    </cfRule>
  </conditionalFormatting>
  <conditionalFormatting sqref="D53">
    <cfRule type="expression" dxfId="724" priority="1129" stopIfTrue="1">
      <formula>$A53="end group"</formula>
    </cfRule>
  </conditionalFormatting>
  <conditionalFormatting sqref="D53">
    <cfRule type="expression" dxfId="723" priority="1130" stopIfTrue="1">
      <formula>$A53="begin group"</formula>
    </cfRule>
  </conditionalFormatting>
  <conditionalFormatting sqref="P53">
    <cfRule type="expression" dxfId="722" priority="1097" stopIfTrue="1">
      <formula>OR($A53="audio", $A53="video")</formula>
    </cfRule>
  </conditionalFormatting>
  <conditionalFormatting sqref="P53">
    <cfRule type="expression" dxfId="721" priority="1098" stopIfTrue="1">
      <formula>$A53="image"</formula>
    </cfRule>
  </conditionalFormatting>
  <conditionalFormatting sqref="P53">
    <cfRule type="expression" dxfId="720" priority="1099" stopIfTrue="1">
      <formula>OR($A53="date", $A53="datetime")</formula>
    </cfRule>
  </conditionalFormatting>
  <conditionalFormatting sqref="P53">
    <cfRule type="expression" dxfId="719" priority="1100" stopIfTrue="1">
      <formula>OR($A53="calculate", $A53="calculate_here")</formula>
    </cfRule>
  </conditionalFormatting>
  <conditionalFormatting sqref="P53">
    <cfRule type="expression" dxfId="718" priority="1101" stopIfTrue="1">
      <formula>$A53="note"</formula>
    </cfRule>
  </conditionalFormatting>
  <conditionalFormatting sqref="P53">
    <cfRule type="expression" dxfId="717" priority="1102" stopIfTrue="1">
      <formula>$A53="barcode"</formula>
    </cfRule>
  </conditionalFormatting>
  <conditionalFormatting sqref="P53">
    <cfRule type="expression" dxfId="716" priority="1103" stopIfTrue="1">
      <formula>$A53="geopoint"</formula>
    </cfRule>
  </conditionalFormatting>
  <conditionalFormatting sqref="P53">
    <cfRule type="expression" dxfId="715" priority="1104" stopIfTrue="1">
      <formula>OR($A53="audio audit", $A53="text audit", $A53="speed violations count", $A53="speed violations list", $A53="speed violations audit")</formula>
    </cfRule>
  </conditionalFormatting>
  <conditionalFormatting sqref="P53">
    <cfRule type="expression" dxfId="714" priority="1105" stopIfTrue="1">
      <formula>OR($A53="username", $A53="phonenumber", $A53="start", $A53="end", $A53="deviceid", $A53="subscriberid", $A53="simserial", $A53="caseid")</formula>
    </cfRule>
  </conditionalFormatting>
  <conditionalFormatting sqref="P53">
    <cfRule type="expression" dxfId="713" priority="1106" stopIfTrue="1">
      <formula>OR(AND(LEFT($A53, 16)="select_multiple ", LEN($A53)&gt;16, NOT(ISNUMBER(SEARCH(" ", $A53, 17)))), AND(LEFT($A53, 11)="select_one ", LEN($A53)&gt;11, NOT(ISNUMBER(SEARCH(" ", $A53, 12)))))</formula>
    </cfRule>
  </conditionalFormatting>
  <conditionalFormatting sqref="P53">
    <cfRule type="expression" dxfId="712" priority="1107" stopIfTrue="1">
      <formula>$A53="decimal"</formula>
    </cfRule>
  </conditionalFormatting>
  <conditionalFormatting sqref="P53">
    <cfRule type="expression" dxfId="711" priority="1108" stopIfTrue="1">
      <formula>$A53="integer"</formula>
    </cfRule>
  </conditionalFormatting>
  <conditionalFormatting sqref="P53">
    <cfRule type="expression" dxfId="710" priority="1109" stopIfTrue="1">
      <formula>$A53="text"</formula>
    </cfRule>
  </conditionalFormatting>
  <conditionalFormatting sqref="P53">
    <cfRule type="expression" dxfId="709" priority="1110" stopIfTrue="1">
      <formula>$A53="end repeat"</formula>
    </cfRule>
  </conditionalFormatting>
  <conditionalFormatting sqref="P53">
    <cfRule type="expression" dxfId="708" priority="1111" stopIfTrue="1">
      <formula>$A53="begin repeat"</formula>
    </cfRule>
  </conditionalFormatting>
  <conditionalFormatting sqref="P53">
    <cfRule type="expression" dxfId="707" priority="1112" stopIfTrue="1">
      <formula>$A53="end group"</formula>
    </cfRule>
  </conditionalFormatting>
  <conditionalFormatting sqref="P53">
    <cfRule type="expression" dxfId="706" priority="1113" stopIfTrue="1">
      <formula>$A53="begin group"</formula>
    </cfRule>
  </conditionalFormatting>
  <conditionalFormatting sqref="N53">
    <cfRule type="expression" dxfId="705" priority="1080" stopIfTrue="1">
      <formula>OR($A53="audio", $A53="video")</formula>
    </cfRule>
    <cfRule type="expression" dxfId="704" priority="1081" stopIfTrue="1">
      <formula>$A53="image"</formula>
    </cfRule>
    <cfRule type="expression" dxfId="703" priority="1082" stopIfTrue="1">
      <formula>OR($A53="date", $A53="datetime")</formula>
    </cfRule>
    <cfRule type="expression" dxfId="702" priority="1083" stopIfTrue="1">
      <formula>OR($A53="calculate", $A53="calculate_here")</formula>
    </cfRule>
    <cfRule type="expression" dxfId="701" priority="1084" stopIfTrue="1">
      <formula>$A53="note"</formula>
    </cfRule>
    <cfRule type="expression" dxfId="700" priority="1085" stopIfTrue="1">
      <formula>$A53="barcode"</formula>
    </cfRule>
    <cfRule type="expression" dxfId="699" priority="1086" stopIfTrue="1">
      <formula>$A53="geopoint"</formula>
    </cfRule>
    <cfRule type="expression" dxfId="698" priority="1087" stopIfTrue="1">
      <formula>OR($A53="audio audit", $A53="text audit", $A53="speed violations count", $A53="speed violations list", $A53="speed violations audit")</formula>
    </cfRule>
    <cfRule type="expression" dxfId="697" priority="1088" stopIfTrue="1">
      <formula>OR($A53="username", $A53="phonenumber", $A53="start", $A53="end", $A53="deviceid", $A53="subscriberid", $A53="simserial", $A53="caseid")</formula>
    </cfRule>
    <cfRule type="expression" dxfId="696" priority="1089" stopIfTrue="1">
      <formula>OR(AND(LEFT($A53, 16)="select_multiple ", LEN($A53)&gt;16, NOT(ISNUMBER(SEARCH(" ", $A53, 17)))), AND(LEFT($A53, 11)="select_one ", LEN($A53)&gt;11, NOT(ISNUMBER(SEARCH(" ", $A53, 12)))))</formula>
    </cfRule>
    <cfRule type="expression" dxfId="695" priority="1090" stopIfTrue="1">
      <formula>$A53="decimal"</formula>
    </cfRule>
    <cfRule type="expression" dxfId="694" priority="1091" stopIfTrue="1">
      <formula>$A53="integer"</formula>
    </cfRule>
    <cfRule type="expression" dxfId="693" priority="1092" stopIfTrue="1">
      <formula>$A53="text"</formula>
    </cfRule>
    <cfRule type="expression" dxfId="692" priority="1093" stopIfTrue="1">
      <formula>$A53="end repeat"</formula>
    </cfRule>
    <cfRule type="expression" dxfId="691" priority="1094" stopIfTrue="1">
      <formula>$A53="begin repeat"</formula>
    </cfRule>
    <cfRule type="expression" dxfId="690" priority="1095" stopIfTrue="1">
      <formula>$A53="end group"</formula>
    </cfRule>
    <cfRule type="expression" dxfId="689" priority="1096" stopIfTrue="1">
      <formula>$A53="begin group"</formula>
    </cfRule>
  </conditionalFormatting>
  <conditionalFormatting sqref="A56:B56 F56:AB56 D56">
    <cfRule type="expression" dxfId="688" priority="944" stopIfTrue="1">
      <formula>OR($A56="audio", $A56="video")</formula>
    </cfRule>
    <cfRule type="expression" dxfId="687" priority="945" stopIfTrue="1">
      <formula>$A56="image"</formula>
    </cfRule>
    <cfRule type="expression" dxfId="686" priority="946" stopIfTrue="1">
      <formula>OR($A56="date", $A56="datetime")</formula>
    </cfRule>
    <cfRule type="expression" dxfId="685" priority="947" stopIfTrue="1">
      <formula>OR($A56="calculate", $A56="calculate_here")</formula>
    </cfRule>
    <cfRule type="expression" dxfId="684" priority="948" stopIfTrue="1">
      <formula>$A56="note"</formula>
    </cfRule>
    <cfRule type="expression" dxfId="683" priority="949" stopIfTrue="1">
      <formula>$A56="barcode"</formula>
    </cfRule>
    <cfRule type="expression" dxfId="682" priority="950" stopIfTrue="1">
      <formula>$A56="geopoint"</formula>
    </cfRule>
    <cfRule type="expression" dxfId="681" priority="951" stopIfTrue="1">
      <formula>OR($A56="audio audit", $A56="text audit", $A56="speed violations count", $A56="speed violations list", $A56="speed violations audit")</formula>
    </cfRule>
    <cfRule type="expression" dxfId="680" priority="952" stopIfTrue="1">
      <formula>OR($A56="username", $A56="phonenumber", $A56="start", $A56="end", $A56="deviceid", $A56="subscriberid", $A56="simserial", $A56="caseid")</formula>
    </cfRule>
    <cfRule type="expression" dxfId="679" priority="953" stopIfTrue="1">
      <formula>OR(AND(LEFT($A56, 16)="select_multiple ", LEN($A56)&gt;16, NOT(ISNUMBER(SEARCH(" ", $A56, 17)))), AND(LEFT($A56, 11)="select_one ", LEN($A56)&gt;11, NOT(ISNUMBER(SEARCH(" ", $A56, 12)))))</formula>
    </cfRule>
    <cfRule type="expression" dxfId="678" priority="954" stopIfTrue="1">
      <formula>$A56="decimal"</formula>
    </cfRule>
    <cfRule type="expression" dxfId="677" priority="955" stopIfTrue="1">
      <formula>$A56="integer"</formula>
    </cfRule>
    <cfRule type="expression" dxfId="676" priority="956" stopIfTrue="1">
      <formula>$A56="text"</formula>
    </cfRule>
    <cfRule type="expression" dxfId="675" priority="957" stopIfTrue="1">
      <formula>$A56="end repeat"</formula>
    </cfRule>
    <cfRule type="expression" dxfId="674" priority="958" stopIfTrue="1">
      <formula>$A56="begin repeat"</formula>
    </cfRule>
    <cfRule type="expression" dxfId="673" priority="959" stopIfTrue="1">
      <formula>$A56="end group"</formula>
    </cfRule>
    <cfRule type="expression" dxfId="672" priority="960" stopIfTrue="1">
      <formula>$A56="begin group"</formula>
    </cfRule>
  </conditionalFormatting>
  <conditionalFormatting sqref="E56">
    <cfRule type="expression" dxfId="671" priority="910" stopIfTrue="1">
      <formula>OR($A56="audio", $A56="video")</formula>
    </cfRule>
    <cfRule type="expression" dxfId="670" priority="911" stopIfTrue="1">
      <formula>$A56="image"</formula>
    </cfRule>
    <cfRule type="expression" dxfId="669" priority="912" stopIfTrue="1">
      <formula>OR($A56="date", $A56="datetime")</formula>
    </cfRule>
    <cfRule type="expression" dxfId="668" priority="913" stopIfTrue="1">
      <formula>OR($A56="calculate", $A56="calculate_here")</formula>
    </cfRule>
    <cfRule type="expression" dxfId="667" priority="914" stopIfTrue="1">
      <formula>$A56="note"</formula>
    </cfRule>
    <cfRule type="expression" dxfId="666" priority="915" stopIfTrue="1">
      <formula>$A56="barcode"</formula>
    </cfRule>
    <cfRule type="expression" dxfId="665" priority="916" stopIfTrue="1">
      <formula>$A56="geopoint"</formula>
    </cfRule>
    <cfRule type="expression" dxfId="664" priority="917" stopIfTrue="1">
      <formula>OR($A56="audio audit", $A56="text audit", $A56="speed violations count", $A56="speed violations list", $A56="speed violations audit")</formula>
    </cfRule>
    <cfRule type="expression" dxfId="663" priority="918" stopIfTrue="1">
      <formula>OR($A56="username", $A56="phonenumber", $A56="start", $A56="end", $A56="deviceid", $A56="subscriberid", $A56="simserial", $A56="caseid")</formula>
    </cfRule>
    <cfRule type="expression" dxfId="662" priority="919" stopIfTrue="1">
      <formula>OR(AND(LEFT($A56, 16)="select_multiple ", LEN($A56)&gt;16, NOT(ISNUMBER(SEARCH(" ", $A56, 17)))), AND(LEFT($A56, 11)="select_one ", LEN($A56)&gt;11, NOT(ISNUMBER(SEARCH(" ", $A56, 12)))))</formula>
    </cfRule>
    <cfRule type="expression" dxfId="661" priority="920" stopIfTrue="1">
      <formula>$A56="decimal"</formula>
    </cfRule>
    <cfRule type="expression" dxfId="660" priority="921" stopIfTrue="1">
      <formula>$A56="integer"</formula>
    </cfRule>
    <cfRule type="expression" dxfId="659" priority="922" stopIfTrue="1">
      <formula>$A56="text"</formula>
    </cfRule>
    <cfRule type="expression" dxfId="658" priority="923" stopIfTrue="1">
      <formula>$A56="end repeat"</formula>
    </cfRule>
    <cfRule type="expression" dxfId="657" priority="924" stopIfTrue="1">
      <formula>$A56="begin repeat"</formula>
    </cfRule>
    <cfRule type="expression" dxfId="656" priority="925" stopIfTrue="1">
      <formula>$A56="end group"</formula>
    </cfRule>
    <cfRule type="expression" dxfId="655" priority="926" stopIfTrue="1">
      <formula>$A56="begin group"</formula>
    </cfRule>
  </conditionalFormatting>
  <conditionalFormatting sqref="A31">
    <cfRule type="expression" dxfId="654" priority="774" stopIfTrue="1">
      <formula>OR($A31="audio", $A31="video")</formula>
    </cfRule>
    <cfRule type="expression" dxfId="653" priority="775" stopIfTrue="1">
      <formula>$A31="image"</formula>
    </cfRule>
    <cfRule type="expression" dxfId="652" priority="776" stopIfTrue="1">
      <formula>OR($A31="date", $A31="datetime")</formula>
    </cfRule>
    <cfRule type="expression" dxfId="651" priority="777" stopIfTrue="1">
      <formula>OR($A31="calculate", $A31="calculate_here")</formula>
    </cfRule>
    <cfRule type="expression" dxfId="650" priority="778" stopIfTrue="1">
      <formula>$A31="note"</formula>
    </cfRule>
    <cfRule type="expression" dxfId="649" priority="779" stopIfTrue="1">
      <formula>$A31="barcode"</formula>
    </cfRule>
    <cfRule type="expression" dxfId="648" priority="780" stopIfTrue="1">
      <formula>$A31="geopoint"</formula>
    </cfRule>
    <cfRule type="expression" dxfId="647" priority="781" stopIfTrue="1">
      <formula>OR($A31="audio audit", $A31="text audit", $A31="speed violations count", $A31="speed violations list", $A31="speed violations audit")</formula>
    </cfRule>
    <cfRule type="expression" dxfId="646" priority="782" stopIfTrue="1">
      <formula>OR($A31="username", $A31="phonenumber", $A31="start", $A31="end", $A31="deviceid", $A31="subscriberid", $A31="simserial", $A31="caseid")</formula>
    </cfRule>
    <cfRule type="expression" dxfId="645" priority="783" stopIfTrue="1">
      <formula>OR(AND(LEFT($A31, 16)="select_multiple ", LEN($A31)&gt;16, NOT(ISNUMBER(SEARCH(" ", $A31, 17)))), AND(LEFT($A31, 11)="select_one ", LEN($A31)&gt;11, NOT(ISNUMBER(SEARCH(" ", $A31, 12)))))</formula>
    </cfRule>
    <cfRule type="expression" dxfId="644" priority="784" stopIfTrue="1">
      <formula>$A31="decimal"</formula>
    </cfRule>
    <cfRule type="expression" dxfId="643" priority="785" stopIfTrue="1">
      <formula>$A31="integer"</formula>
    </cfRule>
    <cfRule type="expression" dxfId="642" priority="786" stopIfTrue="1">
      <formula>$A31="text"</formula>
    </cfRule>
    <cfRule type="expression" dxfId="641" priority="787" stopIfTrue="1">
      <formula>$A31="end repeat"</formula>
    </cfRule>
    <cfRule type="expression" dxfId="640" priority="788" stopIfTrue="1">
      <formula>$A31="begin repeat"</formula>
    </cfRule>
    <cfRule type="expression" dxfId="639" priority="789" stopIfTrue="1">
      <formula>$A31="end group"</formula>
    </cfRule>
    <cfRule type="expression" dxfId="638" priority="790" stopIfTrue="1">
      <formula>$A31="begin group"</formula>
    </cfRule>
  </conditionalFormatting>
  <conditionalFormatting sqref="A31">
    <cfRule type="expression" dxfId="637" priority="773" stopIfTrue="1">
      <formula>$A31="begin group"</formula>
    </cfRule>
  </conditionalFormatting>
  <conditionalFormatting sqref="A31">
    <cfRule type="expression" dxfId="636" priority="772" stopIfTrue="1">
      <formula>$A31="begin repeat"</formula>
    </cfRule>
  </conditionalFormatting>
  <conditionalFormatting sqref="A31">
    <cfRule type="expression" dxfId="635" priority="771" stopIfTrue="1">
      <formula>$A31="text"</formula>
    </cfRule>
  </conditionalFormatting>
  <conditionalFormatting sqref="A31">
    <cfRule type="expression" dxfId="634" priority="770" stopIfTrue="1">
      <formula>$A31="integer"</formula>
    </cfRule>
  </conditionalFormatting>
  <conditionalFormatting sqref="A31">
    <cfRule type="expression" dxfId="633" priority="769" stopIfTrue="1">
      <formula>$A31="decimal"</formula>
    </cfRule>
  </conditionalFormatting>
  <conditionalFormatting sqref="A31">
    <cfRule type="expression" dxfId="632" priority="768" stopIfTrue="1">
      <formula>OR(AND(LEFT($A31, 16)="select_multiple ", LEN($A31)&gt;16, NOT(ISNUMBER(SEARCH(" ", $A31, 17)))), AND(LEFT($A31, 11)="select_one ", LEN($A31)&gt;11, NOT(ISNUMBER(SEARCH(" ", $A31, 12)))))</formula>
    </cfRule>
  </conditionalFormatting>
  <conditionalFormatting sqref="A31">
    <cfRule type="expression" dxfId="631" priority="767" stopIfTrue="1">
      <formula>OR($A31="audio audit", $A31="text audit", $A31="speed violations count", $A31="speed violations list", $A31="speed violations audit")</formula>
    </cfRule>
  </conditionalFormatting>
  <conditionalFormatting sqref="A31">
    <cfRule type="expression" dxfId="630" priority="764" stopIfTrue="1">
      <formula>$A31="note"</formula>
    </cfRule>
    <cfRule type="expression" dxfId="629" priority="765" stopIfTrue="1">
      <formula>$A31="barcode"</formula>
    </cfRule>
    <cfRule type="expression" dxfId="628" priority="766" stopIfTrue="1">
      <formula>$A31="geopoint"</formula>
    </cfRule>
  </conditionalFormatting>
  <conditionalFormatting sqref="A31">
    <cfRule type="expression" dxfId="627" priority="763" stopIfTrue="1">
      <formula>OR($A31="calculate", $A31="calculate_here")</formula>
    </cfRule>
  </conditionalFormatting>
  <conditionalFormatting sqref="A31">
    <cfRule type="expression" dxfId="626" priority="762" stopIfTrue="1">
      <formula>OR($A31="date", $A31="datetime")</formula>
    </cfRule>
  </conditionalFormatting>
  <conditionalFormatting sqref="A31">
    <cfRule type="expression" dxfId="625" priority="761" stopIfTrue="1">
      <formula>$A31="image"</formula>
    </cfRule>
  </conditionalFormatting>
  <conditionalFormatting sqref="A31">
    <cfRule type="expression" dxfId="624" priority="760" stopIfTrue="1">
      <formula>OR($A31="audio", $A31="video")</formula>
    </cfRule>
  </conditionalFormatting>
  <conditionalFormatting sqref="B31:Q31 S31:AB31">
    <cfRule type="expression" dxfId="623" priority="718" stopIfTrue="1">
      <formula>OR($A31="audio", $A31="video")</formula>
    </cfRule>
    <cfRule type="expression" dxfId="622" priority="719" stopIfTrue="1">
      <formula>$A31="image"</formula>
    </cfRule>
    <cfRule type="expression" dxfId="621" priority="720" stopIfTrue="1">
      <formula>OR($A31="date", $A31="datetime")</formula>
    </cfRule>
    <cfRule type="expression" dxfId="620" priority="721" stopIfTrue="1">
      <formula>OR($A31="calculate", $A31="calculate_here")</formula>
    </cfRule>
    <cfRule type="expression" dxfId="619" priority="722" stopIfTrue="1">
      <formula>$A31="note"</formula>
    </cfRule>
    <cfRule type="expression" dxfId="618" priority="723" stopIfTrue="1">
      <formula>$A31="barcode"</formula>
    </cfRule>
    <cfRule type="expression" dxfId="617" priority="724" stopIfTrue="1">
      <formula>$A31="geopoint"</formula>
    </cfRule>
    <cfRule type="expression" dxfId="616" priority="725" stopIfTrue="1">
      <formula>OR($A31="audio audit", $A31="text audit", $A31="speed violations count", $A31="speed violations list", $A31="speed violations audit")</formula>
    </cfRule>
    <cfRule type="expression" dxfId="615" priority="726" stopIfTrue="1">
      <formula>OR($A31="username", $A31="phonenumber", $A31="start", $A31="end", $A31="deviceid", $A31="subscriberid", $A31="simserial", $A31="caseid")</formula>
    </cfRule>
    <cfRule type="expression" dxfId="614" priority="727" stopIfTrue="1">
      <formula>OR(AND(LEFT($A31, 16)="select_multiple ", LEN($A31)&gt;16, NOT(ISNUMBER(SEARCH(" ", $A31, 17)))), AND(LEFT($A31, 11)="select_one ", LEN($A31)&gt;11, NOT(ISNUMBER(SEARCH(" ", $A31, 12)))))</formula>
    </cfRule>
    <cfRule type="expression" dxfId="613" priority="728" stopIfTrue="1">
      <formula>$A31="decimal"</formula>
    </cfRule>
    <cfRule type="expression" dxfId="612" priority="729" stopIfTrue="1">
      <formula>$A31="integer"</formula>
    </cfRule>
    <cfRule type="expression" dxfId="611" priority="730" stopIfTrue="1">
      <formula>$A31="text"</formula>
    </cfRule>
    <cfRule type="expression" dxfId="610" priority="731" stopIfTrue="1">
      <formula>$A31="end repeat"</formula>
    </cfRule>
    <cfRule type="expression" dxfId="609" priority="732" stopIfTrue="1">
      <formula>$A31="begin repeat"</formula>
    </cfRule>
    <cfRule type="expression" dxfId="608" priority="733" stopIfTrue="1">
      <formula>$A31="end group"</formula>
    </cfRule>
    <cfRule type="expression" dxfId="607" priority="734" stopIfTrue="1">
      <formula>$A31="begin group"</formula>
    </cfRule>
  </conditionalFormatting>
  <conditionalFormatting sqref="B31:Q31 S31:AB31">
    <cfRule type="expression" dxfId="606" priority="717" stopIfTrue="1">
      <formula>$A31="begin group"</formula>
    </cfRule>
  </conditionalFormatting>
  <conditionalFormatting sqref="B31:Q31 S31:AB31">
    <cfRule type="expression" dxfId="605" priority="716" stopIfTrue="1">
      <formula>$A31="begin repeat"</formula>
    </cfRule>
  </conditionalFormatting>
  <conditionalFormatting sqref="B31:Q31 S31:AB31">
    <cfRule type="expression" dxfId="604" priority="715" stopIfTrue="1">
      <formula>$A31="text"</formula>
    </cfRule>
  </conditionalFormatting>
  <conditionalFormatting sqref="B31:Q31 S31:AB31">
    <cfRule type="expression" dxfId="603" priority="714" stopIfTrue="1">
      <formula>$A31="integer"</formula>
    </cfRule>
  </conditionalFormatting>
  <conditionalFormatting sqref="B31:Q31 S31:AB31">
    <cfRule type="expression" dxfId="602" priority="713" stopIfTrue="1">
      <formula>$A31="decimal"</formula>
    </cfRule>
  </conditionalFormatting>
  <conditionalFormatting sqref="B31:Q31 S31:AB31">
    <cfRule type="expression" dxfId="601" priority="712" stopIfTrue="1">
      <formula>OR(AND(LEFT($A31, 16)="select_multiple ", LEN($A31)&gt;16, NOT(ISNUMBER(SEARCH(" ", $A31, 17)))), AND(LEFT($A31, 11)="select_one ", LEN($A31)&gt;11, NOT(ISNUMBER(SEARCH(" ", $A31, 12)))))</formula>
    </cfRule>
  </conditionalFormatting>
  <conditionalFormatting sqref="B31:Q31 S31:AB31">
    <cfRule type="expression" dxfId="600" priority="711" stopIfTrue="1">
      <formula>OR($A31="audio audit", $A31="text audit", $A31="speed violations count", $A31="speed violations list", $A31="speed violations audit")</formula>
    </cfRule>
  </conditionalFormatting>
  <conditionalFormatting sqref="B31:Q31 S31:AB31">
    <cfRule type="expression" dxfId="599" priority="708" stopIfTrue="1">
      <formula>$A31="note"</formula>
    </cfRule>
    <cfRule type="expression" dxfId="598" priority="709" stopIfTrue="1">
      <formula>$A31="barcode"</formula>
    </cfRule>
    <cfRule type="expression" dxfId="597" priority="710" stopIfTrue="1">
      <formula>$A31="geopoint"</formula>
    </cfRule>
  </conditionalFormatting>
  <conditionalFormatting sqref="B31:Q31 S31:AB31">
    <cfRule type="expression" dxfId="596" priority="707" stopIfTrue="1">
      <formula>OR($A31="calculate", $A31="calculate_here")</formula>
    </cfRule>
  </conditionalFormatting>
  <conditionalFormatting sqref="B31:Q31 S31:AB31">
    <cfRule type="expression" dxfId="595" priority="706" stopIfTrue="1">
      <formula>OR($A31="date", $A31="datetime")</formula>
    </cfRule>
  </conditionalFormatting>
  <conditionalFormatting sqref="B31:Q31 S31:AB31">
    <cfRule type="expression" dxfId="594" priority="705" stopIfTrue="1">
      <formula>$A31="image"</formula>
    </cfRule>
  </conditionalFormatting>
  <conditionalFormatting sqref="B31:Q31 S31:AB31">
    <cfRule type="expression" dxfId="593" priority="704" stopIfTrue="1">
      <formula>OR($A31="audio", $A31="video")</formula>
    </cfRule>
  </conditionalFormatting>
  <conditionalFormatting sqref="P66">
    <cfRule type="expression" dxfId="592" priority="687" stopIfTrue="1">
      <formula>OR($A66="audio", $A66="video")</formula>
    </cfRule>
  </conditionalFormatting>
  <conditionalFormatting sqref="P66">
    <cfRule type="expression" dxfId="591" priority="688" stopIfTrue="1">
      <formula>$A66="image"</formula>
    </cfRule>
  </conditionalFormatting>
  <conditionalFormatting sqref="P66">
    <cfRule type="expression" dxfId="590" priority="689" stopIfTrue="1">
      <formula>OR($A66="date", $A66="datetime")</formula>
    </cfRule>
  </conditionalFormatting>
  <conditionalFormatting sqref="P66">
    <cfRule type="expression" dxfId="589" priority="690" stopIfTrue="1">
      <formula>OR($A66="calculate", $A66="calculate_here")</formula>
    </cfRule>
  </conditionalFormatting>
  <conditionalFormatting sqref="P66">
    <cfRule type="expression" dxfId="588" priority="691" stopIfTrue="1">
      <formula>$A66="note"</formula>
    </cfRule>
  </conditionalFormatting>
  <conditionalFormatting sqref="P66">
    <cfRule type="expression" dxfId="587" priority="692" stopIfTrue="1">
      <formula>$A66="barcode"</formula>
    </cfRule>
  </conditionalFormatting>
  <conditionalFormatting sqref="P66">
    <cfRule type="expression" dxfId="586" priority="693" stopIfTrue="1">
      <formula>$A66="geopoint"</formula>
    </cfRule>
  </conditionalFormatting>
  <conditionalFormatting sqref="P66">
    <cfRule type="expression" dxfId="585" priority="694" stopIfTrue="1">
      <formula>OR($A66="audio audit", $A66="text audit", $A66="speed violations count", $A66="speed violations list", $A66="speed violations audit")</formula>
    </cfRule>
  </conditionalFormatting>
  <conditionalFormatting sqref="P66">
    <cfRule type="expression" dxfId="584" priority="695" stopIfTrue="1">
      <formula>OR($A66="username", $A66="phonenumber", $A66="start", $A66="end", $A66="deviceid", $A66="subscriberid", $A66="simserial", $A66="caseid")</formula>
    </cfRule>
  </conditionalFormatting>
  <conditionalFormatting sqref="P66">
    <cfRule type="expression" dxfId="583" priority="696" stopIfTrue="1">
      <formula>OR(AND(LEFT($A66, 16)="select_multiple ", LEN($A66)&gt;16, NOT(ISNUMBER(SEARCH(" ", $A66, 17)))), AND(LEFT($A66, 11)="select_one ", LEN($A66)&gt;11, NOT(ISNUMBER(SEARCH(" ", $A66, 12)))))</formula>
    </cfRule>
  </conditionalFormatting>
  <conditionalFormatting sqref="P66">
    <cfRule type="expression" dxfId="582" priority="697" stopIfTrue="1">
      <formula>$A66="decimal"</formula>
    </cfRule>
  </conditionalFormatting>
  <conditionalFormatting sqref="P66">
    <cfRule type="expression" dxfId="581" priority="698" stopIfTrue="1">
      <formula>$A66="integer"</formula>
    </cfRule>
  </conditionalFormatting>
  <conditionalFormatting sqref="P66">
    <cfRule type="expression" dxfId="580" priority="699" stopIfTrue="1">
      <formula>$A66="text"</formula>
    </cfRule>
  </conditionalFormatting>
  <conditionalFormatting sqref="P66">
    <cfRule type="expression" dxfId="579" priority="700" stopIfTrue="1">
      <formula>$A66="end repeat"</formula>
    </cfRule>
  </conditionalFormatting>
  <conditionalFormatting sqref="P66">
    <cfRule type="expression" dxfId="578" priority="701" stopIfTrue="1">
      <formula>$A66="begin repeat"</formula>
    </cfRule>
  </conditionalFormatting>
  <conditionalFormatting sqref="P66">
    <cfRule type="expression" dxfId="577" priority="702" stopIfTrue="1">
      <formula>$A66="end group"</formula>
    </cfRule>
  </conditionalFormatting>
  <conditionalFormatting sqref="P66">
    <cfRule type="expression" dxfId="576" priority="703" stopIfTrue="1">
      <formula>$A66="begin group"</formula>
    </cfRule>
  </conditionalFormatting>
  <conditionalFormatting sqref="E66">
    <cfRule type="expression" dxfId="575" priority="670" stopIfTrue="1">
      <formula>OR($A66="audio", $A66="video")</formula>
    </cfRule>
  </conditionalFormatting>
  <conditionalFormatting sqref="E66">
    <cfRule type="expression" dxfId="574" priority="671" stopIfTrue="1">
      <formula>$A66="image"</formula>
    </cfRule>
  </conditionalFormatting>
  <conditionalFormatting sqref="E66">
    <cfRule type="expression" dxfId="573" priority="672" stopIfTrue="1">
      <formula>OR($A66="date", $A66="datetime")</formula>
    </cfRule>
  </conditionalFormatting>
  <conditionalFormatting sqref="E66">
    <cfRule type="expression" dxfId="572" priority="673" stopIfTrue="1">
      <formula>OR($A66="calculate", $A66="calculate_here")</formula>
    </cfRule>
  </conditionalFormatting>
  <conditionalFormatting sqref="E66">
    <cfRule type="expression" dxfId="571" priority="674" stopIfTrue="1">
      <formula>$A66="note"</formula>
    </cfRule>
  </conditionalFormatting>
  <conditionalFormatting sqref="E66">
    <cfRule type="expression" dxfId="570" priority="675" stopIfTrue="1">
      <formula>$A66="barcode"</formula>
    </cfRule>
  </conditionalFormatting>
  <conditionalFormatting sqref="E66">
    <cfRule type="expression" dxfId="569" priority="676" stopIfTrue="1">
      <formula>$A66="geopoint"</formula>
    </cfRule>
  </conditionalFormatting>
  <conditionalFormatting sqref="E66">
    <cfRule type="expression" dxfId="568" priority="677" stopIfTrue="1">
      <formula>OR($A66="audio audit", $A66="text audit", $A66="speed violations count", $A66="speed violations list", $A66="speed violations audit")</formula>
    </cfRule>
  </conditionalFormatting>
  <conditionalFormatting sqref="E66">
    <cfRule type="expression" dxfId="567" priority="678" stopIfTrue="1">
      <formula>OR($A66="username", $A66="phonenumber", $A66="start", $A66="end", $A66="deviceid", $A66="subscriberid", $A66="simserial", $A66="caseid")</formula>
    </cfRule>
  </conditionalFormatting>
  <conditionalFormatting sqref="E66">
    <cfRule type="expression" dxfId="566" priority="679" stopIfTrue="1">
      <formula>OR(AND(LEFT($A66, 16)="select_multiple ", LEN($A66)&gt;16, NOT(ISNUMBER(SEARCH(" ", $A66, 17)))), AND(LEFT($A66, 11)="select_one ", LEN($A66)&gt;11, NOT(ISNUMBER(SEARCH(" ", $A66, 12)))))</formula>
    </cfRule>
  </conditionalFormatting>
  <conditionalFormatting sqref="E66">
    <cfRule type="expression" dxfId="565" priority="680" stopIfTrue="1">
      <formula>$A66="decimal"</formula>
    </cfRule>
  </conditionalFormatting>
  <conditionalFormatting sqref="E66">
    <cfRule type="expression" dxfId="564" priority="681" stopIfTrue="1">
      <formula>$A66="integer"</formula>
    </cfRule>
  </conditionalFormatting>
  <conditionalFormatting sqref="E66">
    <cfRule type="expression" dxfId="563" priority="682" stopIfTrue="1">
      <formula>$A66="text"</formula>
    </cfRule>
  </conditionalFormatting>
  <conditionalFormatting sqref="E66">
    <cfRule type="expression" dxfId="562" priority="683" stopIfTrue="1">
      <formula>$A66="end repeat"</formula>
    </cfRule>
  </conditionalFormatting>
  <conditionalFormatting sqref="E66">
    <cfRule type="expression" dxfId="561" priority="684" stopIfTrue="1">
      <formula>$A66="begin repeat"</formula>
    </cfRule>
  </conditionalFormatting>
  <conditionalFormatting sqref="E66">
    <cfRule type="expression" dxfId="560" priority="685" stopIfTrue="1">
      <formula>$A66="end group"</formula>
    </cfRule>
  </conditionalFormatting>
  <conditionalFormatting sqref="E66">
    <cfRule type="expression" dxfId="559" priority="686" stopIfTrue="1">
      <formula>$A66="begin group"</formula>
    </cfRule>
  </conditionalFormatting>
  <conditionalFormatting sqref="F66">
    <cfRule type="expression" dxfId="558" priority="653" stopIfTrue="1">
      <formula>OR($A66="audio", $A66="video")</formula>
    </cfRule>
  </conditionalFormatting>
  <conditionalFormatting sqref="F66">
    <cfRule type="expression" dxfId="557" priority="654" stopIfTrue="1">
      <formula>$A66="image"</formula>
    </cfRule>
  </conditionalFormatting>
  <conditionalFormatting sqref="F66">
    <cfRule type="expression" dxfId="556" priority="655" stopIfTrue="1">
      <formula>OR($A66="date", $A66="datetime")</formula>
    </cfRule>
  </conditionalFormatting>
  <conditionalFormatting sqref="F66">
    <cfRule type="expression" dxfId="555" priority="656" stopIfTrue="1">
      <formula>OR($A66="calculate", $A66="calculate_here")</formula>
    </cfRule>
  </conditionalFormatting>
  <conditionalFormatting sqref="F66">
    <cfRule type="expression" dxfId="554" priority="657" stopIfTrue="1">
      <formula>$A66="note"</formula>
    </cfRule>
  </conditionalFormatting>
  <conditionalFormatting sqref="F66">
    <cfRule type="expression" dxfId="553" priority="658" stopIfTrue="1">
      <formula>$A66="barcode"</formula>
    </cfRule>
  </conditionalFormatting>
  <conditionalFormatting sqref="F66">
    <cfRule type="expression" dxfId="552" priority="659" stopIfTrue="1">
      <formula>$A66="geopoint"</formula>
    </cfRule>
  </conditionalFormatting>
  <conditionalFormatting sqref="F66">
    <cfRule type="expression" dxfId="551" priority="660" stopIfTrue="1">
      <formula>OR($A66="audio audit", $A66="text audit", $A66="speed violations count", $A66="speed violations list", $A66="speed violations audit")</formula>
    </cfRule>
  </conditionalFormatting>
  <conditionalFormatting sqref="F66">
    <cfRule type="expression" dxfId="550" priority="661" stopIfTrue="1">
      <formula>OR($A66="username", $A66="phonenumber", $A66="start", $A66="end", $A66="deviceid", $A66="subscriberid", $A66="simserial", $A66="caseid")</formula>
    </cfRule>
  </conditionalFormatting>
  <conditionalFormatting sqref="F66">
    <cfRule type="expression" dxfId="549" priority="662" stopIfTrue="1">
      <formula>OR(AND(LEFT($A66, 16)="select_multiple ", LEN($A66)&gt;16, NOT(ISNUMBER(SEARCH(" ", $A66, 17)))), AND(LEFT($A66, 11)="select_one ", LEN($A66)&gt;11, NOT(ISNUMBER(SEARCH(" ", $A66, 12)))))</formula>
    </cfRule>
  </conditionalFormatting>
  <conditionalFormatting sqref="F66">
    <cfRule type="expression" dxfId="548" priority="663" stopIfTrue="1">
      <formula>$A66="decimal"</formula>
    </cfRule>
  </conditionalFormatting>
  <conditionalFormatting sqref="F66">
    <cfRule type="expression" dxfId="547" priority="664" stopIfTrue="1">
      <formula>$A66="integer"</formula>
    </cfRule>
  </conditionalFormatting>
  <conditionalFormatting sqref="F66">
    <cfRule type="expression" dxfId="546" priority="665" stopIfTrue="1">
      <formula>$A66="text"</formula>
    </cfRule>
  </conditionalFormatting>
  <conditionalFormatting sqref="F66">
    <cfRule type="expression" dxfId="545" priority="666" stopIfTrue="1">
      <formula>$A66="end repeat"</formula>
    </cfRule>
  </conditionalFormatting>
  <conditionalFormatting sqref="F66">
    <cfRule type="expression" dxfId="544" priority="667" stopIfTrue="1">
      <formula>$A66="begin repeat"</formula>
    </cfRule>
  </conditionalFormatting>
  <conditionalFormatting sqref="F66">
    <cfRule type="expression" dxfId="543" priority="668" stopIfTrue="1">
      <formula>$A66="end group"</formula>
    </cfRule>
  </conditionalFormatting>
  <conditionalFormatting sqref="F66">
    <cfRule type="expression" dxfId="542" priority="669" stopIfTrue="1">
      <formula>$A66="begin group"</formula>
    </cfRule>
  </conditionalFormatting>
  <conditionalFormatting sqref="C49:C53 C55:C57">
    <cfRule type="expression" dxfId="541" priority="636" stopIfTrue="1">
      <formula>OR($A49="audio", $A49="video")</formula>
    </cfRule>
    <cfRule type="expression" dxfId="540" priority="637" stopIfTrue="1">
      <formula>$A49="image"</formula>
    </cfRule>
    <cfRule type="expression" dxfId="539" priority="638" stopIfTrue="1">
      <formula>OR($A49="date", $A49="datetime")</formula>
    </cfRule>
    <cfRule type="expression" dxfId="538" priority="639" stopIfTrue="1">
      <formula>OR($A49="calculate", $A49="calculate_here")</formula>
    </cfRule>
    <cfRule type="expression" dxfId="537" priority="640" stopIfTrue="1">
      <formula>$A49="note"</formula>
    </cfRule>
    <cfRule type="expression" dxfId="536" priority="641" stopIfTrue="1">
      <formula>$A49="barcode"</formula>
    </cfRule>
    <cfRule type="expression" dxfId="535" priority="642" stopIfTrue="1">
      <formula>$A49="geopoint"</formula>
    </cfRule>
    <cfRule type="expression" dxfId="534" priority="643" stopIfTrue="1">
      <formula>OR($A49="audio audit", $A49="text audit", $A49="speed violations count", $A49="speed violations list", $A49="speed violations audit")</formula>
    </cfRule>
    <cfRule type="expression" dxfId="533" priority="644" stopIfTrue="1">
      <formula>OR($A49="username", $A49="phonenumber", $A49="start", $A49="end", $A49="deviceid", $A49="subscriberid", $A49="simserial", $A49="caseid")</formula>
    </cfRule>
    <cfRule type="expression" dxfId="532" priority="645" stopIfTrue="1">
      <formula>OR(AND(LEFT($A49, 16)="select_multiple ", LEN($A49)&gt;16, NOT(ISNUMBER(SEARCH(" ", $A49, 17)))), AND(LEFT($A49, 11)="select_one ", LEN($A49)&gt;11, NOT(ISNUMBER(SEARCH(" ", $A49, 12)))))</formula>
    </cfRule>
    <cfRule type="expression" dxfId="531" priority="646" stopIfTrue="1">
      <formula>$A49="decimal"</formula>
    </cfRule>
    <cfRule type="expression" dxfId="530" priority="647" stopIfTrue="1">
      <formula>$A49="integer"</formula>
    </cfRule>
    <cfRule type="expression" dxfId="529" priority="648" stopIfTrue="1">
      <formula>$A49="text"</formula>
    </cfRule>
    <cfRule type="expression" dxfId="528" priority="649" stopIfTrue="1">
      <formula>$A49="end repeat"</formula>
    </cfRule>
    <cfRule type="expression" dxfId="527" priority="650" stopIfTrue="1">
      <formula>$A49="begin repeat"</formula>
    </cfRule>
    <cfRule type="expression" dxfId="526" priority="651" stopIfTrue="1">
      <formula>$A49="end group"</formula>
    </cfRule>
    <cfRule type="expression" dxfId="525" priority="652" stopIfTrue="1">
      <formula>$A49="begin group"</formula>
    </cfRule>
  </conditionalFormatting>
  <conditionalFormatting sqref="R31">
    <cfRule type="expression" dxfId="524" priority="619" stopIfTrue="1">
      <formula>OR($A31="audio", $A31="video")</formula>
    </cfRule>
    <cfRule type="expression" dxfId="523" priority="620" stopIfTrue="1">
      <formula>$A31="image"</formula>
    </cfRule>
    <cfRule type="expression" dxfId="522" priority="621" stopIfTrue="1">
      <formula>OR($A31="date", $A31="datetime")</formula>
    </cfRule>
    <cfRule type="expression" dxfId="521" priority="622" stopIfTrue="1">
      <formula>OR($A31="calculate", $A31="calculate_here")</formula>
    </cfRule>
    <cfRule type="expression" dxfId="520" priority="623" stopIfTrue="1">
      <formula>$A31="note"</formula>
    </cfRule>
    <cfRule type="expression" dxfId="519" priority="624" stopIfTrue="1">
      <formula>$A31="barcode"</formula>
    </cfRule>
    <cfRule type="expression" dxfId="518" priority="625" stopIfTrue="1">
      <formula>$A31="geopoint"</formula>
    </cfRule>
    <cfRule type="expression" dxfId="517" priority="626" stopIfTrue="1">
      <formula>OR($A31="audio audit", $A31="text audit", $A31="speed violations count", $A31="speed violations list", $A31="speed violations audit")</formula>
    </cfRule>
    <cfRule type="expression" dxfId="516" priority="627" stopIfTrue="1">
      <formula>OR($A31="username", $A31="phonenumber", $A31="start", $A31="end", $A31="deviceid", $A31="subscriberid", $A31="simserial", $A31="caseid")</formula>
    </cfRule>
    <cfRule type="expression" dxfId="515" priority="628" stopIfTrue="1">
      <formula>OR(AND(LEFT($A31, 16)="select_multiple ", LEN($A31)&gt;16, NOT(ISNUMBER(SEARCH(" ", $A31, 17)))), AND(LEFT($A31, 11)="select_one ", LEN($A31)&gt;11, NOT(ISNUMBER(SEARCH(" ", $A31, 12)))))</formula>
    </cfRule>
    <cfRule type="expression" dxfId="514" priority="629" stopIfTrue="1">
      <formula>$A31="decimal"</formula>
    </cfRule>
    <cfRule type="expression" dxfId="513" priority="630" stopIfTrue="1">
      <formula>$A31="integer"</formula>
    </cfRule>
    <cfRule type="expression" dxfId="512" priority="631" stopIfTrue="1">
      <formula>$A31="text"</formula>
    </cfRule>
    <cfRule type="expression" dxfId="511" priority="632" stopIfTrue="1">
      <formula>$A31="end repeat"</formula>
    </cfRule>
    <cfRule type="expression" dxfId="510" priority="633" stopIfTrue="1">
      <formula>$A31="begin repeat"</formula>
    </cfRule>
    <cfRule type="expression" dxfId="509" priority="634" stopIfTrue="1">
      <formula>$A31="end group"</formula>
    </cfRule>
    <cfRule type="expression" dxfId="508" priority="635" stopIfTrue="1">
      <formula>$A31="begin group"</formula>
    </cfRule>
  </conditionalFormatting>
  <conditionalFormatting sqref="L55">
    <cfRule type="expression" dxfId="507" priority="602" stopIfTrue="1">
      <formula>OR($A55="audio", $A55="video")</formula>
    </cfRule>
    <cfRule type="expression" dxfId="506" priority="603" stopIfTrue="1">
      <formula>$A55="image"</formula>
    </cfRule>
    <cfRule type="expression" dxfId="505" priority="604" stopIfTrue="1">
      <formula>OR($A55="date", $A55="datetime")</formula>
    </cfRule>
    <cfRule type="expression" dxfId="504" priority="605" stopIfTrue="1">
      <formula>OR($A55="calculate", $A55="calculate_here")</formula>
    </cfRule>
    <cfRule type="expression" dxfId="503" priority="606" stopIfTrue="1">
      <formula>$A55="note"</formula>
    </cfRule>
    <cfRule type="expression" dxfId="502" priority="607" stopIfTrue="1">
      <formula>$A55="barcode"</formula>
    </cfRule>
    <cfRule type="expression" dxfId="501" priority="608" stopIfTrue="1">
      <formula>$A55="geopoint"</formula>
    </cfRule>
    <cfRule type="expression" dxfId="500" priority="609" stopIfTrue="1">
      <formula>OR($A55="audio audit", $A55="text audit", $A55="speed violations count", $A55="speed violations list", $A55="speed violations audit")</formula>
    </cfRule>
    <cfRule type="expression" dxfId="499" priority="610" stopIfTrue="1">
      <formula>OR($A55="username", $A55="phonenumber", $A55="start", $A55="end", $A55="deviceid", $A55="subscriberid", $A55="simserial", $A55="caseid")</formula>
    </cfRule>
    <cfRule type="expression" dxfId="498" priority="611" stopIfTrue="1">
      <formula>OR(AND(LEFT($A55, 16)="select_multiple ", LEN($A55)&gt;16, NOT(ISNUMBER(SEARCH(" ", $A55, 17)))), AND(LEFT($A55, 11)="select_one ", LEN($A55)&gt;11, NOT(ISNUMBER(SEARCH(" ", $A55, 12)))))</formula>
    </cfRule>
    <cfRule type="expression" dxfId="497" priority="612" stopIfTrue="1">
      <formula>$A55="decimal"</formula>
    </cfRule>
    <cfRule type="expression" dxfId="496" priority="613" stopIfTrue="1">
      <formula>$A55="integer"</formula>
    </cfRule>
    <cfRule type="expression" dxfId="495" priority="614" stopIfTrue="1">
      <formula>$A55="text"</formula>
    </cfRule>
    <cfRule type="expression" dxfId="494" priority="615" stopIfTrue="1">
      <formula>$A55="end repeat"</formula>
    </cfRule>
    <cfRule type="expression" dxfId="493" priority="616" stopIfTrue="1">
      <formula>$A55="begin repeat"</formula>
    </cfRule>
    <cfRule type="expression" dxfId="492" priority="617" stopIfTrue="1">
      <formula>$A55="end group"</formula>
    </cfRule>
    <cfRule type="expression" dxfId="491" priority="618" stopIfTrue="1">
      <formula>$A55="begin group"</formula>
    </cfRule>
  </conditionalFormatting>
  <conditionalFormatting sqref="E75">
    <cfRule type="expression" dxfId="490" priority="585" stopIfTrue="1">
      <formula>OR($A75="audio", $A75="video")</formula>
    </cfRule>
  </conditionalFormatting>
  <conditionalFormatting sqref="E75">
    <cfRule type="expression" dxfId="489" priority="586" stopIfTrue="1">
      <formula>$A75="image"</formula>
    </cfRule>
  </conditionalFormatting>
  <conditionalFormatting sqref="E75">
    <cfRule type="expression" dxfId="488" priority="587" stopIfTrue="1">
      <formula>OR($A75="date", $A75="datetime")</formula>
    </cfRule>
  </conditionalFormatting>
  <conditionalFormatting sqref="E75">
    <cfRule type="expression" dxfId="487" priority="588" stopIfTrue="1">
      <formula>OR($A75="calculate", $A75="calculate_here")</formula>
    </cfRule>
  </conditionalFormatting>
  <conditionalFormatting sqref="E75">
    <cfRule type="expression" dxfId="486" priority="589" stopIfTrue="1">
      <formula>$A75="note"</formula>
    </cfRule>
  </conditionalFormatting>
  <conditionalFormatting sqref="E75">
    <cfRule type="expression" dxfId="485" priority="590" stopIfTrue="1">
      <formula>$A75="barcode"</formula>
    </cfRule>
  </conditionalFormatting>
  <conditionalFormatting sqref="E75">
    <cfRule type="expression" dxfId="484" priority="591" stopIfTrue="1">
      <formula>$A75="geopoint"</formula>
    </cfRule>
  </conditionalFormatting>
  <conditionalFormatting sqref="E75">
    <cfRule type="expression" dxfId="483" priority="592" stopIfTrue="1">
      <formula>OR($A75="audio audit", $A75="text audit", $A75="speed violations count", $A75="speed violations list", $A75="speed violations audit")</formula>
    </cfRule>
  </conditionalFormatting>
  <conditionalFormatting sqref="E75">
    <cfRule type="expression" dxfId="482" priority="593" stopIfTrue="1">
      <formula>OR($A75="username", $A75="phonenumber", $A75="start", $A75="end", $A75="deviceid", $A75="subscriberid", $A75="simserial", $A75="caseid")</formula>
    </cfRule>
  </conditionalFormatting>
  <conditionalFormatting sqref="E75">
    <cfRule type="expression" dxfId="481" priority="594" stopIfTrue="1">
      <formula>OR(AND(LEFT($A75, 16)="select_multiple ", LEN($A75)&gt;16, NOT(ISNUMBER(SEARCH(" ", $A75, 17)))), AND(LEFT($A75, 11)="select_one ", LEN($A75)&gt;11, NOT(ISNUMBER(SEARCH(" ", $A75, 12)))))</formula>
    </cfRule>
  </conditionalFormatting>
  <conditionalFormatting sqref="E75">
    <cfRule type="expression" dxfId="480" priority="595" stopIfTrue="1">
      <formula>$A75="decimal"</formula>
    </cfRule>
  </conditionalFormatting>
  <conditionalFormatting sqref="E75">
    <cfRule type="expression" dxfId="479" priority="596" stopIfTrue="1">
      <formula>$A75="integer"</formula>
    </cfRule>
  </conditionalFormatting>
  <conditionalFormatting sqref="E75">
    <cfRule type="expression" dxfId="478" priority="597" stopIfTrue="1">
      <formula>$A75="text"</formula>
    </cfRule>
  </conditionalFormatting>
  <conditionalFormatting sqref="E75">
    <cfRule type="expression" dxfId="477" priority="598" stopIfTrue="1">
      <formula>$A75="end repeat"</formula>
    </cfRule>
  </conditionalFormatting>
  <conditionalFormatting sqref="E75">
    <cfRule type="expression" dxfId="476" priority="599" stopIfTrue="1">
      <formula>$A75="begin repeat"</formula>
    </cfRule>
  </conditionalFormatting>
  <conditionalFormatting sqref="E75">
    <cfRule type="expression" dxfId="475" priority="600" stopIfTrue="1">
      <formula>$A75="end group"</formula>
    </cfRule>
  </conditionalFormatting>
  <conditionalFormatting sqref="E75">
    <cfRule type="expression" dxfId="474" priority="601" stopIfTrue="1">
      <formula>$A75="begin group"</formula>
    </cfRule>
  </conditionalFormatting>
  <conditionalFormatting sqref="A54:B54 F54:K54 M54 O54:AB54 D54">
    <cfRule type="expression" dxfId="473" priority="568" stopIfTrue="1">
      <formula>OR($A54="audio", $A54="video")</formula>
    </cfRule>
    <cfRule type="expression" dxfId="472" priority="569" stopIfTrue="1">
      <formula>$A54="image"</formula>
    </cfRule>
    <cfRule type="expression" dxfId="471" priority="570" stopIfTrue="1">
      <formula>OR($A54="date", $A54="datetime")</formula>
    </cfRule>
    <cfRule type="expression" dxfId="470" priority="571" stopIfTrue="1">
      <formula>OR($A54="calculate", $A54="calculate_here")</formula>
    </cfRule>
    <cfRule type="expression" dxfId="469" priority="572" stopIfTrue="1">
      <formula>$A54="note"</formula>
    </cfRule>
    <cfRule type="expression" dxfId="468" priority="573" stopIfTrue="1">
      <formula>$A54="barcode"</formula>
    </cfRule>
    <cfRule type="expression" dxfId="467" priority="574" stopIfTrue="1">
      <formula>$A54="geopoint"</formula>
    </cfRule>
    <cfRule type="expression" dxfId="466" priority="575" stopIfTrue="1">
      <formula>OR($A54="audio audit", $A54="text audit", $A54="speed violations count", $A54="speed violations list", $A54="speed violations audit")</formula>
    </cfRule>
    <cfRule type="expression" dxfId="465" priority="576" stopIfTrue="1">
      <formula>OR($A54="username", $A54="phonenumber", $A54="start", $A54="end", $A54="deviceid", $A54="subscriberid", $A54="simserial", $A54="caseid")</formula>
    </cfRule>
    <cfRule type="expression" dxfId="464" priority="577" stopIfTrue="1">
      <formula>OR(AND(LEFT($A54, 16)="select_multiple ", LEN($A54)&gt;16, NOT(ISNUMBER(SEARCH(" ", $A54, 17)))), AND(LEFT($A54, 11)="select_one ", LEN($A54)&gt;11, NOT(ISNUMBER(SEARCH(" ", $A54, 12)))))</formula>
    </cfRule>
    <cfRule type="expression" dxfId="463" priority="578" stopIfTrue="1">
      <formula>$A54="decimal"</formula>
    </cfRule>
    <cfRule type="expression" dxfId="462" priority="579" stopIfTrue="1">
      <formula>$A54="integer"</formula>
    </cfRule>
    <cfRule type="expression" dxfId="461" priority="580" stopIfTrue="1">
      <formula>$A54="text"</formula>
    </cfRule>
    <cfRule type="expression" dxfId="460" priority="581" stopIfTrue="1">
      <formula>$A54="end repeat"</formula>
    </cfRule>
    <cfRule type="expression" dxfId="459" priority="582" stopIfTrue="1">
      <formula>$A54="begin repeat"</formula>
    </cfRule>
    <cfRule type="expression" dxfId="458" priority="583" stopIfTrue="1">
      <formula>$A54="end group"</formula>
    </cfRule>
    <cfRule type="expression" dxfId="457" priority="584" stopIfTrue="1">
      <formula>$A54="begin group"</formula>
    </cfRule>
  </conditionalFormatting>
  <conditionalFormatting sqref="N54">
    <cfRule type="expression" dxfId="456" priority="551" stopIfTrue="1">
      <formula>OR($A54="audio", $A54="video")</formula>
    </cfRule>
    <cfRule type="expression" dxfId="455" priority="552" stopIfTrue="1">
      <formula>$A54="image"</formula>
    </cfRule>
    <cfRule type="expression" dxfId="454" priority="553" stopIfTrue="1">
      <formula>OR($A54="date", $A54="datetime")</formula>
    </cfRule>
    <cfRule type="expression" dxfId="453" priority="554" stopIfTrue="1">
      <formula>OR($A54="calculate", $A54="calculate_here")</formula>
    </cfRule>
    <cfRule type="expression" dxfId="452" priority="555" stopIfTrue="1">
      <formula>$A54="note"</formula>
    </cfRule>
    <cfRule type="expression" dxfId="451" priority="556" stopIfTrue="1">
      <formula>$A54="barcode"</formula>
    </cfRule>
    <cfRule type="expression" dxfId="450" priority="557" stopIfTrue="1">
      <formula>$A54="geopoint"</formula>
    </cfRule>
    <cfRule type="expression" dxfId="449" priority="558" stopIfTrue="1">
      <formula>OR($A54="audio audit", $A54="text audit", $A54="speed violations count", $A54="speed violations list", $A54="speed violations audit")</formula>
    </cfRule>
    <cfRule type="expression" dxfId="448" priority="559" stopIfTrue="1">
      <formula>OR($A54="username", $A54="phonenumber", $A54="start", $A54="end", $A54="deviceid", $A54="subscriberid", $A54="simserial", $A54="caseid")</formula>
    </cfRule>
    <cfRule type="expression" dxfId="447" priority="560" stopIfTrue="1">
      <formula>OR(AND(LEFT($A54, 16)="select_multiple ", LEN($A54)&gt;16, NOT(ISNUMBER(SEARCH(" ", $A54, 17)))), AND(LEFT($A54, 11)="select_one ", LEN($A54)&gt;11, NOT(ISNUMBER(SEARCH(" ", $A54, 12)))))</formula>
    </cfRule>
    <cfRule type="expression" dxfId="446" priority="561" stopIfTrue="1">
      <formula>$A54="decimal"</formula>
    </cfRule>
    <cfRule type="expression" dxfId="445" priority="562" stopIfTrue="1">
      <formula>$A54="integer"</formula>
    </cfRule>
    <cfRule type="expression" dxfId="444" priority="563" stopIfTrue="1">
      <formula>$A54="text"</formula>
    </cfRule>
    <cfRule type="expression" dxfId="443" priority="564" stopIfTrue="1">
      <formula>$A54="end repeat"</formula>
    </cfRule>
    <cfRule type="expression" dxfId="442" priority="565" stopIfTrue="1">
      <formula>$A54="begin repeat"</formula>
    </cfRule>
    <cfRule type="expression" dxfId="441" priority="566" stopIfTrue="1">
      <formula>$A54="end group"</formula>
    </cfRule>
    <cfRule type="expression" dxfId="440" priority="567" stopIfTrue="1">
      <formula>$A54="begin group"</formula>
    </cfRule>
  </conditionalFormatting>
  <conditionalFormatting sqref="E54">
    <cfRule type="expression" dxfId="439" priority="534" stopIfTrue="1">
      <formula>OR($A54="audio", $A54="video")</formula>
    </cfRule>
    <cfRule type="expression" dxfId="438" priority="535" stopIfTrue="1">
      <formula>$A54="image"</formula>
    </cfRule>
    <cfRule type="expression" dxfId="437" priority="536" stopIfTrue="1">
      <formula>OR($A54="date", $A54="datetime")</formula>
    </cfRule>
    <cfRule type="expression" dxfId="436" priority="537" stopIfTrue="1">
      <formula>OR($A54="calculate", $A54="calculate_here")</formula>
    </cfRule>
    <cfRule type="expression" dxfId="435" priority="538" stopIfTrue="1">
      <formula>$A54="note"</formula>
    </cfRule>
    <cfRule type="expression" dxfId="434" priority="539" stopIfTrue="1">
      <formula>$A54="barcode"</formula>
    </cfRule>
    <cfRule type="expression" dxfId="433" priority="540" stopIfTrue="1">
      <formula>$A54="geopoint"</formula>
    </cfRule>
    <cfRule type="expression" dxfId="432" priority="541" stopIfTrue="1">
      <formula>OR($A54="audio audit", $A54="text audit", $A54="speed violations count", $A54="speed violations list", $A54="speed violations audit")</formula>
    </cfRule>
    <cfRule type="expression" dxfId="431" priority="542" stopIfTrue="1">
      <formula>OR($A54="username", $A54="phonenumber", $A54="start", $A54="end", $A54="deviceid", $A54="subscriberid", $A54="simserial", $A54="caseid")</formula>
    </cfRule>
    <cfRule type="expression" dxfId="430" priority="543" stopIfTrue="1">
      <formula>OR(AND(LEFT($A54, 16)="select_multiple ", LEN($A54)&gt;16, NOT(ISNUMBER(SEARCH(" ", $A54, 17)))), AND(LEFT($A54, 11)="select_one ", LEN($A54)&gt;11, NOT(ISNUMBER(SEARCH(" ", $A54, 12)))))</formula>
    </cfRule>
    <cfRule type="expression" dxfId="429" priority="544" stopIfTrue="1">
      <formula>$A54="decimal"</formula>
    </cfRule>
    <cfRule type="expression" dxfId="428" priority="545" stopIfTrue="1">
      <formula>$A54="integer"</formula>
    </cfRule>
    <cfRule type="expression" dxfId="427" priority="546" stopIfTrue="1">
      <formula>$A54="text"</formula>
    </cfRule>
    <cfRule type="expression" dxfId="426" priority="547" stopIfTrue="1">
      <formula>$A54="end repeat"</formula>
    </cfRule>
    <cfRule type="expression" dxfId="425" priority="548" stopIfTrue="1">
      <formula>$A54="begin repeat"</formula>
    </cfRule>
    <cfRule type="expression" dxfId="424" priority="549" stopIfTrue="1">
      <formula>$A54="end group"</formula>
    </cfRule>
    <cfRule type="expression" dxfId="423" priority="550" stopIfTrue="1">
      <formula>$A54="begin group"</formula>
    </cfRule>
  </conditionalFormatting>
  <conditionalFormatting sqref="C54">
    <cfRule type="expression" dxfId="422" priority="517" stopIfTrue="1">
      <formula>OR($A54="audio", $A54="video")</formula>
    </cfRule>
    <cfRule type="expression" dxfId="421" priority="518" stopIfTrue="1">
      <formula>$A54="image"</formula>
    </cfRule>
    <cfRule type="expression" dxfId="420" priority="519" stopIfTrue="1">
      <formula>OR($A54="date", $A54="datetime")</formula>
    </cfRule>
    <cfRule type="expression" dxfId="419" priority="520" stopIfTrue="1">
      <formula>OR($A54="calculate", $A54="calculate_here")</formula>
    </cfRule>
    <cfRule type="expression" dxfId="418" priority="521" stopIfTrue="1">
      <formula>$A54="note"</formula>
    </cfRule>
    <cfRule type="expression" dxfId="417" priority="522" stopIfTrue="1">
      <formula>$A54="barcode"</formula>
    </cfRule>
    <cfRule type="expression" dxfId="416" priority="523" stopIfTrue="1">
      <formula>$A54="geopoint"</formula>
    </cfRule>
    <cfRule type="expression" dxfId="415" priority="524" stopIfTrue="1">
      <formula>OR($A54="audio audit", $A54="text audit", $A54="speed violations count", $A54="speed violations list", $A54="speed violations audit")</formula>
    </cfRule>
    <cfRule type="expression" dxfId="414" priority="525" stopIfTrue="1">
      <formula>OR($A54="username", $A54="phonenumber", $A54="start", $A54="end", $A54="deviceid", $A54="subscriberid", $A54="simserial", $A54="caseid")</formula>
    </cfRule>
    <cfRule type="expression" dxfId="413" priority="526" stopIfTrue="1">
      <formula>OR(AND(LEFT($A54, 16)="select_multiple ", LEN($A54)&gt;16, NOT(ISNUMBER(SEARCH(" ", $A54, 17)))), AND(LEFT($A54, 11)="select_one ", LEN($A54)&gt;11, NOT(ISNUMBER(SEARCH(" ", $A54, 12)))))</formula>
    </cfRule>
    <cfRule type="expression" dxfId="412" priority="527" stopIfTrue="1">
      <formula>$A54="decimal"</formula>
    </cfRule>
    <cfRule type="expression" dxfId="411" priority="528" stopIfTrue="1">
      <formula>$A54="integer"</formula>
    </cfRule>
    <cfRule type="expression" dxfId="410" priority="529" stopIfTrue="1">
      <formula>$A54="text"</formula>
    </cfRule>
    <cfRule type="expression" dxfId="409" priority="530" stopIfTrue="1">
      <formula>$A54="end repeat"</formula>
    </cfRule>
    <cfRule type="expression" dxfId="408" priority="531" stopIfTrue="1">
      <formula>$A54="begin repeat"</formula>
    </cfRule>
    <cfRule type="expression" dxfId="407" priority="532" stopIfTrue="1">
      <formula>$A54="end group"</formula>
    </cfRule>
    <cfRule type="expression" dxfId="406" priority="533" stopIfTrue="1">
      <formula>$A54="begin group"</formula>
    </cfRule>
  </conditionalFormatting>
  <conditionalFormatting sqref="L54">
    <cfRule type="expression" dxfId="405" priority="500" stopIfTrue="1">
      <formula>OR($A54="audio", $A54="video")</formula>
    </cfRule>
    <cfRule type="expression" dxfId="404" priority="501" stopIfTrue="1">
      <formula>$A54="image"</formula>
    </cfRule>
    <cfRule type="expression" dxfId="403" priority="502" stopIfTrue="1">
      <formula>OR($A54="date", $A54="datetime")</formula>
    </cfRule>
    <cfRule type="expression" dxfId="402" priority="503" stopIfTrue="1">
      <formula>OR($A54="calculate", $A54="calculate_here")</formula>
    </cfRule>
    <cfRule type="expression" dxfId="401" priority="504" stopIfTrue="1">
      <formula>$A54="note"</formula>
    </cfRule>
    <cfRule type="expression" dxfId="400" priority="505" stopIfTrue="1">
      <formula>$A54="barcode"</formula>
    </cfRule>
    <cfRule type="expression" dxfId="399" priority="506" stopIfTrue="1">
      <formula>$A54="geopoint"</formula>
    </cfRule>
    <cfRule type="expression" dxfId="398" priority="507" stopIfTrue="1">
      <formula>OR($A54="audio audit", $A54="text audit", $A54="speed violations count", $A54="speed violations list", $A54="speed violations audit")</formula>
    </cfRule>
    <cfRule type="expression" dxfId="397" priority="508" stopIfTrue="1">
      <formula>OR($A54="username", $A54="phonenumber", $A54="start", $A54="end", $A54="deviceid", $A54="subscriberid", $A54="simserial", $A54="caseid")</formula>
    </cfRule>
    <cfRule type="expression" dxfId="396" priority="509" stopIfTrue="1">
      <formula>OR(AND(LEFT($A54, 16)="select_multiple ", LEN($A54)&gt;16, NOT(ISNUMBER(SEARCH(" ", $A54, 17)))), AND(LEFT($A54, 11)="select_one ", LEN($A54)&gt;11, NOT(ISNUMBER(SEARCH(" ", $A54, 12)))))</formula>
    </cfRule>
    <cfRule type="expression" dxfId="395" priority="510" stopIfTrue="1">
      <formula>$A54="decimal"</formula>
    </cfRule>
    <cfRule type="expression" dxfId="394" priority="511" stopIfTrue="1">
      <formula>$A54="integer"</formula>
    </cfRule>
    <cfRule type="expression" dxfId="393" priority="512" stopIfTrue="1">
      <formula>$A54="text"</formula>
    </cfRule>
    <cfRule type="expression" dxfId="392" priority="513" stopIfTrue="1">
      <formula>$A54="end repeat"</formula>
    </cfRule>
    <cfRule type="expression" dxfId="391" priority="514" stopIfTrue="1">
      <formula>$A54="begin repeat"</formula>
    </cfRule>
    <cfRule type="expression" dxfId="390" priority="515" stopIfTrue="1">
      <formula>$A54="end group"</formula>
    </cfRule>
    <cfRule type="expression" dxfId="389" priority="516" stopIfTrue="1">
      <formula>$A54="begin group"</formula>
    </cfRule>
  </conditionalFormatting>
  <conditionalFormatting sqref="E55">
    <cfRule type="expression" dxfId="388" priority="483" stopIfTrue="1">
      <formula>OR($A55="audio", $A55="video")</formula>
    </cfRule>
    <cfRule type="expression" dxfId="387" priority="484" stopIfTrue="1">
      <formula>$A55="image"</formula>
    </cfRule>
    <cfRule type="expression" dxfId="386" priority="485" stopIfTrue="1">
      <formula>OR($A55="date", $A55="datetime")</formula>
    </cfRule>
    <cfRule type="expression" dxfId="385" priority="486" stopIfTrue="1">
      <formula>OR($A55="calculate", $A55="calculate_here")</formula>
    </cfRule>
    <cfRule type="expression" dxfId="384" priority="487" stopIfTrue="1">
      <formula>$A55="note"</formula>
    </cfRule>
    <cfRule type="expression" dxfId="383" priority="488" stopIfTrue="1">
      <formula>$A55="barcode"</formula>
    </cfRule>
    <cfRule type="expression" dxfId="382" priority="489" stopIfTrue="1">
      <formula>$A55="geopoint"</formula>
    </cfRule>
    <cfRule type="expression" dxfId="381" priority="490" stopIfTrue="1">
      <formula>OR($A55="audio audit", $A55="text audit", $A55="speed violations count", $A55="speed violations list", $A55="speed violations audit")</formula>
    </cfRule>
    <cfRule type="expression" dxfId="380" priority="491" stopIfTrue="1">
      <formula>OR($A55="username", $A55="phonenumber", $A55="start", $A55="end", $A55="deviceid", $A55="subscriberid", $A55="simserial", $A55="caseid")</formula>
    </cfRule>
    <cfRule type="expression" dxfId="379" priority="492" stopIfTrue="1">
      <formula>OR(AND(LEFT($A55, 16)="select_multiple ", LEN($A55)&gt;16, NOT(ISNUMBER(SEARCH(" ", $A55, 17)))), AND(LEFT($A55, 11)="select_one ", LEN($A55)&gt;11, NOT(ISNUMBER(SEARCH(" ", $A55, 12)))))</formula>
    </cfRule>
    <cfRule type="expression" dxfId="378" priority="493" stopIfTrue="1">
      <formula>$A55="decimal"</formula>
    </cfRule>
    <cfRule type="expression" dxfId="377" priority="494" stopIfTrue="1">
      <formula>$A55="integer"</formula>
    </cfRule>
    <cfRule type="expression" dxfId="376" priority="495" stopIfTrue="1">
      <formula>$A55="text"</formula>
    </cfRule>
    <cfRule type="expression" dxfId="375" priority="496" stopIfTrue="1">
      <formula>$A55="end repeat"</formula>
    </cfRule>
    <cfRule type="expression" dxfId="374" priority="497" stopIfTrue="1">
      <formula>$A55="begin repeat"</formula>
    </cfRule>
    <cfRule type="expression" dxfId="373" priority="498" stopIfTrue="1">
      <formula>$A55="end group"</formula>
    </cfRule>
    <cfRule type="expression" dxfId="372" priority="499" stopIfTrue="1">
      <formula>$A55="begin group"</formula>
    </cfRule>
  </conditionalFormatting>
  <conditionalFormatting sqref="A58:A59">
    <cfRule type="expression" dxfId="371" priority="466" stopIfTrue="1">
      <formula>OR($A58="audio", $A58="video")</formula>
    </cfRule>
  </conditionalFormatting>
  <conditionalFormatting sqref="A58:A59">
    <cfRule type="expression" dxfId="370" priority="467" stopIfTrue="1">
      <formula>$A58="image"</formula>
    </cfRule>
  </conditionalFormatting>
  <conditionalFormatting sqref="A58:A59">
    <cfRule type="expression" dxfId="369" priority="468" stopIfTrue="1">
      <formula>OR($A58="date", $A58="datetime")</formula>
    </cfRule>
  </conditionalFormatting>
  <conditionalFormatting sqref="A58:A59">
    <cfRule type="expression" dxfId="368" priority="469" stopIfTrue="1">
      <formula>OR($A58="calculate", $A58="calculate_here")</formula>
    </cfRule>
  </conditionalFormatting>
  <conditionalFormatting sqref="A58:A59">
    <cfRule type="expression" dxfId="367" priority="470" stopIfTrue="1">
      <formula>$A58="note"</formula>
    </cfRule>
  </conditionalFormatting>
  <conditionalFormatting sqref="A58:A59">
    <cfRule type="expression" dxfId="366" priority="471" stopIfTrue="1">
      <formula>$A58="barcode"</formula>
    </cfRule>
  </conditionalFormatting>
  <conditionalFormatting sqref="A58:A59">
    <cfRule type="expression" dxfId="365" priority="472" stopIfTrue="1">
      <formula>$A58="geopoint"</formula>
    </cfRule>
  </conditionalFormatting>
  <conditionalFormatting sqref="A58:A59">
    <cfRule type="expression" dxfId="364" priority="473" stopIfTrue="1">
      <formula>OR($A58="audio audit", $A58="text audit", $A58="speed violations count", $A58="speed violations list", $A58="speed violations audit")</formula>
    </cfRule>
  </conditionalFormatting>
  <conditionalFormatting sqref="A58:A59">
    <cfRule type="expression" dxfId="363" priority="474" stopIfTrue="1">
      <formula>OR($A58="username", $A58="phonenumber", $A58="start", $A58="end", $A58="deviceid", $A58="subscriberid", $A58="simserial", $A58="caseid")</formula>
    </cfRule>
  </conditionalFormatting>
  <conditionalFormatting sqref="A58:A59">
    <cfRule type="expression" dxfId="362" priority="475" stopIfTrue="1">
      <formula>OR(AND(LEFT($A58, 16)="select_multiple ", LEN($A58)&gt;16, NOT(ISNUMBER(SEARCH(" ", $A58, 17)))), AND(LEFT($A58, 11)="select_one ", LEN($A58)&gt;11, NOT(ISNUMBER(SEARCH(" ", $A58, 12)))))</formula>
    </cfRule>
  </conditionalFormatting>
  <conditionalFormatting sqref="A58:A59">
    <cfRule type="expression" dxfId="361" priority="476" stopIfTrue="1">
      <formula>$A58="decimal"</formula>
    </cfRule>
  </conditionalFormatting>
  <conditionalFormatting sqref="A58:A59">
    <cfRule type="expression" dxfId="360" priority="477" stopIfTrue="1">
      <formula>$A58="integer"</formula>
    </cfRule>
  </conditionalFormatting>
  <conditionalFormatting sqref="A58:A59">
    <cfRule type="expression" dxfId="359" priority="478" stopIfTrue="1">
      <formula>$A58="text"</formula>
    </cfRule>
  </conditionalFormatting>
  <conditionalFormatting sqref="A58:A59">
    <cfRule type="expression" dxfId="358" priority="479" stopIfTrue="1">
      <formula>$A58="end repeat"</formula>
    </cfRule>
  </conditionalFormatting>
  <conditionalFormatting sqref="A58:A59">
    <cfRule type="expression" dxfId="357" priority="480" stopIfTrue="1">
      <formula>$A58="begin repeat"</formula>
    </cfRule>
  </conditionalFormatting>
  <conditionalFormatting sqref="A58:A59">
    <cfRule type="expression" dxfId="356" priority="481" stopIfTrue="1">
      <formula>$A58="end group"</formula>
    </cfRule>
  </conditionalFormatting>
  <conditionalFormatting sqref="A58:A59">
    <cfRule type="expression" dxfId="355" priority="482" stopIfTrue="1">
      <formula>$A58="begin group"</formula>
    </cfRule>
  </conditionalFormatting>
  <conditionalFormatting sqref="B58:B59">
    <cfRule type="expression" dxfId="354" priority="449" stopIfTrue="1">
      <formula>OR($A58="audio", $A58="video")</formula>
    </cfRule>
  </conditionalFormatting>
  <conditionalFormatting sqref="B58:B59">
    <cfRule type="expression" dxfId="353" priority="450" stopIfTrue="1">
      <formula>$A58="image"</formula>
    </cfRule>
  </conditionalFormatting>
  <conditionalFormatting sqref="B58:B59">
    <cfRule type="expression" dxfId="352" priority="451" stopIfTrue="1">
      <formula>OR($A58="date", $A58="datetime")</formula>
    </cfRule>
  </conditionalFormatting>
  <conditionalFormatting sqref="B58:B59">
    <cfRule type="expression" dxfId="351" priority="452" stopIfTrue="1">
      <formula>OR($A58="calculate", $A58="calculate_here")</formula>
    </cfRule>
  </conditionalFormatting>
  <conditionalFormatting sqref="B58:B59">
    <cfRule type="expression" dxfId="350" priority="453" stopIfTrue="1">
      <formula>$A58="note"</formula>
    </cfRule>
  </conditionalFormatting>
  <conditionalFormatting sqref="B58:B59">
    <cfRule type="expression" dxfId="349" priority="454" stopIfTrue="1">
      <formula>$A58="barcode"</formula>
    </cfRule>
  </conditionalFormatting>
  <conditionalFormatting sqref="B58:B59">
    <cfRule type="expression" dxfId="348" priority="455" stopIfTrue="1">
      <formula>$A58="geopoint"</formula>
    </cfRule>
  </conditionalFormatting>
  <conditionalFormatting sqref="B58:B59">
    <cfRule type="expression" dxfId="347" priority="456" stopIfTrue="1">
      <formula>OR($A58="audio audit", $A58="text audit", $A58="speed violations count", $A58="speed violations list", $A58="speed violations audit")</formula>
    </cfRule>
  </conditionalFormatting>
  <conditionalFormatting sqref="B58:B59">
    <cfRule type="expression" dxfId="346" priority="457" stopIfTrue="1">
      <formula>OR($A58="username", $A58="phonenumber", $A58="start", $A58="end", $A58="deviceid", $A58="subscriberid", $A58="simserial", $A58="caseid")</formula>
    </cfRule>
  </conditionalFormatting>
  <conditionalFormatting sqref="B58:B59">
    <cfRule type="expression" dxfId="345" priority="458" stopIfTrue="1">
      <formula>OR(AND(LEFT($A58, 16)="select_multiple ", LEN($A58)&gt;16, NOT(ISNUMBER(SEARCH(" ", $A58, 17)))), AND(LEFT($A58, 11)="select_one ", LEN($A58)&gt;11, NOT(ISNUMBER(SEARCH(" ", $A58, 12)))))</formula>
    </cfRule>
  </conditionalFormatting>
  <conditionalFormatting sqref="B58:B59">
    <cfRule type="expression" dxfId="344" priority="459" stopIfTrue="1">
      <formula>$A58="decimal"</formula>
    </cfRule>
  </conditionalFormatting>
  <conditionalFormatting sqref="B58:B59">
    <cfRule type="expression" dxfId="343" priority="460" stopIfTrue="1">
      <formula>$A58="integer"</formula>
    </cfRule>
  </conditionalFormatting>
  <conditionalFormatting sqref="B58:B59">
    <cfRule type="expression" dxfId="342" priority="461" stopIfTrue="1">
      <formula>$A58="text"</formula>
    </cfRule>
  </conditionalFormatting>
  <conditionalFormatting sqref="B58:B59">
    <cfRule type="expression" dxfId="341" priority="462" stopIfTrue="1">
      <formula>$A58="end repeat"</formula>
    </cfRule>
  </conditionalFormatting>
  <conditionalFormatting sqref="B58:B59">
    <cfRule type="expression" dxfId="340" priority="463" stopIfTrue="1">
      <formula>$A58="begin repeat"</formula>
    </cfRule>
  </conditionalFormatting>
  <conditionalFormatting sqref="B58:B59">
    <cfRule type="expression" dxfId="339" priority="464" stopIfTrue="1">
      <formula>$A58="end group"</formula>
    </cfRule>
  </conditionalFormatting>
  <conditionalFormatting sqref="B58:B59">
    <cfRule type="expression" dxfId="338" priority="465" stopIfTrue="1">
      <formula>$A58="begin group"</formula>
    </cfRule>
  </conditionalFormatting>
  <conditionalFormatting sqref="N59">
    <cfRule type="expression" dxfId="337" priority="398" stopIfTrue="1">
      <formula>OR($A59="audio", $A59="video")</formula>
    </cfRule>
  </conditionalFormatting>
  <conditionalFormatting sqref="N59">
    <cfRule type="expression" dxfId="336" priority="399" stopIfTrue="1">
      <formula>$A59="image"</formula>
    </cfRule>
  </conditionalFormatting>
  <conditionalFormatting sqref="N59">
    <cfRule type="expression" dxfId="335" priority="400" stopIfTrue="1">
      <formula>OR($A59="date", $A59="datetime")</formula>
    </cfRule>
  </conditionalFormatting>
  <conditionalFormatting sqref="N59">
    <cfRule type="expression" dxfId="334" priority="401" stopIfTrue="1">
      <formula>OR($A59="calculate", $A59="calculate_here")</formula>
    </cfRule>
  </conditionalFormatting>
  <conditionalFormatting sqref="N59">
    <cfRule type="expression" dxfId="333" priority="402" stopIfTrue="1">
      <formula>$A59="note"</formula>
    </cfRule>
  </conditionalFormatting>
  <conditionalFormatting sqref="N59">
    <cfRule type="expression" dxfId="332" priority="403" stopIfTrue="1">
      <formula>$A59="barcode"</formula>
    </cfRule>
  </conditionalFormatting>
  <conditionalFormatting sqref="N59">
    <cfRule type="expression" dxfId="331" priority="404" stopIfTrue="1">
      <formula>$A59="geopoint"</formula>
    </cfRule>
  </conditionalFormatting>
  <conditionalFormatting sqref="N59">
    <cfRule type="expression" dxfId="330" priority="405" stopIfTrue="1">
      <formula>OR($A59="audio audit", $A59="text audit", $A59="speed violations count", $A59="speed violations list", $A59="speed violations audit")</formula>
    </cfRule>
  </conditionalFormatting>
  <conditionalFormatting sqref="N59">
    <cfRule type="expression" dxfId="329" priority="406" stopIfTrue="1">
      <formula>OR($A59="username", $A59="phonenumber", $A59="start", $A59="end", $A59="deviceid", $A59="subscriberid", $A59="simserial", $A59="caseid")</formula>
    </cfRule>
  </conditionalFormatting>
  <conditionalFormatting sqref="N59">
    <cfRule type="expression" dxfId="328" priority="407" stopIfTrue="1">
      <formula>OR(AND(LEFT($A59, 16)="select_multiple ", LEN($A59)&gt;16, NOT(ISNUMBER(SEARCH(" ", $A59, 17)))), AND(LEFT($A59, 11)="select_one ", LEN($A59)&gt;11, NOT(ISNUMBER(SEARCH(" ", $A59, 12)))))</formula>
    </cfRule>
  </conditionalFormatting>
  <conditionalFormatting sqref="N59">
    <cfRule type="expression" dxfId="327" priority="408" stopIfTrue="1">
      <formula>$A59="decimal"</formula>
    </cfRule>
  </conditionalFormatting>
  <conditionalFormatting sqref="N59">
    <cfRule type="expression" dxfId="326" priority="409" stopIfTrue="1">
      <formula>$A59="integer"</formula>
    </cfRule>
  </conditionalFormatting>
  <conditionalFormatting sqref="N59">
    <cfRule type="expression" dxfId="325" priority="410" stopIfTrue="1">
      <formula>$A59="text"</formula>
    </cfRule>
  </conditionalFormatting>
  <conditionalFormatting sqref="N59">
    <cfRule type="expression" dxfId="324" priority="411" stopIfTrue="1">
      <formula>$A59="end repeat"</formula>
    </cfRule>
  </conditionalFormatting>
  <conditionalFormatting sqref="N59">
    <cfRule type="expression" dxfId="323" priority="412" stopIfTrue="1">
      <formula>$A59="begin repeat"</formula>
    </cfRule>
  </conditionalFormatting>
  <conditionalFormatting sqref="N59">
    <cfRule type="expression" dxfId="322" priority="413" stopIfTrue="1">
      <formula>$A59="end group"</formula>
    </cfRule>
  </conditionalFormatting>
  <conditionalFormatting sqref="N59">
    <cfRule type="expression" dxfId="321" priority="414" stopIfTrue="1">
      <formula>$A59="begin group"</formula>
    </cfRule>
  </conditionalFormatting>
  <conditionalFormatting sqref="P62">
    <cfRule type="expression" dxfId="320" priority="381" stopIfTrue="1">
      <formula>OR($A62="audio", $A62="video")</formula>
    </cfRule>
  </conditionalFormatting>
  <conditionalFormatting sqref="P62">
    <cfRule type="expression" dxfId="319" priority="382" stopIfTrue="1">
      <formula>$A62="image"</formula>
    </cfRule>
  </conditionalFormatting>
  <conditionalFormatting sqref="P62">
    <cfRule type="expression" dxfId="318" priority="383" stopIfTrue="1">
      <formula>OR($A62="date", $A62="datetime")</formula>
    </cfRule>
  </conditionalFormatting>
  <conditionalFormatting sqref="P62">
    <cfRule type="expression" dxfId="317" priority="384" stopIfTrue="1">
      <formula>OR($A62="calculate", $A62="calculate_here")</formula>
    </cfRule>
  </conditionalFormatting>
  <conditionalFormatting sqref="P62">
    <cfRule type="expression" dxfId="316" priority="385" stopIfTrue="1">
      <formula>$A62="note"</formula>
    </cfRule>
  </conditionalFormatting>
  <conditionalFormatting sqref="P62">
    <cfRule type="expression" dxfId="315" priority="386" stopIfTrue="1">
      <formula>$A62="barcode"</formula>
    </cfRule>
  </conditionalFormatting>
  <conditionalFormatting sqref="P62">
    <cfRule type="expression" dxfId="314" priority="387" stopIfTrue="1">
      <formula>$A62="geopoint"</formula>
    </cfRule>
  </conditionalFormatting>
  <conditionalFormatting sqref="P62">
    <cfRule type="expression" dxfId="313" priority="388" stopIfTrue="1">
      <formula>OR($A62="audio audit", $A62="text audit", $A62="speed violations count", $A62="speed violations list", $A62="speed violations audit")</formula>
    </cfRule>
  </conditionalFormatting>
  <conditionalFormatting sqref="P62">
    <cfRule type="expression" dxfId="312" priority="389" stopIfTrue="1">
      <formula>OR($A62="username", $A62="phonenumber", $A62="start", $A62="end", $A62="deviceid", $A62="subscriberid", $A62="simserial", $A62="caseid")</formula>
    </cfRule>
  </conditionalFormatting>
  <conditionalFormatting sqref="P62">
    <cfRule type="expression" dxfId="311" priority="390" stopIfTrue="1">
      <formula>OR(AND(LEFT($A62, 16)="select_multiple ", LEN($A62)&gt;16, NOT(ISNUMBER(SEARCH(" ", $A62, 17)))), AND(LEFT($A62, 11)="select_one ", LEN($A62)&gt;11, NOT(ISNUMBER(SEARCH(" ", $A62, 12)))))</formula>
    </cfRule>
  </conditionalFormatting>
  <conditionalFormatting sqref="P62">
    <cfRule type="expression" dxfId="310" priority="391" stopIfTrue="1">
      <formula>$A62="decimal"</formula>
    </cfRule>
  </conditionalFormatting>
  <conditionalFormatting sqref="P62">
    <cfRule type="expression" dxfId="309" priority="392" stopIfTrue="1">
      <formula>$A62="integer"</formula>
    </cfRule>
  </conditionalFormatting>
  <conditionalFormatting sqref="P62">
    <cfRule type="expression" dxfId="308" priority="393" stopIfTrue="1">
      <formula>$A62="text"</formula>
    </cfRule>
  </conditionalFormatting>
  <conditionalFormatting sqref="P62">
    <cfRule type="expression" dxfId="307" priority="394" stopIfTrue="1">
      <formula>$A62="end repeat"</formula>
    </cfRule>
  </conditionalFormatting>
  <conditionalFormatting sqref="P62">
    <cfRule type="expression" dxfId="306" priority="395" stopIfTrue="1">
      <formula>$A62="begin repeat"</formula>
    </cfRule>
  </conditionalFormatting>
  <conditionalFormatting sqref="P62">
    <cfRule type="expression" dxfId="305" priority="396" stopIfTrue="1">
      <formula>$A62="end group"</formula>
    </cfRule>
  </conditionalFormatting>
  <conditionalFormatting sqref="P62">
    <cfRule type="expression" dxfId="304" priority="397" stopIfTrue="1">
      <formula>$A62="begin group"</formula>
    </cfRule>
  </conditionalFormatting>
  <conditionalFormatting sqref="C58:C59">
    <cfRule type="expression" dxfId="303" priority="364" stopIfTrue="1">
      <formula>OR($A58="audio", $A58="video")</formula>
    </cfRule>
  </conditionalFormatting>
  <conditionalFormatting sqref="C58:C59">
    <cfRule type="expression" dxfId="302" priority="365" stopIfTrue="1">
      <formula>$A58="image"</formula>
    </cfRule>
  </conditionalFormatting>
  <conditionalFormatting sqref="C58:C59">
    <cfRule type="expression" dxfId="301" priority="366" stopIfTrue="1">
      <formula>OR($A58="date", $A58="datetime")</formula>
    </cfRule>
  </conditionalFormatting>
  <conditionalFormatting sqref="C58:C59">
    <cfRule type="expression" dxfId="300" priority="367" stopIfTrue="1">
      <formula>OR($A58="calculate", $A58="calculate_here")</formula>
    </cfRule>
  </conditionalFormatting>
  <conditionalFormatting sqref="C58:C59">
    <cfRule type="expression" dxfId="299" priority="368" stopIfTrue="1">
      <formula>$A58="note"</formula>
    </cfRule>
  </conditionalFormatting>
  <conditionalFormatting sqref="C58:C59">
    <cfRule type="expression" dxfId="298" priority="369" stopIfTrue="1">
      <formula>$A58="barcode"</formula>
    </cfRule>
  </conditionalFormatting>
  <conditionalFormatting sqref="C58:C59">
    <cfRule type="expression" dxfId="297" priority="370" stopIfTrue="1">
      <formula>$A58="geopoint"</formula>
    </cfRule>
  </conditionalFormatting>
  <conditionalFormatting sqref="C58:C59">
    <cfRule type="expression" dxfId="296" priority="371" stopIfTrue="1">
      <formula>OR($A58="audio audit", $A58="text audit", $A58="speed violations count", $A58="speed violations list", $A58="speed violations audit")</formula>
    </cfRule>
  </conditionalFormatting>
  <conditionalFormatting sqref="C58:C59">
    <cfRule type="expression" dxfId="295" priority="372" stopIfTrue="1">
      <formula>OR($A58="username", $A58="phonenumber", $A58="start", $A58="end", $A58="deviceid", $A58="subscriberid", $A58="simserial", $A58="caseid")</formula>
    </cfRule>
  </conditionalFormatting>
  <conditionalFormatting sqref="C58:C59">
    <cfRule type="expression" dxfId="294" priority="373" stopIfTrue="1">
      <formula>OR(AND(LEFT($A58, 16)="select_multiple ", LEN($A58)&gt;16, NOT(ISNUMBER(SEARCH(" ", $A58, 17)))), AND(LEFT($A58, 11)="select_one ", LEN($A58)&gt;11, NOT(ISNUMBER(SEARCH(" ", $A58, 12)))))</formula>
    </cfRule>
  </conditionalFormatting>
  <conditionalFormatting sqref="C58:C59">
    <cfRule type="expression" dxfId="293" priority="374" stopIfTrue="1">
      <formula>$A58="decimal"</formula>
    </cfRule>
  </conditionalFormatting>
  <conditionalFormatting sqref="C58:C59">
    <cfRule type="expression" dxfId="292" priority="375" stopIfTrue="1">
      <formula>$A58="integer"</formula>
    </cfRule>
  </conditionalFormatting>
  <conditionalFormatting sqref="C58:C59">
    <cfRule type="expression" dxfId="291" priority="376" stopIfTrue="1">
      <formula>$A58="text"</formula>
    </cfRule>
  </conditionalFormatting>
  <conditionalFormatting sqref="C58:C59">
    <cfRule type="expression" dxfId="290" priority="377" stopIfTrue="1">
      <formula>$A58="end repeat"</formula>
    </cfRule>
  </conditionalFormatting>
  <conditionalFormatting sqref="C58:C59">
    <cfRule type="expression" dxfId="289" priority="378" stopIfTrue="1">
      <formula>$A58="begin repeat"</formula>
    </cfRule>
  </conditionalFormatting>
  <conditionalFormatting sqref="C58:C59">
    <cfRule type="expression" dxfId="288" priority="379" stopIfTrue="1">
      <formula>$A58="end group"</formula>
    </cfRule>
  </conditionalFormatting>
  <conditionalFormatting sqref="C58:C59">
    <cfRule type="expression" dxfId="287" priority="380" stopIfTrue="1">
      <formula>$A58="begin group"</formula>
    </cfRule>
  </conditionalFormatting>
  <conditionalFormatting sqref="E58:E59">
    <cfRule type="expression" dxfId="286" priority="319" stopIfTrue="1">
      <formula>$A58="begin repeat"</formula>
    </cfRule>
  </conditionalFormatting>
  <conditionalFormatting sqref="E58:E59">
    <cfRule type="expression" dxfId="285" priority="317" stopIfTrue="1">
      <formula>$A58="text"</formula>
    </cfRule>
  </conditionalFormatting>
  <conditionalFormatting sqref="E58:E59">
    <cfRule type="expression" dxfId="284" priority="314" stopIfTrue="1">
      <formula>$A58="decimal"</formula>
    </cfRule>
  </conditionalFormatting>
  <conditionalFormatting sqref="E58:E59">
    <cfRule type="expression" dxfId="283" priority="312" stopIfTrue="1">
      <formula>OR(AND(LEFT($A58, 16)="select_multiple ", LEN($A58)&gt;16, NOT(ISNUMBER(SEARCH(" ", $A58, 17)))), AND(LEFT($A58, 11)="select_one ", LEN($A58)&gt;11, NOT(ISNUMBER(SEARCH(" ", $A58, 12)))))</formula>
    </cfRule>
  </conditionalFormatting>
  <conditionalFormatting sqref="E58:E59">
    <cfRule type="expression" dxfId="282" priority="304" stopIfTrue="1">
      <formula>$A58="note"</formula>
    </cfRule>
    <cfRule type="expression" dxfId="281" priority="306" stopIfTrue="1">
      <formula>$A58="barcode"</formula>
    </cfRule>
    <cfRule type="expression" dxfId="280" priority="308" stopIfTrue="1">
      <formula>$A58="geopoint"</formula>
    </cfRule>
  </conditionalFormatting>
  <conditionalFormatting sqref="E58:E59">
    <cfRule type="expression" dxfId="279" priority="301" stopIfTrue="1">
      <formula>OR($A58="date", $A58="datetime")</formula>
    </cfRule>
  </conditionalFormatting>
  <conditionalFormatting sqref="E58:E59">
    <cfRule type="expression" dxfId="278" priority="299" stopIfTrue="1">
      <formula>$A58="image"</formula>
    </cfRule>
  </conditionalFormatting>
  <conditionalFormatting sqref="E58:E59">
    <cfRule type="expression" dxfId="277" priority="297" stopIfTrue="1">
      <formula>OR($A58="audio", $A58="video")</formula>
    </cfRule>
  </conditionalFormatting>
  <conditionalFormatting sqref="E58:E59">
    <cfRule type="expression" dxfId="276" priority="298" stopIfTrue="1">
      <formula>OR($A58="audio", $A58="video")</formula>
    </cfRule>
    <cfRule type="expression" dxfId="275" priority="300" stopIfTrue="1">
      <formula>$A58="image"</formula>
    </cfRule>
    <cfRule type="expression" dxfId="274" priority="302" stopIfTrue="1">
      <formula>OR($A58="date", $A58="datetime")</formula>
    </cfRule>
    <cfRule type="expression" dxfId="273" priority="303" stopIfTrue="1">
      <formula>OR($A58="calculate", $A58="calculate_here")</formula>
    </cfRule>
    <cfRule type="expression" dxfId="272" priority="305" stopIfTrue="1">
      <formula>$A58="note"</formula>
    </cfRule>
    <cfRule type="expression" dxfId="271" priority="307" stopIfTrue="1">
      <formula>$A58="barcode"</formula>
    </cfRule>
    <cfRule type="expression" dxfId="270" priority="309" stopIfTrue="1">
      <formula>$A58="geopoint"</formula>
    </cfRule>
    <cfRule type="expression" dxfId="269" priority="310" stopIfTrue="1">
      <formula>OR($A58="audio audit", $A58="text audit", $A58="speed violations count", $A58="speed violations list", $A58="speed violations audit")</formula>
    </cfRule>
    <cfRule type="expression" dxfId="268" priority="311" stopIfTrue="1">
      <formula>OR($A58="username", $A58="phonenumber", $A58="start", $A58="end", $A58="deviceid", $A58="subscriberid", $A58="simserial", $A58="caseid")</formula>
    </cfRule>
    <cfRule type="expression" dxfId="267" priority="313" stopIfTrue="1">
      <formula>OR(AND(LEFT($A58, 16)="select_multiple ", LEN($A58)&gt;16, NOT(ISNUMBER(SEARCH(" ", $A58, 17)))), AND(LEFT($A58, 11)="select_one ", LEN($A58)&gt;11, NOT(ISNUMBER(SEARCH(" ", $A58, 12)))))</formula>
    </cfRule>
    <cfRule type="expression" dxfId="266" priority="315" stopIfTrue="1">
      <formula>$A58="decimal"</formula>
    </cfRule>
    <cfRule type="expression" dxfId="265" priority="316" stopIfTrue="1">
      <formula>$A58="integer"</formula>
    </cfRule>
    <cfRule type="expression" dxfId="264" priority="318" stopIfTrue="1">
      <formula>$A58="end repeat"</formula>
    </cfRule>
    <cfRule type="expression" dxfId="263" priority="320" stopIfTrue="1">
      <formula>$A58="end group"</formula>
    </cfRule>
    <cfRule type="expression" dxfId="262" priority="321" stopIfTrue="1">
      <formula>$A58="begin group"</formula>
    </cfRule>
  </conditionalFormatting>
  <conditionalFormatting sqref="E58:E59">
    <cfRule type="expression" dxfId="261" priority="280" stopIfTrue="1">
      <formula>OR($A58="audio", $A58="video")</formula>
    </cfRule>
    <cfRule type="expression" dxfId="260" priority="281" stopIfTrue="1">
      <formula>$A58="image"</formula>
    </cfRule>
    <cfRule type="expression" dxfId="259" priority="282" stopIfTrue="1">
      <formula>OR($A58="date", $A58="datetime")</formula>
    </cfRule>
    <cfRule type="expression" dxfId="258" priority="283" stopIfTrue="1">
      <formula>OR($A58="calculate", $A58="calculate_here")</formula>
    </cfRule>
    <cfRule type="expression" dxfId="257" priority="284" stopIfTrue="1">
      <formula>$A58="note"</formula>
    </cfRule>
    <cfRule type="expression" dxfId="256" priority="285" stopIfTrue="1">
      <formula>$A58="barcode"</formula>
    </cfRule>
    <cfRule type="expression" dxfId="255" priority="286" stopIfTrue="1">
      <formula>$A58="geopoint"</formula>
    </cfRule>
    <cfRule type="expression" dxfId="254" priority="287" stopIfTrue="1">
      <formula>OR($A58="audio audit", $A58="text audit", $A58="speed violations count", $A58="speed violations list", $A58="speed violations audit")</formula>
    </cfRule>
    <cfRule type="expression" dxfId="253" priority="288" stopIfTrue="1">
      <formula>OR($A58="username", $A58="phonenumber", $A58="start", $A58="end", $A58="deviceid", $A58="subscriberid", $A58="simserial", $A58="caseid")</formula>
    </cfRule>
    <cfRule type="expression" dxfId="252" priority="289" stopIfTrue="1">
      <formula>OR(AND(LEFT($A58, 16)="select_multiple ", LEN($A58)&gt;16, NOT(ISNUMBER(SEARCH(" ", $A58, 17)))), AND(LEFT($A58, 11)="select_one ", LEN($A58)&gt;11, NOT(ISNUMBER(SEARCH(" ", $A58, 12)))))</formula>
    </cfRule>
    <cfRule type="expression" dxfId="251" priority="290" stopIfTrue="1">
      <formula>$A58="decimal"</formula>
    </cfRule>
    <cfRule type="expression" dxfId="250" priority="291" stopIfTrue="1">
      <formula>$A58="integer"</formula>
    </cfRule>
    <cfRule type="expression" dxfId="249" priority="292" stopIfTrue="1">
      <formula>$A58="text"</formula>
    </cfRule>
    <cfRule type="expression" dxfId="248" priority="293" stopIfTrue="1">
      <formula>$A58="end repeat"</formula>
    </cfRule>
    <cfRule type="expression" dxfId="247" priority="294" stopIfTrue="1">
      <formula>$A58="begin repeat"</formula>
    </cfRule>
    <cfRule type="expression" dxfId="246" priority="295" stopIfTrue="1">
      <formula>$A58="end group"</formula>
    </cfRule>
    <cfRule type="expression" dxfId="245" priority="296" stopIfTrue="1">
      <formula>$A58="begin group"</formula>
    </cfRule>
  </conditionalFormatting>
  <conditionalFormatting sqref="B60">
    <cfRule type="expression" dxfId="244" priority="278" stopIfTrue="1">
      <formula>$A60="begin group"</formula>
    </cfRule>
  </conditionalFormatting>
  <conditionalFormatting sqref="B60">
    <cfRule type="expression" dxfId="243" priority="275" stopIfTrue="1">
      <formula>$A60="begin repeat"</formula>
    </cfRule>
  </conditionalFormatting>
  <conditionalFormatting sqref="B60">
    <cfRule type="expression" dxfId="242" priority="272" stopIfTrue="1">
      <formula>$A60="text"</formula>
    </cfRule>
  </conditionalFormatting>
  <conditionalFormatting sqref="B60">
    <cfRule type="expression" dxfId="241" priority="270" stopIfTrue="1">
      <formula>$A60="integer"</formula>
    </cfRule>
  </conditionalFormatting>
  <conditionalFormatting sqref="B60">
    <cfRule type="expression" dxfId="240" priority="268" stopIfTrue="1">
      <formula>$A60="decimal"</formula>
    </cfRule>
  </conditionalFormatting>
  <conditionalFormatting sqref="B60">
    <cfRule type="expression" dxfId="239" priority="266" stopIfTrue="1">
      <formula>OR(AND(LEFT($A60, 16)="select_multiple ", LEN($A60)&gt;16, NOT(ISNUMBER(SEARCH(" ", $A60, 17)))), AND(LEFT($A60, 11)="select_one ", LEN($A60)&gt;11, NOT(ISNUMBER(SEARCH(" ", $A60, 12)))))</formula>
    </cfRule>
  </conditionalFormatting>
  <conditionalFormatting sqref="B60">
    <cfRule type="expression" dxfId="238" priority="263" stopIfTrue="1">
      <formula>OR($A60="audio audit", $A60="text audit", $A60="speed violations count", $A60="speed violations list", $A60="speed violations audit")</formula>
    </cfRule>
  </conditionalFormatting>
  <conditionalFormatting sqref="B60">
    <cfRule type="expression" dxfId="237" priority="257" stopIfTrue="1">
      <formula>$A60="note"</formula>
    </cfRule>
    <cfRule type="expression" dxfId="236" priority="259" stopIfTrue="1">
      <formula>$A60="barcode"</formula>
    </cfRule>
    <cfRule type="expression" dxfId="235" priority="261" stopIfTrue="1">
      <formula>$A60="geopoint"</formula>
    </cfRule>
  </conditionalFormatting>
  <conditionalFormatting sqref="B60">
    <cfRule type="expression" dxfId="234" priority="255" stopIfTrue="1">
      <formula>OR($A60="calculate", $A60="calculate_here")</formula>
    </cfRule>
  </conditionalFormatting>
  <conditionalFormatting sqref="B60">
    <cfRule type="expression" dxfId="233" priority="253" stopIfTrue="1">
      <formula>OR($A60="date", $A60="datetime")</formula>
    </cfRule>
  </conditionalFormatting>
  <conditionalFormatting sqref="B60">
    <cfRule type="expression" dxfId="232" priority="251" stopIfTrue="1">
      <formula>$A60="image"</formula>
    </cfRule>
  </conditionalFormatting>
  <conditionalFormatting sqref="B60">
    <cfRule type="expression" dxfId="231" priority="249" stopIfTrue="1">
      <formula>OR($A60="audio", $A60="video")</formula>
    </cfRule>
  </conditionalFormatting>
  <conditionalFormatting sqref="A60:B60">
    <cfRule type="expression" dxfId="230" priority="250" stopIfTrue="1">
      <formula>OR($A60="audio", $A60="video")</formula>
    </cfRule>
    <cfRule type="expression" dxfId="229" priority="252" stopIfTrue="1">
      <formula>$A60="image"</formula>
    </cfRule>
    <cfRule type="expression" dxfId="228" priority="254" stopIfTrue="1">
      <formula>OR($A60="date", $A60="datetime")</formula>
    </cfRule>
    <cfRule type="expression" dxfId="227" priority="256" stopIfTrue="1">
      <formula>OR($A60="calculate", $A60="calculate_here")</formula>
    </cfRule>
    <cfRule type="expression" dxfId="226" priority="258" stopIfTrue="1">
      <formula>$A60="note"</formula>
    </cfRule>
    <cfRule type="expression" dxfId="225" priority="260" stopIfTrue="1">
      <formula>$A60="barcode"</formula>
    </cfRule>
    <cfRule type="expression" dxfId="224" priority="262" stopIfTrue="1">
      <formula>$A60="geopoint"</formula>
    </cfRule>
    <cfRule type="expression" dxfId="223" priority="264" stopIfTrue="1">
      <formula>OR($A60="audio audit", $A60="text audit", $A60="speed violations count", $A60="speed violations list", $A60="speed violations audit")</formula>
    </cfRule>
    <cfRule type="expression" dxfId="222" priority="265" stopIfTrue="1">
      <formula>OR($A60="username", $A60="phonenumber", $A60="start", $A60="end", $A60="deviceid", $A60="subscriberid", $A60="simserial", $A60="caseid")</formula>
    </cfRule>
    <cfRule type="expression" dxfId="221" priority="267" stopIfTrue="1">
      <formula>OR(AND(LEFT($A60, 16)="select_multiple ", LEN($A60)&gt;16, NOT(ISNUMBER(SEARCH(" ", $A60, 17)))), AND(LEFT($A60, 11)="select_one ", LEN($A60)&gt;11, NOT(ISNUMBER(SEARCH(" ", $A60, 12)))))</formula>
    </cfRule>
    <cfRule type="expression" dxfId="220" priority="269" stopIfTrue="1">
      <formula>$A60="decimal"</formula>
    </cfRule>
    <cfRule type="expression" dxfId="219" priority="271" stopIfTrue="1">
      <formula>$A60="integer"</formula>
    </cfRule>
    <cfRule type="expression" dxfId="218" priority="273" stopIfTrue="1">
      <formula>$A60="text"</formula>
    </cfRule>
    <cfRule type="expression" dxfId="217" priority="274" stopIfTrue="1">
      <formula>$A60="end repeat"</formula>
    </cfRule>
    <cfRule type="expression" dxfId="216" priority="276" stopIfTrue="1">
      <formula>$A60="begin repeat"</formula>
    </cfRule>
    <cfRule type="expression" dxfId="215" priority="277" stopIfTrue="1">
      <formula>$A60="end group"</formula>
    </cfRule>
    <cfRule type="expression" dxfId="214" priority="279" stopIfTrue="1">
      <formula>$A60="begin group"</formula>
    </cfRule>
  </conditionalFormatting>
  <conditionalFormatting sqref="B61">
    <cfRule type="expression" dxfId="213" priority="247" stopIfTrue="1">
      <formula>$A61="begin group"</formula>
    </cfRule>
  </conditionalFormatting>
  <conditionalFormatting sqref="B61">
    <cfRule type="expression" dxfId="212" priority="244" stopIfTrue="1">
      <formula>$A61="begin repeat"</formula>
    </cfRule>
  </conditionalFormatting>
  <conditionalFormatting sqref="B61">
    <cfRule type="expression" dxfId="211" priority="241" stopIfTrue="1">
      <formula>$A61="text"</formula>
    </cfRule>
  </conditionalFormatting>
  <conditionalFormatting sqref="B61">
    <cfRule type="expression" dxfId="210" priority="239" stopIfTrue="1">
      <formula>$A61="integer"</formula>
    </cfRule>
  </conditionalFormatting>
  <conditionalFormatting sqref="B61">
    <cfRule type="expression" dxfId="209" priority="237" stopIfTrue="1">
      <formula>$A61="decimal"</formula>
    </cfRule>
  </conditionalFormatting>
  <conditionalFormatting sqref="B61">
    <cfRule type="expression" dxfId="208" priority="235" stopIfTrue="1">
      <formula>OR(AND(LEFT($A61, 16)="select_multiple ", LEN($A61)&gt;16, NOT(ISNUMBER(SEARCH(" ", $A61, 17)))), AND(LEFT($A61, 11)="select_one ", LEN($A61)&gt;11, NOT(ISNUMBER(SEARCH(" ", $A61, 12)))))</formula>
    </cfRule>
  </conditionalFormatting>
  <conditionalFormatting sqref="B61">
    <cfRule type="expression" dxfId="207" priority="232" stopIfTrue="1">
      <formula>OR($A61="audio audit", $A61="text audit", $A61="speed violations count", $A61="speed violations list", $A61="speed violations audit")</formula>
    </cfRule>
  </conditionalFormatting>
  <conditionalFormatting sqref="B61">
    <cfRule type="expression" dxfId="206" priority="226" stopIfTrue="1">
      <formula>$A61="note"</formula>
    </cfRule>
    <cfRule type="expression" dxfId="205" priority="228" stopIfTrue="1">
      <formula>$A61="barcode"</formula>
    </cfRule>
    <cfRule type="expression" dxfId="204" priority="230" stopIfTrue="1">
      <formula>$A61="geopoint"</formula>
    </cfRule>
  </conditionalFormatting>
  <conditionalFormatting sqref="B61">
    <cfRule type="expression" dxfId="203" priority="224" stopIfTrue="1">
      <formula>OR($A61="calculate", $A61="calculate_here")</formula>
    </cfRule>
  </conditionalFormatting>
  <conditionalFormatting sqref="B61">
    <cfRule type="expression" dxfId="202" priority="222" stopIfTrue="1">
      <formula>OR($A61="date", $A61="datetime")</formula>
    </cfRule>
  </conditionalFormatting>
  <conditionalFormatting sqref="B61">
    <cfRule type="expression" dxfId="201" priority="220" stopIfTrue="1">
      <formula>$A61="image"</formula>
    </cfRule>
  </conditionalFormatting>
  <conditionalFormatting sqref="B61">
    <cfRule type="expression" dxfId="200" priority="218" stopIfTrue="1">
      <formula>OR($A61="audio", $A61="video")</formula>
    </cfRule>
  </conditionalFormatting>
  <conditionalFormatting sqref="A61:B61">
    <cfRule type="expression" dxfId="199" priority="219" stopIfTrue="1">
      <formula>OR($A61="audio", $A61="video")</formula>
    </cfRule>
    <cfRule type="expression" dxfId="198" priority="221" stopIfTrue="1">
      <formula>$A61="image"</formula>
    </cfRule>
    <cfRule type="expression" dxfId="197" priority="223" stopIfTrue="1">
      <formula>OR($A61="date", $A61="datetime")</formula>
    </cfRule>
    <cfRule type="expression" dxfId="196" priority="225" stopIfTrue="1">
      <formula>OR($A61="calculate", $A61="calculate_here")</formula>
    </cfRule>
    <cfRule type="expression" dxfId="195" priority="227" stopIfTrue="1">
      <formula>$A61="note"</formula>
    </cfRule>
    <cfRule type="expression" dxfId="194" priority="229" stopIfTrue="1">
      <formula>$A61="barcode"</formula>
    </cfRule>
    <cfRule type="expression" dxfId="193" priority="231" stopIfTrue="1">
      <formula>$A61="geopoint"</formula>
    </cfRule>
    <cfRule type="expression" dxfId="192" priority="233" stopIfTrue="1">
      <formula>OR($A61="audio audit", $A61="text audit", $A61="speed violations count", $A61="speed violations list", $A61="speed violations audit")</formula>
    </cfRule>
    <cfRule type="expression" dxfId="191" priority="234" stopIfTrue="1">
      <formula>OR($A61="username", $A61="phonenumber", $A61="start", $A61="end", $A61="deviceid", $A61="subscriberid", $A61="simserial", $A61="caseid")</formula>
    </cfRule>
    <cfRule type="expression" dxfId="190" priority="236" stopIfTrue="1">
      <formula>OR(AND(LEFT($A61, 16)="select_multiple ", LEN($A61)&gt;16, NOT(ISNUMBER(SEARCH(" ", $A61, 17)))), AND(LEFT($A61, 11)="select_one ", LEN($A61)&gt;11, NOT(ISNUMBER(SEARCH(" ", $A61, 12)))))</formula>
    </cfRule>
    <cfRule type="expression" dxfId="189" priority="238" stopIfTrue="1">
      <formula>$A61="decimal"</formula>
    </cfRule>
    <cfRule type="expression" dxfId="188" priority="240" stopIfTrue="1">
      <formula>$A61="integer"</formula>
    </cfRule>
    <cfRule type="expression" dxfId="187" priority="242" stopIfTrue="1">
      <formula>$A61="text"</formula>
    </cfRule>
    <cfRule type="expression" dxfId="186" priority="243" stopIfTrue="1">
      <formula>$A61="end repeat"</formula>
    </cfRule>
    <cfRule type="expression" dxfId="185" priority="245" stopIfTrue="1">
      <formula>$A61="begin repeat"</formula>
    </cfRule>
    <cfRule type="expression" dxfId="184" priority="246" stopIfTrue="1">
      <formula>$A61="end group"</formula>
    </cfRule>
    <cfRule type="expression" dxfId="183" priority="248" stopIfTrue="1">
      <formula>$A61="begin group"</formula>
    </cfRule>
  </conditionalFormatting>
  <conditionalFormatting sqref="C60">
    <cfRule type="expression" dxfId="182" priority="201" stopIfTrue="1">
      <formula>OR($A60="audio", $A60="video")</formula>
    </cfRule>
  </conditionalFormatting>
  <conditionalFormatting sqref="C60">
    <cfRule type="expression" dxfId="181" priority="202" stopIfTrue="1">
      <formula>$A60="image"</formula>
    </cfRule>
  </conditionalFormatting>
  <conditionalFormatting sqref="C60">
    <cfRule type="expression" dxfId="180" priority="203" stopIfTrue="1">
      <formula>OR($A60="date", $A60="datetime")</formula>
    </cfRule>
  </conditionalFormatting>
  <conditionalFormatting sqref="C60">
    <cfRule type="expression" dxfId="179" priority="204" stopIfTrue="1">
      <formula>OR($A60="calculate", $A60="calculate_here")</formula>
    </cfRule>
  </conditionalFormatting>
  <conditionalFormatting sqref="C60">
    <cfRule type="expression" dxfId="178" priority="205" stopIfTrue="1">
      <formula>$A60="note"</formula>
    </cfRule>
  </conditionalFormatting>
  <conditionalFormatting sqref="C60">
    <cfRule type="expression" dxfId="177" priority="206" stopIfTrue="1">
      <formula>$A60="barcode"</formula>
    </cfRule>
  </conditionalFormatting>
  <conditionalFormatting sqref="C60">
    <cfRule type="expression" dxfId="176" priority="207" stopIfTrue="1">
      <formula>$A60="geopoint"</formula>
    </cfRule>
  </conditionalFormatting>
  <conditionalFormatting sqref="C60">
    <cfRule type="expression" dxfId="175" priority="208" stopIfTrue="1">
      <formula>OR($A60="audio audit", $A60="text audit", $A60="speed violations count", $A60="speed violations list", $A60="speed violations audit")</formula>
    </cfRule>
  </conditionalFormatting>
  <conditionalFormatting sqref="C60">
    <cfRule type="expression" dxfId="174" priority="209" stopIfTrue="1">
      <formula>OR($A60="username", $A60="phonenumber", $A60="start", $A60="end", $A60="deviceid", $A60="subscriberid", $A60="simserial", $A60="caseid")</formula>
    </cfRule>
  </conditionalFormatting>
  <conditionalFormatting sqref="C60">
    <cfRule type="expression" dxfId="173" priority="210" stopIfTrue="1">
      <formula>OR(AND(LEFT($A60, 16)="select_multiple ", LEN($A60)&gt;16, NOT(ISNUMBER(SEARCH(" ", $A60, 17)))), AND(LEFT($A60, 11)="select_one ", LEN($A60)&gt;11, NOT(ISNUMBER(SEARCH(" ", $A60, 12)))))</formula>
    </cfRule>
  </conditionalFormatting>
  <conditionalFormatting sqref="C60">
    <cfRule type="expression" dxfId="172" priority="211" stopIfTrue="1">
      <formula>$A60="decimal"</formula>
    </cfRule>
  </conditionalFormatting>
  <conditionalFormatting sqref="C60">
    <cfRule type="expression" dxfId="171" priority="212" stopIfTrue="1">
      <formula>$A60="integer"</formula>
    </cfRule>
  </conditionalFormatting>
  <conditionalFormatting sqref="C60">
    <cfRule type="expression" dxfId="170" priority="213" stopIfTrue="1">
      <formula>$A60="text"</formula>
    </cfRule>
  </conditionalFormatting>
  <conditionalFormatting sqref="C60">
    <cfRule type="expression" dxfId="169" priority="214" stopIfTrue="1">
      <formula>$A60="end repeat"</formula>
    </cfRule>
  </conditionalFormatting>
  <conditionalFormatting sqref="C60">
    <cfRule type="expression" dxfId="168" priority="215" stopIfTrue="1">
      <formula>$A60="begin repeat"</formula>
    </cfRule>
  </conditionalFormatting>
  <conditionalFormatting sqref="C60">
    <cfRule type="expression" dxfId="167" priority="216" stopIfTrue="1">
      <formula>$A60="end group"</formula>
    </cfRule>
  </conditionalFormatting>
  <conditionalFormatting sqref="C60">
    <cfRule type="expression" dxfId="166" priority="217" stopIfTrue="1">
      <formula>$A60="begin group"</formula>
    </cfRule>
  </conditionalFormatting>
  <conditionalFormatting sqref="C61">
    <cfRule type="expression" dxfId="165" priority="199" stopIfTrue="1">
      <formula>$A61="begin group"</formula>
    </cfRule>
  </conditionalFormatting>
  <conditionalFormatting sqref="C61">
    <cfRule type="expression" dxfId="164" priority="196" stopIfTrue="1">
      <formula>$A61="begin repeat"</formula>
    </cfRule>
  </conditionalFormatting>
  <conditionalFormatting sqref="C61">
    <cfRule type="expression" dxfId="163" priority="193" stopIfTrue="1">
      <formula>$A61="text"</formula>
    </cfRule>
  </conditionalFormatting>
  <conditionalFormatting sqref="C61">
    <cfRule type="expression" dxfId="162" priority="191" stopIfTrue="1">
      <formula>$A61="integer"</formula>
    </cfRule>
  </conditionalFormatting>
  <conditionalFormatting sqref="C61">
    <cfRule type="expression" dxfId="161" priority="189" stopIfTrue="1">
      <formula>$A61="decimal"</formula>
    </cfRule>
  </conditionalFormatting>
  <conditionalFormatting sqref="C61">
    <cfRule type="expression" dxfId="160" priority="187" stopIfTrue="1">
      <formula>OR(AND(LEFT($A61, 16)="select_multiple ", LEN($A61)&gt;16, NOT(ISNUMBER(SEARCH(" ", $A61, 17)))), AND(LEFT($A61, 11)="select_one ", LEN($A61)&gt;11, NOT(ISNUMBER(SEARCH(" ", $A61, 12)))))</formula>
    </cfRule>
  </conditionalFormatting>
  <conditionalFormatting sqref="C61">
    <cfRule type="expression" dxfId="159" priority="184" stopIfTrue="1">
      <formula>OR($A61="audio audit", $A61="text audit", $A61="speed violations count", $A61="speed violations list", $A61="speed violations audit")</formula>
    </cfRule>
  </conditionalFormatting>
  <conditionalFormatting sqref="C61">
    <cfRule type="expression" dxfId="158" priority="178" stopIfTrue="1">
      <formula>$A61="note"</formula>
    </cfRule>
    <cfRule type="expression" dxfId="157" priority="180" stopIfTrue="1">
      <formula>$A61="barcode"</formula>
    </cfRule>
    <cfRule type="expression" dxfId="156" priority="182" stopIfTrue="1">
      <formula>$A61="geopoint"</formula>
    </cfRule>
  </conditionalFormatting>
  <conditionalFormatting sqref="C61">
    <cfRule type="expression" dxfId="155" priority="176" stopIfTrue="1">
      <formula>OR($A61="calculate", $A61="calculate_here")</formula>
    </cfRule>
  </conditionalFormatting>
  <conditionalFormatting sqref="C61">
    <cfRule type="expression" dxfId="154" priority="174" stopIfTrue="1">
      <formula>OR($A61="date", $A61="datetime")</formula>
    </cfRule>
  </conditionalFormatting>
  <conditionalFormatting sqref="C61">
    <cfRule type="expression" dxfId="153" priority="172" stopIfTrue="1">
      <formula>$A61="image"</formula>
    </cfRule>
  </conditionalFormatting>
  <conditionalFormatting sqref="C61">
    <cfRule type="expression" dxfId="152" priority="170" stopIfTrue="1">
      <formula>OR($A61="audio", $A61="video")</formula>
    </cfRule>
  </conditionalFormatting>
  <conditionalFormatting sqref="C61">
    <cfRule type="expression" dxfId="151" priority="171" stopIfTrue="1">
      <formula>OR($A61="audio", $A61="video")</formula>
    </cfRule>
    <cfRule type="expression" dxfId="150" priority="173" stopIfTrue="1">
      <formula>$A61="image"</formula>
    </cfRule>
    <cfRule type="expression" dxfId="149" priority="175" stopIfTrue="1">
      <formula>OR($A61="date", $A61="datetime")</formula>
    </cfRule>
    <cfRule type="expression" dxfId="148" priority="177" stopIfTrue="1">
      <formula>OR($A61="calculate", $A61="calculate_here")</formula>
    </cfRule>
    <cfRule type="expression" dxfId="147" priority="179" stopIfTrue="1">
      <formula>$A61="note"</formula>
    </cfRule>
    <cfRule type="expression" dxfId="146" priority="181" stopIfTrue="1">
      <formula>$A61="barcode"</formula>
    </cfRule>
    <cfRule type="expression" dxfId="145" priority="183" stopIfTrue="1">
      <formula>$A61="geopoint"</formula>
    </cfRule>
    <cfRule type="expression" dxfId="144" priority="185" stopIfTrue="1">
      <formula>OR($A61="audio audit", $A61="text audit", $A61="speed violations count", $A61="speed violations list", $A61="speed violations audit")</formula>
    </cfRule>
    <cfRule type="expression" dxfId="143" priority="186" stopIfTrue="1">
      <formula>OR($A61="username", $A61="phonenumber", $A61="start", $A61="end", $A61="deviceid", $A61="subscriberid", $A61="simserial", $A61="caseid")</formula>
    </cfRule>
    <cfRule type="expression" dxfId="142" priority="188" stopIfTrue="1">
      <formula>OR(AND(LEFT($A61, 16)="select_multiple ", LEN($A61)&gt;16, NOT(ISNUMBER(SEARCH(" ", $A61, 17)))), AND(LEFT($A61, 11)="select_one ", LEN($A61)&gt;11, NOT(ISNUMBER(SEARCH(" ", $A61, 12)))))</formula>
    </cfRule>
    <cfRule type="expression" dxfId="141" priority="190" stopIfTrue="1">
      <formula>$A61="decimal"</formula>
    </cfRule>
    <cfRule type="expression" dxfId="140" priority="192" stopIfTrue="1">
      <formula>$A61="integer"</formula>
    </cfRule>
    <cfRule type="expression" dxfId="139" priority="194" stopIfTrue="1">
      <formula>$A61="text"</formula>
    </cfRule>
    <cfRule type="expression" dxfId="138" priority="195" stopIfTrue="1">
      <formula>$A61="end repeat"</formula>
    </cfRule>
    <cfRule type="expression" dxfId="137" priority="197" stopIfTrue="1">
      <formula>$A61="begin repeat"</formula>
    </cfRule>
    <cfRule type="expression" dxfId="136" priority="198" stopIfTrue="1">
      <formula>$A61="end group"</formula>
    </cfRule>
    <cfRule type="expression" dxfId="135" priority="200" stopIfTrue="1">
      <formula>$A61="begin group"</formula>
    </cfRule>
  </conditionalFormatting>
  <conditionalFormatting sqref="E60">
    <cfRule type="expression" dxfId="134" priority="110" stopIfTrue="1">
      <formula>$A60="begin group"</formula>
    </cfRule>
  </conditionalFormatting>
  <conditionalFormatting sqref="E60">
    <cfRule type="expression" dxfId="133" priority="107" stopIfTrue="1">
      <formula>$A60="begin repeat"</formula>
    </cfRule>
  </conditionalFormatting>
  <conditionalFormatting sqref="E60">
    <cfRule type="expression" dxfId="132" priority="104" stopIfTrue="1">
      <formula>$A60="text"</formula>
    </cfRule>
  </conditionalFormatting>
  <conditionalFormatting sqref="E60">
    <cfRule type="expression" dxfId="131" priority="102" stopIfTrue="1">
      <formula>$A60="integer"</formula>
    </cfRule>
  </conditionalFormatting>
  <conditionalFormatting sqref="E60">
    <cfRule type="expression" dxfId="130" priority="100" stopIfTrue="1">
      <formula>$A60="decimal"</formula>
    </cfRule>
  </conditionalFormatting>
  <conditionalFormatting sqref="E60">
    <cfRule type="expression" dxfId="129" priority="98" stopIfTrue="1">
      <formula>OR(AND(LEFT($A60, 16)="select_multiple ", LEN($A60)&gt;16, NOT(ISNUMBER(SEARCH(" ", $A60, 17)))), AND(LEFT($A60, 11)="select_one ", LEN($A60)&gt;11, NOT(ISNUMBER(SEARCH(" ", $A60, 12)))))</formula>
    </cfRule>
  </conditionalFormatting>
  <conditionalFormatting sqref="E60">
    <cfRule type="expression" dxfId="128" priority="90" stopIfTrue="1">
      <formula>$A60="note"</formula>
    </cfRule>
    <cfRule type="expression" dxfId="127" priority="92" stopIfTrue="1">
      <formula>$A60="barcode"</formula>
    </cfRule>
    <cfRule type="expression" dxfId="126" priority="94" stopIfTrue="1">
      <formula>$A60="geopoint"</formula>
    </cfRule>
  </conditionalFormatting>
  <conditionalFormatting sqref="E60">
    <cfRule type="expression" dxfId="125" priority="87" stopIfTrue="1">
      <formula>OR($A60="date", $A60="datetime")</formula>
    </cfRule>
  </conditionalFormatting>
  <conditionalFormatting sqref="E60">
    <cfRule type="expression" dxfId="124" priority="85" stopIfTrue="1">
      <formula>$A60="image"</formula>
    </cfRule>
  </conditionalFormatting>
  <conditionalFormatting sqref="E60">
    <cfRule type="expression" dxfId="123" priority="83" stopIfTrue="1">
      <formula>OR($A60="audio", $A60="video")</formula>
    </cfRule>
  </conditionalFormatting>
  <conditionalFormatting sqref="E60">
    <cfRule type="expression" dxfId="122" priority="84" stopIfTrue="1">
      <formula>OR($A60="audio", $A60="video")</formula>
    </cfRule>
    <cfRule type="expression" dxfId="121" priority="86" stopIfTrue="1">
      <formula>$A60="image"</formula>
    </cfRule>
    <cfRule type="expression" dxfId="120" priority="88" stopIfTrue="1">
      <formula>OR($A60="date", $A60="datetime")</formula>
    </cfRule>
    <cfRule type="expression" dxfId="119" priority="89" stopIfTrue="1">
      <formula>OR($A60="calculate", $A60="calculate_here")</formula>
    </cfRule>
    <cfRule type="expression" dxfId="118" priority="91" stopIfTrue="1">
      <formula>$A60="note"</formula>
    </cfRule>
    <cfRule type="expression" dxfId="117" priority="93" stopIfTrue="1">
      <formula>$A60="barcode"</formula>
    </cfRule>
    <cfRule type="expression" dxfId="116" priority="95" stopIfTrue="1">
      <formula>$A60="geopoint"</formula>
    </cfRule>
    <cfRule type="expression" dxfId="115" priority="96" stopIfTrue="1">
      <formula>OR($A60="audio audit", $A60="text audit", $A60="speed violations count", $A60="speed violations list", $A60="speed violations audit")</formula>
    </cfRule>
    <cfRule type="expression" dxfId="114" priority="97" stopIfTrue="1">
      <formula>OR($A60="username", $A60="phonenumber", $A60="start", $A60="end", $A60="deviceid", $A60="subscriberid", $A60="simserial", $A60="caseid")</formula>
    </cfRule>
    <cfRule type="expression" dxfId="113" priority="99" stopIfTrue="1">
      <formula>OR(AND(LEFT($A60, 16)="select_multiple ", LEN($A60)&gt;16, NOT(ISNUMBER(SEARCH(" ", $A60, 17)))), AND(LEFT($A60, 11)="select_one ", LEN($A60)&gt;11, NOT(ISNUMBER(SEARCH(" ", $A60, 12)))))</formula>
    </cfRule>
    <cfRule type="expression" dxfId="112" priority="101" stopIfTrue="1">
      <formula>$A60="decimal"</formula>
    </cfRule>
    <cfRule type="expression" dxfId="111" priority="103" stopIfTrue="1">
      <formula>$A60="integer"</formula>
    </cfRule>
    <cfRule type="expression" dxfId="110" priority="105" stopIfTrue="1">
      <formula>$A60="text"</formula>
    </cfRule>
    <cfRule type="expression" dxfId="109" priority="106" stopIfTrue="1">
      <formula>$A60="end repeat"</formula>
    </cfRule>
    <cfRule type="expression" dxfId="108" priority="108" stopIfTrue="1">
      <formula>$A60="begin repeat"</formula>
    </cfRule>
    <cfRule type="expression" dxfId="107" priority="109" stopIfTrue="1">
      <formula>$A60="end group"</formula>
    </cfRule>
    <cfRule type="expression" dxfId="106" priority="111" stopIfTrue="1">
      <formula>$A60="begin group"</formula>
    </cfRule>
  </conditionalFormatting>
  <conditionalFormatting sqref="E61">
    <cfRule type="expression" dxfId="105" priority="81" stopIfTrue="1">
      <formula>$A61="begin group"</formula>
    </cfRule>
  </conditionalFormatting>
  <conditionalFormatting sqref="E61">
    <cfRule type="expression" dxfId="104" priority="78" stopIfTrue="1">
      <formula>$A61="begin repeat"</formula>
    </cfRule>
  </conditionalFormatting>
  <conditionalFormatting sqref="E61">
    <cfRule type="expression" dxfId="103" priority="75" stopIfTrue="1">
      <formula>$A61="text"</formula>
    </cfRule>
  </conditionalFormatting>
  <conditionalFormatting sqref="E61">
    <cfRule type="expression" dxfId="102" priority="73" stopIfTrue="1">
      <formula>$A61="integer"</formula>
    </cfRule>
  </conditionalFormatting>
  <conditionalFormatting sqref="E61">
    <cfRule type="expression" dxfId="101" priority="71" stopIfTrue="1">
      <formula>$A61="decimal"</formula>
    </cfRule>
  </conditionalFormatting>
  <conditionalFormatting sqref="E61">
    <cfRule type="expression" dxfId="100" priority="69" stopIfTrue="1">
      <formula>OR(AND(LEFT($A61, 16)="select_multiple ", LEN($A61)&gt;16, NOT(ISNUMBER(SEARCH(" ", $A61, 17)))), AND(LEFT($A61, 11)="select_one ", LEN($A61)&gt;11, NOT(ISNUMBER(SEARCH(" ", $A61, 12)))))</formula>
    </cfRule>
  </conditionalFormatting>
  <conditionalFormatting sqref="E61">
    <cfRule type="expression" dxfId="99" priority="61" stopIfTrue="1">
      <formula>$A61="note"</formula>
    </cfRule>
    <cfRule type="expression" dxfId="98" priority="63" stopIfTrue="1">
      <formula>$A61="barcode"</formula>
    </cfRule>
    <cfRule type="expression" dxfId="97" priority="65" stopIfTrue="1">
      <formula>$A61="geopoint"</formula>
    </cfRule>
  </conditionalFormatting>
  <conditionalFormatting sqref="E61">
    <cfRule type="expression" dxfId="96" priority="58" stopIfTrue="1">
      <formula>OR($A61="date", $A61="datetime")</formula>
    </cfRule>
  </conditionalFormatting>
  <conditionalFormatting sqref="E61">
    <cfRule type="expression" dxfId="95" priority="56" stopIfTrue="1">
      <formula>$A61="image"</formula>
    </cfRule>
  </conditionalFormatting>
  <conditionalFormatting sqref="E61">
    <cfRule type="expression" dxfId="94" priority="54" stopIfTrue="1">
      <formula>OR($A61="audio", $A61="video")</formula>
    </cfRule>
  </conditionalFormatting>
  <conditionalFormatting sqref="E61">
    <cfRule type="expression" dxfId="93" priority="55" stopIfTrue="1">
      <formula>OR($A61="audio", $A61="video")</formula>
    </cfRule>
    <cfRule type="expression" dxfId="92" priority="57" stopIfTrue="1">
      <formula>$A61="image"</formula>
    </cfRule>
    <cfRule type="expression" dxfId="91" priority="59" stopIfTrue="1">
      <formula>OR($A61="date", $A61="datetime")</formula>
    </cfRule>
    <cfRule type="expression" dxfId="90" priority="60" stopIfTrue="1">
      <formula>OR($A61="calculate", $A61="calculate_here")</formula>
    </cfRule>
    <cfRule type="expression" dxfId="89" priority="62" stopIfTrue="1">
      <formula>$A61="note"</formula>
    </cfRule>
    <cfRule type="expression" dxfId="88" priority="64" stopIfTrue="1">
      <formula>$A61="barcode"</formula>
    </cfRule>
    <cfRule type="expression" dxfId="87" priority="66" stopIfTrue="1">
      <formula>$A61="geopoint"</formula>
    </cfRule>
    <cfRule type="expression" dxfId="86" priority="67" stopIfTrue="1">
      <formula>OR($A61="audio audit", $A61="text audit", $A61="speed violations count", $A61="speed violations list", $A61="speed violations audit")</formula>
    </cfRule>
    <cfRule type="expression" dxfId="85" priority="68" stopIfTrue="1">
      <formula>OR($A61="username", $A61="phonenumber", $A61="start", $A61="end", $A61="deviceid", $A61="subscriberid", $A61="simserial", $A61="caseid")</formula>
    </cfRule>
    <cfRule type="expression" dxfId="84" priority="70" stopIfTrue="1">
      <formula>OR(AND(LEFT($A61, 16)="select_multiple ", LEN($A61)&gt;16, NOT(ISNUMBER(SEARCH(" ", $A61, 17)))), AND(LEFT($A61, 11)="select_one ", LEN($A61)&gt;11, NOT(ISNUMBER(SEARCH(" ", $A61, 12)))))</formula>
    </cfRule>
    <cfRule type="expression" dxfId="83" priority="72" stopIfTrue="1">
      <formula>$A61="decimal"</formula>
    </cfRule>
    <cfRule type="expression" dxfId="82" priority="74" stopIfTrue="1">
      <formula>$A61="integer"</formula>
    </cfRule>
    <cfRule type="expression" dxfId="81" priority="76" stopIfTrue="1">
      <formula>$A61="text"</formula>
    </cfRule>
    <cfRule type="expression" dxfId="80" priority="77" stopIfTrue="1">
      <formula>$A61="end repeat"</formula>
    </cfRule>
    <cfRule type="expression" dxfId="79" priority="79" stopIfTrue="1">
      <formula>$A61="begin repeat"</formula>
    </cfRule>
    <cfRule type="expression" dxfId="78" priority="80" stopIfTrue="1">
      <formula>$A61="end group"</formula>
    </cfRule>
    <cfRule type="expression" dxfId="77" priority="82" stopIfTrue="1">
      <formula>$A61="begin group"</formula>
    </cfRule>
  </conditionalFormatting>
  <conditionalFormatting sqref="N60">
    <cfRule type="expression" dxfId="76" priority="37" stopIfTrue="1">
      <formula>OR($A60="audio", $A60="video")</formula>
    </cfRule>
  </conditionalFormatting>
  <conditionalFormatting sqref="N60">
    <cfRule type="expression" dxfId="75" priority="38" stopIfTrue="1">
      <formula>$A60="image"</formula>
    </cfRule>
  </conditionalFormatting>
  <conditionalFormatting sqref="N60">
    <cfRule type="expression" dxfId="74" priority="39" stopIfTrue="1">
      <formula>OR($A60="date", $A60="datetime")</formula>
    </cfRule>
  </conditionalFormatting>
  <conditionalFormatting sqref="N60">
    <cfRule type="expression" dxfId="73" priority="40" stopIfTrue="1">
      <formula>OR($A60="calculate", $A60="calculate_here")</formula>
    </cfRule>
  </conditionalFormatting>
  <conditionalFormatting sqref="N60">
    <cfRule type="expression" dxfId="72" priority="41" stopIfTrue="1">
      <formula>$A60="note"</formula>
    </cfRule>
  </conditionalFormatting>
  <conditionalFormatting sqref="N60">
    <cfRule type="expression" dxfId="71" priority="42" stopIfTrue="1">
      <formula>$A60="barcode"</formula>
    </cfRule>
  </conditionalFormatting>
  <conditionalFormatting sqref="N60">
    <cfRule type="expression" dxfId="70" priority="43" stopIfTrue="1">
      <formula>$A60="geopoint"</formula>
    </cfRule>
  </conditionalFormatting>
  <conditionalFormatting sqref="N60">
    <cfRule type="expression" dxfId="69" priority="44" stopIfTrue="1">
      <formula>OR($A60="audio audit", $A60="text audit", $A60="speed violations count", $A60="speed violations list", $A60="speed violations audit")</formula>
    </cfRule>
  </conditionalFormatting>
  <conditionalFormatting sqref="N60">
    <cfRule type="expression" dxfId="68" priority="45" stopIfTrue="1">
      <formula>OR($A60="username", $A60="phonenumber", $A60="start", $A60="end", $A60="deviceid", $A60="subscriberid", $A60="simserial", $A60="caseid")</formula>
    </cfRule>
  </conditionalFormatting>
  <conditionalFormatting sqref="N60">
    <cfRule type="expression" dxfId="67" priority="46" stopIfTrue="1">
      <formula>OR(AND(LEFT($A60, 16)="select_multiple ", LEN($A60)&gt;16, NOT(ISNUMBER(SEARCH(" ", $A60, 17)))), AND(LEFT($A60, 11)="select_one ", LEN($A60)&gt;11, NOT(ISNUMBER(SEARCH(" ", $A60, 12)))))</formula>
    </cfRule>
  </conditionalFormatting>
  <conditionalFormatting sqref="N60">
    <cfRule type="expression" dxfId="66" priority="47" stopIfTrue="1">
      <formula>$A60="decimal"</formula>
    </cfRule>
  </conditionalFormatting>
  <conditionalFormatting sqref="N60">
    <cfRule type="expression" dxfId="65" priority="48" stopIfTrue="1">
      <formula>$A60="integer"</formula>
    </cfRule>
  </conditionalFormatting>
  <conditionalFormatting sqref="N60">
    <cfRule type="expression" dxfId="64" priority="49" stopIfTrue="1">
      <formula>$A60="text"</formula>
    </cfRule>
  </conditionalFormatting>
  <conditionalFormatting sqref="N60">
    <cfRule type="expression" dxfId="63" priority="50" stopIfTrue="1">
      <formula>$A60="end repeat"</formula>
    </cfRule>
  </conditionalFormatting>
  <conditionalFormatting sqref="N60">
    <cfRule type="expression" dxfId="62" priority="51" stopIfTrue="1">
      <formula>$A60="begin repeat"</formula>
    </cfRule>
  </conditionalFormatting>
  <conditionalFormatting sqref="N60">
    <cfRule type="expression" dxfId="61" priority="52" stopIfTrue="1">
      <formula>$A60="end group"</formula>
    </cfRule>
  </conditionalFormatting>
  <conditionalFormatting sqref="N60">
    <cfRule type="expression" dxfId="60" priority="53" stopIfTrue="1">
      <formula>$A60="begin group"</formula>
    </cfRule>
  </conditionalFormatting>
  <conditionalFormatting sqref="N61">
    <cfRule type="expression" dxfId="59" priority="35" stopIfTrue="1">
      <formula>$A61="begin group"</formula>
    </cfRule>
  </conditionalFormatting>
  <conditionalFormatting sqref="N61">
    <cfRule type="expression" dxfId="58" priority="32" stopIfTrue="1">
      <formula>$A61="begin repeat"</formula>
    </cfRule>
  </conditionalFormatting>
  <conditionalFormatting sqref="N61">
    <cfRule type="expression" dxfId="57" priority="18" stopIfTrue="1">
      <formula>OR($A61="audio", $A61="video")</formula>
    </cfRule>
    <cfRule type="expression" dxfId="56" priority="19" stopIfTrue="1">
      <formula>$A61="image"</formula>
    </cfRule>
    <cfRule type="expression" dxfId="55" priority="20" stopIfTrue="1">
      <formula>OR($A61="date", $A61="datetime")</formula>
    </cfRule>
    <cfRule type="expression" dxfId="54" priority="21" stopIfTrue="1">
      <formula>OR($A61="calculate", $A61="calculate_here")</formula>
    </cfRule>
    <cfRule type="expression" dxfId="53" priority="22" stopIfTrue="1">
      <formula>$A61="note"</formula>
    </cfRule>
    <cfRule type="expression" dxfId="52" priority="23" stopIfTrue="1">
      <formula>$A61="barcode"</formula>
    </cfRule>
    <cfRule type="expression" dxfId="51" priority="24" stopIfTrue="1">
      <formula>$A61="geopoint"</formula>
    </cfRule>
    <cfRule type="expression" dxfId="50" priority="25" stopIfTrue="1">
      <formula>OR($A61="audio audit", $A61="text audit", $A61="speed violations count", $A61="speed violations list", $A61="speed violations audit")</formula>
    </cfRule>
    <cfRule type="expression" dxfId="49" priority="26" stopIfTrue="1">
      <formula>OR($A61="username", $A61="phonenumber", $A61="start", $A61="end", $A61="deviceid", $A61="subscriberid", $A61="simserial", $A61="caseid")</formula>
    </cfRule>
    <cfRule type="expression" dxfId="48" priority="27" stopIfTrue="1">
      <formula>OR(AND(LEFT($A61, 16)="select_multiple ", LEN($A61)&gt;16, NOT(ISNUMBER(SEARCH(" ", $A61, 17)))), AND(LEFT($A61, 11)="select_one ", LEN($A61)&gt;11, NOT(ISNUMBER(SEARCH(" ", $A61, 12)))))</formula>
    </cfRule>
    <cfRule type="expression" dxfId="47" priority="28" stopIfTrue="1">
      <formula>$A61="decimal"</formula>
    </cfRule>
    <cfRule type="expression" dxfId="46" priority="29" stopIfTrue="1">
      <formula>$A61="integer"</formula>
    </cfRule>
    <cfRule type="expression" dxfId="45" priority="30" stopIfTrue="1">
      <formula>$A61="text"</formula>
    </cfRule>
    <cfRule type="expression" dxfId="44" priority="31" stopIfTrue="1">
      <formula>$A61="end repeat"</formula>
    </cfRule>
    <cfRule type="expression" dxfId="43" priority="33" stopIfTrue="1">
      <formula>$A61="begin repeat"</formula>
    </cfRule>
    <cfRule type="expression" dxfId="42" priority="34" stopIfTrue="1">
      <formula>$A61="end group"</formula>
    </cfRule>
    <cfRule type="expression" dxfId="41" priority="36" stopIfTrue="1">
      <formula>$A61="begin group"</formula>
    </cfRule>
  </conditionalFormatting>
  <conditionalFormatting sqref="P71">
    <cfRule type="expression" dxfId="40" priority="1" stopIfTrue="1">
      <formula>OR($A71="audio", $A71="video")</formula>
    </cfRule>
  </conditionalFormatting>
  <conditionalFormatting sqref="P71">
    <cfRule type="expression" dxfId="39" priority="2" stopIfTrue="1">
      <formula>$A71="image"</formula>
    </cfRule>
  </conditionalFormatting>
  <conditionalFormatting sqref="P71">
    <cfRule type="expression" dxfId="38" priority="3" stopIfTrue="1">
      <formula>OR($A71="date", $A71="datetime")</formula>
    </cfRule>
  </conditionalFormatting>
  <conditionalFormatting sqref="P71">
    <cfRule type="expression" dxfId="37" priority="4" stopIfTrue="1">
      <formula>OR($A71="calculate", $A71="calculate_here")</formula>
    </cfRule>
  </conditionalFormatting>
  <conditionalFormatting sqref="P71">
    <cfRule type="expression" dxfId="36" priority="5" stopIfTrue="1">
      <formula>$A71="note"</formula>
    </cfRule>
  </conditionalFormatting>
  <conditionalFormatting sqref="P71">
    <cfRule type="expression" dxfId="35" priority="6" stopIfTrue="1">
      <formula>$A71="barcode"</formula>
    </cfRule>
  </conditionalFormatting>
  <conditionalFormatting sqref="P71">
    <cfRule type="expression" dxfId="34" priority="7" stopIfTrue="1">
      <formula>$A71="geopoint"</formula>
    </cfRule>
  </conditionalFormatting>
  <conditionalFormatting sqref="P71">
    <cfRule type="expression" dxfId="33" priority="8" stopIfTrue="1">
      <formula>OR($A71="audio audit", $A71="text audit", $A71="speed violations count", $A71="speed violations list", $A71="speed violations audit")</formula>
    </cfRule>
  </conditionalFormatting>
  <conditionalFormatting sqref="P71">
    <cfRule type="expression" dxfId="32" priority="9" stopIfTrue="1">
      <formula>OR($A71="username", $A71="phonenumber", $A71="start", $A71="end", $A71="deviceid", $A71="subscriberid", $A71="simserial", $A71="caseid")</formula>
    </cfRule>
  </conditionalFormatting>
  <conditionalFormatting sqref="P71">
    <cfRule type="expression" dxfId="31" priority="10" stopIfTrue="1">
      <formula>OR(AND(LEFT($A71, 16)="select_multiple ", LEN($A71)&gt;16, NOT(ISNUMBER(SEARCH(" ", $A71, 17)))), AND(LEFT($A71, 11)="select_one ", LEN($A71)&gt;11, NOT(ISNUMBER(SEARCH(" ", $A71, 12)))))</formula>
    </cfRule>
  </conditionalFormatting>
  <conditionalFormatting sqref="P71">
    <cfRule type="expression" dxfId="30" priority="11" stopIfTrue="1">
      <formula>$A71="decimal"</formula>
    </cfRule>
  </conditionalFormatting>
  <conditionalFormatting sqref="P71">
    <cfRule type="expression" dxfId="29" priority="12" stopIfTrue="1">
      <formula>$A71="integer"</formula>
    </cfRule>
  </conditionalFormatting>
  <conditionalFormatting sqref="P71">
    <cfRule type="expression" dxfId="28" priority="13" stopIfTrue="1">
      <formula>$A71="text"</formula>
    </cfRule>
  </conditionalFormatting>
  <conditionalFormatting sqref="P71">
    <cfRule type="expression" dxfId="27" priority="14" stopIfTrue="1">
      <formula>$A71="end repeat"</formula>
    </cfRule>
  </conditionalFormatting>
  <conditionalFormatting sqref="P71">
    <cfRule type="expression" dxfId="26" priority="15" stopIfTrue="1">
      <formula>$A71="begin repeat"</formula>
    </cfRule>
  </conditionalFormatting>
  <conditionalFormatting sqref="P71">
    <cfRule type="expression" dxfId="25" priority="16" stopIfTrue="1">
      <formula>$A71="end group"</formula>
    </cfRule>
  </conditionalFormatting>
  <conditionalFormatting sqref="P71">
    <cfRule type="expression" dxfId="24" priority="17" stopIfTrue="1">
      <formula>$A71="begin group"</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workbookViewId="0">
      <pane ySplit="1" topLeftCell="A2" activePane="bottomLeft" state="frozen"/>
      <selection activeCell="A56" sqref="A56"/>
      <selection pane="bottomLeft" activeCell="G15" sqref="G15"/>
    </sheetView>
  </sheetViews>
  <sheetFormatPr baseColWidth="10" defaultColWidth="30.5" defaultRowHeight="15" x14ac:dyDescent="0.2"/>
  <cols>
    <col min="1" max="1" width="10.5" bestFit="1" customWidth="1"/>
    <col min="2" max="2" width="21.5" customWidth="1"/>
    <col min="3" max="3" width="13.83203125" bestFit="1" customWidth="1"/>
    <col min="4" max="4" width="16" bestFit="1" customWidth="1"/>
  </cols>
  <sheetData>
    <row r="1" spans="1:4" x14ac:dyDescent="0.2">
      <c r="A1" s="4" t="s">
        <v>65</v>
      </c>
      <c r="B1" s="6" t="s">
        <v>1502</v>
      </c>
      <c r="C1" s="4" t="s">
        <v>49</v>
      </c>
      <c r="D1" s="6" t="s">
        <v>514</v>
      </c>
    </row>
    <row r="2" spans="1:4" x14ac:dyDescent="0.2">
      <c r="A2" t="s">
        <v>1504</v>
      </c>
      <c r="B2">
        <v>1</v>
      </c>
      <c r="C2" t="s">
        <v>66</v>
      </c>
      <c r="D2" s="3" t="s">
        <v>560</v>
      </c>
    </row>
    <row r="3" spans="1:4" x14ac:dyDescent="0.2">
      <c r="A3" t="s">
        <v>1504</v>
      </c>
      <c r="B3">
        <v>0</v>
      </c>
      <c r="C3" t="s">
        <v>67</v>
      </c>
      <c r="D3" s="3" t="s">
        <v>561</v>
      </c>
    </row>
    <row r="4" spans="1:4" x14ac:dyDescent="0.2">
      <c r="A4" t="s">
        <v>813</v>
      </c>
      <c r="B4">
        <v>1</v>
      </c>
      <c r="C4" t="s">
        <v>66</v>
      </c>
      <c r="D4" s="3" t="s">
        <v>560</v>
      </c>
    </row>
    <row r="5" spans="1:4" x14ac:dyDescent="0.2">
      <c r="A5" s="3" t="s">
        <v>813</v>
      </c>
      <c r="B5">
        <v>0</v>
      </c>
      <c r="C5" t="s">
        <v>67</v>
      </c>
      <c r="D5" s="3" t="s">
        <v>561</v>
      </c>
    </row>
    <row r="6" spans="1:4" x14ac:dyDescent="0.2">
      <c r="A6" s="3" t="s">
        <v>813</v>
      </c>
      <c r="B6">
        <v>99</v>
      </c>
      <c r="C6" t="s">
        <v>74</v>
      </c>
      <c r="D6" s="3" t="s">
        <v>562</v>
      </c>
    </row>
    <row r="7" spans="1:4" x14ac:dyDescent="0.2">
      <c r="A7" t="s">
        <v>1498</v>
      </c>
      <c r="B7" t="s">
        <v>1517</v>
      </c>
      <c r="C7" t="s">
        <v>1518</v>
      </c>
      <c r="D7" s="3" t="s">
        <v>1518</v>
      </c>
    </row>
    <row r="8" spans="1:4" x14ac:dyDescent="0.2">
      <c r="A8" t="s">
        <v>1516</v>
      </c>
      <c r="B8" t="s">
        <v>1515</v>
      </c>
      <c r="C8" t="s">
        <v>1514</v>
      </c>
      <c r="D8" s="3" t="s">
        <v>1514</v>
      </c>
    </row>
    <row r="9" spans="1:4" x14ac:dyDescent="0.2">
      <c r="A9" t="s">
        <v>1490</v>
      </c>
      <c r="B9" t="s">
        <v>1490</v>
      </c>
      <c r="C9" t="s">
        <v>1491</v>
      </c>
      <c r="D9" s="3" t="s">
        <v>1491</v>
      </c>
    </row>
    <row r="10" spans="1:4" ht="16" x14ac:dyDescent="0.2">
      <c r="A10" t="s">
        <v>1506</v>
      </c>
      <c r="B10" s="8">
        <v>1</v>
      </c>
      <c r="C10" s="8" t="s">
        <v>1507</v>
      </c>
      <c r="D10" s="9" t="s">
        <v>1508</v>
      </c>
    </row>
    <row r="11" spans="1:4" ht="16" x14ac:dyDescent="0.2">
      <c r="A11" s="3" t="s">
        <v>1506</v>
      </c>
      <c r="B11" s="8">
        <v>2</v>
      </c>
      <c r="C11" s="10" t="s">
        <v>1509</v>
      </c>
      <c r="D11" s="9" t="s">
        <v>1510</v>
      </c>
    </row>
    <row r="12" spans="1:4" ht="16" x14ac:dyDescent="0.2">
      <c r="A12" s="3" t="s">
        <v>1506</v>
      </c>
      <c r="B12" s="8">
        <v>3</v>
      </c>
      <c r="C12" s="11" t="s">
        <v>1511</v>
      </c>
      <c r="D12" s="9" t="s">
        <v>1512</v>
      </c>
    </row>
    <row r="13" spans="1:4" x14ac:dyDescent="0.2">
      <c r="A13" t="s">
        <v>1496</v>
      </c>
      <c r="B13" t="s">
        <v>1513</v>
      </c>
      <c r="C13" s="3" t="s">
        <v>1513</v>
      </c>
      <c r="D13" s="3" t="s">
        <v>1513</v>
      </c>
    </row>
    <row r="14" spans="1:4" x14ac:dyDescent="0.2">
      <c r="A14" t="s">
        <v>1535</v>
      </c>
      <c r="B14">
        <v>0</v>
      </c>
      <c r="C14" t="s">
        <v>67</v>
      </c>
      <c r="D14" t="s">
        <v>561</v>
      </c>
    </row>
    <row r="15" spans="1:4" x14ac:dyDescent="0.2">
      <c r="A15" t="s">
        <v>1535</v>
      </c>
      <c r="B15">
        <v>1</v>
      </c>
      <c r="C15" t="s">
        <v>66</v>
      </c>
      <c r="D15" t="s">
        <v>560</v>
      </c>
    </row>
    <row r="16" spans="1:4" x14ac:dyDescent="0.2">
      <c r="A16" t="s">
        <v>1535</v>
      </c>
      <c r="B16">
        <v>-999</v>
      </c>
      <c r="C16" t="s">
        <v>1536</v>
      </c>
      <c r="D16" t="s">
        <v>562</v>
      </c>
    </row>
    <row r="17" spans="1:4" x14ac:dyDescent="0.2">
      <c r="A17" t="s">
        <v>1756</v>
      </c>
      <c r="B17" t="s">
        <v>1757</v>
      </c>
      <c r="C17" t="s">
        <v>1758</v>
      </c>
      <c r="D17" t="s">
        <v>1758</v>
      </c>
    </row>
    <row r="18" spans="1:4" x14ac:dyDescent="0.2">
      <c r="A18" t="s">
        <v>1759</v>
      </c>
      <c r="B18" t="s">
        <v>1760</v>
      </c>
      <c r="C18" t="s">
        <v>1761</v>
      </c>
      <c r="D18" t="s">
        <v>1761</v>
      </c>
    </row>
    <row r="19" spans="1:4" x14ac:dyDescent="0.2">
      <c r="A19" t="s">
        <v>1762</v>
      </c>
      <c r="B19" t="s">
        <v>1763</v>
      </c>
      <c r="C19" t="s">
        <v>1764</v>
      </c>
      <c r="D19" t="s">
        <v>1764</v>
      </c>
    </row>
    <row r="20" spans="1:4" x14ac:dyDescent="0.2">
      <c r="A20" t="s">
        <v>1765</v>
      </c>
      <c r="B20" t="s">
        <v>1766</v>
      </c>
      <c r="C20" t="s">
        <v>1779</v>
      </c>
      <c r="D20" s="3" t="s">
        <v>1779</v>
      </c>
    </row>
    <row r="21" spans="1:4" x14ac:dyDescent="0.2">
      <c r="A21" t="s">
        <v>1800</v>
      </c>
      <c r="B21" s="23" t="s">
        <v>2108</v>
      </c>
      <c r="C21" s="23" t="s">
        <v>2108</v>
      </c>
      <c r="D21" s="23" t="s">
        <v>2108</v>
      </c>
    </row>
    <row r="22" spans="1:4" ht="16" x14ac:dyDescent="0.2">
      <c r="A22" s="10" t="s">
        <v>2157</v>
      </c>
      <c r="B22" s="8">
        <v>1</v>
      </c>
      <c r="C22" s="8" t="s">
        <v>2158</v>
      </c>
      <c r="D22" s="8" t="s">
        <v>2159</v>
      </c>
    </row>
    <row r="23" spans="1:4" ht="16" x14ac:dyDescent="0.2">
      <c r="A23" s="10" t="s">
        <v>2157</v>
      </c>
      <c r="B23" s="8">
        <v>2</v>
      </c>
      <c r="C23" s="10" t="s">
        <v>2160</v>
      </c>
      <c r="D23" s="8" t="s">
        <v>2161</v>
      </c>
    </row>
    <row r="24" spans="1:4" ht="16" x14ac:dyDescent="0.2">
      <c r="A24" s="10" t="s">
        <v>2157</v>
      </c>
      <c r="B24" s="8">
        <v>3</v>
      </c>
      <c r="C24" s="11" t="s">
        <v>2162</v>
      </c>
      <c r="D24" s="8" t="s">
        <v>2163</v>
      </c>
    </row>
    <row r="25" spans="1:4" ht="16" x14ac:dyDescent="0.2">
      <c r="A25" s="10" t="s">
        <v>2157</v>
      </c>
      <c r="B25" s="8">
        <v>4</v>
      </c>
      <c r="C25" s="11" t="s">
        <v>2164</v>
      </c>
      <c r="D25" s="8" t="s">
        <v>2165</v>
      </c>
    </row>
    <row r="26" spans="1:4" ht="16" x14ac:dyDescent="0.2">
      <c r="A26" s="10" t="s">
        <v>2157</v>
      </c>
      <c r="B26" s="8">
        <v>0</v>
      </c>
      <c r="C26" s="8" t="s">
        <v>2166</v>
      </c>
      <c r="D26" s="8" t="s">
        <v>2167</v>
      </c>
    </row>
  </sheetData>
  <conditionalFormatting sqref="C11 B11:B12 D11:D12">
    <cfRule type="expression" dxfId="23" priority="7">
      <formula>NOT($A11=$A10)</formula>
    </cfRule>
  </conditionalFormatting>
  <conditionalFormatting sqref="B10:D10">
    <cfRule type="expression" dxfId="22" priority="8">
      <formula>NOT($A10=#REF!)</formula>
    </cfRule>
  </conditionalFormatting>
  <conditionalFormatting sqref="B21:D21">
    <cfRule type="expression" dxfId="21" priority="5">
      <formula>NOT($A21=$A20)</formula>
    </cfRule>
  </conditionalFormatting>
  <conditionalFormatting sqref="B21:D21">
    <cfRule type="expression" dxfId="20" priority="6">
      <formula>NOT($A21=#REF!)</formula>
    </cfRule>
  </conditionalFormatting>
  <conditionalFormatting sqref="A22:B26">
    <cfRule type="expression" dxfId="19" priority="4">
      <formula>NOT($A22=$A21)</formula>
    </cfRule>
  </conditionalFormatting>
  <conditionalFormatting sqref="D22:D23 D26">
    <cfRule type="expression" dxfId="18" priority="2">
      <formula>NOT($A22=$A21)</formula>
    </cfRule>
  </conditionalFormatting>
  <conditionalFormatting sqref="C22:C23 C26">
    <cfRule type="expression" dxfId="17" priority="1">
      <formula>NOT($A22=$A21)</formula>
    </cfRule>
  </conditionalFormatting>
  <conditionalFormatting sqref="D24:D25">
    <cfRule type="expression" dxfId="16" priority="3">
      <formula>NOT($A24=$A22)</formula>
    </cfRule>
  </conditionalFormatting>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2"/>
  <sheetViews>
    <sheetView workbookViewId="0">
      <selection activeCell="D9" sqref="D9"/>
    </sheetView>
  </sheetViews>
  <sheetFormatPr baseColWidth="10" defaultColWidth="40.33203125" defaultRowHeight="15" x14ac:dyDescent="0.2"/>
  <cols>
    <col min="1" max="1" width="10.5" bestFit="1" customWidth="1"/>
    <col min="2" max="2" width="9.1640625" customWidth="1"/>
    <col min="3" max="3" width="10.5" bestFit="1" customWidth="1"/>
    <col min="4" max="4" width="14.5" bestFit="1" customWidth="1"/>
    <col min="5" max="5" width="16.5" bestFit="1" customWidth="1"/>
    <col min="6" max="6" width="11" customWidth="1"/>
  </cols>
  <sheetData>
    <row r="1" spans="1:16383" s="1" customFormat="1" x14ac:dyDescent="0.2">
      <c r="A1" s="5" t="s">
        <v>68</v>
      </c>
      <c r="B1" s="5" t="s">
        <v>69</v>
      </c>
      <c r="C1" s="5" t="s">
        <v>70</v>
      </c>
      <c r="D1" s="5" t="s">
        <v>71</v>
      </c>
      <c r="E1" s="5" t="s">
        <v>72</v>
      </c>
      <c r="F1" s="5" t="s">
        <v>73</v>
      </c>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c r="XFA1" s="3"/>
      <c r="XFB1" s="3"/>
      <c r="XFC1" s="3"/>
    </row>
    <row r="2" spans="1:16383" ht="16" x14ac:dyDescent="0.2">
      <c r="A2" t="s">
        <v>2176</v>
      </c>
      <c r="B2" s="3" t="str">
        <f>LOWER(A2)</f>
        <v>fsi_mdat_baseline_final_v1</v>
      </c>
      <c r="C2" s="64" t="s">
        <v>2145</v>
      </c>
      <c r="D2" s="65" t="s">
        <v>2146</v>
      </c>
      <c r="E2" s="65" t="s">
        <v>2147</v>
      </c>
      <c r="F2" s="66" t="str">
        <f ca="1">TEXT(YEAR(NOW())-2000, "00") &amp; TEXT(MONTH(NOW()), "00") &amp; TEXT(DAY(NOW()), "00") &amp; TEXT(HOUR(NOW()), "00") &amp; TEXT(MINUTE(NOW()), "00")</f>
        <v>1806292032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00"/>
  <sheetViews>
    <sheetView topLeftCell="A109" workbookViewId="0">
      <selection activeCell="C118" sqref="C118"/>
    </sheetView>
  </sheetViews>
  <sheetFormatPr baseColWidth="10" defaultColWidth="12.6640625" defaultRowHeight="15" customHeight="1" x14ac:dyDescent="0.2"/>
  <cols>
    <col min="1" max="1" width="26.1640625" style="24" customWidth="1"/>
    <col min="2" max="2" width="48.83203125" style="24" customWidth="1"/>
    <col min="3" max="3" width="74.5" style="24" customWidth="1"/>
    <col min="4" max="7" width="41.1640625" style="24" hidden="1" customWidth="1"/>
    <col min="8" max="30" width="41.1640625" style="24" customWidth="1"/>
    <col min="31" max="16384" width="12.6640625" style="24"/>
  </cols>
  <sheetData>
    <row r="1" spans="1:30" ht="16" x14ac:dyDescent="0.2">
      <c r="A1" s="74" t="s">
        <v>1832</v>
      </c>
      <c r="B1" s="75"/>
      <c r="C1" s="37"/>
      <c r="D1" s="30"/>
      <c r="E1" s="30"/>
      <c r="F1" s="30"/>
      <c r="G1" s="30"/>
      <c r="H1" s="30"/>
      <c r="I1" s="30"/>
      <c r="J1" s="30"/>
      <c r="K1" s="30"/>
      <c r="L1" s="30"/>
      <c r="M1" s="30"/>
      <c r="N1" s="30"/>
      <c r="O1" s="30"/>
      <c r="P1" s="30"/>
      <c r="Q1" s="30"/>
      <c r="R1" s="30"/>
      <c r="S1" s="30"/>
      <c r="T1" s="30"/>
      <c r="U1" s="30"/>
      <c r="V1" s="30"/>
      <c r="W1" s="30"/>
      <c r="X1" s="30"/>
      <c r="Y1" s="30"/>
      <c r="Z1" s="30"/>
      <c r="AA1" s="30"/>
      <c r="AB1" s="30"/>
      <c r="AC1" s="30"/>
      <c r="AD1" s="30"/>
    </row>
    <row r="2" spans="1:30" ht="15.75" customHeight="1" x14ac:dyDescent="0.2">
      <c r="A2" s="76"/>
      <c r="B2" s="77"/>
      <c r="C2" s="37"/>
      <c r="D2" s="30"/>
      <c r="E2" s="30"/>
      <c r="F2" s="30"/>
      <c r="G2" s="30"/>
      <c r="H2" s="30"/>
      <c r="I2" s="30"/>
      <c r="J2" s="30"/>
      <c r="K2" s="30"/>
      <c r="L2" s="30"/>
      <c r="M2" s="30"/>
      <c r="N2" s="30"/>
      <c r="O2" s="30"/>
      <c r="P2" s="30"/>
      <c r="Q2" s="30"/>
      <c r="R2" s="30"/>
      <c r="S2" s="30"/>
      <c r="T2" s="30"/>
      <c r="U2" s="30"/>
      <c r="V2" s="30"/>
      <c r="W2" s="30"/>
      <c r="X2" s="30"/>
      <c r="Y2" s="30"/>
      <c r="Z2" s="30"/>
      <c r="AA2" s="30"/>
      <c r="AB2" s="30"/>
      <c r="AC2" s="30"/>
      <c r="AD2" s="30"/>
    </row>
    <row r="3" spans="1:30" ht="96.75" customHeight="1" x14ac:dyDescent="0.2">
      <c r="A3" s="78" t="s">
        <v>1833</v>
      </c>
      <c r="B3" s="79"/>
      <c r="C3" s="37"/>
      <c r="D3" s="30"/>
      <c r="E3" s="30"/>
      <c r="F3" s="30"/>
      <c r="G3" s="30"/>
      <c r="H3" s="30"/>
      <c r="I3" s="30"/>
      <c r="J3" s="30"/>
      <c r="K3" s="30"/>
      <c r="L3" s="30"/>
      <c r="M3" s="30"/>
      <c r="N3" s="30"/>
      <c r="O3" s="30"/>
      <c r="P3" s="30"/>
      <c r="Q3" s="30"/>
      <c r="R3" s="30"/>
      <c r="S3" s="30"/>
      <c r="T3" s="30"/>
      <c r="U3" s="30"/>
      <c r="V3" s="30"/>
      <c r="W3" s="30"/>
      <c r="X3" s="30"/>
      <c r="Y3" s="30"/>
      <c r="Z3" s="30"/>
      <c r="AA3" s="30"/>
      <c r="AB3" s="30"/>
      <c r="AC3" s="30"/>
      <c r="AD3" s="30"/>
    </row>
    <row r="4" spans="1:30" ht="15.75" customHeight="1" x14ac:dyDescent="0.2">
      <c r="A4" s="30"/>
      <c r="B4" s="30"/>
      <c r="C4" s="37"/>
      <c r="D4" s="30"/>
      <c r="E4" s="30"/>
      <c r="F4" s="30"/>
      <c r="G4" s="30"/>
      <c r="H4" s="30"/>
      <c r="I4" s="30"/>
      <c r="J4" s="30"/>
      <c r="K4" s="30"/>
      <c r="L4" s="30"/>
      <c r="M4" s="30"/>
      <c r="N4" s="30"/>
      <c r="O4" s="30"/>
      <c r="P4" s="30"/>
      <c r="Q4" s="30"/>
      <c r="R4" s="30"/>
      <c r="S4" s="30"/>
      <c r="T4" s="30"/>
      <c r="U4" s="30"/>
      <c r="V4" s="30"/>
      <c r="W4" s="30"/>
      <c r="X4" s="30"/>
      <c r="Y4" s="30"/>
      <c r="Z4" s="30"/>
      <c r="AA4" s="30"/>
      <c r="AB4" s="30"/>
      <c r="AC4" s="30"/>
      <c r="AD4" s="30"/>
    </row>
    <row r="5" spans="1:30" ht="18" customHeight="1" x14ac:dyDescent="0.2">
      <c r="A5" s="34" t="s">
        <v>47</v>
      </c>
      <c r="B5" s="34" t="s">
        <v>48</v>
      </c>
      <c r="C5" s="35" t="s">
        <v>1550</v>
      </c>
      <c r="D5" s="35" t="s">
        <v>1821</v>
      </c>
      <c r="E5" s="34" t="s">
        <v>1834</v>
      </c>
      <c r="F5" s="34" t="s">
        <v>1835</v>
      </c>
      <c r="G5" s="34" t="s">
        <v>53</v>
      </c>
      <c r="H5" s="38" t="s">
        <v>847</v>
      </c>
      <c r="I5" s="34" t="s">
        <v>51</v>
      </c>
      <c r="J5" s="35" t="s">
        <v>1836</v>
      </c>
      <c r="K5" s="35" t="s">
        <v>1837</v>
      </c>
      <c r="L5" s="34" t="s">
        <v>511</v>
      </c>
      <c r="M5" s="34" t="s">
        <v>1590</v>
      </c>
      <c r="N5" s="34" t="s">
        <v>52</v>
      </c>
      <c r="O5" s="34" t="s">
        <v>1838</v>
      </c>
      <c r="P5" s="34" t="s">
        <v>1839</v>
      </c>
      <c r="Q5" s="34" t="s">
        <v>512</v>
      </c>
      <c r="R5" s="34" t="s">
        <v>54</v>
      </c>
      <c r="S5" s="34" t="s">
        <v>1840</v>
      </c>
      <c r="T5" s="34" t="s">
        <v>1841</v>
      </c>
      <c r="U5" s="34" t="s">
        <v>1842</v>
      </c>
      <c r="V5" s="34" t="s">
        <v>1843</v>
      </c>
      <c r="W5" s="34" t="s">
        <v>1844</v>
      </c>
      <c r="X5" s="34" t="s">
        <v>1845</v>
      </c>
      <c r="Y5" s="34" t="s">
        <v>1846</v>
      </c>
      <c r="Z5" s="34" t="s">
        <v>1847</v>
      </c>
      <c r="AA5" s="34" t="s">
        <v>75</v>
      </c>
      <c r="AB5" s="34" t="s">
        <v>1848</v>
      </c>
      <c r="AC5" s="34" t="s">
        <v>1849</v>
      </c>
      <c r="AD5" s="34" t="s">
        <v>1850</v>
      </c>
    </row>
    <row r="6" spans="1:30" ht="15.75" customHeight="1" x14ac:dyDescent="0.2">
      <c r="A6" s="26" t="s">
        <v>1851</v>
      </c>
      <c r="B6" s="26" t="s">
        <v>1852</v>
      </c>
      <c r="C6" s="26" t="s">
        <v>1853</v>
      </c>
      <c r="D6" s="26" t="s">
        <v>1814</v>
      </c>
      <c r="E6" s="26" t="s">
        <v>1854</v>
      </c>
      <c r="F6" s="26" t="s">
        <v>1855</v>
      </c>
      <c r="G6" s="26" t="s">
        <v>1856</v>
      </c>
      <c r="H6" s="26" t="s">
        <v>1857</v>
      </c>
      <c r="I6" s="26" t="s">
        <v>1858</v>
      </c>
      <c r="J6" s="26" t="s">
        <v>1859</v>
      </c>
      <c r="K6" s="26" t="s">
        <v>1860</v>
      </c>
      <c r="L6" s="26" t="s">
        <v>1861</v>
      </c>
      <c r="M6" s="26" t="s">
        <v>1862</v>
      </c>
      <c r="N6" s="26" t="s">
        <v>1863</v>
      </c>
      <c r="O6" s="26" t="s">
        <v>1864</v>
      </c>
      <c r="P6" s="26" t="s">
        <v>1865</v>
      </c>
      <c r="Q6" s="26" t="s">
        <v>1866</v>
      </c>
      <c r="R6" s="26" t="s">
        <v>1867</v>
      </c>
      <c r="S6" s="26" t="s">
        <v>1868</v>
      </c>
      <c r="T6" s="26" t="s">
        <v>1869</v>
      </c>
      <c r="U6" s="26" t="s">
        <v>1870</v>
      </c>
      <c r="V6" s="26" t="s">
        <v>1871</v>
      </c>
      <c r="W6" s="26" t="s">
        <v>1872</v>
      </c>
      <c r="X6" s="26" t="s">
        <v>1873</v>
      </c>
      <c r="Y6" s="26" t="s">
        <v>1874</v>
      </c>
      <c r="Z6" s="26" t="s">
        <v>1875</v>
      </c>
      <c r="AA6" s="26" t="s">
        <v>1876</v>
      </c>
      <c r="AB6" s="26" t="s">
        <v>1877</v>
      </c>
      <c r="AC6" s="26" t="s">
        <v>1878</v>
      </c>
      <c r="AD6" s="26" t="s">
        <v>1879</v>
      </c>
    </row>
    <row r="7" spans="1:30" ht="15.75" customHeight="1" x14ac:dyDescent="0.2">
      <c r="A7" s="30"/>
      <c r="B7" s="30"/>
      <c r="C7" s="37"/>
      <c r="D7" s="30"/>
      <c r="E7" s="30"/>
      <c r="F7" s="30"/>
      <c r="G7" s="30"/>
      <c r="H7" s="30"/>
      <c r="I7" s="30"/>
      <c r="J7" s="30"/>
      <c r="K7" s="30"/>
      <c r="L7" s="30"/>
      <c r="M7" s="30"/>
      <c r="N7" s="30"/>
      <c r="O7" s="30"/>
      <c r="P7" s="30"/>
      <c r="Q7" s="30"/>
      <c r="R7" s="30"/>
      <c r="S7" s="30"/>
      <c r="T7" s="30"/>
      <c r="U7" s="30"/>
      <c r="V7" s="30"/>
      <c r="W7" s="30"/>
      <c r="X7" s="30"/>
      <c r="Y7" s="30"/>
      <c r="Z7" s="30"/>
      <c r="AA7" s="30"/>
      <c r="AB7" s="30"/>
      <c r="AC7" s="30"/>
      <c r="AD7" s="30"/>
    </row>
    <row r="8" spans="1:30" ht="15.75" customHeight="1" x14ac:dyDescent="0.2">
      <c r="A8" s="80" t="s">
        <v>1880</v>
      </c>
      <c r="B8" s="81"/>
      <c r="C8" s="39"/>
      <c r="D8" s="40"/>
      <c r="E8" s="40"/>
      <c r="F8" s="40"/>
      <c r="G8" s="40"/>
      <c r="H8" s="40"/>
      <c r="I8" s="40"/>
      <c r="J8" s="40"/>
      <c r="K8" s="40"/>
      <c r="L8" s="40"/>
      <c r="M8" s="40"/>
      <c r="N8" s="40"/>
      <c r="O8" s="40"/>
      <c r="P8" s="40"/>
      <c r="Q8" s="40"/>
      <c r="R8" s="40"/>
      <c r="S8" s="40"/>
      <c r="T8" s="40"/>
      <c r="U8" s="40"/>
      <c r="V8" s="40"/>
      <c r="W8" s="40"/>
      <c r="X8" s="40"/>
      <c r="Y8" s="40"/>
      <c r="Z8" s="40"/>
      <c r="AA8" s="40"/>
      <c r="AB8" s="40"/>
      <c r="AC8" s="40"/>
      <c r="AD8" s="40"/>
    </row>
    <row r="9" spans="1:30" ht="15.75" customHeight="1" x14ac:dyDescent="0.2">
      <c r="A9" s="30"/>
      <c r="B9" s="30"/>
      <c r="C9" s="37"/>
      <c r="D9" s="30"/>
      <c r="E9" s="30"/>
      <c r="F9" s="30"/>
      <c r="G9" s="30"/>
      <c r="H9" s="30"/>
      <c r="I9" s="30"/>
      <c r="J9" s="30"/>
      <c r="K9" s="30"/>
      <c r="L9" s="30"/>
      <c r="M9" s="30"/>
      <c r="N9" s="30"/>
      <c r="O9" s="30"/>
      <c r="P9" s="30"/>
      <c r="Q9" s="30"/>
      <c r="R9" s="30"/>
      <c r="S9" s="30"/>
      <c r="T9" s="30"/>
      <c r="U9" s="30"/>
      <c r="V9" s="30"/>
      <c r="W9" s="30"/>
      <c r="X9" s="30"/>
      <c r="Y9" s="30"/>
      <c r="Z9" s="30"/>
      <c r="AA9" s="30"/>
      <c r="AB9" s="30"/>
      <c r="AC9" s="30"/>
      <c r="AD9" s="30"/>
    </row>
    <row r="10" spans="1:30" ht="15.75" customHeight="1" x14ac:dyDescent="0.2">
      <c r="A10" s="41" t="s">
        <v>1354</v>
      </c>
      <c r="B10" s="41" t="s">
        <v>1881</v>
      </c>
      <c r="C10" s="42" t="s">
        <v>1882</v>
      </c>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row>
    <row r="11" spans="1:30" ht="15.75" customHeight="1" x14ac:dyDescent="0.2">
      <c r="A11" s="41" t="s">
        <v>1354</v>
      </c>
      <c r="B11" s="41" t="s">
        <v>1881</v>
      </c>
      <c r="C11" s="42" t="s">
        <v>1883</v>
      </c>
      <c r="D11" s="41"/>
      <c r="E11" s="41"/>
      <c r="F11" s="41"/>
      <c r="G11" s="41"/>
      <c r="H11" s="41" t="s">
        <v>1884</v>
      </c>
      <c r="I11" s="41"/>
      <c r="J11" s="41"/>
      <c r="K11" s="41"/>
      <c r="L11" s="41"/>
      <c r="M11" s="41"/>
      <c r="N11" s="41"/>
      <c r="O11" s="41"/>
      <c r="P11" s="41"/>
      <c r="Q11" s="41"/>
      <c r="R11" s="41"/>
      <c r="S11" s="41"/>
      <c r="T11" s="41"/>
      <c r="U11" s="41"/>
      <c r="V11" s="41"/>
      <c r="W11" s="41"/>
      <c r="X11" s="41"/>
      <c r="Y11" s="41"/>
      <c r="Z11" s="41"/>
      <c r="AA11" s="41"/>
      <c r="AB11" s="41"/>
      <c r="AC11" s="41"/>
      <c r="AD11" s="41"/>
    </row>
    <row r="12" spans="1:30" ht="15.75" customHeight="1" x14ac:dyDescent="0.2">
      <c r="A12" s="41" t="s">
        <v>1524</v>
      </c>
      <c r="B12" s="41" t="s">
        <v>1881</v>
      </c>
      <c r="C12" s="42" t="s">
        <v>1885</v>
      </c>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row>
    <row r="13" spans="1:30" ht="15.75" customHeight="1" x14ac:dyDescent="0.2">
      <c r="A13" s="41" t="s">
        <v>1886</v>
      </c>
      <c r="B13" s="41" t="s">
        <v>1881</v>
      </c>
      <c r="C13" s="42" t="s">
        <v>1887</v>
      </c>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30" ht="15.75" customHeight="1" x14ac:dyDescent="0.2">
      <c r="A14" s="41" t="s">
        <v>1888</v>
      </c>
      <c r="B14" s="41" t="s">
        <v>1881</v>
      </c>
      <c r="C14" s="42" t="s">
        <v>1889</v>
      </c>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row>
    <row r="15" spans="1:30" ht="15.75" customHeight="1" x14ac:dyDescent="0.2">
      <c r="A15" s="41" t="s">
        <v>1888</v>
      </c>
      <c r="B15" s="41" t="s">
        <v>1881</v>
      </c>
      <c r="C15" s="42" t="s">
        <v>1890</v>
      </c>
      <c r="D15" s="41"/>
      <c r="E15" s="41"/>
      <c r="F15" s="41"/>
      <c r="G15" s="41"/>
      <c r="H15" s="41" t="s">
        <v>1891</v>
      </c>
      <c r="I15" s="41"/>
      <c r="J15" s="41"/>
      <c r="K15" s="41"/>
      <c r="L15" s="41"/>
      <c r="M15" s="41"/>
      <c r="N15" s="41"/>
      <c r="O15" s="41"/>
      <c r="P15" s="41"/>
      <c r="Q15" s="41"/>
      <c r="R15" s="41"/>
      <c r="S15" s="41"/>
      <c r="T15" s="41"/>
      <c r="U15" s="41"/>
      <c r="V15" s="41"/>
      <c r="W15" s="41"/>
      <c r="X15" s="41"/>
      <c r="Y15" s="41"/>
      <c r="Z15" s="41"/>
      <c r="AA15" s="41"/>
      <c r="AB15" s="41"/>
      <c r="AC15" s="41"/>
      <c r="AD15" s="41"/>
    </row>
    <row r="16" spans="1:30" ht="15.75" customHeight="1" x14ac:dyDescent="0.2">
      <c r="A16" s="41" t="s">
        <v>1888</v>
      </c>
      <c r="B16" s="41" t="s">
        <v>1881</v>
      </c>
      <c r="C16" s="42" t="s">
        <v>1892</v>
      </c>
      <c r="D16" s="41"/>
      <c r="E16" s="41"/>
      <c r="F16" s="41"/>
      <c r="G16" s="41"/>
      <c r="H16" s="41" t="s">
        <v>1893</v>
      </c>
      <c r="I16" s="41"/>
      <c r="J16" s="41"/>
      <c r="K16" s="41"/>
      <c r="L16" s="41"/>
      <c r="M16" s="41"/>
      <c r="N16" s="41"/>
      <c r="O16" s="41"/>
      <c r="P16" s="41"/>
      <c r="Q16" s="41"/>
      <c r="R16" s="41"/>
      <c r="S16" s="41"/>
      <c r="T16" s="41"/>
      <c r="U16" s="41"/>
      <c r="V16" s="41"/>
      <c r="W16" s="41"/>
      <c r="X16" s="41"/>
      <c r="Y16" s="41"/>
      <c r="Z16" s="41"/>
      <c r="AA16" s="41"/>
      <c r="AB16" s="41"/>
      <c r="AC16" s="41"/>
      <c r="AD16" s="41"/>
    </row>
    <row r="17" spans="1:30" ht="15.75" customHeight="1" x14ac:dyDescent="0.2">
      <c r="A17" s="41" t="s">
        <v>1888</v>
      </c>
      <c r="B17" s="41" t="s">
        <v>1881</v>
      </c>
      <c r="C17" s="42" t="s">
        <v>1894</v>
      </c>
      <c r="D17" s="41"/>
      <c r="E17" s="41"/>
      <c r="F17" s="41"/>
      <c r="G17" s="41"/>
      <c r="H17" s="41" t="s">
        <v>1895</v>
      </c>
      <c r="I17" s="41"/>
      <c r="J17" s="41"/>
      <c r="K17" s="41"/>
      <c r="L17" s="41"/>
      <c r="M17" s="41"/>
      <c r="N17" s="41"/>
      <c r="O17" s="41"/>
      <c r="P17" s="41"/>
      <c r="Q17" s="41"/>
      <c r="R17" s="41"/>
      <c r="S17" s="41"/>
      <c r="T17" s="41"/>
      <c r="U17" s="41"/>
      <c r="V17" s="41"/>
      <c r="W17" s="41"/>
      <c r="X17" s="41"/>
      <c r="Y17" s="41"/>
      <c r="Z17" s="41"/>
      <c r="AA17" s="41"/>
      <c r="AB17" s="41"/>
      <c r="AC17" s="41"/>
      <c r="AD17" s="41"/>
    </row>
    <row r="18" spans="1:30" ht="15.75" customHeight="1" x14ac:dyDescent="0.2">
      <c r="A18" s="41" t="s">
        <v>1888</v>
      </c>
      <c r="B18" s="41" t="s">
        <v>1881</v>
      </c>
      <c r="C18" s="42" t="s">
        <v>1896</v>
      </c>
      <c r="D18" s="41"/>
      <c r="E18" s="41"/>
      <c r="F18" s="41"/>
      <c r="G18" s="41"/>
      <c r="H18" s="41" t="s">
        <v>1897</v>
      </c>
      <c r="I18" s="41"/>
      <c r="J18" s="41"/>
      <c r="K18" s="41"/>
      <c r="L18" s="41"/>
      <c r="M18" s="41"/>
      <c r="N18" s="41"/>
      <c r="O18" s="41"/>
      <c r="P18" s="41"/>
      <c r="Q18" s="41"/>
      <c r="R18" s="41"/>
      <c r="S18" s="41"/>
      <c r="T18" s="41"/>
      <c r="U18" s="41"/>
      <c r="V18" s="41"/>
      <c r="W18" s="41"/>
      <c r="X18" s="41"/>
      <c r="Y18" s="41"/>
      <c r="Z18" s="41"/>
      <c r="AA18" s="41"/>
      <c r="AB18" s="41"/>
      <c r="AC18" s="41"/>
      <c r="AD18" s="41"/>
    </row>
    <row r="19" spans="1:30" ht="15.75" customHeight="1" x14ac:dyDescent="0.2">
      <c r="A19" s="41" t="s">
        <v>1888</v>
      </c>
      <c r="B19" s="41" t="s">
        <v>1881</v>
      </c>
      <c r="C19" s="42" t="s">
        <v>1898</v>
      </c>
      <c r="D19" s="41"/>
      <c r="E19" s="41"/>
      <c r="F19" s="41"/>
      <c r="G19" s="41"/>
      <c r="H19" s="41" t="s">
        <v>1899</v>
      </c>
      <c r="I19" s="41"/>
      <c r="J19" s="41"/>
      <c r="K19" s="41"/>
      <c r="L19" s="41"/>
      <c r="M19" s="41"/>
      <c r="N19" s="41"/>
      <c r="O19" s="41"/>
      <c r="P19" s="41"/>
      <c r="Q19" s="41"/>
      <c r="R19" s="41"/>
      <c r="S19" s="41"/>
      <c r="T19" s="41"/>
      <c r="U19" s="41"/>
      <c r="V19" s="41"/>
      <c r="W19" s="41"/>
      <c r="X19" s="41"/>
      <c r="Y19" s="41"/>
      <c r="Z19" s="41"/>
      <c r="AA19" s="41"/>
      <c r="AB19" s="41"/>
      <c r="AC19" s="41"/>
      <c r="AD19" s="41"/>
    </row>
    <row r="20" spans="1:30" ht="15.75" customHeight="1" x14ac:dyDescent="0.2">
      <c r="A20" s="41" t="s">
        <v>1888</v>
      </c>
      <c r="B20" s="41" t="s">
        <v>1881</v>
      </c>
      <c r="C20" s="42" t="s">
        <v>1900</v>
      </c>
      <c r="D20" s="41"/>
      <c r="E20" s="41"/>
      <c r="F20" s="41"/>
      <c r="G20" s="41"/>
      <c r="H20" s="41" t="s">
        <v>1901</v>
      </c>
      <c r="I20" s="41"/>
      <c r="J20" s="41"/>
      <c r="K20" s="41"/>
      <c r="L20" s="41"/>
      <c r="M20" s="41"/>
      <c r="N20" s="41"/>
      <c r="O20" s="41"/>
      <c r="P20" s="41"/>
      <c r="Q20" s="41"/>
      <c r="R20" s="41"/>
      <c r="S20" s="41"/>
      <c r="T20" s="41"/>
      <c r="U20" s="41"/>
      <c r="V20" s="41"/>
      <c r="W20" s="41"/>
      <c r="X20" s="41"/>
      <c r="Y20" s="41"/>
      <c r="Z20" s="41"/>
      <c r="AA20" s="41"/>
      <c r="AB20" s="41"/>
      <c r="AC20" s="41"/>
      <c r="AD20" s="41"/>
    </row>
    <row r="21" spans="1:30" ht="15.75" customHeight="1" x14ac:dyDescent="0.2">
      <c r="A21" s="41" t="s">
        <v>1888</v>
      </c>
      <c r="B21" s="41" t="s">
        <v>1881</v>
      </c>
      <c r="C21" s="42" t="s">
        <v>1902</v>
      </c>
      <c r="D21" s="41"/>
      <c r="E21" s="41"/>
      <c r="F21" s="41"/>
      <c r="G21" s="41"/>
      <c r="H21" s="41" t="s">
        <v>1903</v>
      </c>
      <c r="I21" s="41"/>
      <c r="J21" s="41"/>
      <c r="K21" s="41"/>
      <c r="L21" s="41"/>
      <c r="M21" s="41"/>
      <c r="N21" s="41"/>
      <c r="O21" s="41"/>
      <c r="P21" s="41"/>
      <c r="Q21" s="41"/>
      <c r="R21" s="41"/>
      <c r="S21" s="41"/>
      <c r="T21" s="41"/>
      <c r="U21" s="41"/>
      <c r="V21" s="41"/>
      <c r="W21" s="41"/>
      <c r="X21" s="41"/>
      <c r="Y21" s="41"/>
      <c r="Z21" s="41"/>
      <c r="AA21" s="41"/>
      <c r="AB21" s="41"/>
      <c r="AC21" s="41"/>
      <c r="AD21" s="41"/>
    </row>
    <row r="22" spans="1:30" ht="15.75" customHeight="1" x14ac:dyDescent="0.2">
      <c r="A22" s="41" t="s">
        <v>1888</v>
      </c>
      <c r="B22" s="41" t="s">
        <v>1881</v>
      </c>
      <c r="C22" s="42" t="s">
        <v>1904</v>
      </c>
      <c r="D22" s="41"/>
      <c r="E22" s="41"/>
      <c r="F22" s="41"/>
      <c r="G22" s="41"/>
      <c r="H22" s="41" t="s">
        <v>1905</v>
      </c>
      <c r="I22" s="41"/>
      <c r="J22" s="41"/>
      <c r="K22" s="41"/>
      <c r="L22" s="41"/>
      <c r="M22" s="41"/>
      <c r="N22" s="41"/>
      <c r="O22" s="41"/>
      <c r="P22" s="41"/>
      <c r="Q22" s="41"/>
      <c r="R22" s="41"/>
      <c r="S22" s="41"/>
      <c r="T22" s="41"/>
      <c r="U22" s="41"/>
      <c r="V22" s="41"/>
      <c r="W22" s="41"/>
      <c r="X22" s="41"/>
      <c r="Y22" s="41"/>
      <c r="Z22" s="41"/>
      <c r="AA22" s="41"/>
      <c r="AB22" s="41"/>
      <c r="AC22" s="41"/>
      <c r="AD22" s="41"/>
    </row>
    <row r="23" spans="1:30" ht="15.75" customHeight="1" x14ac:dyDescent="0.2">
      <c r="A23" s="41" t="s">
        <v>1888</v>
      </c>
      <c r="B23" s="41" t="s">
        <v>1881</v>
      </c>
      <c r="C23" s="43" t="s">
        <v>1906</v>
      </c>
      <c r="D23" s="41"/>
      <c r="E23" s="41"/>
      <c r="F23" s="41"/>
      <c r="G23" s="41"/>
      <c r="H23" s="41" t="s">
        <v>1907</v>
      </c>
      <c r="I23" s="41"/>
      <c r="J23" s="41"/>
      <c r="K23" s="41"/>
      <c r="L23" s="41"/>
      <c r="M23" s="41"/>
      <c r="N23" s="41"/>
      <c r="O23" s="41"/>
      <c r="P23" s="41"/>
      <c r="Q23" s="41"/>
      <c r="R23" s="41"/>
      <c r="S23" s="41"/>
      <c r="T23" s="41"/>
      <c r="U23" s="41"/>
      <c r="V23" s="41"/>
      <c r="W23" s="41"/>
      <c r="X23" s="41"/>
      <c r="Y23" s="41"/>
      <c r="Z23" s="41"/>
      <c r="AA23" s="41"/>
      <c r="AB23" s="41"/>
      <c r="AC23" s="41"/>
      <c r="AD23" s="41"/>
    </row>
    <row r="24" spans="1:30" ht="15.75" customHeight="1" x14ac:dyDescent="0.2">
      <c r="A24" s="41" t="s">
        <v>1888</v>
      </c>
      <c r="B24" s="41" t="s">
        <v>1881</v>
      </c>
      <c r="C24" s="42" t="s">
        <v>1908</v>
      </c>
      <c r="D24" s="41"/>
      <c r="E24" s="41"/>
      <c r="F24" s="41"/>
      <c r="G24" s="41"/>
      <c r="H24" s="41" t="s">
        <v>1909</v>
      </c>
      <c r="I24" s="41"/>
      <c r="J24" s="41"/>
      <c r="K24" s="41"/>
      <c r="L24" s="41"/>
      <c r="M24" s="41"/>
      <c r="N24" s="41"/>
      <c r="O24" s="41"/>
      <c r="P24" s="41"/>
      <c r="Q24" s="41"/>
      <c r="R24" s="41"/>
      <c r="S24" s="41"/>
      <c r="T24" s="41"/>
      <c r="U24" s="41"/>
      <c r="V24" s="41"/>
      <c r="W24" s="41"/>
      <c r="X24" s="41"/>
      <c r="Y24" s="41"/>
      <c r="Z24" s="41"/>
      <c r="AA24" s="41"/>
      <c r="AB24" s="41"/>
      <c r="AC24" s="41"/>
      <c r="AD24" s="41"/>
    </row>
    <row r="25" spans="1:30" ht="15.75" customHeight="1" x14ac:dyDescent="0.2">
      <c r="A25" s="41" t="s">
        <v>1888</v>
      </c>
      <c r="B25" s="41" t="s">
        <v>1881</v>
      </c>
      <c r="C25" s="42" t="s">
        <v>1910</v>
      </c>
      <c r="D25" s="41"/>
      <c r="E25" s="41"/>
      <c r="F25" s="41"/>
      <c r="G25" s="41"/>
      <c r="H25" s="41" t="s">
        <v>1911</v>
      </c>
      <c r="I25" s="41"/>
      <c r="J25" s="41"/>
      <c r="K25" s="41"/>
      <c r="L25" s="41"/>
      <c r="M25" s="41"/>
      <c r="N25" s="41"/>
      <c r="O25" s="41"/>
      <c r="P25" s="41"/>
      <c r="Q25" s="41"/>
      <c r="R25" s="41"/>
      <c r="S25" s="41"/>
      <c r="T25" s="41"/>
      <c r="U25" s="41"/>
      <c r="V25" s="41"/>
      <c r="W25" s="41"/>
      <c r="X25" s="41"/>
      <c r="Y25" s="41"/>
      <c r="Z25" s="41"/>
      <c r="AA25" s="41"/>
      <c r="AB25" s="41"/>
      <c r="AC25" s="41"/>
      <c r="AD25" s="41"/>
    </row>
    <row r="26" spans="1:30" ht="15.75" customHeight="1" x14ac:dyDescent="0.2">
      <c r="A26" s="41" t="s">
        <v>1912</v>
      </c>
      <c r="B26" s="41" t="s">
        <v>1881</v>
      </c>
      <c r="C26" s="42" t="s">
        <v>1913</v>
      </c>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row>
    <row r="27" spans="1:30" ht="15.75" customHeight="1" x14ac:dyDescent="0.2">
      <c r="A27" s="41" t="s">
        <v>1912</v>
      </c>
      <c r="B27" s="41" t="s">
        <v>1881</v>
      </c>
      <c r="C27" s="42" t="s">
        <v>1914</v>
      </c>
      <c r="D27" s="41"/>
      <c r="E27" s="41"/>
      <c r="F27" s="41"/>
      <c r="G27" s="41"/>
      <c r="H27" s="41" t="s">
        <v>1893</v>
      </c>
      <c r="I27" s="41"/>
      <c r="J27" s="41"/>
      <c r="K27" s="41"/>
      <c r="L27" s="41"/>
      <c r="M27" s="41"/>
      <c r="N27" s="41"/>
      <c r="O27" s="41"/>
      <c r="P27" s="41"/>
      <c r="Q27" s="41"/>
      <c r="R27" s="41"/>
      <c r="S27" s="41"/>
      <c r="T27" s="41"/>
      <c r="U27" s="41"/>
      <c r="V27" s="41"/>
      <c r="W27" s="41"/>
      <c r="X27" s="41"/>
      <c r="Y27" s="41"/>
      <c r="Z27" s="41"/>
      <c r="AA27" s="41"/>
      <c r="AB27" s="41"/>
      <c r="AC27" s="41"/>
      <c r="AD27" s="41"/>
    </row>
    <row r="28" spans="1:30" ht="15.75" customHeight="1" x14ac:dyDescent="0.2">
      <c r="A28" s="41" t="s">
        <v>1912</v>
      </c>
      <c r="B28" s="41" t="s">
        <v>1881</v>
      </c>
      <c r="C28" s="42" t="s">
        <v>1915</v>
      </c>
      <c r="D28" s="41"/>
      <c r="E28" s="41"/>
      <c r="F28" s="41"/>
      <c r="G28" s="41"/>
      <c r="H28" s="41" t="s">
        <v>1895</v>
      </c>
      <c r="I28" s="41"/>
      <c r="J28" s="41"/>
      <c r="K28" s="41"/>
      <c r="L28" s="41"/>
      <c r="M28" s="41"/>
      <c r="N28" s="41"/>
      <c r="O28" s="41"/>
      <c r="P28" s="41"/>
      <c r="Q28" s="41"/>
      <c r="R28" s="41"/>
      <c r="S28" s="41"/>
      <c r="T28" s="41"/>
      <c r="U28" s="41"/>
      <c r="V28" s="41"/>
      <c r="W28" s="41"/>
      <c r="X28" s="41"/>
      <c r="Y28" s="41"/>
      <c r="Z28" s="41"/>
      <c r="AA28" s="41"/>
      <c r="AB28" s="41"/>
      <c r="AC28" s="41"/>
      <c r="AD28" s="41"/>
    </row>
    <row r="29" spans="1:30" ht="15.75" customHeight="1" x14ac:dyDescent="0.2">
      <c r="A29" s="41" t="s">
        <v>1912</v>
      </c>
      <c r="B29" s="41" t="s">
        <v>1881</v>
      </c>
      <c r="C29" s="42" t="s">
        <v>1916</v>
      </c>
      <c r="D29" s="41"/>
      <c r="E29" s="41"/>
      <c r="F29" s="41"/>
      <c r="G29" s="41"/>
      <c r="H29" s="41" t="s">
        <v>1897</v>
      </c>
      <c r="I29" s="41"/>
      <c r="J29" s="41"/>
      <c r="K29" s="41"/>
      <c r="L29" s="41"/>
      <c r="M29" s="41"/>
      <c r="N29" s="41"/>
      <c r="O29" s="41"/>
      <c r="P29" s="41"/>
      <c r="Q29" s="41"/>
      <c r="R29" s="41"/>
      <c r="S29" s="41"/>
      <c r="T29" s="41"/>
      <c r="U29" s="41"/>
      <c r="V29" s="41"/>
      <c r="W29" s="41"/>
      <c r="X29" s="41"/>
      <c r="Y29" s="41"/>
      <c r="Z29" s="41"/>
      <c r="AA29" s="41"/>
      <c r="AB29" s="41"/>
      <c r="AC29" s="41"/>
      <c r="AD29" s="41"/>
    </row>
    <row r="30" spans="1:30" ht="15.75" customHeight="1" x14ac:dyDescent="0.2">
      <c r="A30" s="41" t="s">
        <v>1912</v>
      </c>
      <c r="B30" s="41" t="s">
        <v>1881</v>
      </c>
      <c r="C30" s="42" t="s">
        <v>1917</v>
      </c>
      <c r="D30" s="41"/>
      <c r="E30" s="41"/>
      <c r="F30" s="41"/>
      <c r="G30" s="41"/>
      <c r="H30" s="41" t="s">
        <v>1903</v>
      </c>
      <c r="I30" s="41"/>
      <c r="J30" s="41"/>
      <c r="K30" s="41"/>
      <c r="L30" s="41"/>
      <c r="M30" s="41"/>
      <c r="N30" s="41"/>
      <c r="O30" s="41"/>
      <c r="P30" s="41"/>
      <c r="Q30" s="41"/>
      <c r="R30" s="41"/>
      <c r="S30" s="41"/>
      <c r="T30" s="41"/>
      <c r="U30" s="41"/>
      <c r="V30" s="41"/>
      <c r="W30" s="41"/>
      <c r="X30" s="41"/>
      <c r="Y30" s="41"/>
      <c r="Z30" s="41"/>
      <c r="AA30" s="41"/>
      <c r="AB30" s="41"/>
      <c r="AC30" s="41"/>
      <c r="AD30" s="41"/>
    </row>
    <row r="31" spans="1:30" ht="15.75" customHeight="1" x14ac:dyDescent="0.2">
      <c r="A31" s="41" t="s">
        <v>1912</v>
      </c>
      <c r="B31" s="41" t="s">
        <v>1881</v>
      </c>
      <c r="C31" s="42" t="s">
        <v>1918</v>
      </c>
      <c r="D31" s="41"/>
      <c r="E31" s="41"/>
      <c r="F31" s="41"/>
      <c r="G31" s="41"/>
      <c r="H31" s="41" t="s">
        <v>1905</v>
      </c>
      <c r="I31" s="41"/>
      <c r="J31" s="41"/>
      <c r="K31" s="41"/>
      <c r="L31" s="41"/>
      <c r="M31" s="41"/>
      <c r="N31" s="41"/>
      <c r="O31" s="41"/>
      <c r="P31" s="41"/>
      <c r="Q31" s="41"/>
      <c r="R31" s="41"/>
      <c r="S31" s="41"/>
      <c r="T31" s="41"/>
      <c r="U31" s="41"/>
      <c r="V31" s="41"/>
      <c r="W31" s="41"/>
      <c r="X31" s="41"/>
      <c r="Y31" s="41"/>
      <c r="Z31" s="41"/>
      <c r="AA31" s="41"/>
      <c r="AB31" s="41"/>
      <c r="AC31" s="41"/>
      <c r="AD31" s="41"/>
    </row>
    <row r="32" spans="1:30" ht="15.75" customHeight="1" x14ac:dyDescent="0.2">
      <c r="A32" s="41" t="s">
        <v>1912</v>
      </c>
      <c r="B32" s="41" t="s">
        <v>1881</v>
      </c>
      <c r="C32" s="43" t="s">
        <v>1919</v>
      </c>
      <c r="D32" s="41"/>
      <c r="E32" s="41"/>
      <c r="F32" s="41"/>
      <c r="G32" s="41"/>
      <c r="H32" s="41" t="s">
        <v>1907</v>
      </c>
      <c r="I32" s="41"/>
      <c r="J32" s="41"/>
      <c r="K32" s="41"/>
      <c r="L32" s="41"/>
      <c r="M32" s="41"/>
      <c r="N32" s="41"/>
      <c r="O32" s="41"/>
      <c r="P32" s="41"/>
      <c r="Q32" s="41"/>
      <c r="R32" s="41"/>
      <c r="S32" s="41"/>
      <c r="T32" s="41"/>
      <c r="U32" s="41"/>
      <c r="V32" s="41"/>
      <c r="W32" s="41"/>
      <c r="X32" s="41"/>
      <c r="Y32" s="41"/>
      <c r="Z32" s="41"/>
      <c r="AA32" s="41"/>
      <c r="AB32" s="41"/>
      <c r="AC32" s="41"/>
      <c r="AD32" s="41"/>
    </row>
    <row r="33" spans="1:30" ht="15.75" customHeight="1" x14ac:dyDescent="0.2">
      <c r="A33" s="41" t="s">
        <v>1912</v>
      </c>
      <c r="B33" s="41" t="s">
        <v>1881</v>
      </c>
      <c r="C33" s="42" t="s">
        <v>1920</v>
      </c>
      <c r="D33" s="41"/>
      <c r="E33" s="41"/>
      <c r="F33" s="41"/>
      <c r="G33" s="41"/>
      <c r="H33" s="41" t="s">
        <v>1909</v>
      </c>
      <c r="I33" s="41"/>
      <c r="J33" s="41"/>
      <c r="K33" s="41"/>
      <c r="L33" s="41"/>
      <c r="M33" s="41"/>
      <c r="N33" s="41"/>
      <c r="O33" s="41"/>
      <c r="P33" s="41"/>
      <c r="Q33" s="41"/>
      <c r="R33" s="41"/>
      <c r="S33" s="41"/>
      <c r="T33" s="41"/>
      <c r="U33" s="41"/>
      <c r="V33" s="41"/>
      <c r="W33" s="41"/>
      <c r="X33" s="41"/>
      <c r="Y33" s="41"/>
      <c r="Z33" s="41"/>
      <c r="AA33" s="41"/>
      <c r="AB33" s="41"/>
      <c r="AC33" s="41"/>
      <c r="AD33" s="41"/>
    </row>
    <row r="34" spans="1:30" ht="15.75" customHeight="1" x14ac:dyDescent="0.2">
      <c r="A34" s="41" t="s">
        <v>1912</v>
      </c>
      <c r="B34" s="41" t="s">
        <v>1881</v>
      </c>
      <c r="C34" s="42" t="s">
        <v>1921</v>
      </c>
      <c r="D34" s="41"/>
      <c r="E34" s="41"/>
      <c r="F34" s="41"/>
      <c r="G34" s="41"/>
      <c r="H34" s="41" t="s">
        <v>1911</v>
      </c>
      <c r="I34" s="41"/>
      <c r="J34" s="41"/>
      <c r="K34" s="41"/>
      <c r="L34" s="41"/>
      <c r="M34" s="41"/>
      <c r="N34" s="41"/>
      <c r="O34" s="41"/>
      <c r="P34" s="41"/>
      <c r="Q34" s="41"/>
      <c r="R34" s="41"/>
      <c r="S34" s="41"/>
      <c r="T34" s="41"/>
      <c r="U34" s="41"/>
      <c r="V34" s="41"/>
      <c r="W34" s="41"/>
      <c r="X34" s="41"/>
      <c r="Y34" s="41"/>
      <c r="Z34" s="41"/>
      <c r="AA34" s="41"/>
      <c r="AB34" s="41"/>
      <c r="AC34" s="41"/>
      <c r="AD34" s="41"/>
    </row>
    <row r="35" spans="1:30" ht="15.75" customHeight="1" x14ac:dyDescent="0.2">
      <c r="A35" s="41" t="s">
        <v>1719</v>
      </c>
      <c r="B35" s="41" t="s">
        <v>1881</v>
      </c>
      <c r="C35" s="42" t="s">
        <v>1922</v>
      </c>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row>
    <row r="36" spans="1:30" ht="15.75" customHeight="1" x14ac:dyDescent="0.2">
      <c r="A36" s="41" t="s">
        <v>1923</v>
      </c>
      <c r="B36" s="41" t="s">
        <v>1881</v>
      </c>
      <c r="C36" s="42" t="s">
        <v>1924</v>
      </c>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row>
    <row r="37" spans="1:30" ht="15.75" customHeight="1" x14ac:dyDescent="0.2">
      <c r="A37" s="41" t="s">
        <v>1925</v>
      </c>
      <c r="B37" s="41" t="s">
        <v>1881</v>
      </c>
      <c r="C37" s="42" t="s">
        <v>1926</v>
      </c>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row>
    <row r="38" spans="1:30" ht="15.75" customHeight="1" x14ac:dyDescent="0.2">
      <c r="A38" s="41" t="s">
        <v>1925</v>
      </c>
      <c r="B38" s="41" t="s">
        <v>1881</v>
      </c>
      <c r="C38" s="42" t="s">
        <v>1927</v>
      </c>
      <c r="D38" s="41"/>
      <c r="E38" s="41"/>
      <c r="F38" s="41"/>
      <c r="G38" s="41"/>
      <c r="H38" s="41" t="s">
        <v>1928</v>
      </c>
      <c r="I38" s="41"/>
      <c r="J38" s="41"/>
      <c r="K38" s="41"/>
      <c r="L38" s="41"/>
      <c r="M38" s="41"/>
      <c r="N38" s="41"/>
      <c r="O38" s="41"/>
      <c r="P38" s="41"/>
      <c r="Q38" s="41"/>
      <c r="R38" s="41"/>
      <c r="S38" s="41"/>
      <c r="T38" s="41"/>
      <c r="U38" s="41"/>
      <c r="V38" s="41"/>
      <c r="W38" s="41"/>
      <c r="X38" s="41"/>
      <c r="Y38" s="41"/>
      <c r="Z38" s="41"/>
      <c r="AA38" s="41"/>
      <c r="AB38" s="41"/>
      <c r="AC38" s="41"/>
      <c r="AD38" s="41"/>
    </row>
    <row r="39" spans="1:30" ht="15.75" customHeight="1" x14ac:dyDescent="0.2">
      <c r="A39" s="41" t="s">
        <v>1929</v>
      </c>
      <c r="B39" s="41" t="s">
        <v>1881</v>
      </c>
      <c r="C39" s="42" t="s">
        <v>1930</v>
      </c>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row>
    <row r="40" spans="1:30" ht="15.75" customHeight="1" x14ac:dyDescent="0.2">
      <c r="A40" s="41" t="s">
        <v>1929</v>
      </c>
      <c r="B40" s="41" t="s">
        <v>1881</v>
      </c>
      <c r="C40" s="42" t="s">
        <v>1931</v>
      </c>
      <c r="D40" s="41"/>
      <c r="E40" s="41"/>
      <c r="F40" s="41"/>
      <c r="G40" s="41"/>
      <c r="H40" s="41" t="s">
        <v>1928</v>
      </c>
      <c r="I40" s="41"/>
      <c r="J40" s="41"/>
      <c r="K40" s="41"/>
      <c r="L40" s="41"/>
      <c r="M40" s="41"/>
      <c r="N40" s="41"/>
      <c r="O40" s="41"/>
      <c r="P40" s="41"/>
      <c r="Q40" s="41"/>
      <c r="R40" s="41"/>
      <c r="S40" s="41"/>
      <c r="T40" s="41"/>
      <c r="U40" s="41"/>
      <c r="V40" s="41"/>
      <c r="W40" s="41"/>
      <c r="X40" s="41"/>
      <c r="Y40" s="41"/>
      <c r="Z40" s="41"/>
      <c r="AA40" s="41"/>
      <c r="AB40" s="41"/>
      <c r="AC40" s="41"/>
      <c r="AD40" s="41"/>
    </row>
    <row r="41" spans="1:30" ht="15.75" customHeight="1" x14ac:dyDescent="0.2">
      <c r="A41" s="41" t="s">
        <v>1820</v>
      </c>
      <c r="B41" s="41" t="s">
        <v>1881</v>
      </c>
      <c r="C41" s="42" t="s">
        <v>1932</v>
      </c>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row>
    <row r="42" spans="1:30" ht="15.75" customHeight="1" x14ac:dyDescent="0.2">
      <c r="A42" s="41" t="s">
        <v>1820</v>
      </c>
      <c r="B42" s="41" t="s">
        <v>1881</v>
      </c>
      <c r="C42" s="42" t="s">
        <v>1933</v>
      </c>
      <c r="D42" s="41"/>
      <c r="E42" s="41"/>
      <c r="F42" s="41"/>
      <c r="G42" s="41"/>
      <c r="H42" s="41" t="s">
        <v>1934</v>
      </c>
      <c r="I42" s="41"/>
      <c r="J42" s="41"/>
      <c r="K42" s="41"/>
      <c r="L42" s="41"/>
      <c r="M42" s="41"/>
      <c r="N42" s="41"/>
      <c r="O42" s="41"/>
      <c r="P42" s="41"/>
      <c r="Q42" s="41"/>
      <c r="R42" s="41"/>
      <c r="S42" s="41"/>
      <c r="T42" s="41"/>
      <c r="U42" s="41"/>
      <c r="V42" s="41"/>
      <c r="W42" s="41"/>
      <c r="X42" s="41"/>
      <c r="Y42" s="41"/>
      <c r="Z42" s="41"/>
      <c r="AA42" s="41"/>
      <c r="AB42" s="41"/>
      <c r="AC42" s="41"/>
      <c r="AD42" s="41"/>
    </row>
    <row r="43" spans="1:30" ht="15.75" customHeight="1" x14ac:dyDescent="0.2">
      <c r="A43" s="41" t="s">
        <v>1820</v>
      </c>
      <c r="B43" s="41" t="s">
        <v>1881</v>
      </c>
      <c r="C43" s="42" t="s">
        <v>1935</v>
      </c>
      <c r="D43" s="41"/>
      <c r="E43" s="41"/>
      <c r="F43" s="41"/>
      <c r="G43" s="41"/>
      <c r="H43" s="41" t="s">
        <v>1936</v>
      </c>
      <c r="I43" s="41"/>
      <c r="J43" s="41"/>
      <c r="K43" s="41"/>
      <c r="L43" s="41"/>
      <c r="M43" s="41"/>
      <c r="N43" s="41"/>
      <c r="O43" s="41"/>
      <c r="P43" s="41"/>
      <c r="Q43" s="41"/>
      <c r="R43" s="41"/>
      <c r="S43" s="41"/>
      <c r="T43" s="41"/>
      <c r="U43" s="41"/>
      <c r="V43" s="41"/>
      <c r="W43" s="41"/>
      <c r="X43" s="41"/>
      <c r="Y43" s="41"/>
      <c r="Z43" s="41"/>
      <c r="AA43" s="41"/>
      <c r="AB43" s="41"/>
      <c r="AC43" s="41"/>
      <c r="AD43" s="41"/>
    </row>
    <row r="44" spans="1:30" ht="15.75" customHeight="1" x14ac:dyDescent="0.2">
      <c r="A44" s="41" t="s">
        <v>1820</v>
      </c>
      <c r="B44" s="41" t="s">
        <v>1881</v>
      </c>
      <c r="C44" s="42" t="s">
        <v>1937</v>
      </c>
      <c r="D44" s="41"/>
      <c r="E44" s="41"/>
      <c r="F44" s="41"/>
      <c r="G44" s="41"/>
      <c r="H44" s="41" t="s">
        <v>1938</v>
      </c>
      <c r="I44" s="41"/>
      <c r="J44" s="41"/>
      <c r="K44" s="41"/>
      <c r="L44" s="41"/>
      <c r="M44" s="41"/>
      <c r="N44" s="41"/>
      <c r="O44" s="41"/>
      <c r="P44" s="41"/>
      <c r="Q44" s="41"/>
      <c r="R44" s="41"/>
      <c r="S44" s="41"/>
      <c r="T44" s="41"/>
      <c r="U44" s="41"/>
      <c r="V44" s="41"/>
      <c r="W44" s="41"/>
      <c r="X44" s="41"/>
      <c r="Y44" s="41"/>
      <c r="Z44" s="41"/>
      <c r="AA44" s="41"/>
      <c r="AB44" s="41"/>
      <c r="AC44" s="41"/>
      <c r="AD44" s="41"/>
    </row>
    <row r="45" spans="1:30" ht="15.75" customHeight="1" x14ac:dyDescent="0.2">
      <c r="A45" s="41" t="s">
        <v>1939</v>
      </c>
      <c r="B45" s="41" t="s">
        <v>1881</v>
      </c>
      <c r="C45" s="42" t="s">
        <v>1940</v>
      </c>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row>
    <row r="46" spans="1:30" ht="15.75" customHeight="1" x14ac:dyDescent="0.2">
      <c r="A46" s="41" t="s">
        <v>1941</v>
      </c>
      <c r="B46" s="41" t="s">
        <v>1881</v>
      </c>
      <c r="C46" s="42" t="s">
        <v>1942</v>
      </c>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row>
    <row r="47" spans="1:30" ht="15.75" customHeight="1" x14ac:dyDescent="0.2">
      <c r="A47" s="41" t="s">
        <v>75</v>
      </c>
      <c r="B47" s="41" t="s">
        <v>1881</v>
      </c>
      <c r="C47" s="42" t="s">
        <v>1943</v>
      </c>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row>
    <row r="48" spans="1:30" ht="15.75" customHeight="1" x14ac:dyDescent="0.2">
      <c r="A48" s="41" t="s">
        <v>1474</v>
      </c>
      <c r="B48" s="41" t="s">
        <v>1881</v>
      </c>
      <c r="C48" s="42"/>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row>
    <row r="49" spans="1:30" ht="15.75" customHeight="1" x14ac:dyDescent="0.2">
      <c r="A49" s="41" t="s">
        <v>1353</v>
      </c>
      <c r="B49" s="41" t="s">
        <v>1881</v>
      </c>
      <c r="C49" s="42"/>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row>
    <row r="50" spans="1:30" ht="15.75" customHeight="1" x14ac:dyDescent="0.2">
      <c r="A50" s="41" t="s">
        <v>1477</v>
      </c>
      <c r="B50" s="41" t="s">
        <v>1881</v>
      </c>
      <c r="C50" s="42"/>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row>
    <row r="51" spans="1:30" ht="15.75" customHeight="1" x14ac:dyDescent="0.2">
      <c r="A51" s="41" t="s">
        <v>1478</v>
      </c>
      <c r="B51" s="41" t="s">
        <v>1881</v>
      </c>
      <c r="C51" s="42"/>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row>
    <row r="52" spans="1:30" ht="15.75" customHeight="1" x14ac:dyDescent="0.2">
      <c r="A52" s="41" t="s">
        <v>1479</v>
      </c>
      <c r="B52" s="41" t="s">
        <v>1881</v>
      </c>
      <c r="C52" s="42"/>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row>
    <row r="53" spans="1:30" ht="15.75" customHeight="1" x14ac:dyDescent="0.2">
      <c r="A53" s="41" t="s">
        <v>1944</v>
      </c>
      <c r="B53" s="41" t="s">
        <v>1881</v>
      </c>
      <c r="C53" s="42"/>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row>
    <row r="54" spans="1:30" ht="15.75" customHeight="1" x14ac:dyDescent="0.2">
      <c r="A54" s="41" t="s">
        <v>1945</v>
      </c>
      <c r="B54" s="41" t="s">
        <v>1881</v>
      </c>
      <c r="C54" s="42"/>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row>
    <row r="55" spans="1:30" ht="15.75" customHeight="1" x14ac:dyDescent="0.2">
      <c r="A55" s="41" t="s">
        <v>1355</v>
      </c>
      <c r="B55" s="41" t="s">
        <v>1881</v>
      </c>
      <c r="C55" s="42"/>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row>
    <row r="56" spans="1:30" ht="15.75" customHeight="1" x14ac:dyDescent="0.2">
      <c r="A56" s="41" t="s">
        <v>563</v>
      </c>
      <c r="B56" s="41" t="s">
        <v>1881</v>
      </c>
      <c r="C56" s="42"/>
      <c r="D56" s="41"/>
      <c r="E56" s="41"/>
      <c r="F56" s="41"/>
      <c r="G56" s="41"/>
      <c r="H56" s="41"/>
      <c r="I56" s="41"/>
      <c r="J56" s="41"/>
      <c r="K56" s="41"/>
      <c r="L56" s="41"/>
      <c r="M56" s="41"/>
      <c r="N56" s="41"/>
      <c r="O56" s="41"/>
      <c r="P56" s="41"/>
      <c r="Q56" s="41"/>
      <c r="R56" s="41" t="s">
        <v>1946</v>
      </c>
      <c r="S56" s="41"/>
      <c r="T56" s="41"/>
      <c r="U56" s="41"/>
      <c r="V56" s="41"/>
      <c r="W56" s="41"/>
      <c r="X56" s="41"/>
      <c r="Y56" s="41"/>
      <c r="Z56" s="41"/>
      <c r="AA56" s="41"/>
      <c r="AB56" s="41"/>
      <c r="AC56" s="41"/>
      <c r="AD56" s="41"/>
    </row>
    <row r="57" spans="1:30" ht="15.75" customHeight="1" x14ac:dyDescent="0.2">
      <c r="A57" s="41" t="s">
        <v>1482</v>
      </c>
      <c r="B57" s="41" t="s">
        <v>1881</v>
      </c>
      <c r="C57" s="42"/>
      <c r="D57" s="41"/>
      <c r="E57" s="41"/>
      <c r="F57" s="41"/>
      <c r="G57" s="41"/>
      <c r="H57" s="41"/>
      <c r="I57" s="41"/>
      <c r="J57" s="41"/>
      <c r="K57" s="41"/>
      <c r="L57" s="41"/>
      <c r="M57" s="41"/>
      <c r="N57" s="41"/>
      <c r="O57" s="41"/>
      <c r="P57" s="41"/>
      <c r="Q57" s="41"/>
      <c r="R57" s="41" t="s">
        <v>1947</v>
      </c>
      <c r="S57" s="41"/>
      <c r="T57" s="41"/>
      <c r="U57" s="41"/>
      <c r="V57" s="41"/>
      <c r="W57" s="41"/>
      <c r="X57" s="41"/>
      <c r="Y57" s="41"/>
      <c r="Z57" s="41"/>
      <c r="AA57" s="41"/>
      <c r="AB57" s="41"/>
      <c r="AC57" s="41"/>
      <c r="AD57" s="41"/>
    </row>
    <row r="58" spans="1:30" ht="15.75" customHeight="1" x14ac:dyDescent="0.2">
      <c r="A58" s="41" t="s">
        <v>844</v>
      </c>
      <c r="B58" s="41" t="s">
        <v>1881</v>
      </c>
      <c r="C58" s="42"/>
      <c r="D58" s="41"/>
      <c r="E58" s="41"/>
      <c r="F58" s="41"/>
      <c r="G58" s="41"/>
      <c r="H58" s="41" t="s">
        <v>1948</v>
      </c>
      <c r="I58" s="41"/>
      <c r="J58" s="41"/>
      <c r="K58" s="41"/>
      <c r="L58" s="41"/>
      <c r="M58" s="41"/>
      <c r="N58" s="41"/>
      <c r="O58" s="41"/>
      <c r="P58" s="41"/>
      <c r="Q58" s="41"/>
      <c r="R58" s="41"/>
      <c r="S58" s="41"/>
      <c r="T58" s="41"/>
      <c r="U58" s="41"/>
      <c r="V58" s="41"/>
      <c r="W58" s="41"/>
      <c r="X58" s="41"/>
      <c r="Y58" s="41"/>
      <c r="Z58" s="41"/>
      <c r="AA58" s="41"/>
      <c r="AB58" s="41"/>
      <c r="AC58" s="41"/>
      <c r="AD58" s="41"/>
    </row>
    <row r="59" spans="1:30" ht="15.75" customHeight="1" x14ac:dyDescent="0.2">
      <c r="A59" s="41" t="s">
        <v>1949</v>
      </c>
      <c r="B59" s="41" t="s">
        <v>1881</v>
      </c>
      <c r="C59" s="42"/>
      <c r="D59" s="41"/>
      <c r="E59" s="41"/>
      <c r="F59" s="41"/>
      <c r="G59" s="41"/>
      <c r="H59" s="41" t="s">
        <v>1950</v>
      </c>
      <c r="I59" s="41"/>
      <c r="J59" s="41"/>
      <c r="K59" s="41"/>
      <c r="L59" s="41"/>
      <c r="M59" s="41"/>
      <c r="N59" s="41"/>
      <c r="O59" s="41"/>
      <c r="P59" s="41"/>
      <c r="Q59" s="41"/>
      <c r="R59" s="41"/>
      <c r="S59" s="41"/>
      <c r="T59" s="41"/>
      <c r="U59" s="41"/>
      <c r="V59" s="41"/>
      <c r="W59" s="41"/>
      <c r="X59" s="41"/>
      <c r="Y59" s="41"/>
      <c r="Z59" s="41"/>
      <c r="AA59" s="41"/>
      <c r="AB59" s="41"/>
      <c r="AC59" s="41"/>
      <c r="AD59" s="41"/>
    </row>
    <row r="60" spans="1:30" ht="15.75" customHeight="1" x14ac:dyDescent="0.2">
      <c r="A60" s="41" t="s">
        <v>1949</v>
      </c>
      <c r="B60" s="41" t="s">
        <v>1881</v>
      </c>
      <c r="C60" s="42"/>
      <c r="D60" s="41"/>
      <c r="E60" s="41"/>
      <c r="F60" s="41"/>
      <c r="G60" s="41"/>
      <c r="H60" s="41" t="s">
        <v>1951</v>
      </c>
      <c r="I60" s="41"/>
      <c r="J60" s="41"/>
      <c r="K60" s="41"/>
      <c r="L60" s="41"/>
      <c r="M60" s="41"/>
      <c r="N60" s="41"/>
      <c r="O60" s="41"/>
      <c r="P60" s="41"/>
      <c r="Q60" s="41"/>
      <c r="R60" s="41"/>
      <c r="S60" s="41"/>
      <c r="T60" s="41"/>
      <c r="U60" s="41"/>
      <c r="V60" s="41"/>
      <c r="W60" s="41"/>
      <c r="X60" s="41"/>
      <c r="Y60" s="41"/>
      <c r="Z60" s="41"/>
      <c r="AA60" s="41"/>
      <c r="AB60" s="41"/>
      <c r="AC60" s="41"/>
      <c r="AD60" s="41"/>
    </row>
    <row r="61" spans="1:30" ht="15.75" customHeight="1" x14ac:dyDescent="0.2">
      <c r="A61" s="41" t="s">
        <v>1949</v>
      </c>
      <c r="B61" s="41" t="s">
        <v>1881</v>
      </c>
      <c r="C61" s="42"/>
      <c r="D61" s="41"/>
      <c r="E61" s="41"/>
      <c r="F61" s="41"/>
      <c r="G61" s="41"/>
      <c r="H61" s="41" t="s">
        <v>1952</v>
      </c>
      <c r="I61" s="41"/>
      <c r="J61" s="41"/>
      <c r="K61" s="41"/>
      <c r="L61" s="41"/>
      <c r="M61" s="41"/>
      <c r="N61" s="41"/>
      <c r="O61" s="41"/>
      <c r="P61" s="41"/>
      <c r="Q61" s="41"/>
      <c r="R61" s="41"/>
      <c r="S61" s="41"/>
      <c r="T61" s="41"/>
      <c r="U61" s="41"/>
      <c r="V61" s="41"/>
      <c r="W61" s="41"/>
      <c r="X61" s="41"/>
      <c r="Y61" s="41"/>
      <c r="Z61" s="41"/>
      <c r="AA61" s="41"/>
      <c r="AB61" s="41"/>
      <c r="AC61" s="41"/>
      <c r="AD61" s="41"/>
    </row>
    <row r="62" spans="1:30" ht="15.75" customHeight="1" x14ac:dyDescent="0.2">
      <c r="A62" s="41" t="s">
        <v>773</v>
      </c>
      <c r="B62" s="41" t="s">
        <v>1953</v>
      </c>
      <c r="C62" s="42" t="s">
        <v>1954</v>
      </c>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row>
    <row r="63" spans="1:30" ht="15.75" customHeight="1" x14ac:dyDescent="0.2">
      <c r="A63" s="41" t="s">
        <v>1955</v>
      </c>
      <c r="B63" s="41"/>
      <c r="C63" s="42"/>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row>
    <row r="64" spans="1:30" ht="15.75" customHeight="1" x14ac:dyDescent="0.2">
      <c r="A64" s="41" t="s">
        <v>785</v>
      </c>
      <c r="B64" s="41" t="s">
        <v>1953</v>
      </c>
      <c r="C64" s="42"/>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row>
    <row r="65" spans="1:30" ht="15.75" customHeight="1" x14ac:dyDescent="0.2">
      <c r="A65" s="41" t="s">
        <v>1956</v>
      </c>
      <c r="B65" s="41" t="s">
        <v>1957</v>
      </c>
      <c r="C65" s="42" t="s">
        <v>1958</v>
      </c>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row>
    <row r="66" spans="1:30" ht="15.75" customHeight="1" x14ac:dyDescent="0.2">
      <c r="A66" s="41" t="s">
        <v>1955</v>
      </c>
      <c r="B66" s="41"/>
      <c r="C66" s="42"/>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row>
    <row r="67" spans="1:30" ht="15.75" customHeight="1" x14ac:dyDescent="0.2">
      <c r="A67" s="41" t="s">
        <v>1959</v>
      </c>
      <c r="B67" s="41" t="s">
        <v>1957</v>
      </c>
      <c r="C67" s="42"/>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1:30" ht="15.75" customHeight="1" x14ac:dyDescent="0.2">
      <c r="A68" s="41" t="s">
        <v>1956</v>
      </c>
      <c r="B68" s="41" t="s">
        <v>1957</v>
      </c>
      <c r="C68" s="42" t="s">
        <v>1960</v>
      </c>
      <c r="D68" s="41"/>
      <c r="E68" s="41"/>
      <c r="F68" s="41"/>
      <c r="G68" s="41"/>
      <c r="H68" s="41"/>
      <c r="I68" s="41"/>
      <c r="J68" s="41"/>
      <c r="K68" s="41"/>
      <c r="L68" s="41"/>
      <c r="M68" s="41"/>
      <c r="N68" s="41"/>
      <c r="O68" s="41"/>
      <c r="P68" s="41"/>
      <c r="Q68" s="41"/>
      <c r="R68" s="41"/>
      <c r="S68" s="44">
        <v>3</v>
      </c>
      <c r="T68" s="41"/>
      <c r="U68" s="41"/>
      <c r="V68" s="41"/>
      <c r="W68" s="41"/>
      <c r="X68" s="41"/>
      <c r="Y68" s="41"/>
      <c r="Z68" s="41"/>
      <c r="AA68" s="41"/>
      <c r="AB68" s="41"/>
      <c r="AC68" s="41"/>
      <c r="AD68" s="41"/>
    </row>
    <row r="69" spans="1:30" ht="15.75" customHeight="1" x14ac:dyDescent="0.2">
      <c r="A69" s="41" t="s">
        <v>1955</v>
      </c>
      <c r="B69" s="41"/>
      <c r="C69" s="42"/>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1:30" ht="15.75" customHeight="1" x14ac:dyDescent="0.2">
      <c r="A70" s="41" t="s">
        <v>1959</v>
      </c>
      <c r="B70" s="41" t="s">
        <v>1957</v>
      </c>
      <c r="C70" s="42"/>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row>
    <row r="71" spans="1:30" ht="15.75" customHeight="1" x14ac:dyDescent="0.2">
      <c r="A71" s="41" t="s">
        <v>1961</v>
      </c>
      <c r="B71" s="41" t="s">
        <v>1881</v>
      </c>
      <c r="C71" s="42"/>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row>
    <row r="72" spans="1:30" ht="15.75" customHeight="1" x14ac:dyDescent="0.2">
      <c r="A72" s="41" t="s">
        <v>1962</v>
      </c>
      <c r="B72" s="41" t="s">
        <v>1881</v>
      </c>
      <c r="C72" s="42"/>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row>
    <row r="73" spans="1:30" ht="15.75" customHeight="1" x14ac:dyDescent="0.2">
      <c r="A73" s="41" t="s">
        <v>1963</v>
      </c>
      <c r="B73" s="41" t="s">
        <v>1881</v>
      </c>
      <c r="C73" s="42"/>
      <c r="D73" s="41"/>
      <c r="E73" s="41"/>
      <c r="F73" s="41"/>
      <c r="G73" s="41"/>
      <c r="H73" s="41" t="s">
        <v>1964</v>
      </c>
      <c r="I73" s="41"/>
      <c r="J73" s="41"/>
      <c r="K73" s="41"/>
      <c r="L73" s="41"/>
      <c r="M73" s="41"/>
      <c r="N73" s="41"/>
      <c r="O73" s="41"/>
      <c r="P73" s="41"/>
      <c r="Q73" s="41"/>
      <c r="R73" s="41"/>
      <c r="S73" s="41"/>
      <c r="T73" s="41"/>
      <c r="U73" s="41"/>
      <c r="V73" s="41"/>
      <c r="W73" s="41"/>
      <c r="X73" s="41"/>
      <c r="Y73" s="41"/>
      <c r="Z73" s="41"/>
      <c r="AA73" s="41"/>
      <c r="AB73" s="41"/>
      <c r="AC73" s="41"/>
      <c r="AD73" s="41"/>
    </row>
    <row r="74" spans="1:30" ht="15.75" customHeight="1" x14ac:dyDescent="0.2">
      <c r="C74" s="37"/>
    </row>
    <row r="75" spans="1:30" ht="15.75" customHeight="1" x14ac:dyDescent="0.2">
      <c r="A75" s="82" t="s">
        <v>1965</v>
      </c>
      <c r="B75" s="81"/>
      <c r="C75" s="45"/>
      <c r="D75" s="46"/>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row>
    <row r="76" spans="1:30" ht="15.75" customHeight="1" x14ac:dyDescent="0.2">
      <c r="C76" s="37"/>
    </row>
    <row r="77" spans="1:30" ht="15.75" customHeight="1" x14ac:dyDescent="0.2">
      <c r="A77" s="48" t="s">
        <v>1966</v>
      </c>
      <c r="B77" s="48" t="s">
        <v>1967</v>
      </c>
      <c r="C77" s="48" t="s">
        <v>1968</v>
      </c>
      <c r="D77" s="48" t="s">
        <v>1969</v>
      </c>
    </row>
    <row r="78" spans="1:30" ht="15.75" customHeight="1" x14ac:dyDescent="0.2">
      <c r="A78" s="49" t="s">
        <v>1970</v>
      </c>
      <c r="B78" s="49" t="s">
        <v>1971</v>
      </c>
      <c r="C78" s="49" t="s">
        <v>1972</v>
      </c>
      <c r="D78" s="49">
        <v>2</v>
      </c>
    </row>
    <row r="79" spans="1:30" ht="15.75" customHeight="1" x14ac:dyDescent="0.2">
      <c r="A79" s="49" t="s">
        <v>1973</v>
      </c>
      <c r="B79" s="49" t="s">
        <v>1974</v>
      </c>
      <c r="C79" s="50" t="str">
        <f>"3 - 2"</f>
        <v>3 - 2</v>
      </c>
      <c r="D79" s="49">
        <v>1</v>
      </c>
    </row>
    <row r="80" spans="1:30" ht="15.75" customHeight="1" x14ac:dyDescent="0.2">
      <c r="A80" s="49" t="s">
        <v>1975</v>
      </c>
      <c r="B80" s="49" t="s">
        <v>1976</v>
      </c>
      <c r="C80" s="49" t="s">
        <v>1977</v>
      </c>
      <c r="D80" s="49">
        <v>6</v>
      </c>
    </row>
    <row r="81" spans="1:4" ht="15.75" customHeight="1" x14ac:dyDescent="0.2">
      <c r="A81" s="49" t="s">
        <v>1978</v>
      </c>
      <c r="B81" s="49" t="s">
        <v>1979</v>
      </c>
      <c r="C81" s="49" t="s">
        <v>1980</v>
      </c>
      <c r="D81" s="49">
        <v>5</v>
      </c>
    </row>
    <row r="82" spans="1:4" ht="15.75" customHeight="1" x14ac:dyDescent="0.2">
      <c r="A82" s="49" t="s">
        <v>1981</v>
      </c>
      <c r="B82" s="49" t="s">
        <v>1982</v>
      </c>
      <c r="C82" s="49" t="s">
        <v>1983</v>
      </c>
      <c r="D82" s="49">
        <v>1</v>
      </c>
    </row>
    <row r="83" spans="1:4" ht="15.75" customHeight="1" x14ac:dyDescent="0.2">
      <c r="A83" s="49" t="s">
        <v>1984</v>
      </c>
      <c r="B83" s="49" t="s">
        <v>1985</v>
      </c>
      <c r="C83" s="49" t="s">
        <v>1986</v>
      </c>
      <c r="D83" s="49" t="s">
        <v>1987</v>
      </c>
    </row>
    <row r="84" spans="1:4" ht="15.75" customHeight="1" x14ac:dyDescent="0.2">
      <c r="A84" s="49" t="s">
        <v>1988</v>
      </c>
      <c r="B84" s="49" t="s">
        <v>1989</v>
      </c>
      <c r="C84" s="49" t="s">
        <v>1990</v>
      </c>
      <c r="D84" s="49" t="s">
        <v>1987</v>
      </c>
    </row>
    <row r="85" spans="1:4" ht="15.75" customHeight="1" x14ac:dyDescent="0.2">
      <c r="A85" s="49" t="s">
        <v>1991</v>
      </c>
      <c r="B85" s="49" t="s">
        <v>1992</v>
      </c>
      <c r="C85" s="49" t="s">
        <v>1993</v>
      </c>
      <c r="D85" s="49" t="s">
        <v>1987</v>
      </c>
    </row>
    <row r="86" spans="1:4" ht="15.75" customHeight="1" x14ac:dyDescent="0.2">
      <c r="A86" s="49" t="s">
        <v>1994</v>
      </c>
      <c r="B86" s="49" t="s">
        <v>1995</v>
      </c>
      <c r="C86" s="49" t="s">
        <v>1996</v>
      </c>
      <c r="D86" s="49" t="s">
        <v>1987</v>
      </c>
    </row>
    <row r="87" spans="1:4" ht="15.75" customHeight="1" x14ac:dyDescent="0.2">
      <c r="A87" s="49" t="s">
        <v>1997</v>
      </c>
      <c r="B87" s="49" t="s">
        <v>1998</v>
      </c>
      <c r="C87" s="49" t="s">
        <v>1999</v>
      </c>
      <c r="D87" s="49" t="s">
        <v>1987</v>
      </c>
    </row>
    <row r="88" spans="1:4" ht="15.75" customHeight="1" x14ac:dyDescent="0.2">
      <c r="A88" s="49" t="s">
        <v>2000</v>
      </c>
      <c r="B88" s="49" t="s">
        <v>2001</v>
      </c>
      <c r="C88" s="49" t="s">
        <v>2002</v>
      </c>
      <c r="D88" s="49" t="s">
        <v>1987</v>
      </c>
    </row>
    <row r="89" spans="1:4" ht="15.75" customHeight="1" x14ac:dyDescent="0.2">
      <c r="A89" s="49" t="s">
        <v>2003</v>
      </c>
      <c r="B89" s="49" t="s">
        <v>2004</v>
      </c>
      <c r="C89" s="49" t="s">
        <v>2005</v>
      </c>
      <c r="D89" s="49" t="s">
        <v>1987</v>
      </c>
    </row>
    <row r="90" spans="1:4" ht="15.75" customHeight="1" x14ac:dyDescent="0.2">
      <c r="A90" s="49" t="s">
        <v>2006</v>
      </c>
      <c r="B90" s="49" t="s">
        <v>2007</v>
      </c>
      <c r="C90" s="49" t="s">
        <v>2008</v>
      </c>
      <c r="D90" s="49" t="s">
        <v>1987</v>
      </c>
    </row>
    <row r="91" spans="1:4" ht="15.75" customHeight="1" x14ac:dyDescent="0.2">
      <c r="A91" s="49" t="s">
        <v>2009</v>
      </c>
      <c r="B91" s="49" t="s">
        <v>2010</v>
      </c>
      <c r="C91" s="49" t="s">
        <v>2011</v>
      </c>
      <c r="D91" s="49" t="s">
        <v>2012</v>
      </c>
    </row>
    <row r="92" spans="1:4" ht="15.75" customHeight="1" x14ac:dyDescent="0.2">
      <c r="A92" s="46"/>
      <c r="B92" s="46"/>
      <c r="C92" s="45"/>
      <c r="D92" s="46"/>
    </row>
    <row r="93" spans="1:4" ht="15.75" customHeight="1" x14ac:dyDescent="0.2">
      <c r="A93" s="46"/>
      <c r="B93" s="48" t="s">
        <v>2013</v>
      </c>
      <c r="C93" s="48" t="s">
        <v>1968</v>
      </c>
      <c r="D93" s="46"/>
    </row>
    <row r="94" spans="1:4" ht="15.75" customHeight="1" x14ac:dyDescent="0.2">
      <c r="A94" s="46"/>
      <c r="B94" s="51" t="s">
        <v>2014</v>
      </c>
      <c r="C94" s="52" t="s">
        <v>2015</v>
      </c>
      <c r="D94" s="46"/>
    </row>
    <row r="95" spans="1:4" ht="15.75" customHeight="1" x14ac:dyDescent="0.2">
      <c r="A95" s="46"/>
      <c r="B95" s="52" t="s">
        <v>2015</v>
      </c>
      <c r="C95" s="52" t="s">
        <v>2015</v>
      </c>
      <c r="D95" s="46"/>
    </row>
    <row r="96" spans="1:4" ht="15.75" customHeight="1" x14ac:dyDescent="0.2">
      <c r="A96" s="46"/>
      <c r="B96" s="52" t="s">
        <v>2016</v>
      </c>
      <c r="C96" s="52" t="s">
        <v>2017</v>
      </c>
      <c r="D96" s="46"/>
    </row>
    <row r="97" spans="1:4" ht="15.75" customHeight="1" x14ac:dyDescent="0.2">
      <c r="A97" s="46"/>
      <c r="B97" s="52" t="s">
        <v>2018</v>
      </c>
      <c r="C97" s="52" t="s">
        <v>2019</v>
      </c>
      <c r="D97" s="46"/>
    </row>
    <row r="98" spans="1:4" ht="15.75" customHeight="1" x14ac:dyDescent="0.2">
      <c r="A98" s="46"/>
      <c r="B98" s="52" t="s">
        <v>2020</v>
      </c>
      <c r="C98" s="52" t="s">
        <v>2021</v>
      </c>
      <c r="D98" s="46"/>
    </row>
    <row r="99" spans="1:4" ht="15.75" customHeight="1" x14ac:dyDescent="0.2">
      <c r="A99" s="46"/>
      <c r="B99" s="52" t="s">
        <v>2022</v>
      </c>
      <c r="C99" s="52" t="s">
        <v>2023</v>
      </c>
      <c r="D99" s="46"/>
    </row>
    <row r="100" spans="1:4" ht="15.75" customHeight="1" x14ac:dyDescent="0.2">
      <c r="A100" s="46"/>
      <c r="B100" s="52" t="s">
        <v>2024</v>
      </c>
      <c r="C100" s="52" t="s">
        <v>2025</v>
      </c>
      <c r="D100" s="46"/>
    </row>
    <row r="101" spans="1:4" ht="15.75" customHeight="1" x14ac:dyDescent="0.2">
      <c r="A101" s="46"/>
      <c r="B101" s="52" t="s">
        <v>2026</v>
      </c>
      <c r="C101" s="52" t="s">
        <v>2027</v>
      </c>
      <c r="D101" s="46"/>
    </row>
    <row r="102" spans="1:4" ht="15.75" customHeight="1" x14ac:dyDescent="0.2">
      <c r="A102" s="46"/>
      <c r="B102" s="52" t="s">
        <v>2028</v>
      </c>
      <c r="C102" s="52" t="s">
        <v>2029</v>
      </c>
      <c r="D102" s="46"/>
    </row>
    <row r="103" spans="1:4" ht="15.75" customHeight="1" x14ac:dyDescent="0.2">
      <c r="A103" s="46"/>
      <c r="B103" s="52" t="s">
        <v>2030</v>
      </c>
      <c r="C103" s="52" t="s">
        <v>2030</v>
      </c>
      <c r="D103" s="46"/>
    </row>
    <row r="104" spans="1:4" ht="15.75" customHeight="1" x14ac:dyDescent="0.2">
      <c r="A104" s="46"/>
      <c r="B104" s="52" t="s">
        <v>2031</v>
      </c>
      <c r="C104" s="52" t="s">
        <v>2032</v>
      </c>
      <c r="D104" s="46"/>
    </row>
    <row r="105" spans="1:4" ht="15.75" customHeight="1" x14ac:dyDescent="0.2">
      <c r="A105" s="46"/>
      <c r="B105" s="52" t="s">
        <v>2033</v>
      </c>
      <c r="C105" s="52" t="s">
        <v>2034</v>
      </c>
      <c r="D105" s="46"/>
    </row>
    <row r="106" spans="1:4" ht="15.75" customHeight="1" x14ac:dyDescent="0.2">
      <c r="A106" s="46"/>
      <c r="B106" s="52" t="s">
        <v>2035</v>
      </c>
      <c r="C106" s="52" t="s">
        <v>2036</v>
      </c>
      <c r="D106" s="46"/>
    </row>
    <row r="107" spans="1:4" ht="15.75" customHeight="1" x14ac:dyDescent="0.2">
      <c r="A107" s="46"/>
      <c r="B107" s="52" t="s">
        <v>2037</v>
      </c>
      <c r="C107" s="52" t="s">
        <v>2038</v>
      </c>
      <c r="D107" s="46"/>
    </row>
    <row r="108" spans="1:4" ht="15.75" customHeight="1" x14ac:dyDescent="0.2">
      <c r="A108" s="46"/>
      <c r="B108" s="52" t="s">
        <v>2039</v>
      </c>
      <c r="C108" s="52" t="s">
        <v>2040</v>
      </c>
      <c r="D108" s="46"/>
    </row>
    <row r="109" spans="1:4" ht="15.75" customHeight="1" x14ac:dyDescent="0.2">
      <c r="A109" s="46"/>
      <c r="B109" s="52" t="s">
        <v>2041</v>
      </c>
      <c r="C109" s="52" t="s">
        <v>2042</v>
      </c>
      <c r="D109" s="46"/>
    </row>
    <row r="110" spans="1:4" ht="15.75" customHeight="1" x14ac:dyDescent="0.2">
      <c r="A110" s="46"/>
      <c r="B110" s="52" t="s">
        <v>2043</v>
      </c>
      <c r="C110" s="52" t="s">
        <v>2044</v>
      </c>
      <c r="D110" s="46"/>
    </row>
    <row r="111" spans="1:4" ht="15.75" customHeight="1" x14ac:dyDescent="0.2">
      <c r="A111" s="46"/>
      <c r="B111" s="52" t="s">
        <v>2045</v>
      </c>
      <c r="C111" s="52" t="s">
        <v>2046</v>
      </c>
      <c r="D111" s="46"/>
    </row>
    <row r="112" spans="1:4" ht="15.75" customHeight="1" x14ac:dyDescent="0.2">
      <c r="A112" s="46"/>
      <c r="B112" s="52" t="s">
        <v>2047</v>
      </c>
      <c r="C112" s="52" t="s">
        <v>2048</v>
      </c>
      <c r="D112" s="46"/>
    </row>
    <row r="113" spans="1:4" ht="15.75" customHeight="1" x14ac:dyDescent="0.2">
      <c r="A113" s="46"/>
      <c r="B113" s="52" t="s">
        <v>2049</v>
      </c>
      <c r="C113" s="52" t="s">
        <v>2050</v>
      </c>
      <c r="D113" s="46"/>
    </row>
    <row r="114" spans="1:4" ht="15.75" customHeight="1" x14ac:dyDescent="0.2">
      <c r="A114" s="46"/>
      <c r="B114" s="52" t="s">
        <v>2051</v>
      </c>
      <c r="C114" s="52" t="s">
        <v>2052</v>
      </c>
      <c r="D114" s="46"/>
    </row>
    <row r="115" spans="1:4" ht="15.75" customHeight="1" x14ac:dyDescent="0.2">
      <c r="A115" s="46"/>
      <c r="B115" s="52" t="s">
        <v>2053</v>
      </c>
      <c r="C115" s="52" t="s">
        <v>2054</v>
      </c>
      <c r="D115" s="46"/>
    </row>
    <row r="116" spans="1:4" ht="15.75" customHeight="1" x14ac:dyDescent="0.2">
      <c r="A116" s="46"/>
      <c r="B116" s="52" t="s">
        <v>2055</v>
      </c>
      <c r="C116" s="52" t="s">
        <v>2056</v>
      </c>
      <c r="D116" s="46"/>
    </row>
    <row r="117" spans="1:4" ht="15.75" customHeight="1" x14ac:dyDescent="0.2">
      <c r="A117" s="46"/>
      <c r="B117" s="52" t="s">
        <v>2057</v>
      </c>
      <c r="C117" s="52" t="s">
        <v>2058</v>
      </c>
      <c r="D117" s="46"/>
    </row>
    <row r="118" spans="1:4" ht="15.75" customHeight="1" x14ac:dyDescent="0.2">
      <c r="A118" s="46"/>
      <c r="B118" s="52" t="s">
        <v>2059</v>
      </c>
      <c r="C118" s="52" t="s">
        <v>2060</v>
      </c>
      <c r="D118" s="46"/>
    </row>
    <row r="119" spans="1:4" ht="15.75" customHeight="1" x14ac:dyDescent="0.2">
      <c r="A119" s="46"/>
      <c r="B119" s="52" t="s">
        <v>2061</v>
      </c>
      <c r="C119" s="52" t="s">
        <v>2062</v>
      </c>
      <c r="D119" s="46"/>
    </row>
    <row r="120" spans="1:4" ht="15.75" customHeight="1" x14ac:dyDescent="0.2">
      <c r="A120" s="46"/>
      <c r="B120" s="52" t="s">
        <v>2063</v>
      </c>
      <c r="C120" s="52" t="s">
        <v>2064</v>
      </c>
      <c r="D120" s="46"/>
    </row>
    <row r="121" spans="1:4" ht="15.75" customHeight="1" x14ac:dyDescent="0.2">
      <c r="A121" s="46"/>
      <c r="B121" s="53" t="s">
        <v>1582</v>
      </c>
      <c r="C121" s="53" t="s">
        <v>2065</v>
      </c>
      <c r="D121" s="46"/>
    </row>
    <row r="122" spans="1:4" ht="15.75" customHeight="1" x14ac:dyDescent="0.2">
      <c r="A122" s="46"/>
      <c r="B122" s="53" t="s">
        <v>2066</v>
      </c>
      <c r="C122" s="53" t="s">
        <v>1947</v>
      </c>
      <c r="D122" s="46"/>
    </row>
    <row r="123" spans="1:4" ht="15.75" customHeight="1" x14ac:dyDescent="0.2">
      <c r="A123" s="46"/>
      <c r="B123" s="53" t="s">
        <v>2067</v>
      </c>
      <c r="C123" s="53" t="s">
        <v>2067</v>
      </c>
      <c r="D123" s="46"/>
    </row>
    <row r="124" spans="1:4" ht="15.75" customHeight="1" x14ac:dyDescent="0.2">
      <c r="A124" s="46"/>
      <c r="B124" s="53" t="s">
        <v>2068</v>
      </c>
      <c r="C124" s="53" t="s">
        <v>2068</v>
      </c>
      <c r="D124" s="46"/>
    </row>
    <row r="125" spans="1:4" ht="15.75" customHeight="1" x14ac:dyDescent="0.2">
      <c r="A125" s="46"/>
      <c r="B125" s="53" t="s">
        <v>2069</v>
      </c>
      <c r="C125" s="53" t="s">
        <v>2069</v>
      </c>
      <c r="D125" s="46"/>
    </row>
    <row r="126" spans="1:4" ht="15.75" customHeight="1" x14ac:dyDescent="0.2">
      <c r="C126" s="37"/>
    </row>
    <row r="127" spans="1:4" ht="15.75" customHeight="1" x14ac:dyDescent="0.2">
      <c r="C127" s="37"/>
    </row>
    <row r="128" spans="1:4" ht="15.75" customHeight="1" x14ac:dyDescent="0.2">
      <c r="C128" s="37"/>
    </row>
    <row r="129" spans="3:3" ht="15.75" customHeight="1" x14ac:dyDescent="0.2">
      <c r="C129" s="37"/>
    </row>
    <row r="130" spans="3:3" ht="15.75" customHeight="1" x14ac:dyDescent="0.2">
      <c r="C130" s="37"/>
    </row>
    <row r="131" spans="3:3" ht="15.75" customHeight="1" x14ac:dyDescent="0.2">
      <c r="C131" s="37"/>
    </row>
    <row r="132" spans="3:3" ht="15.75" customHeight="1" x14ac:dyDescent="0.2">
      <c r="C132" s="37"/>
    </row>
    <row r="133" spans="3:3" ht="15.75" customHeight="1" x14ac:dyDescent="0.2">
      <c r="C133" s="37"/>
    </row>
    <row r="134" spans="3:3" ht="15.75" customHeight="1" x14ac:dyDescent="0.2">
      <c r="C134" s="37"/>
    </row>
    <row r="135" spans="3:3" ht="15.75" customHeight="1" x14ac:dyDescent="0.2">
      <c r="C135" s="37"/>
    </row>
    <row r="136" spans="3:3" ht="15.75" customHeight="1" x14ac:dyDescent="0.2">
      <c r="C136" s="37"/>
    </row>
    <row r="137" spans="3:3" ht="15.75" customHeight="1" x14ac:dyDescent="0.2">
      <c r="C137" s="37"/>
    </row>
    <row r="138" spans="3:3" ht="15.75" customHeight="1" x14ac:dyDescent="0.2">
      <c r="C138" s="37"/>
    </row>
    <row r="139" spans="3:3" ht="15.75" customHeight="1" x14ac:dyDescent="0.2">
      <c r="C139" s="37"/>
    </row>
    <row r="140" spans="3:3" ht="15.75" customHeight="1" x14ac:dyDescent="0.2">
      <c r="C140" s="37"/>
    </row>
    <row r="141" spans="3:3" ht="15.75" customHeight="1" x14ac:dyDescent="0.2">
      <c r="C141" s="37"/>
    </row>
    <row r="142" spans="3:3" ht="15.75" customHeight="1" x14ac:dyDescent="0.2">
      <c r="C142" s="37"/>
    </row>
    <row r="143" spans="3:3" ht="15.75" customHeight="1" x14ac:dyDescent="0.2">
      <c r="C143" s="37"/>
    </row>
    <row r="144" spans="3:3" ht="15.75" customHeight="1" x14ac:dyDescent="0.2">
      <c r="C144" s="37"/>
    </row>
    <row r="145" spans="3:3" ht="15.75" customHeight="1" x14ac:dyDescent="0.2">
      <c r="C145" s="37"/>
    </row>
    <row r="146" spans="3:3" ht="15.75" customHeight="1" x14ac:dyDescent="0.2">
      <c r="C146" s="37"/>
    </row>
    <row r="147" spans="3:3" ht="15.75" customHeight="1" x14ac:dyDescent="0.2">
      <c r="C147" s="37"/>
    </row>
    <row r="148" spans="3:3" ht="15.75" customHeight="1" x14ac:dyDescent="0.2">
      <c r="C148" s="37"/>
    </row>
    <row r="149" spans="3:3" ht="15.75" customHeight="1" x14ac:dyDescent="0.2">
      <c r="C149" s="37"/>
    </row>
    <row r="150" spans="3:3" ht="15.75" customHeight="1" x14ac:dyDescent="0.2">
      <c r="C150" s="37"/>
    </row>
    <row r="151" spans="3:3" ht="15.75" customHeight="1" x14ac:dyDescent="0.2">
      <c r="C151" s="37"/>
    </row>
    <row r="152" spans="3:3" ht="15.75" customHeight="1" x14ac:dyDescent="0.2">
      <c r="C152" s="37"/>
    </row>
    <row r="153" spans="3:3" ht="15.75" customHeight="1" x14ac:dyDescent="0.2">
      <c r="C153" s="37"/>
    </row>
    <row r="154" spans="3:3" ht="15.75" customHeight="1" x14ac:dyDescent="0.2">
      <c r="C154" s="37"/>
    </row>
    <row r="155" spans="3:3" ht="15.75" customHeight="1" x14ac:dyDescent="0.2">
      <c r="C155" s="37"/>
    </row>
    <row r="156" spans="3:3" ht="15.75" customHeight="1" x14ac:dyDescent="0.2">
      <c r="C156" s="37"/>
    </row>
    <row r="157" spans="3:3" ht="15.75" customHeight="1" x14ac:dyDescent="0.2">
      <c r="C157" s="37"/>
    </row>
    <row r="158" spans="3:3" ht="15.75" customHeight="1" x14ac:dyDescent="0.2">
      <c r="C158" s="37"/>
    </row>
    <row r="159" spans="3:3" ht="15.75" customHeight="1" x14ac:dyDescent="0.2">
      <c r="C159" s="37"/>
    </row>
    <row r="160" spans="3:3" ht="15.75" customHeight="1" x14ac:dyDescent="0.2">
      <c r="C160" s="37"/>
    </row>
    <row r="161" spans="3:3" ht="15.75" customHeight="1" x14ac:dyDescent="0.2">
      <c r="C161" s="37"/>
    </row>
    <row r="162" spans="3:3" ht="15.75" customHeight="1" x14ac:dyDescent="0.2">
      <c r="C162" s="37"/>
    </row>
    <row r="163" spans="3:3" ht="15.75" customHeight="1" x14ac:dyDescent="0.2">
      <c r="C163" s="37"/>
    </row>
    <row r="164" spans="3:3" ht="15.75" customHeight="1" x14ac:dyDescent="0.2">
      <c r="C164" s="37"/>
    </row>
    <row r="165" spans="3:3" ht="15.75" customHeight="1" x14ac:dyDescent="0.2">
      <c r="C165" s="37"/>
    </row>
    <row r="166" spans="3:3" ht="15.75" customHeight="1" x14ac:dyDescent="0.2">
      <c r="C166" s="37"/>
    </row>
    <row r="167" spans="3:3" ht="15.75" customHeight="1" x14ac:dyDescent="0.2">
      <c r="C167" s="37"/>
    </row>
    <row r="168" spans="3:3" ht="15.75" customHeight="1" x14ac:dyDescent="0.2">
      <c r="C168" s="37"/>
    </row>
    <row r="169" spans="3:3" ht="15.75" customHeight="1" x14ac:dyDescent="0.2">
      <c r="C169" s="37"/>
    </row>
    <row r="170" spans="3:3" ht="15.75" customHeight="1" x14ac:dyDescent="0.2">
      <c r="C170" s="37"/>
    </row>
    <row r="171" spans="3:3" ht="15.75" customHeight="1" x14ac:dyDescent="0.2">
      <c r="C171" s="37"/>
    </row>
    <row r="172" spans="3:3" ht="15.75" customHeight="1" x14ac:dyDescent="0.2">
      <c r="C172" s="37"/>
    </row>
    <row r="173" spans="3:3" ht="15.75" customHeight="1" x14ac:dyDescent="0.2">
      <c r="C173" s="37"/>
    </row>
    <row r="174" spans="3:3" ht="15.75" customHeight="1" x14ac:dyDescent="0.2">
      <c r="C174" s="37"/>
    </row>
    <row r="175" spans="3:3" ht="15.75" customHeight="1" x14ac:dyDescent="0.2">
      <c r="C175" s="37"/>
    </row>
    <row r="176" spans="3:3" ht="15.75" customHeight="1" x14ac:dyDescent="0.2">
      <c r="C176" s="37"/>
    </row>
    <row r="177" spans="3:3" ht="15.75" customHeight="1" x14ac:dyDescent="0.2">
      <c r="C177" s="37"/>
    </row>
    <row r="178" spans="3:3" ht="15.75" customHeight="1" x14ac:dyDescent="0.2">
      <c r="C178" s="37"/>
    </row>
    <row r="179" spans="3:3" ht="15.75" customHeight="1" x14ac:dyDescent="0.2">
      <c r="C179" s="37"/>
    </row>
    <row r="180" spans="3:3" ht="15.75" customHeight="1" x14ac:dyDescent="0.2">
      <c r="C180" s="37"/>
    </row>
    <row r="181" spans="3:3" ht="15.75" customHeight="1" x14ac:dyDescent="0.2">
      <c r="C181" s="37"/>
    </row>
    <row r="182" spans="3:3" ht="15.75" customHeight="1" x14ac:dyDescent="0.2">
      <c r="C182" s="37"/>
    </row>
    <row r="183" spans="3:3" ht="15.75" customHeight="1" x14ac:dyDescent="0.2">
      <c r="C183" s="37"/>
    </row>
    <row r="184" spans="3:3" ht="15.75" customHeight="1" x14ac:dyDescent="0.2">
      <c r="C184" s="37"/>
    </row>
    <row r="185" spans="3:3" ht="15.75" customHeight="1" x14ac:dyDescent="0.2">
      <c r="C185" s="37"/>
    </row>
    <row r="186" spans="3:3" ht="15.75" customHeight="1" x14ac:dyDescent="0.2">
      <c r="C186" s="37"/>
    </row>
    <row r="187" spans="3:3" ht="15.75" customHeight="1" x14ac:dyDescent="0.2">
      <c r="C187" s="37"/>
    </row>
    <row r="188" spans="3:3" ht="15.75" customHeight="1" x14ac:dyDescent="0.2">
      <c r="C188" s="37"/>
    </row>
    <row r="189" spans="3:3" ht="15.75" customHeight="1" x14ac:dyDescent="0.2">
      <c r="C189" s="37"/>
    </row>
    <row r="190" spans="3:3" ht="15.75" customHeight="1" x14ac:dyDescent="0.2">
      <c r="C190" s="37"/>
    </row>
    <row r="191" spans="3:3" ht="15.75" customHeight="1" x14ac:dyDescent="0.2">
      <c r="C191" s="37"/>
    </row>
    <row r="192" spans="3:3" ht="15.75" customHeight="1" x14ac:dyDescent="0.2">
      <c r="C192" s="37"/>
    </row>
    <row r="193" spans="3:3" ht="15.75" customHeight="1" x14ac:dyDescent="0.2">
      <c r="C193" s="37"/>
    </row>
    <row r="194" spans="3:3" ht="15.75" customHeight="1" x14ac:dyDescent="0.2">
      <c r="C194" s="37"/>
    </row>
    <row r="195" spans="3:3" ht="15.75" customHeight="1" x14ac:dyDescent="0.2">
      <c r="C195" s="37"/>
    </row>
    <row r="196" spans="3:3" ht="15.75" customHeight="1" x14ac:dyDescent="0.2">
      <c r="C196" s="37"/>
    </row>
    <row r="197" spans="3:3" ht="15.75" customHeight="1" x14ac:dyDescent="0.2">
      <c r="C197" s="37"/>
    </row>
    <row r="198" spans="3:3" ht="15.75" customHeight="1" x14ac:dyDescent="0.2">
      <c r="C198" s="37"/>
    </row>
    <row r="199" spans="3:3" ht="15.75" customHeight="1" x14ac:dyDescent="0.2">
      <c r="C199" s="37"/>
    </row>
    <row r="200" spans="3:3" ht="15.75" customHeight="1" x14ac:dyDescent="0.2">
      <c r="C200" s="37"/>
    </row>
    <row r="201" spans="3:3" ht="15.75" customHeight="1" x14ac:dyDescent="0.2">
      <c r="C201" s="37"/>
    </row>
    <row r="202" spans="3:3" ht="15.75" customHeight="1" x14ac:dyDescent="0.2">
      <c r="C202" s="37"/>
    </row>
    <row r="203" spans="3:3" ht="15.75" customHeight="1" x14ac:dyDescent="0.2">
      <c r="C203" s="37"/>
    </row>
    <row r="204" spans="3:3" ht="15.75" customHeight="1" x14ac:dyDescent="0.2">
      <c r="C204" s="37"/>
    </row>
    <row r="205" spans="3:3" ht="15.75" customHeight="1" x14ac:dyDescent="0.2">
      <c r="C205" s="37"/>
    </row>
    <row r="206" spans="3:3" ht="15.75" customHeight="1" x14ac:dyDescent="0.2">
      <c r="C206" s="37"/>
    </row>
    <row r="207" spans="3:3" ht="15.75" customHeight="1" x14ac:dyDescent="0.2">
      <c r="C207" s="37"/>
    </row>
    <row r="208" spans="3:3" ht="15.75" customHeight="1" x14ac:dyDescent="0.2">
      <c r="C208" s="37"/>
    </row>
    <row r="209" spans="3:3" ht="15.75" customHeight="1" x14ac:dyDescent="0.2">
      <c r="C209" s="37"/>
    </row>
    <row r="210" spans="3:3" ht="15.75" customHeight="1" x14ac:dyDescent="0.2">
      <c r="C210" s="37"/>
    </row>
    <row r="211" spans="3:3" ht="15.75" customHeight="1" x14ac:dyDescent="0.2">
      <c r="C211" s="37"/>
    </row>
    <row r="212" spans="3:3" ht="15.75" customHeight="1" x14ac:dyDescent="0.2">
      <c r="C212" s="37"/>
    </row>
    <row r="213" spans="3:3" ht="15.75" customHeight="1" x14ac:dyDescent="0.2">
      <c r="C213" s="37"/>
    </row>
    <row r="214" spans="3:3" ht="15.75" customHeight="1" x14ac:dyDescent="0.2">
      <c r="C214" s="37"/>
    </row>
    <row r="215" spans="3:3" ht="15.75" customHeight="1" x14ac:dyDescent="0.2">
      <c r="C215" s="37"/>
    </row>
    <row r="216" spans="3:3" ht="15.75" customHeight="1" x14ac:dyDescent="0.2">
      <c r="C216" s="37"/>
    </row>
    <row r="217" spans="3:3" ht="15.75" customHeight="1" x14ac:dyDescent="0.2">
      <c r="C217" s="37"/>
    </row>
    <row r="218" spans="3:3" ht="15.75" customHeight="1" x14ac:dyDescent="0.2">
      <c r="C218" s="37"/>
    </row>
    <row r="219" spans="3:3" ht="15.75" customHeight="1" x14ac:dyDescent="0.2">
      <c r="C219" s="37"/>
    </row>
    <row r="220" spans="3:3" ht="15.75" customHeight="1" x14ac:dyDescent="0.2">
      <c r="C220" s="37"/>
    </row>
    <row r="221" spans="3:3" ht="15.75" customHeight="1" x14ac:dyDescent="0.2">
      <c r="C221" s="37"/>
    </row>
    <row r="222" spans="3:3" ht="15.75" customHeight="1" x14ac:dyDescent="0.2">
      <c r="C222" s="37"/>
    </row>
    <row r="223" spans="3:3" ht="15.75" customHeight="1" x14ac:dyDescent="0.2">
      <c r="C223" s="37"/>
    </row>
    <row r="224" spans="3:3" ht="15.75" customHeight="1" x14ac:dyDescent="0.2">
      <c r="C224" s="37"/>
    </row>
    <row r="225" spans="3:3" ht="15.75" customHeight="1" x14ac:dyDescent="0.2">
      <c r="C225" s="37"/>
    </row>
    <row r="226" spans="3:3" ht="15.75" customHeight="1" x14ac:dyDescent="0.2">
      <c r="C226" s="37"/>
    </row>
    <row r="227" spans="3:3" ht="15.75" customHeight="1" x14ac:dyDescent="0.2">
      <c r="C227" s="37"/>
    </row>
    <row r="228" spans="3:3" ht="15.75" customHeight="1" x14ac:dyDescent="0.2">
      <c r="C228" s="37"/>
    </row>
    <row r="229" spans="3:3" ht="15.75" customHeight="1" x14ac:dyDescent="0.2">
      <c r="C229" s="37"/>
    </row>
    <row r="230" spans="3:3" ht="15.75" customHeight="1" x14ac:dyDescent="0.2">
      <c r="C230" s="37"/>
    </row>
    <row r="231" spans="3:3" ht="15.75" customHeight="1" x14ac:dyDescent="0.2">
      <c r="C231" s="37"/>
    </row>
    <row r="232" spans="3:3" ht="15.75" customHeight="1" x14ac:dyDescent="0.2">
      <c r="C232" s="37"/>
    </row>
    <row r="233" spans="3:3" ht="15.75" customHeight="1" x14ac:dyDescent="0.2">
      <c r="C233" s="37"/>
    </row>
    <row r="234" spans="3:3" ht="15.75" customHeight="1" x14ac:dyDescent="0.2">
      <c r="C234" s="37"/>
    </row>
    <row r="235" spans="3:3" ht="15.75" customHeight="1" x14ac:dyDescent="0.2">
      <c r="C235" s="37"/>
    </row>
    <row r="236" spans="3:3" ht="15.75" customHeight="1" x14ac:dyDescent="0.2">
      <c r="C236" s="37"/>
    </row>
    <row r="237" spans="3:3" ht="15.75" customHeight="1" x14ac:dyDescent="0.2">
      <c r="C237" s="37"/>
    </row>
    <row r="238" spans="3:3" ht="15.75" customHeight="1" x14ac:dyDescent="0.2">
      <c r="C238" s="37"/>
    </row>
    <row r="239" spans="3:3" ht="15.75" customHeight="1" x14ac:dyDescent="0.2">
      <c r="C239" s="37"/>
    </row>
    <row r="240" spans="3:3" ht="15.75" customHeight="1" x14ac:dyDescent="0.2">
      <c r="C240" s="37"/>
    </row>
    <row r="241" spans="3:3" ht="15.75" customHeight="1" x14ac:dyDescent="0.2">
      <c r="C241" s="37"/>
    </row>
    <row r="242" spans="3:3" ht="15.75" customHeight="1" x14ac:dyDescent="0.2">
      <c r="C242" s="37"/>
    </row>
    <row r="243" spans="3:3" ht="15.75" customHeight="1" x14ac:dyDescent="0.2">
      <c r="C243" s="37"/>
    </row>
    <row r="244" spans="3:3" ht="15.75" customHeight="1" x14ac:dyDescent="0.2">
      <c r="C244" s="37"/>
    </row>
    <row r="245" spans="3:3" ht="15.75" customHeight="1" x14ac:dyDescent="0.2">
      <c r="C245" s="37"/>
    </row>
    <row r="246" spans="3:3" ht="15.75" customHeight="1" x14ac:dyDescent="0.2">
      <c r="C246" s="37"/>
    </row>
    <row r="247" spans="3:3" ht="15.75" customHeight="1" x14ac:dyDescent="0.2">
      <c r="C247" s="37"/>
    </row>
    <row r="248" spans="3:3" ht="15.75" customHeight="1" x14ac:dyDescent="0.2">
      <c r="C248" s="37"/>
    </row>
    <row r="249" spans="3:3" ht="15.75" customHeight="1" x14ac:dyDescent="0.2">
      <c r="C249" s="37"/>
    </row>
    <row r="250" spans="3:3" ht="15.75" customHeight="1" x14ac:dyDescent="0.2">
      <c r="C250" s="37"/>
    </row>
    <row r="251" spans="3:3" ht="15.75" customHeight="1" x14ac:dyDescent="0.2">
      <c r="C251" s="37"/>
    </row>
    <row r="252" spans="3:3" ht="15.75" customHeight="1" x14ac:dyDescent="0.2">
      <c r="C252" s="37"/>
    </row>
    <row r="253" spans="3:3" ht="15.75" customHeight="1" x14ac:dyDescent="0.2">
      <c r="C253" s="37"/>
    </row>
    <row r="254" spans="3:3" ht="15.75" customHeight="1" x14ac:dyDescent="0.2">
      <c r="C254" s="37"/>
    </row>
    <row r="255" spans="3:3" ht="15.75" customHeight="1" x14ac:dyDescent="0.2">
      <c r="C255" s="37"/>
    </row>
    <row r="256" spans="3:3" ht="15.75" customHeight="1" x14ac:dyDescent="0.2">
      <c r="C256" s="37"/>
    </row>
    <row r="257" spans="3:3" ht="15.75" customHeight="1" x14ac:dyDescent="0.2">
      <c r="C257" s="37"/>
    </row>
    <row r="258" spans="3:3" ht="15.75" customHeight="1" x14ac:dyDescent="0.2">
      <c r="C258" s="37"/>
    </row>
    <row r="259" spans="3:3" ht="15.75" customHeight="1" x14ac:dyDescent="0.2">
      <c r="C259" s="37"/>
    </row>
    <row r="260" spans="3:3" ht="15.75" customHeight="1" x14ac:dyDescent="0.2">
      <c r="C260" s="37"/>
    </row>
    <row r="261" spans="3:3" ht="15.75" customHeight="1" x14ac:dyDescent="0.2">
      <c r="C261" s="37"/>
    </row>
    <row r="262" spans="3:3" ht="15.75" customHeight="1" x14ac:dyDescent="0.2">
      <c r="C262" s="37"/>
    </row>
    <row r="263" spans="3:3" ht="15.75" customHeight="1" x14ac:dyDescent="0.2">
      <c r="C263" s="37"/>
    </row>
    <row r="264" spans="3:3" ht="15.75" customHeight="1" x14ac:dyDescent="0.2">
      <c r="C264" s="37"/>
    </row>
    <row r="265" spans="3:3" ht="15.75" customHeight="1" x14ac:dyDescent="0.2">
      <c r="C265" s="37"/>
    </row>
    <row r="266" spans="3:3" ht="15.75" customHeight="1" x14ac:dyDescent="0.2">
      <c r="C266" s="37"/>
    </row>
    <row r="267" spans="3:3" ht="15.75" customHeight="1" x14ac:dyDescent="0.2">
      <c r="C267" s="37"/>
    </row>
    <row r="268" spans="3:3" ht="15.75" customHeight="1" x14ac:dyDescent="0.2">
      <c r="C268" s="37"/>
    </row>
    <row r="269" spans="3:3" ht="15.75" customHeight="1" x14ac:dyDescent="0.2">
      <c r="C269" s="37"/>
    </row>
    <row r="270" spans="3:3" ht="15.75" customHeight="1" x14ac:dyDescent="0.2">
      <c r="C270" s="37"/>
    </row>
    <row r="271" spans="3:3" ht="15.75" customHeight="1" x14ac:dyDescent="0.2">
      <c r="C271" s="37"/>
    </row>
    <row r="272" spans="3:3" ht="15.75" customHeight="1" x14ac:dyDescent="0.2">
      <c r="C272" s="37"/>
    </row>
    <row r="273" spans="3:3" ht="15.75" customHeight="1" x14ac:dyDescent="0.2">
      <c r="C273" s="37"/>
    </row>
    <row r="274" spans="3:3" ht="15.75" customHeight="1" x14ac:dyDescent="0.2">
      <c r="C274" s="37"/>
    </row>
    <row r="275" spans="3:3" ht="15.75" customHeight="1" x14ac:dyDescent="0.2">
      <c r="C275" s="37"/>
    </row>
    <row r="276" spans="3:3" ht="15.75" customHeight="1" x14ac:dyDescent="0.2">
      <c r="C276" s="37"/>
    </row>
    <row r="277" spans="3:3" ht="15.75" customHeight="1" x14ac:dyDescent="0.2">
      <c r="C277" s="37"/>
    </row>
    <row r="278" spans="3:3" ht="15.75" customHeight="1" x14ac:dyDescent="0.2">
      <c r="C278" s="37"/>
    </row>
    <row r="279" spans="3:3" ht="15.75" customHeight="1" x14ac:dyDescent="0.2">
      <c r="C279" s="37"/>
    </row>
    <row r="280" spans="3:3" ht="15.75" customHeight="1" x14ac:dyDescent="0.2">
      <c r="C280" s="37"/>
    </row>
    <row r="281" spans="3:3" ht="15.75" customHeight="1" x14ac:dyDescent="0.2">
      <c r="C281" s="37"/>
    </row>
    <row r="282" spans="3:3" ht="15.75" customHeight="1" x14ac:dyDescent="0.2">
      <c r="C282" s="37"/>
    </row>
    <row r="283" spans="3:3" ht="15.75" customHeight="1" x14ac:dyDescent="0.2">
      <c r="C283" s="37"/>
    </row>
    <row r="284" spans="3:3" ht="15.75" customHeight="1" x14ac:dyDescent="0.2">
      <c r="C284" s="37"/>
    </row>
    <row r="285" spans="3:3" ht="15.75" customHeight="1" x14ac:dyDescent="0.2">
      <c r="C285" s="37"/>
    </row>
    <row r="286" spans="3:3" ht="15.75" customHeight="1" x14ac:dyDescent="0.2">
      <c r="C286" s="37"/>
    </row>
    <row r="287" spans="3:3" ht="15.75" customHeight="1" x14ac:dyDescent="0.2">
      <c r="C287" s="37"/>
    </row>
    <row r="288" spans="3:3" ht="15.75" customHeight="1" x14ac:dyDescent="0.2">
      <c r="C288" s="37"/>
    </row>
    <row r="289" spans="3:3" ht="15.75" customHeight="1" x14ac:dyDescent="0.2">
      <c r="C289" s="37"/>
    </row>
    <row r="290" spans="3:3" ht="15.75" customHeight="1" x14ac:dyDescent="0.2">
      <c r="C290" s="37"/>
    </row>
    <row r="291" spans="3:3" ht="15.75" customHeight="1" x14ac:dyDescent="0.2">
      <c r="C291" s="37"/>
    </row>
    <row r="292" spans="3:3" ht="15.75" customHeight="1" x14ac:dyDescent="0.2">
      <c r="C292" s="37"/>
    </row>
    <row r="293" spans="3:3" ht="15.75" customHeight="1" x14ac:dyDescent="0.2">
      <c r="C293" s="37"/>
    </row>
    <row r="294" spans="3:3" ht="15.75" customHeight="1" x14ac:dyDescent="0.2">
      <c r="C294" s="37"/>
    </row>
    <row r="295" spans="3:3" ht="15.75" customHeight="1" x14ac:dyDescent="0.2">
      <c r="C295" s="37"/>
    </row>
    <row r="296" spans="3:3" ht="15.75" customHeight="1" x14ac:dyDescent="0.2">
      <c r="C296" s="37"/>
    </row>
    <row r="297" spans="3:3" ht="15.75" customHeight="1" x14ac:dyDescent="0.2">
      <c r="C297" s="37"/>
    </row>
    <row r="298" spans="3:3" ht="15.75" customHeight="1" x14ac:dyDescent="0.2">
      <c r="C298" s="37"/>
    </row>
    <row r="299" spans="3:3" ht="15.75" customHeight="1" x14ac:dyDescent="0.2">
      <c r="C299" s="37"/>
    </row>
    <row r="300" spans="3:3" ht="15.75" customHeight="1" x14ac:dyDescent="0.2">
      <c r="C300" s="37"/>
    </row>
    <row r="301" spans="3:3" ht="15.75" customHeight="1" x14ac:dyDescent="0.2">
      <c r="C301" s="37"/>
    </row>
    <row r="302" spans="3:3" ht="15.75" customHeight="1" x14ac:dyDescent="0.2">
      <c r="C302" s="37"/>
    </row>
    <row r="303" spans="3:3" ht="15.75" customHeight="1" x14ac:dyDescent="0.2">
      <c r="C303" s="37"/>
    </row>
    <row r="304" spans="3:3" ht="15.75" customHeight="1" x14ac:dyDescent="0.2">
      <c r="C304" s="37"/>
    </row>
    <row r="305" spans="3:3" ht="15.75" customHeight="1" x14ac:dyDescent="0.2">
      <c r="C305" s="37"/>
    </row>
    <row r="306" spans="3:3" ht="15.75" customHeight="1" x14ac:dyDescent="0.2">
      <c r="C306" s="37"/>
    </row>
    <row r="307" spans="3:3" ht="15.75" customHeight="1" x14ac:dyDescent="0.2">
      <c r="C307" s="37"/>
    </row>
    <row r="308" spans="3:3" ht="15.75" customHeight="1" x14ac:dyDescent="0.2">
      <c r="C308" s="37"/>
    </row>
    <row r="309" spans="3:3" ht="15.75" customHeight="1" x14ac:dyDescent="0.2">
      <c r="C309" s="37"/>
    </row>
    <row r="310" spans="3:3" ht="15.75" customHeight="1" x14ac:dyDescent="0.2">
      <c r="C310" s="37"/>
    </row>
    <row r="311" spans="3:3" ht="15.75" customHeight="1" x14ac:dyDescent="0.2">
      <c r="C311" s="37"/>
    </row>
    <row r="312" spans="3:3" ht="15.75" customHeight="1" x14ac:dyDescent="0.2">
      <c r="C312" s="37"/>
    </row>
    <row r="313" spans="3:3" ht="15.75" customHeight="1" x14ac:dyDescent="0.2">
      <c r="C313" s="37"/>
    </row>
    <row r="314" spans="3:3" ht="15.75" customHeight="1" x14ac:dyDescent="0.2">
      <c r="C314" s="37"/>
    </row>
    <row r="315" spans="3:3" ht="15.75" customHeight="1" x14ac:dyDescent="0.2">
      <c r="C315" s="37"/>
    </row>
    <row r="316" spans="3:3" ht="15.75" customHeight="1" x14ac:dyDescent="0.2">
      <c r="C316" s="37"/>
    </row>
    <row r="317" spans="3:3" ht="15.75" customHeight="1" x14ac:dyDescent="0.2">
      <c r="C317" s="37"/>
    </row>
    <row r="318" spans="3:3" ht="15.75" customHeight="1" x14ac:dyDescent="0.2">
      <c r="C318" s="37"/>
    </row>
    <row r="319" spans="3:3" ht="15.75" customHeight="1" x14ac:dyDescent="0.2">
      <c r="C319" s="37"/>
    </row>
    <row r="320" spans="3:3" ht="15.75" customHeight="1" x14ac:dyDescent="0.2">
      <c r="C320" s="37"/>
    </row>
    <row r="321" spans="3:3" ht="15.75" customHeight="1" x14ac:dyDescent="0.2">
      <c r="C321" s="37"/>
    </row>
    <row r="322" spans="3:3" ht="15.75" customHeight="1" x14ac:dyDescent="0.2">
      <c r="C322" s="37"/>
    </row>
    <row r="323" spans="3:3" ht="15.75" customHeight="1" x14ac:dyDescent="0.2">
      <c r="C323" s="37"/>
    </row>
    <row r="324" spans="3:3" ht="15.75" customHeight="1" x14ac:dyDescent="0.2">
      <c r="C324" s="37"/>
    </row>
    <row r="325" spans="3:3" ht="15.75" customHeight="1" x14ac:dyDescent="0.2">
      <c r="C325" s="37"/>
    </row>
    <row r="326" spans="3:3" ht="15.75" customHeight="1" x14ac:dyDescent="0.2">
      <c r="C326" s="37"/>
    </row>
    <row r="327" spans="3:3" ht="15.75" customHeight="1" x14ac:dyDescent="0.2">
      <c r="C327" s="37"/>
    </row>
    <row r="328" spans="3:3" ht="15.75" customHeight="1" x14ac:dyDescent="0.2">
      <c r="C328" s="37"/>
    </row>
    <row r="329" spans="3:3" ht="15.75" customHeight="1" x14ac:dyDescent="0.2">
      <c r="C329" s="37"/>
    </row>
    <row r="330" spans="3:3" ht="15.75" customHeight="1" x14ac:dyDescent="0.2">
      <c r="C330" s="37"/>
    </row>
    <row r="331" spans="3:3" ht="15.75" customHeight="1" x14ac:dyDescent="0.2">
      <c r="C331" s="37"/>
    </row>
    <row r="332" spans="3:3" ht="15.75" customHeight="1" x14ac:dyDescent="0.2">
      <c r="C332" s="37"/>
    </row>
    <row r="333" spans="3:3" ht="15.75" customHeight="1" x14ac:dyDescent="0.2">
      <c r="C333" s="37"/>
    </row>
    <row r="334" spans="3:3" ht="15.75" customHeight="1" x14ac:dyDescent="0.2">
      <c r="C334" s="37"/>
    </row>
    <row r="335" spans="3:3" ht="15.75" customHeight="1" x14ac:dyDescent="0.2">
      <c r="C335" s="37"/>
    </row>
    <row r="336" spans="3:3" ht="15.75" customHeight="1" x14ac:dyDescent="0.2">
      <c r="C336" s="37"/>
    </row>
    <row r="337" spans="3:3" ht="15.75" customHeight="1" x14ac:dyDescent="0.2">
      <c r="C337" s="37"/>
    </row>
    <row r="338" spans="3:3" ht="15.75" customHeight="1" x14ac:dyDescent="0.2">
      <c r="C338" s="37"/>
    </row>
    <row r="339" spans="3:3" ht="15.75" customHeight="1" x14ac:dyDescent="0.2">
      <c r="C339" s="37"/>
    </row>
    <row r="340" spans="3:3" ht="15.75" customHeight="1" x14ac:dyDescent="0.2">
      <c r="C340" s="37"/>
    </row>
    <row r="341" spans="3:3" ht="15.75" customHeight="1" x14ac:dyDescent="0.2">
      <c r="C341" s="37"/>
    </row>
    <row r="342" spans="3:3" ht="15.75" customHeight="1" x14ac:dyDescent="0.2">
      <c r="C342" s="37"/>
    </row>
    <row r="343" spans="3:3" ht="15.75" customHeight="1" x14ac:dyDescent="0.2">
      <c r="C343" s="37"/>
    </row>
    <row r="344" spans="3:3" ht="15.75" customHeight="1" x14ac:dyDescent="0.2">
      <c r="C344" s="37"/>
    </row>
    <row r="345" spans="3:3" ht="15.75" customHeight="1" x14ac:dyDescent="0.2">
      <c r="C345" s="37"/>
    </row>
    <row r="346" spans="3:3" ht="15.75" customHeight="1" x14ac:dyDescent="0.2">
      <c r="C346" s="37"/>
    </row>
    <row r="347" spans="3:3" ht="15.75" customHeight="1" x14ac:dyDescent="0.2">
      <c r="C347" s="37"/>
    </row>
    <row r="348" spans="3:3" ht="15.75" customHeight="1" x14ac:dyDescent="0.2">
      <c r="C348" s="37"/>
    </row>
    <row r="349" spans="3:3" ht="15.75" customHeight="1" x14ac:dyDescent="0.2">
      <c r="C349" s="37"/>
    </row>
    <row r="350" spans="3:3" ht="15.75" customHeight="1" x14ac:dyDescent="0.2">
      <c r="C350" s="37"/>
    </row>
    <row r="351" spans="3:3" ht="15.75" customHeight="1" x14ac:dyDescent="0.2">
      <c r="C351" s="37"/>
    </row>
    <row r="352" spans="3:3" ht="15.75" customHeight="1" x14ac:dyDescent="0.2">
      <c r="C352" s="37"/>
    </row>
    <row r="353" spans="3:3" ht="15.75" customHeight="1" x14ac:dyDescent="0.2">
      <c r="C353" s="37"/>
    </row>
    <row r="354" spans="3:3" ht="15.75" customHeight="1" x14ac:dyDescent="0.2">
      <c r="C354" s="37"/>
    </row>
    <row r="355" spans="3:3" ht="15.75" customHeight="1" x14ac:dyDescent="0.2">
      <c r="C355" s="37"/>
    </row>
    <row r="356" spans="3:3" ht="15.75" customHeight="1" x14ac:dyDescent="0.2">
      <c r="C356" s="37"/>
    </row>
    <row r="357" spans="3:3" ht="15.75" customHeight="1" x14ac:dyDescent="0.2">
      <c r="C357" s="37"/>
    </row>
    <row r="358" spans="3:3" ht="15.75" customHeight="1" x14ac:dyDescent="0.2">
      <c r="C358" s="37"/>
    </row>
    <row r="359" spans="3:3" ht="15.75" customHeight="1" x14ac:dyDescent="0.2">
      <c r="C359" s="37"/>
    </row>
    <row r="360" spans="3:3" ht="15.75" customHeight="1" x14ac:dyDescent="0.2">
      <c r="C360" s="37"/>
    </row>
    <row r="361" spans="3:3" ht="15.75" customHeight="1" x14ac:dyDescent="0.2">
      <c r="C361" s="37"/>
    </row>
    <row r="362" spans="3:3" ht="15.75" customHeight="1" x14ac:dyDescent="0.2">
      <c r="C362" s="37"/>
    </row>
    <row r="363" spans="3:3" ht="15.75" customHeight="1" x14ac:dyDescent="0.2">
      <c r="C363" s="37"/>
    </row>
    <row r="364" spans="3:3" ht="15.75" customHeight="1" x14ac:dyDescent="0.2">
      <c r="C364" s="37"/>
    </row>
    <row r="365" spans="3:3" ht="15.75" customHeight="1" x14ac:dyDescent="0.2">
      <c r="C365" s="37"/>
    </row>
    <row r="366" spans="3:3" ht="15.75" customHeight="1" x14ac:dyDescent="0.2">
      <c r="C366" s="37"/>
    </row>
    <row r="367" spans="3:3" ht="15.75" customHeight="1" x14ac:dyDescent="0.2">
      <c r="C367" s="37"/>
    </row>
    <row r="368" spans="3:3" ht="15.75" customHeight="1" x14ac:dyDescent="0.2">
      <c r="C368" s="37"/>
    </row>
    <row r="369" spans="3:3" ht="15.75" customHeight="1" x14ac:dyDescent="0.2">
      <c r="C369" s="37"/>
    </row>
    <row r="370" spans="3:3" ht="15.75" customHeight="1" x14ac:dyDescent="0.2">
      <c r="C370" s="37"/>
    </row>
    <row r="371" spans="3:3" ht="15.75" customHeight="1" x14ac:dyDescent="0.2">
      <c r="C371" s="37"/>
    </row>
    <row r="372" spans="3:3" ht="15.75" customHeight="1" x14ac:dyDescent="0.2">
      <c r="C372" s="37"/>
    </row>
    <row r="373" spans="3:3" ht="15.75" customHeight="1" x14ac:dyDescent="0.2">
      <c r="C373" s="37"/>
    </row>
    <row r="374" spans="3:3" ht="15.75" customHeight="1" x14ac:dyDescent="0.2">
      <c r="C374" s="37"/>
    </row>
    <row r="375" spans="3:3" ht="15.75" customHeight="1" x14ac:dyDescent="0.2">
      <c r="C375" s="37"/>
    </row>
    <row r="376" spans="3:3" ht="15.75" customHeight="1" x14ac:dyDescent="0.2">
      <c r="C376" s="37"/>
    </row>
    <row r="377" spans="3:3" ht="15.75" customHeight="1" x14ac:dyDescent="0.2">
      <c r="C377" s="37"/>
    </row>
    <row r="378" spans="3:3" ht="15.75" customHeight="1" x14ac:dyDescent="0.2">
      <c r="C378" s="37"/>
    </row>
    <row r="379" spans="3:3" ht="15.75" customHeight="1" x14ac:dyDescent="0.2">
      <c r="C379" s="37"/>
    </row>
    <row r="380" spans="3:3" ht="15.75" customHeight="1" x14ac:dyDescent="0.2">
      <c r="C380" s="37"/>
    </row>
    <row r="381" spans="3:3" ht="15.75" customHeight="1" x14ac:dyDescent="0.2">
      <c r="C381" s="37"/>
    </row>
    <row r="382" spans="3:3" ht="15.75" customHeight="1" x14ac:dyDescent="0.2">
      <c r="C382" s="37"/>
    </row>
    <row r="383" spans="3:3" ht="15.75" customHeight="1" x14ac:dyDescent="0.2">
      <c r="C383" s="37"/>
    </row>
    <row r="384" spans="3:3" ht="15.75" customHeight="1" x14ac:dyDescent="0.2">
      <c r="C384" s="37"/>
    </row>
    <row r="385" spans="3:3" ht="15.75" customHeight="1" x14ac:dyDescent="0.2">
      <c r="C385" s="37"/>
    </row>
    <row r="386" spans="3:3" ht="15.75" customHeight="1" x14ac:dyDescent="0.2">
      <c r="C386" s="37"/>
    </row>
    <row r="387" spans="3:3" ht="15.75" customHeight="1" x14ac:dyDescent="0.2">
      <c r="C387" s="37"/>
    </row>
    <row r="388" spans="3:3" ht="15.75" customHeight="1" x14ac:dyDescent="0.2">
      <c r="C388" s="37"/>
    </row>
    <row r="389" spans="3:3" ht="15.75" customHeight="1" x14ac:dyDescent="0.2">
      <c r="C389" s="37"/>
    </row>
    <row r="390" spans="3:3" ht="15.75" customHeight="1" x14ac:dyDescent="0.2">
      <c r="C390" s="37"/>
    </row>
    <row r="391" spans="3:3" ht="15.75" customHeight="1" x14ac:dyDescent="0.2">
      <c r="C391" s="37"/>
    </row>
    <row r="392" spans="3:3" ht="15.75" customHeight="1" x14ac:dyDescent="0.2">
      <c r="C392" s="37"/>
    </row>
    <row r="393" spans="3:3" ht="15.75" customHeight="1" x14ac:dyDescent="0.2">
      <c r="C393" s="37"/>
    </row>
    <row r="394" spans="3:3" ht="15.75" customHeight="1" x14ac:dyDescent="0.2">
      <c r="C394" s="37"/>
    </row>
    <row r="395" spans="3:3" ht="15.75" customHeight="1" x14ac:dyDescent="0.2">
      <c r="C395" s="37"/>
    </row>
    <row r="396" spans="3:3" ht="15.75" customHeight="1" x14ac:dyDescent="0.2">
      <c r="C396" s="37"/>
    </row>
    <row r="397" spans="3:3" ht="15.75" customHeight="1" x14ac:dyDescent="0.2">
      <c r="C397" s="37"/>
    </row>
    <row r="398" spans="3:3" ht="15.75" customHeight="1" x14ac:dyDescent="0.2">
      <c r="C398" s="37"/>
    </row>
    <row r="399" spans="3:3" ht="15.75" customHeight="1" x14ac:dyDescent="0.2">
      <c r="C399" s="37"/>
    </row>
    <row r="400" spans="3:3" ht="15.75" customHeight="1" x14ac:dyDescent="0.2">
      <c r="C400" s="37"/>
    </row>
    <row r="401" spans="3:3" ht="15.75" customHeight="1" x14ac:dyDescent="0.2">
      <c r="C401" s="37"/>
    </row>
    <row r="402" spans="3:3" ht="15.75" customHeight="1" x14ac:dyDescent="0.2">
      <c r="C402" s="37"/>
    </row>
    <row r="403" spans="3:3" ht="15.75" customHeight="1" x14ac:dyDescent="0.2">
      <c r="C403" s="37"/>
    </row>
    <row r="404" spans="3:3" ht="15.75" customHeight="1" x14ac:dyDescent="0.2">
      <c r="C404" s="37"/>
    </row>
    <row r="405" spans="3:3" ht="15.75" customHeight="1" x14ac:dyDescent="0.2">
      <c r="C405" s="37"/>
    </row>
    <row r="406" spans="3:3" ht="15.75" customHeight="1" x14ac:dyDescent="0.2">
      <c r="C406" s="37"/>
    </row>
    <row r="407" spans="3:3" ht="15.75" customHeight="1" x14ac:dyDescent="0.2">
      <c r="C407" s="37"/>
    </row>
    <row r="408" spans="3:3" ht="15.75" customHeight="1" x14ac:dyDescent="0.2">
      <c r="C408" s="37"/>
    </row>
    <row r="409" spans="3:3" ht="15.75" customHeight="1" x14ac:dyDescent="0.2">
      <c r="C409" s="37"/>
    </row>
    <row r="410" spans="3:3" ht="15.75" customHeight="1" x14ac:dyDescent="0.2">
      <c r="C410" s="37"/>
    </row>
    <row r="411" spans="3:3" ht="15.75" customHeight="1" x14ac:dyDescent="0.2">
      <c r="C411" s="37"/>
    </row>
    <row r="412" spans="3:3" ht="15.75" customHeight="1" x14ac:dyDescent="0.2">
      <c r="C412" s="37"/>
    </row>
    <row r="413" spans="3:3" ht="15.75" customHeight="1" x14ac:dyDescent="0.2">
      <c r="C413" s="37"/>
    </row>
    <row r="414" spans="3:3" ht="15.75" customHeight="1" x14ac:dyDescent="0.2">
      <c r="C414" s="37"/>
    </row>
    <row r="415" spans="3:3" ht="15.75" customHeight="1" x14ac:dyDescent="0.2">
      <c r="C415" s="37"/>
    </row>
    <row r="416" spans="3:3" ht="15.75" customHeight="1" x14ac:dyDescent="0.2">
      <c r="C416" s="37"/>
    </row>
    <row r="417" spans="3:3" ht="15.75" customHeight="1" x14ac:dyDescent="0.2">
      <c r="C417" s="37"/>
    </row>
    <row r="418" spans="3:3" ht="15.75" customHeight="1" x14ac:dyDescent="0.2">
      <c r="C418" s="37"/>
    </row>
    <row r="419" spans="3:3" ht="15.75" customHeight="1" x14ac:dyDescent="0.2">
      <c r="C419" s="37"/>
    </row>
    <row r="420" spans="3:3" ht="15.75" customHeight="1" x14ac:dyDescent="0.2">
      <c r="C420" s="37"/>
    </row>
    <row r="421" spans="3:3" ht="15.75" customHeight="1" x14ac:dyDescent="0.2">
      <c r="C421" s="37"/>
    </row>
    <row r="422" spans="3:3" ht="15.75" customHeight="1" x14ac:dyDescent="0.2">
      <c r="C422" s="37"/>
    </row>
    <row r="423" spans="3:3" ht="15.75" customHeight="1" x14ac:dyDescent="0.2">
      <c r="C423" s="37"/>
    </row>
    <row r="424" spans="3:3" ht="15.75" customHeight="1" x14ac:dyDescent="0.2">
      <c r="C424" s="37"/>
    </row>
    <row r="425" spans="3:3" ht="15.75" customHeight="1" x14ac:dyDescent="0.2">
      <c r="C425" s="37"/>
    </row>
    <row r="426" spans="3:3" ht="15.75" customHeight="1" x14ac:dyDescent="0.2">
      <c r="C426" s="37"/>
    </row>
    <row r="427" spans="3:3" ht="15.75" customHeight="1" x14ac:dyDescent="0.2">
      <c r="C427" s="37"/>
    </row>
    <row r="428" spans="3:3" ht="15.75" customHeight="1" x14ac:dyDescent="0.2">
      <c r="C428" s="37"/>
    </row>
    <row r="429" spans="3:3" ht="15.75" customHeight="1" x14ac:dyDescent="0.2">
      <c r="C429" s="37"/>
    </row>
    <row r="430" spans="3:3" ht="15.75" customHeight="1" x14ac:dyDescent="0.2">
      <c r="C430" s="37"/>
    </row>
    <row r="431" spans="3:3" ht="15.75" customHeight="1" x14ac:dyDescent="0.2">
      <c r="C431" s="37"/>
    </row>
    <row r="432" spans="3:3" ht="15.75" customHeight="1" x14ac:dyDescent="0.2">
      <c r="C432" s="37"/>
    </row>
    <row r="433" spans="3:3" ht="15.75" customHeight="1" x14ac:dyDescent="0.2">
      <c r="C433" s="37"/>
    </row>
    <row r="434" spans="3:3" ht="15.75" customHeight="1" x14ac:dyDescent="0.2">
      <c r="C434" s="37"/>
    </row>
    <row r="435" spans="3:3" ht="15.75" customHeight="1" x14ac:dyDescent="0.2">
      <c r="C435" s="37"/>
    </row>
    <row r="436" spans="3:3" ht="15.75" customHeight="1" x14ac:dyDescent="0.2">
      <c r="C436" s="37"/>
    </row>
    <row r="437" spans="3:3" ht="15.75" customHeight="1" x14ac:dyDescent="0.2">
      <c r="C437" s="37"/>
    </row>
    <row r="438" spans="3:3" ht="15.75" customHeight="1" x14ac:dyDescent="0.2">
      <c r="C438" s="37"/>
    </row>
    <row r="439" spans="3:3" ht="15.75" customHeight="1" x14ac:dyDescent="0.2">
      <c r="C439" s="37"/>
    </row>
    <row r="440" spans="3:3" ht="15.75" customHeight="1" x14ac:dyDescent="0.2">
      <c r="C440" s="37"/>
    </row>
    <row r="441" spans="3:3" ht="15.75" customHeight="1" x14ac:dyDescent="0.2">
      <c r="C441" s="37"/>
    </row>
    <row r="442" spans="3:3" ht="15.75" customHeight="1" x14ac:dyDescent="0.2">
      <c r="C442" s="37"/>
    </row>
    <row r="443" spans="3:3" ht="15.75" customHeight="1" x14ac:dyDescent="0.2">
      <c r="C443" s="37"/>
    </row>
    <row r="444" spans="3:3" ht="15.75" customHeight="1" x14ac:dyDescent="0.2">
      <c r="C444" s="37"/>
    </row>
    <row r="445" spans="3:3" ht="15.75" customHeight="1" x14ac:dyDescent="0.2">
      <c r="C445" s="37"/>
    </row>
    <row r="446" spans="3:3" ht="15.75" customHeight="1" x14ac:dyDescent="0.2">
      <c r="C446" s="37"/>
    </row>
    <row r="447" spans="3:3" ht="15.75" customHeight="1" x14ac:dyDescent="0.2">
      <c r="C447" s="37"/>
    </row>
    <row r="448" spans="3:3" ht="15.75" customHeight="1" x14ac:dyDescent="0.2">
      <c r="C448" s="37"/>
    </row>
    <row r="449" spans="3:3" ht="15.75" customHeight="1" x14ac:dyDescent="0.2">
      <c r="C449" s="37"/>
    </row>
    <row r="450" spans="3:3" ht="15.75" customHeight="1" x14ac:dyDescent="0.2">
      <c r="C450" s="37"/>
    </row>
    <row r="451" spans="3:3" ht="15.75" customHeight="1" x14ac:dyDescent="0.2">
      <c r="C451" s="37"/>
    </row>
    <row r="452" spans="3:3" ht="15.75" customHeight="1" x14ac:dyDescent="0.2">
      <c r="C452" s="37"/>
    </row>
    <row r="453" spans="3:3" ht="15.75" customHeight="1" x14ac:dyDescent="0.2">
      <c r="C453" s="37"/>
    </row>
    <row r="454" spans="3:3" ht="15.75" customHeight="1" x14ac:dyDescent="0.2">
      <c r="C454" s="37"/>
    </row>
    <row r="455" spans="3:3" ht="15.75" customHeight="1" x14ac:dyDescent="0.2">
      <c r="C455" s="37"/>
    </row>
    <row r="456" spans="3:3" ht="15.75" customHeight="1" x14ac:dyDescent="0.2">
      <c r="C456" s="37"/>
    </row>
    <row r="457" spans="3:3" ht="15.75" customHeight="1" x14ac:dyDescent="0.2">
      <c r="C457" s="37"/>
    </row>
    <row r="458" spans="3:3" ht="15.75" customHeight="1" x14ac:dyDescent="0.2">
      <c r="C458" s="37"/>
    </row>
    <row r="459" spans="3:3" ht="15.75" customHeight="1" x14ac:dyDescent="0.2">
      <c r="C459" s="37"/>
    </row>
    <row r="460" spans="3:3" ht="15.75" customHeight="1" x14ac:dyDescent="0.2">
      <c r="C460" s="37"/>
    </row>
    <row r="461" spans="3:3" ht="15.75" customHeight="1" x14ac:dyDescent="0.2">
      <c r="C461" s="37"/>
    </row>
    <row r="462" spans="3:3" ht="15.75" customHeight="1" x14ac:dyDescent="0.2">
      <c r="C462" s="37"/>
    </row>
    <row r="463" spans="3:3" ht="15.75" customHeight="1" x14ac:dyDescent="0.2">
      <c r="C463" s="37"/>
    </row>
    <row r="464" spans="3:3" ht="15.75" customHeight="1" x14ac:dyDescent="0.2">
      <c r="C464" s="37"/>
    </row>
    <row r="465" spans="3:3" ht="15.75" customHeight="1" x14ac:dyDescent="0.2">
      <c r="C465" s="37"/>
    </row>
    <row r="466" spans="3:3" ht="15.75" customHeight="1" x14ac:dyDescent="0.2">
      <c r="C466" s="37"/>
    </row>
    <row r="467" spans="3:3" ht="15.75" customHeight="1" x14ac:dyDescent="0.2">
      <c r="C467" s="37"/>
    </row>
    <row r="468" spans="3:3" ht="15.75" customHeight="1" x14ac:dyDescent="0.2">
      <c r="C468" s="37"/>
    </row>
    <row r="469" spans="3:3" ht="15.75" customHeight="1" x14ac:dyDescent="0.2">
      <c r="C469" s="37"/>
    </row>
    <row r="470" spans="3:3" ht="15.75" customHeight="1" x14ac:dyDescent="0.2">
      <c r="C470" s="37"/>
    </row>
    <row r="471" spans="3:3" ht="15.75" customHeight="1" x14ac:dyDescent="0.2">
      <c r="C471" s="37"/>
    </row>
    <row r="472" spans="3:3" ht="15.75" customHeight="1" x14ac:dyDescent="0.2">
      <c r="C472" s="37"/>
    </row>
    <row r="473" spans="3:3" ht="15.75" customHeight="1" x14ac:dyDescent="0.2">
      <c r="C473" s="37"/>
    </row>
    <row r="474" spans="3:3" ht="15.75" customHeight="1" x14ac:dyDescent="0.2">
      <c r="C474" s="37"/>
    </row>
    <row r="475" spans="3:3" ht="15.75" customHeight="1" x14ac:dyDescent="0.2">
      <c r="C475" s="37"/>
    </row>
    <row r="476" spans="3:3" ht="15.75" customHeight="1" x14ac:dyDescent="0.2">
      <c r="C476" s="37"/>
    </row>
    <row r="477" spans="3:3" ht="15.75" customHeight="1" x14ac:dyDescent="0.2">
      <c r="C477" s="37"/>
    </row>
    <row r="478" spans="3:3" ht="15.75" customHeight="1" x14ac:dyDescent="0.2">
      <c r="C478" s="37"/>
    </row>
    <row r="479" spans="3:3" ht="15.75" customHeight="1" x14ac:dyDescent="0.2">
      <c r="C479" s="37"/>
    </row>
    <row r="480" spans="3:3" ht="15.75" customHeight="1" x14ac:dyDescent="0.2">
      <c r="C480" s="37"/>
    </row>
    <row r="481" spans="3:3" ht="15.75" customHeight="1" x14ac:dyDescent="0.2">
      <c r="C481" s="37"/>
    </row>
    <row r="482" spans="3:3" ht="15.75" customHeight="1" x14ac:dyDescent="0.2">
      <c r="C482" s="37"/>
    </row>
    <row r="483" spans="3:3" ht="15.75" customHeight="1" x14ac:dyDescent="0.2">
      <c r="C483" s="37"/>
    </row>
    <row r="484" spans="3:3" ht="15.75" customHeight="1" x14ac:dyDescent="0.2">
      <c r="C484" s="37"/>
    </row>
    <row r="485" spans="3:3" ht="15.75" customHeight="1" x14ac:dyDescent="0.2">
      <c r="C485" s="37"/>
    </row>
    <row r="486" spans="3:3" ht="15.75" customHeight="1" x14ac:dyDescent="0.2">
      <c r="C486" s="37"/>
    </row>
    <row r="487" spans="3:3" ht="15.75" customHeight="1" x14ac:dyDescent="0.2">
      <c r="C487" s="37"/>
    </row>
    <row r="488" spans="3:3" ht="15.75" customHeight="1" x14ac:dyDescent="0.2">
      <c r="C488" s="37"/>
    </row>
    <row r="489" spans="3:3" ht="15.75" customHeight="1" x14ac:dyDescent="0.2">
      <c r="C489" s="37"/>
    </row>
    <row r="490" spans="3:3" ht="15.75" customHeight="1" x14ac:dyDescent="0.2">
      <c r="C490" s="37"/>
    </row>
    <row r="491" spans="3:3" ht="15.75" customHeight="1" x14ac:dyDescent="0.2">
      <c r="C491" s="37"/>
    </row>
    <row r="492" spans="3:3" ht="15.75" customHeight="1" x14ac:dyDescent="0.2">
      <c r="C492" s="37"/>
    </row>
    <row r="493" spans="3:3" ht="15.75" customHeight="1" x14ac:dyDescent="0.2">
      <c r="C493" s="37"/>
    </row>
    <row r="494" spans="3:3" ht="15.75" customHeight="1" x14ac:dyDescent="0.2">
      <c r="C494" s="37"/>
    </row>
    <row r="495" spans="3:3" ht="15.75" customHeight="1" x14ac:dyDescent="0.2">
      <c r="C495" s="37"/>
    </row>
    <row r="496" spans="3:3" ht="15.75" customHeight="1" x14ac:dyDescent="0.2">
      <c r="C496" s="37"/>
    </row>
    <row r="497" spans="3:3" ht="15.75" customHeight="1" x14ac:dyDescent="0.2">
      <c r="C497" s="37"/>
    </row>
    <row r="498" spans="3:3" ht="15.75" customHeight="1" x14ac:dyDescent="0.2">
      <c r="C498" s="37"/>
    </row>
    <row r="499" spans="3:3" ht="15.75" customHeight="1" x14ac:dyDescent="0.2">
      <c r="C499" s="37"/>
    </row>
    <row r="500" spans="3:3" ht="15.75" customHeight="1" x14ac:dyDescent="0.2">
      <c r="C500" s="37"/>
    </row>
    <row r="501" spans="3:3" ht="15.75" customHeight="1" x14ac:dyDescent="0.2">
      <c r="C501" s="37"/>
    </row>
    <row r="502" spans="3:3" ht="15.75" customHeight="1" x14ac:dyDescent="0.2">
      <c r="C502" s="37"/>
    </row>
    <row r="503" spans="3:3" ht="15.75" customHeight="1" x14ac:dyDescent="0.2">
      <c r="C503" s="37"/>
    </row>
    <row r="504" spans="3:3" ht="15.75" customHeight="1" x14ac:dyDescent="0.2">
      <c r="C504" s="37"/>
    </row>
    <row r="505" spans="3:3" ht="15.75" customHeight="1" x14ac:dyDescent="0.2">
      <c r="C505" s="37"/>
    </row>
    <row r="506" spans="3:3" ht="15.75" customHeight="1" x14ac:dyDescent="0.2">
      <c r="C506" s="37"/>
    </row>
    <row r="507" spans="3:3" ht="15.75" customHeight="1" x14ac:dyDescent="0.2">
      <c r="C507" s="37"/>
    </row>
    <row r="508" spans="3:3" ht="15.75" customHeight="1" x14ac:dyDescent="0.2">
      <c r="C508" s="37"/>
    </row>
    <row r="509" spans="3:3" ht="15.75" customHeight="1" x14ac:dyDescent="0.2">
      <c r="C509" s="37"/>
    </row>
    <row r="510" spans="3:3" ht="15.75" customHeight="1" x14ac:dyDescent="0.2">
      <c r="C510" s="37"/>
    </row>
    <row r="511" spans="3:3" ht="15.75" customHeight="1" x14ac:dyDescent="0.2">
      <c r="C511" s="37"/>
    </row>
    <row r="512" spans="3:3" ht="15.75" customHeight="1" x14ac:dyDescent="0.2">
      <c r="C512" s="37"/>
    </row>
    <row r="513" spans="3:3" ht="15.75" customHeight="1" x14ac:dyDescent="0.2">
      <c r="C513" s="37"/>
    </row>
    <row r="514" spans="3:3" ht="15.75" customHeight="1" x14ac:dyDescent="0.2">
      <c r="C514" s="37"/>
    </row>
    <row r="515" spans="3:3" ht="15.75" customHeight="1" x14ac:dyDescent="0.2">
      <c r="C515" s="37"/>
    </row>
    <row r="516" spans="3:3" ht="15.75" customHeight="1" x14ac:dyDescent="0.2">
      <c r="C516" s="37"/>
    </row>
    <row r="517" spans="3:3" ht="15.75" customHeight="1" x14ac:dyDescent="0.2">
      <c r="C517" s="37"/>
    </row>
    <row r="518" spans="3:3" ht="15.75" customHeight="1" x14ac:dyDescent="0.2">
      <c r="C518" s="37"/>
    </row>
    <row r="519" spans="3:3" ht="15.75" customHeight="1" x14ac:dyDescent="0.2">
      <c r="C519" s="37"/>
    </row>
    <row r="520" spans="3:3" ht="15.75" customHeight="1" x14ac:dyDescent="0.2">
      <c r="C520" s="37"/>
    </row>
    <row r="521" spans="3:3" ht="15.75" customHeight="1" x14ac:dyDescent="0.2">
      <c r="C521" s="37"/>
    </row>
    <row r="522" spans="3:3" ht="15.75" customHeight="1" x14ac:dyDescent="0.2">
      <c r="C522" s="37"/>
    </row>
    <row r="523" spans="3:3" ht="15.75" customHeight="1" x14ac:dyDescent="0.2">
      <c r="C523" s="37"/>
    </row>
    <row r="524" spans="3:3" ht="15.75" customHeight="1" x14ac:dyDescent="0.2">
      <c r="C524" s="37"/>
    </row>
    <row r="525" spans="3:3" ht="15.75" customHeight="1" x14ac:dyDescent="0.2">
      <c r="C525" s="37"/>
    </row>
    <row r="526" spans="3:3" ht="15.75" customHeight="1" x14ac:dyDescent="0.2">
      <c r="C526" s="37"/>
    </row>
    <row r="527" spans="3:3" ht="15.75" customHeight="1" x14ac:dyDescent="0.2">
      <c r="C527" s="37"/>
    </row>
    <row r="528" spans="3:3" ht="15.75" customHeight="1" x14ac:dyDescent="0.2">
      <c r="C528" s="37"/>
    </row>
    <row r="529" spans="3:3" ht="15.75" customHeight="1" x14ac:dyDescent="0.2">
      <c r="C529" s="37"/>
    </row>
    <row r="530" spans="3:3" ht="15.75" customHeight="1" x14ac:dyDescent="0.2">
      <c r="C530" s="37"/>
    </row>
    <row r="531" spans="3:3" ht="15.75" customHeight="1" x14ac:dyDescent="0.2">
      <c r="C531" s="37"/>
    </row>
    <row r="532" spans="3:3" ht="15.75" customHeight="1" x14ac:dyDescent="0.2">
      <c r="C532" s="37"/>
    </row>
    <row r="533" spans="3:3" ht="15.75" customHeight="1" x14ac:dyDescent="0.2">
      <c r="C533" s="37"/>
    </row>
    <row r="534" spans="3:3" ht="15.75" customHeight="1" x14ac:dyDescent="0.2">
      <c r="C534" s="37"/>
    </row>
    <row r="535" spans="3:3" ht="15.75" customHeight="1" x14ac:dyDescent="0.2">
      <c r="C535" s="37"/>
    </row>
    <row r="536" spans="3:3" ht="15.75" customHeight="1" x14ac:dyDescent="0.2">
      <c r="C536" s="37"/>
    </row>
    <row r="537" spans="3:3" ht="15.75" customHeight="1" x14ac:dyDescent="0.2">
      <c r="C537" s="37"/>
    </row>
    <row r="538" spans="3:3" ht="15.75" customHeight="1" x14ac:dyDescent="0.2">
      <c r="C538" s="37"/>
    </row>
    <row r="539" spans="3:3" ht="15.75" customHeight="1" x14ac:dyDescent="0.2">
      <c r="C539" s="37"/>
    </row>
    <row r="540" spans="3:3" ht="15.75" customHeight="1" x14ac:dyDescent="0.2">
      <c r="C540" s="37"/>
    </row>
    <row r="541" spans="3:3" ht="15.75" customHeight="1" x14ac:dyDescent="0.2">
      <c r="C541" s="37"/>
    </row>
    <row r="542" spans="3:3" ht="15.75" customHeight="1" x14ac:dyDescent="0.2">
      <c r="C542" s="37"/>
    </row>
    <row r="543" spans="3:3" ht="15.75" customHeight="1" x14ac:dyDescent="0.2">
      <c r="C543" s="37"/>
    </row>
    <row r="544" spans="3:3" ht="15.75" customHeight="1" x14ac:dyDescent="0.2">
      <c r="C544" s="37"/>
    </row>
    <row r="545" spans="3:3" ht="15.75" customHeight="1" x14ac:dyDescent="0.2">
      <c r="C545" s="37"/>
    </row>
    <row r="546" spans="3:3" ht="15.75" customHeight="1" x14ac:dyDescent="0.2">
      <c r="C546" s="37"/>
    </row>
    <row r="547" spans="3:3" ht="15.75" customHeight="1" x14ac:dyDescent="0.2">
      <c r="C547" s="37"/>
    </row>
    <row r="548" spans="3:3" ht="15.75" customHeight="1" x14ac:dyDescent="0.2">
      <c r="C548" s="37"/>
    </row>
    <row r="549" spans="3:3" ht="15.75" customHeight="1" x14ac:dyDescent="0.2">
      <c r="C549" s="37"/>
    </row>
    <row r="550" spans="3:3" ht="15.75" customHeight="1" x14ac:dyDescent="0.2">
      <c r="C550" s="37"/>
    </row>
    <row r="551" spans="3:3" ht="15.75" customHeight="1" x14ac:dyDescent="0.2">
      <c r="C551" s="37"/>
    </row>
    <row r="552" spans="3:3" ht="15.75" customHeight="1" x14ac:dyDescent="0.2">
      <c r="C552" s="37"/>
    </row>
    <row r="553" spans="3:3" ht="15.75" customHeight="1" x14ac:dyDescent="0.2">
      <c r="C553" s="37"/>
    </row>
    <row r="554" spans="3:3" ht="15.75" customHeight="1" x14ac:dyDescent="0.2">
      <c r="C554" s="37"/>
    </row>
    <row r="555" spans="3:3" ht="15.75" customHeight="1" x14ac:dyDescent="0.2">
      <c r="C555" s="37"/>
    </row>
    <row r="556" spans="3:3" ht="15.75" customHeight="1" x14ac:dyDescent="0.2">
      <c r="C556" s="37"/>
    </row>
    <row r="557" spans="3:3" ht="15.75" customHeight="1" x14ac:dyDescent="0.2">
      <c r="C557" s="37"/>
    </row>
    <row r="558" spans="3:3" ht="15.75" customHeight="1" x14ac:dyDescent="0.2">
      <c r="C558" s="37"/>
    </row>
    <row r="559" spans="3:3" ht="15.75" customHeight="1" x14ac:dyDescent="0.2">
      <c r="C559" s="37"/>
    </row>
    <row r="560" spans="3:3" ht="15.75" customHeight="1" x14ac:dyDescent="0.2">
      <c r="C560" s="37"/>
    </row>
    <row r="561" spans="3:3" ht="15.75" customHeight="1" x14ac:dyDescent="0.2">
      <c r="C561" s="37"/>
    </row>
    <row r="562" spans="3:3" ht="15.75" customHeight="1" x14ac:dyDescent="0.2">
      <c r="C562" s="37"/>
    </row>
    <row r="563" spans="3:3" ht="15.75" customHeight="1" x14ac:dyDescent="0.2">
      <c r="C563" s="37"/>
    </row>
    <row r="564" spans="3:3" ht="15.75" customHeight="1" x14ac:dyDescent="0.2">
      <c r="C564" s="37"/>
    </row>
    <row r="565" spans="3:3" ht="15.75" customHeight="1" x14ac:dyDescent="0.2">
      <c r="C565" s="37"/>
    </row>
    <row r="566" spans="3:3" ht="15.75" customHeight="1" x14ac:dyDescent="0.2">
      <c r="C566" s="37"/>
    </row>
    <row r="567" spans="3:3" ht="15.75" customHeight="1" x14ac:dyDescent="0.2">
      <c r="C567" s="37"/>
    </row>
    <row r="568" spans="3:3" ht="15.75" customHeight="1" x14ac:dyDescent="0.2">
      <c r="C568" s="37"/>
    </row>
    <row r="569" spans="3:3" ht="15.75" customHeight="1" x14ac:dyDescent="0.2">
      <c r="C569" s="37"/>
    </row>
    <row r="570" spans="3:3" ht="15.75" customHeight="1" x14ac:dyDescent="0.2">
      <c r="C570" s="37"/>
    </row>
    <row r="571" spans="3:3" ht="15.75" customHeight="1" x14ac:dyDescent="0.2">
      <c r="C571" s="37"/>
    </row>
    <row r="572" spans="3:3" ht="15.75" customHeight="1" x14ac:dyDescent="0.2">
      <c r="C572" s="37"/>
    </row>
    <row r="573" spans="3:3" ht="15.75" customHeight="1" x14ac:dyDescent="0.2">
      <c r="C573" s="37"/>
    </row>
    <row r="574" spans="3:3" ht="15.75" customHeight="1" x14ac:dyDescent="0.2">
      <c r="C574" s="37"/>
    </row>
    <row r="575" spans="3:3" ht="15.75" customHeight="1" x14ac:dyDescent="0.2">
      <c r="C575" s="37"/>
    </row>
    <row r="576" spans="3:3" ht="15.75" customHeight="1" x14ac:dyDescent="0.2">
      <c r="C576" s="37"/>
    </row>
    <row r="577" spans="3:3" ht="15.75" customHeight="1" x14ac:dyDescent="0.2">
      <c r="C577" s="37"/>
    </row>
    <row r="578" spans="3:3" ht="15.75" customHeight="1" x14ac:dyDescent="0.2">
      <c r="C578" s="37"/>
    </row>
    <row r="579" spans="3:3" ht="15.75" customHeight="1" x14ac:dyDescent="0.2">
      <c r="C579" s="37"/>
    </row>
    <row r="580" spans="3:3" ht="15.75" customHeight="1" x14ac:dyDescent="0.2">
      <c r="C580" s="37"/>
    </row>
    <row r="581" spans="3:3" ht="15.75" customHeight="1" x14ac:dyDescent="0.2">
      <c r="C581" s="37"/>
    </row>
    <row r="582" spans="3:3" ht="15.75" customHeight="1" x14ac:dyDescent="0.2">
      <c r="C582" s="37"/>
    </row>
    <row r="583" spans="3:3" ht="15.75" customHeight="1" x14ac:dyDescent="0.2">
      <c r="C583" s="37"/>
    </row>
    <row r="584" spans="3:3" ht="15.75" customHeight="1" x14ac:dyDescent="0.2">
      <c r="C584" s="37"/>
    </row>
    <row r="585" spans="3:3" ht="15.75" customHeight="1" x14ac:dyDescent="0.2">
      <c r="C585" s="37"/>
    </row>
    <row r="586" spans="3:3" ht="15.75" customHeight="1" x14ac:dyDescent="0.2">
      <c r="C586" s="37"/>
    </row>
    <row r="587" spans="3:3" ht="15.75" customHeight="1" x14ac:dyDescent="0.2">
      <c r="C587" s="37"/>
    </row>
    <row r="588" spans="3:3" ht="15.75" customHeight="1" x14ac:dyDescent="0.2">
      <c r="C588" s="37"/>
    </row>
    <row r="589" spans="3:3" ht="15.75" customHeight="1" x14ac:dyDescent="0.2">
      <c r="C589" s="37"/>
    </row>
    <row r="590" spans="3:3" ht="15.75" customHeight="1" x14ac:dyDescent="0.2">
      <c r="C590" s="37"/>
    </row>
    <row r="591" spans="3:3" ht="15.75" customHeight="1" x14ac:dyDescent="0.2">
      <c r="C591" s="37"/>
    </row>
    <row r="592" spans="3:3" ht="15.75" customHeight="1" x14ac:dyDescent="0.2">
      <c r="C592" s="37"/>
    </row>
    <row r="593" spans="3:3" ht="15.75" customHeight="1" x14ac:dyDescent="0.2">
      <c r="C593" s="37"/>
    </row>
    <row r="594" spans="3:3" ht="15.75" customHeight="1" x14ac:dyDescent="0.2">
      <c r="C594" s="37"/>
    </row>
    <row r="595" spans="3:3" ht="15.75" customHeight="1" x14ac:dyDescent="0.2">
      <c r="C595" s="37"/>
    </row>
    <row r="596" spans="3:3" ht="15.75" customHeight="1" x14ac:dyDescent="0.2">
      <c r="C596" s="37"/>
    </row>
    <row r="597" spans="3:3" ht="15.75" customHeight="1" x14ac:dyDescent="0.2">
      <c r="C597" s="37"/>
    </row>
    <row r="598" spans="3:3" ht="15.75" customHeight="1" x14ac:dyDescent="0.2">
      <c r="C598" s="37"/>
    </row>
    <row r="599" spans="3:3" ht="15.75" customHeight="1" x14ac:dyDescent="0.2">
      <c r="C599" s="37"/>
    </row>
    <row r="600" spans="3:3" ht="15.75" customHeight="1" x14ac:dyDescent="0.2">
      <c r="C600" s="37"/>
    </row>
    <row r="601" spans="3:3" ht="15.75" customHeight="1" x14ac:dyDescent="0.2">
      <c r="C601" s="37"/>
    </row>
    <row r="602" spans="3:3" ht="15.75" customHeight="1" x14ac:dyDescent="0.2">
      <c r="C602" s="37"/>
    </row>
    <row r="603" spans="3:3" ht="15.75" customHeight="1" x14ac:dyDescent="0.2">
      <c r="C603" s="37"/>
    </row>
    <row r="604" spans="3:3" ht="15.75" customHeight="1" x14ac:dyDescent="0.2">
      <c r="C604" s="37"/>
    </row>
    <row r="605" spans="3:3" ht="15.75" customHeight="1" x14ac:dyDescent="0.2">
      <c r="C605" s="37"/>
    </row>
    <row r="606" spans="3:3" ht="15.75" customHeight="1" x14ac:dyDescent="0.2">
      <c r="C606" s="37"/>
    </row>
    <row r="607" spans="3:3" ht="15.75" customHeight="1" x14ac:dyDescent="0.2">
      <c r="C607" s="37"/>
    </row>
    <row r="608" spans="3:3" ht="15.75" customHeight="1" x14ac:dyDescent="0.2">
      <c r="C608" s="37"/>
    </row>
    <row r="609" spans="3:3" ht="15.75" customHeight="1" x14ac:dyDescent="0.2">
      <c r="C609" s="37"/>
    </row>
    <row r="610" spans="3:3" ht="15.75" customHeight="1" x14ac:dyDescent="0.2">
      <c r="C610" s="37"/>
    </row>
    <row r="611" spans="3:3" ht="15.75" customHeight="1" x14ac:dyDescent="0.2">
      <c r="C611" s="37"/>
    </row>
    <row r="612" spans="3:3" ht="15.75" customHeight="1" x14ac:dyDescent="0.2">
      <c r="C612" s="37"/>
    </row>
    <row r="613" spans="3:3" ht="15.75" customHeight="1" x14ac:dyDescent="0.2">
      <c r="C613" s="37"/>
    </row>
    <row r="614" spans="3:3" ht="15.75" customHeight="1" x14ac:dyDescent="0.2">
      <c r="C614" s="37"/>
    </row>
    <row r="615" spans="3:3" ht="15.75" customHeight="1" x14ac:dyDescent="0.2">
      <c r="C615" s="37"/>
    </row>
    <row r="616" spans="3:3" ht="15.75" customHeight="1" x14ac:dyDescent="0.2">
      <c r="C616" s="37"/>
    </row>
    <row r="617" spans="3:3" ht="15.75" customHeight="1" x14ac:dyDescent="0.2">
      <c r="C617" s="37"/>
    </row>
    <row r="618" spans="3:3" ht="15.75" customHeight="1" x14ac:dyDescent="0.2">
      <c r="C618" s="37"/>
    </row>
    <row r="619" spans="3:3" ht="15.75" customHeight="1" x14ac:dyDescent="0.2">
      <c r="C619" s="37"/>
    </row>
    <row r="620" spans="3:3" ht="15.75" customHeight="1" x14ac:dyDescent="0.2">
      <c r="C620" s="37"/>
    </row>
    <row r="621" spans="3:3" ht="15.75" customHeight="1" x14ac:dyDescent="0.2">
      <c r="C621" s="37"/>
    </row>
    <row r="622" spans="3:3" ht="15.75" customHeight="1" x14ac:dyDescent="0.2">
      <c r="C622" s="37"/>
    </row>
    <row r="623" spans="3:3" ht="15.75" customHeight="1" x14ac:dyDescent="0.2">
      <c r="C623" s="37"/>
    </row>
    <row r="624" spans="3:3" ht="15.75" customHeight="1" x14ac:dyDescent="0.2">
      <c r="C624" s="37"/>
    </row>
    <row r="625" spans="3:3" ht="15.75" customHeight="1" x14ac:dyDescent="0.2">
      <c r="C625" s="37"/>
    </row>
    <row r="626" spans="3:3" ht="15.75" customHeight="1" x14ac:dyDescent="0.2">
      <c r="C626" s="37"/>
    </row>
    <row r="627" spans="3:3" ht="15.75" customHeight="1" x14ac:dyDescent="0.2">
      <c r="C627" s="37"/>
    </row>
    <row r="628" spans="3:3" ht="15.75" customHeight="1" x14ac:dyDescent="0.2">
      <c r="C628" s="37"/>
    </row>
    <row r="629" spans="3:3" ht="15.75" customHeight="1" x14ac:dyDescent="0.2">
      <c r="C629" s="37"/>
    </row>
    <row r="630" spans="3:3" ht="15.75" customHeight="1" x14ac:dyDescent="0.2">
      <c r="C630" s="37"/>
    </row>
    <row r="631" spans="3:3" ht="15.75" customHeight="1" x14ac:dyDescent="0.2">
      <c r="C631" s="37"/>
    </row>
    <row r="632" spans="3:3" ht="15.75" customHeight="1" x14ac:dyDescent="0.2">
      <c r="C632" s="37"/>
    </row>
    <row r="633" spans="3:3" ht="15.75" customHeight="1" x14ac:dyDescent="0.2">
      <c r="C633" s="37"/>
    </row>
    <row r="634" spans="3:3" ht="15.75" customHeight="1" x14ac:dyDescent="0.2">
      <c r="C634" s="37"/>
    </row>
    <row r="635" spans="3:3" ht="15.75" customHeight="1" x14ac:dyDescent="0.2">
      <c r="C635" s="37"/>
    </row>
    <row r="636" spans="3:3" ht="15.75" customHeight="1" x14ac:dyDescent="0.2">
      <c r="C636" s="37"/>
    </row>
    <row r="637" spans="3:3" ht="15.75" customHeight="1" x14ac:dyDescent="0.2">
      <c r="C637" s="37"/>
    </row>
    <row r="638" spans="3:3" ht="15.75" customHeight="1" x14ac:dyDescent="0.2">
      <c r="C638" s="37"/>
    </row>
    <row r="639" spans="3:3" ht="15.75" customHeight="1" x14ac:dyDescent="0.2">
      <c r="C639" s="37"/>
    </row>
    <row r="640" spans="3:3" ht="15.75" customHeight="1" x14ac:dyDescent="0.2">
      <c r="C640" s="37"/>
    </row>
    <row r="641" spans="3:3" ht="15.75" customHeight="1" x14ac:dyDescent="0.2">
      <c r="C641" s="37"/>
    </row>
    <row r="642" spans="3:3" ht="15.75" customHeight="1" x14ac:dyDescent="0.2">
      <c r="C642" s="37"/>
    </row>
    <row r="643" spans="3:3" ht="15.75" customHeight="1" x14ac:dyDescent="0.2">
      <c r="C643" s="37"/>
    </row>
    <row r="644" spans="3:3" ht="15.75" customHeight="1" x14ac:dyDescent="0.2">
      <c r="C644" s="37"/>
    </row>
    <row r="645" spans="3:3" ht="15.75" customHeight="1" x14ac:dyDescent="0.2">
      <c r="C645" s="37"/>
    </row>
    <row r="646" spans="3:3" ht="15.75" customHeight="1" x14ac:dyDescent="0.2">
      <c r="C646" s="37"/>
    </row>
    <row r="647" spans="3:3" ht="15.75" customHeight="1" x14ac:dyDescent="0.2">
      <c r="C647" s="37"/>
    </row>
    <row r="648" spans="3:3" ht="15.75" customHeight="1" x14ac:dyDescent="0.2">
      <c r="C648" s="37"/>
    </row>
    <row r="649" spans="3:3" ht="15.75" customHeight="1" x14ac:dyDescent="0.2">
      <c r="C649" s="37"/>
    </row>
    <row r="650" spans="3:3" ht="15.75" customHeight="1" x14ac:dyDescent="0.2">
      <c r="C650" s="37"/>
    </row>
    <row r="651" spans="3:3" ht="15.75" customHeight="1" x14ac:dyDescent="0.2">
      <c r="C651" s="37"/>
    </row>
    <row r="652" spans="3:3" ht="15.75" customHeight="1" x14ac:dyDescent="0.2">
      <c r="C652" s="37"/>
    </row>
    <row r="653" spans="3:3" ht="15.75" customHeight="1" x14ac:dyDescent="0.2">
      <c r="C653" s="37"/>
    </row>
    <row r="654" spans="3:3" ht="15.75" customHeight="1" x14ac:dyDescent="0.2">
      <c r="C654" s="37"/>
    </row>
    <row r="655" spans="3:3" ht="15.75" customHeight="1" x14ac:dyDescent="0.2">
      <c r="C655" s="37"/>
    </row>
    <row r="656" spans="3:3" ht="15.75" customHeight="1" x14ac:dyDescent="0.2">
      <c r="C656" s="37"/>
    </row>
    <row r="657" spans="3:3" ht="15.75" customHeight="1" x14ac:dyDescent="0.2">
      <c r="C657" s="37"/>
    </row>
    <row r="658" spans="3:3" ht="15.75" customHeight="1" x14ac:dyDescent="0.2">
      <c r="C658" s="37"/>
    </row>
    <row r="659" spans="3:3" ht="15.75" customHeight="1" x14ac:dyDescent="0.2">
      <c r="C659" s="37"/>
    </row>
    <row r="660" spans="3:3" ht="15.75" customHeight="1" x14ac:dyDescent="0.2">
      <c r="C660" s="37"/>
    </row>
    <row r="661" spans="3:3" ht="15.75" customHeight="1" x14ac:dyDescent="0.2">
      <c r="C661" s="37"/>
    </row>
    <row r="662" spans="3:3" ht="15.75" customHeight="1" x14ac:dyDescent="0.2">
      <c r="C662" s="37"/>
    </row>
    <row r="663" spans="3:3" ht="15.75" customHeight="1" x14ac:dyDescent="0.2">
      <c r="C663" s="37"/>
    </row>
    <row r="664" spans="3:3" ht="15.75" customHeight="1" x14ac:dyDescent="0.2">
      <c r="C664" s="37"/>
    </row>
    <row r="665" spans="3:3" ht="15.75" customHeight="1" x14ac:dyDescent="0.2">
      <c r="C665" s="37"/>
    </row>
    <row r="666" spans="3:3" ht="15.75" customHeight="1" x14ac:dyDescent="0.2">
      <c r="C666" s="37"/>
    </row>
    <row r="667" spans="3:3" ht="15.75" customHeight="1" x14ac:dyDescent="0.2">
      <c r="C667" s="37"/>
    </row>
    <row r="668" spans="3:3" ht="15.75" customHeight="1" x14ac:dyDescent="0.2">
      <c r="C668" s="37"/>
    </row>
    <row r="669" spans="3:3" ht="15.75" customHeight="1" x14ac:dyDescent="0.2">
      <c r="C669" s="37"/>
    </row>
    <row r="670" spans="3:3" ht="15.75" customHeight="1" x14ac:dyDescent="0.2">
      <c r="C670" s="37"/>
    </row>
    <row r="671" spans="3:3" ht="15.75" customHeight="1" x14ac:dyDescent="0.2">
      <c r="C671" s="37"/>
    </row>
    <row r="672" spans="3:3" ht="15.75" customHeight="1" x14ac:dyDescent="0.2">
      <c r="C672" s="37"/>
    </row>
    <row r="673" spans="3:3" ht="15.75" customHeight="1" x14ac:dyDescent="0.2">
      <c r="C673" s="37"/>
    </row>
    <row r="674" spans="3:3" ht="15.75" customHeight="1" x14ac:dyDescent="0.2">
      <c r="C674" s="37"/>
    </row>
    <row r="675" spans="3:3" ht="15.75" customHeight="1" x14ac:dyDescent="0.2">
      <c r="C675" s="37"/>
    </row>
    <row r="676" spans="3:3" ht="15.75" customHeight="1" x14ac:dyDescent="0.2">
      <c r="C676" s="37"/>
    </row>
    <row r="677" spans="3:3" ht="15.75" customHeight="1" x14ac:dyDescent="0.2">
      <c r="C677" s="37"/>
    </row>
    <row r="678" spans="3:3" ht="15.75" customHeight="1" x14ac:dyDescent="0.2">
      <c r="C678" s="37"/>
    </row>
    <row r="679" spans="3:3" ht="15.75" customHeight="1" x14ac:dyDescent="0.2">
      <c r="C679" s="37"/>
    </row>
    <row r="680" spans="3:3" ht="15.75" customHeight="1" x14ac:dyDescent="0.2">
      <c r="C680" s="37"/>
    </row>
    <row r="681" spans="3:3" ht="15.75" customHeight="1" x14ac:dyDescent="0.2">
      <c r="C681" s="37"/>
    </row>
    <row r="682" spans="3:3" ht="15.75" customHeight="1" x14ac:dyDescent="0.2">
      <c r="C682" s="37"/>
    </row>
    <row r="683" spans="3:3" ht="15.75" customHeight="1" x14ac:dyDescent="0.2">
      <c r="C683" s="37"/>
    </row>
    <row r="684" spans="3:3" ht="15.75" customHeight="1" x14ac:dyDescent="0.2">
      <c r="C684" s="37"/>
    </row>
    <row r="685" spans="3:3" ht="15.75" customHeight="1" x14ac:dyDescent="0.2">
      <c r="C685" s="37"/>
    </row>
    <row r="686" spans="3:3" ht="15.75" customHeight="1" x14ac:dyDescent="0.2">
      <c r="C686" s="37"/>
    </row>
    <row r="687" spans="3:3" ht="15.75" customHeight="1" x14ac:dyDescent="0.2">
      <c r="C687" s="37"/>
    </row>
    <row r="688" spans="3:3" ht="15.75" customHeight="1" x14ac:dyDescent="0.2">
      <c r="C688" s="37"/>
    </row>
    <row r="689" spans="3:3" ht="15.75" customHeight="1" x14ac:dyDescent="0.2">
      <c r="C689" s="37"/>
    </row>
    <row r="690" spans="3:3" ht="15.75" customHeight="1" x14ac:dyDescent="0.2">
      <c r="C690" s="37"/>
    </row>
    <row r="691" spans="3:3" ht="15.75" customHeight="1" x14ac:dyDescent="0.2">
      <c r="C691" s="37"/>
    </row>
    <row r="692" spans="3:3" ht="15.75" customHeight="1" x14ac:dyDescent="0.2">
      <c r="C692" s="37"/>
    </row>
    <row r="693" spans="3:3" ht="15.75" customHeight="1" x14ac:dyDescent="0.2">
      <c r="C693" s="37"/>
    </row>
    <row r="694" spans="3:3" ht="15.75" customHeight="1" x14ac:dyDescent="0.2">
      <c r="C694" s="37"/>
    </row>
    <row r="695" spans="3:3" ht="15.75" customHeight="1" x14ac:dyDescent="0.2">
      <c r="C695" s="37"/>
    </row>
    <row r="696" spans="3:3" ht="15.75" customHeight="1" x14ac:dyDescent="0.2">
      <c r="C696" s="37"/>
    </row>
    <row r="697" spans="3:3" ht="15.75" customHeight="1" x14ac:dyDescent="0.2">
      <c r="C697" s="37"/>
    </row>
    <row r="698" spans="3:3" ht="15.75" customHeight="1" x14ac:dyDescent="0.2">
      <c r="C698" s="37"/>
    </row>
    <row r="699" spans="3:3" ht="15.75" customHeight="1" x14ac:dyDescent="0.2">
      <c r="C699" s="37"/>
    </row>
    <row r="700" spans="3:3" ht="15.75" customHeight="1" x14ac:dyDescent="0.2">
      <c r="C700" s="37"/>
    </row>
    <row r="701" spans="3:3" ht="15.75" customHeight="1" x14ac:dyDescent="0.2">
      <c r="C701" s="37"/>
    </row>
    <row r="702" spans="3:3" ht="15.75" customHeight="1" x14ac:dyDescent="0.2">
      <c r="C702" s="37"/>
    </row>
    <row r="703" spans="3:3" ht="15.75" customHeight="1" x14ac:dyDescent="0.2">
      <c r="C703" s="37"/>
    </row>
    <row r="704" spans="3:3" ht="15.75" customHeight="1" x14ac:dyDescent="0.2">
      <c r="C704" s="37"/>
    </row>
    <row r="705" spans="3:3" ht="15.75" customHeight="1" x14ac:dyDescent="0.2">
      <c r="C705" s="37"/>
    </row>
    <row r="706" spans="3:3" ht="15.75" customHeight="1" x14ac:dyDescent="0.2">
      <c r="C706" s="37"/>
    </row>
    <row r="707" spans="3:3" ht="15.75" customHeight="1" x14ac:dyDescent="0.2">
      <c r="C707" s="37"/>
    </row>
    <row r="708" spans="3:3" ht="15.75" customHeight="1" x14ac:dyDescent="0.2">
      <c r="C708" s="37"/>
    </row>
    <row r="709" spans="3:3" ht="15.75" customHeight="1" x14ac:dyDescent="0.2">
      <c r="C709" s="37"/>
    </row>
    <row r="710" spans="3:3" ht="15.75" customHeight="1" x14ac:dyDescent="0.2">
      <c r="C710" s="37"/>
    </row>
    <row r="711" spans="3:3" ht="15.75" customHeight="1" x14ac:dyDescent="0.2">
      <c r="C711" s="37"/>
    </row>
    <row r="712" spans="3:3" ht="15.75" customHeight="1" x14ac:dyDescent="0.2">
      <c r="C712" s="37"/>
    </row>
    <row r="713" spans="3:3" ht="15.75" customHeight="1" x14ac:dyDescent="0.2">
      <c r="C713" s="37"/>
    </row>
    <row r="714" spans="3:3" ht="15.75" customHeight="1" x14ac:dyDescent="0.2">
      <c r="C714" s="37"/>
    </row>
    <row r="715" spans="3:3" ht="15.75" customHeight="1" x14ac:dyDescent="0.2">
      <c r="C715" s="37"/>
    </row>
    <row r="716" spans="3:3" ht="15.75" customHeight="1" x14ac:dyDescent="0.2">
      <c r="C716" s="37"/>
    </row>
    <row r="717" spans="3:3" ht="15.75" customHeight="1" x14ac:dyDescent="0.2">
      <c r="C717" s="37"/>
    </row>
    <row r="718" spans="3:3" ht="15.75" customHeight="1" x14ac:dyDescent="0.2">
      <c r="C718" s="37"/>
    </row>
    <row r="719" spans="3:3" ht="15.75" customHeight="1" x14ac:dyDescent="0.2">
      <c r="C719" s="37"/>
    </row>
    <row r="720" spans="3:3" ht="15.75" customHeight="1" x14ac:dyDescent="0.2">
      <c r="C720" s="37"/>
    </row>
    <row r="721" spans="3:3" ht="15.75" customHeight="1" x14ac:dyDescent="0.2">
      <c r="C721" s="37"/>
    </row>
    <row r="722" spans="3:3" ht="15.75" customHeight="1" x14ac:dyDescent="0.2">
      <c r="C722" s="37"/>
    </row>
    <row r="723" spans="3:3" ht="15.75" customHeight="1" x14ac:dyDescent="0.2">
      <c r="C723" s="37"/>
    </row>
    <row r="724" spans="3:3" ht="15.75" customHeight="1" x14ac:dyDescent="0.2">
      <c r="C724" s="37"/>
    </row>
    <row r="725" spans="3:3" ht="15.75" customHeight="1" x14ac:dyDescent="0.2">
      <c r="C725" s="37"/>
    </row>
    <row r="726" spans="3:3" ht="15.75" customHeight="1" x14ac:dyDescent="0.2">
      <c r="C726" s="37"/>
    </row>
    <row r="727" spans="3:3" ht="15.75" customHeight="1" x14ac:dyDescent="0.2">
      <c r="C727" s="37"/>
    </row>
    <row r="728" spans="3:3" ht="15.75" customHeight="1" x14ac:dyDescent="0.2">
      <c r="C728" s="37"/>
    </row>
    <row r="729" spans="3:3" ht="15.75" customHeight="1" x14ac:dyDescent="0.2">
      <c r="C729" s="37"/>
    </row>
    <row r="730" spans="3:3" ht="15.75" customHeight="1" x14ac:dyDescent="0.2">
      <c r="C730" s="37"/>
    </row>
    <row r="731" spans="3:3" ht="15.75" customHeight="1" x14ac:dyDescent="0.2">
      <c r="C731" s="37"/>
    </row>
    <row r="732" spans="3:3" ht="15.75" customHeight="1" x14ac:dyDescent="0.2">
      <c r="C732" s="37"/>
    </row>
    <row r="733" spans="3:3" ht="15.75" customHeight="1" x14ac:dyDescent="0.2">
      <c r="C733" s="37"/>
    </row>
    <row r="734" spans="3:3" ht="15.75" customHeight="1" x14ac:dyDescent="0.2">
      <c r="C734" s="37"/>
    </row>
    <row r="735" spans="3:3" ht="15.75" customHeight="1" x14ac:dyDescent="0.2">
      <c r="C735" s="37"/>
    </row>
    <row r="736" spans="3:3" ht="15.75" customHeight="1" x14ac:dyDescent="0.2">
      <c r="C736" s="37"/>
    </row>
    <row r="737" spans="3:3" ht="15.75" customHeight="1" x14ac:dyDescent="0.2">
      <c r="C737" s="37"/>
    </row>
    <row r="738" spans="3:3" ht="15.75" customHeight="1" x14ac:dyDescent="0.2">
      <c r="C738" s="37"/>
    </row>
    <row r="739" spans="3:3" ht="15.75" customHeight="1" x14ac:dyDescent="0.2">
      <c r="C739" s="37"/>
    </row>
    <row r="740" spans="3:3" ht="15.75" customHeight="1" x14ac:dyDescent="0.2">
      <c r="C740" s="37"/>
    </row>
    <row r="741" spans="3:3" ht="15.75" customHeight="1" x14ac:dyDescent="0.2">
      <c r="C741" s="37"/>
    </row>
    <row r="742" spans="3:3" ht="15.75" customHeight="1" x14ac:dyDescent="0.2">
      <c r="C742" s="37"/>
    </row>
    <row r="743" spans="3:3" ht="15.75" customHeight="1" x14ac:dyDescent="0.2">
      <c r="C743" s="37"/>
    </row>
    <row r="744" spans="3:3" ht="15.75" customHeight="1" x14ac:dyDescent="0.2">
      <c r="C744" s="37"/>
    </row>
    <row r="745" spans="3:3" ht="15.75" customHeight="1" x14ac:dyDescent="0.2">
      <c r="C745" s="37"/>
    </row>
    <row r="746" spans="3:3" ht="15.75" customHeight="1" x14ac:dyDescent="0.2">
      <c r="C746" s="37"/>
    </row>
    <row r="747" spans="3:3" ht="15.75" customHeight="1" x14ac:dyDescent="0.2">
      <c r="C747" s="37"/>
    </row>
    <row r="748" spans="3:3" ht="15.75" customHeight="1" x14ac:dyDescent="0.2">
      <c r="C748" s="37"/>
    </row>
    <row r="749" spans="3:3" ht="15.75" customHeight="1" x14ac:dyDescent="0.2">
      <c r="C749" s="37"/>
    </row>
    <row r="750" spans="3:3" ht="15.75" customHeight="1" x14ac:dyDescent="0.2">
      <c r="C750" s="37"/>
    </row>
    <row r="751" spans="3:3" ht="15.75" customHeight="1" x14ac:dyDescent="0.2">
      <c r="C751" s="37"/>
    </row>
    <row r="752" spans="3:3" ht="15.75" customHeight="1" x14ac:dyDescent="0.2">
      <c r="C752" s="37"/>
    </row>
    <row r="753" spans="3:3" ht="15.75" customHeight="1" x14ac:dyDescent="0.2">
      <c r="C753" s="37"/>
    </row>
    <row r="754" spans="3:3" ht="15.75" customHeight="1" x14ac:dyDescent="0.2">
      <c r="C754" s="37"/>
    </row>
    <row r="755" spans="3:3" ht="15.75" customHeight="1" x14ac:dyDescent="0.2">
      <c r="C755" s="37"/>
    </row>
    <row r="756" spans="3:3" ht="15.75" customHeight="1" x14ac:dyDescent="0.2">
      <c r="C756" s="37"/>
    </row>
    <row r="757" spans="3:3" ht="15.75" customHeight="1" x14ac:dyDescent="0.2">
      <c r="C757" s="37"/>
    </row>
    <row r="758" spans="3:3" ht="15.75" customHeight="1" x14ac:dyDescent="0.2">
      <c r="C758" s="37"/>
    </row>
    <row r="759" spans="3:3" ht="15.75" customHeight="1" x14ac:dyDescent="0.2">
      <c r="C759" s="37"/>
    </row>
    <row r="760" spans="3:3" ht="15.75" customHeight="1" x14ac:dyDescent="0.2">
      <c r="C760" s="37"/>
    </row>
    <row r="761" spans="3:3" ht="15.75" customHeight="1" x14ac:dyDescent="0.2">
      <c r="C761" s="37"/>
    </row>
    <row r="762" spans="3:3" ht="15.75" customHeight="1" x14ac:dyDescent="0.2">
      <c r="C762" s="37"/>
    </row>
    <row r="763" spans="3:3" ht="15.75" customHeight="1" x14ac:dyDescent="0.2">
      <c r="C763" s="37"/>
    </row>
    <row r="764" spans="3:3" ht="15.75" customHeight="1" x14ac:dyDescent="0.2">
      <c r="C764" s="37"/>
    </row>
    <row r="765" spans="3:3" ht="15.75" customHeight="1" x14ac:dyDescent="0.2">
      <c r="C765" s="37"/>
    </row>
    <row r="766" spans="3:3" ht="15.75" customHeight="1" x14ac:dyDescent="0.2">
      <c r="C766" s="37"/>
    </row>
    <row r="767" spans="3:3" ht="15.75" customHeight="1" x14ac:dyDescent="0.2">
      <c r="C767" s="37"/>
    </row>
    <row r="768" spans="3:3" ht="15.75" customHeight="1" x14ac:dyDescent="0.2">
      <c r="C768" s="37"/>
    </row>
    <row r="769" spans="3:3" ht="15.75" customHeight="1" x14ac:dyDescent="0.2">
      <c r="C769" s="37"/>
    </row>
    <row r="770" spans="3:3" ht="15.75" customHeight="1" x14ac:dyDescent="0.2">
      <c r="C770" s="37"/>
    </row>
    <row r="771" spans="3:3" ht="15.75" customHeight="1" x14ac:dyDescent="0.2">
      <c r="C771" s="37"/>
    </row>
    <row r="772" spans="3:3" ht="15.75" customHeight="1" x14ac:dyDescent="0.2">
      <c r="C772" s="37"/>
    </row>
    <row r="773" spans="3:3" ht="15.75" customHeight="1" x14ac:dyDescent="0.2">
      <c r="C773" s="37"/>
    </row>
    <row r="774" spans="3:3" ht="15.75" customHeight="1" x14ac:dyDescent="0.2">
      <c r="C774" s="37"/>
    </row>
    <row r="775" spans="3:3" ht="15.75" customHeight="1" x14ac:dyDescent="0.2">
      <c r="C775" s="37"/>
    </row>
    <row r="776" spans="3:3" ht="15.75" customHeight="1" x14ac:dyDescent="0.2">
      <c r="C776" s="37"/>
    </row>
    <row r="777" spans="3:3" ht="15.75" customHeight="1" x14ac:dyDescent="0.2">
      <c r="C777" s="37"/>
    </row>
    <row r="778" spans="3:3" ht="15.75" customHeight="1" x14ac:dyDescent="0.2">
      <c r="C778" s="37"/>
    </row>
    <row r="779" spans="3:3" ht="15.75" customHeight="1" x14ac:dyDescent="0.2">
      <c r="C779" s="37"/>
    </row>
    <row r="780" spans="3:3" ht="15.75" customHeight="1" x14ac:dyDescent="0.2">
      <c r="C780" s="37"/>
    </row>
    <row r="781" spans="3:3" ht="15.75" customHeight="1" x14ac:dyDescent="0.2">
      <c r="C781" s="37"/>
    </row>
    <row r="782" spans="3:3" ht="15.75" customHeight="1" x14ac:dyDescent="0.2">
      <c r="C782" s="37"/>
    </row>
    <row r="783" spans="3:3" ht="15.75" customHeight="1" x14ac:dyDescent="0.2">
      <c r="C783" s="37"/>
    </row>
    <row r="784" spans="3:3" ht="15.75" customHeight="1" x14ac:dyDescent="0.2">
      <c r="C784" s="37"/>
    </row>
    <row r="785" spans="3:3" ht="15.75" customHeight="1" x14ac:dyDescent="0.2">
      <c r="C785" s="37"/>
    </row>
    <row r="786" spans="3:3" ht="15.75" customHeight="1" x14ac:dyDescent="0.2">
      <c r="C786" s="37"/>
    </row>
    <row r="787" spans="3:3" ht="15.75" customHeight="1" x14ac:dyDescent="0.2">
      <c r="C787" s="37"/>
    </row>
    <row r="788" spans="3:3" ht="15.75" customHeight="1" x14ac:dyDescent="0.2">
      <c r="C788" s="37"/>
    </row>
    <row r="789" spans="3:3" ht="15.75" customHeight="1" x14ac:dyDescent="0.2">
      <c r="C789" s="37"/>
    </row>
    <row r="790" spans="3:3" ht="15.75" customHeight="1" x14ac:dyDescent="0.2">
      <c r="C790" s="37"/>
    </row>
    <row r="791" spans="3:3" ht="15.75" customHeight="1" x14ac:dyDescent="0.2">
      <c r="C791" s="37"/>
    </row>
    <row r="792" spans="3:3" ht="15.75" customHeight="1" x14ac:dyDescent="0.2">
      <c r="C792" s="37"/>
    </row>
    <row r="793" spans="3:3" ht="15.75" customHeight="1" x14ac:dyDescent="0.2">
      <c r="C793" s="37"/>
    </row>
    <row r="794" spans="3:3" ht="15.75" customHeight="1" x14ac:dyDescent="0.2">
      <c r="C794" s="37"/>
    </row>
    <row r="795" spans="3:3" ht="15.75" customHeight="1" x14ac:dyDescent="0.2">
      <c r="C795" s="37"/>
    </row>
    <row r="796" spans="3:3" ht="15.75" customHeight="1" x14ac:dyDescent="0.2">
      <c r="C796" s="37"/>
    </row>
    <row r="797" spans="3:3" ht="15.75" customHeight="1" x14ac:dyDescent="0.2">
      <c r="C797" s="37"/>
    </row>
    <row r="798" spans="3:3" ht="15.75" customHeight="1" x14ac:dyDescent="0.2">
      <c r="C798" s="37"/>
    </row>
    <row r="799" spans="3:3" ht="15.75" customHeight="1" x14ac:dyDescent="0.2">
      <c r="C799" s="37"/>
    </row>
    <row r="800" spans="3:3" ht="15.75" customHeight="1" x14ac:dyDescent="0.2">
      <c r="C800" s="37"/>
    </row>
    <row r="801" spans="3:3" ht="15.75" customHeight="1" x14ac:dyDescent="0.2">
      <c r="C801" s="37"/>
    </row>
    <row r="802" spans="3:3" ht="15.75" customHeight="1" x14ac:dyDescent="0.2">
      <c r="C802" s="37"/>
    </row>
    <row r="803" spans="3:3" ht="15.75" customHeight="1" x14ac:dyDescent="0.2">
      <c r="C803" s="37"/>
    </row>
    <row r="804" spans="3:3" ht="15.75" customHeight="1" x14ac:dyDescent="0.2">
      <c r="C804" s="37"/>
    </row>
    <row r="805" spans="3:3" ht="15.75" customHeight="1" x14ac:dyDescent="0.2">
      <c r="C805" s="37"/>
    </row>
    <row r="806" spans="3:3" ht="15.75" customHeight="1" x14ac:dyDescent="0.2">
      <c r="C806" s="37"/>
    </row>
    <row r="807" spans="3:3" ht="15.75" customHeight="1" x14ac:dyDescent="0.2">
      <c r="C807" s="37"/>
    </row>
    <row r="808" spans="3:3" ht="15.75" customHeight="1" x14ac:dyDescent="0.2">
      <c r="C808" s="37"/>
    </row>
    <row r="809" spans="3:3" ht="15.75" customHeight="1" x14ac:dyDescent="0.2">
      <c r="C809" s="37"/>
    </row>
    <row r="810" spans="3:3" ht="15.75" customHeight="1" x14ac:dyDescent="0.2">
      <c r="C810" s="37"/>
    </row>
    <row r="811" spans="3:3" ht="15.75" customHeight="1" x14ac:dyDescent="0.2">
      <c r="C811" s="37"/>
    </row>
    <row r="812" spans="3:3" ht="15.75" customHeight="1" x14ac:dyDescent="0.2">
      <c r="C812" s="37"/>
    </row>
    <row r="813" spans="3:3" ht="15.75" customHeight="1" x14ac:dyDescent="0.2">
      <c r="C813" s="37"/>
    </row>
    <row r="814" spans="3:3" ht="15.75" customHeight="1" x14ac:dyDescent="0.2">
      <c r="C814" s="37"/>
    </row>
    <row r="815" spans="3:3" ht="15.75" customHeight="1" x14ac:dyDescent="0.2">
      <c r="C815" s="37"/>
    </row>
    <row r="816" spans="3:3" ht="15.75" customHeight="1" x14ac:dyDescent="0.2">
      <c r="C816" s="37"/>
    </row>
    <row r="817" spans="3:3" ht="15.75" customHeight="1" x14ac:dyDescent="0.2">
      <c r="C817" s="37"/>
    </row>
    <row r="818" spans="3:3" ht="15.75" customHeight="1" x14ac:dyDescent="0.2">
      <c r="C818" s="37"/>
    </row>
    <row r="819" spans="3:3" ht="15.75" customHeight="1" x14ac:dyDescent="0.2">
      <c r="C819" s="37"/>
    </row>
    <row r="820" spans="3:3" ht="15.75" customHeight="1" x14ac:dyDescent="0.2">
      <c r="C820" s="37"/>
    </row>
    <row r="821" spans="3:3" ht="15.75" customHeight="1" x14ac:dyDescent="0.2">
      <c r="C821" s="37"/>
    </row>
    <row r="822" spans="3:3" ht="15.75" customHeight="1" x14ac:dyDescent="0.2">
      <c r="C822" s="37"/>
    </row>
    <row r="823" spans="3:3" ht="15.75" customHeight="1" x14ac:dyDescent="0.2">
      <c r="C823" s="37"/>
    </row>
    <row r="824" spans="3:3" ht="15.75" customHeight="1" x14ac:dyDescent="0.2">
      <c r="C824" s="37"/>
    </row>
    <row r="825" spans="3:3" ht="15.75" customHeight="1" x14ac:dyDescent="0.2">
      <c r="C825" s="37"/>
    </row>
    <row r="826" spans="3:3" ht="15.75" customHeight="1" x14ac:dyDescent="0.2">
      <c r="C826" s="37"/>
    </row>
    <row r="827" spans="3:3" ht="15.75" customHeight="1" x14ac:dyDescent="0.2">
      <c r="C827" s="37"/>
    </row>
    <row r="828" spans="3:3" ht="15.75" customHeight="1" x14ac:dyDescent="0.2">
      <c r="C828" s="37"/>
    </row>
    <row r="829" spans="3:3" ht="15.75" customHeight="1" x14ac:dyDescent="0.2">
      <c r="C829" s="37"/>
    </row>
    <row r="830" spans="3:3" ht="15.75" customHeight="1" x14ac:dyDescent="0.2">
      <c r="C830" s="37"/>
    </row>
    <row r="831" spans="3:3" ht="15.75" customHeight="1" x14ac:dyDescent="0.2">
      <c r="C831" s="37"/>
    </row>
    <row r="832" spans="3:3" ht="15.75" customHeight="1" x14ac:dyDescent="0.2">
      <c r="C832" s="37"/>
    </row>
    <row r="833" spans="3:3" ht="15.75" customHeight="1" x14ac:dyDescent="0.2">
      <c r="C833" s="37"/>
    </row>
    <row r="834" spans="3:3" ht="15.75" customHeight="1" x14ac:dyDescent="0.2">
      <c r="C834" s="37"/>
    </row>
    <row r="835" spans="3:3" ht="15.75" customHeight="1" x14ac:dyDescent="0.2">
      <c r="C835" s="37"/>
    </row>
    <row r="836" spans="3:3" ht="15.75" customHeight="1" x14ac:dyDescent="0.2">
      <c r="C836" s="37"/>
    </row>
    <row r="837" spans="3:3" ht="15.75" customHeight="1" x14ac:dyDescent="0.2">
      <c r="C837" s="37"/>
    </row>
    <row r="838" spans="3:3" ht="15.75" customHeight="1" x14ac:dyDescent="0.2">
      <c r="C838" s="37"/>
    </row>
    <row r="839" spans="3:3" ht="15.75" customHeight="1" x14ac:dyDescent="0.2">
      <c r="C839" s="37"/>
    </row>
    <row r="840" spans="3:3" ht="15.75" customHeight="1" x14ac:dyDescent="0.2">
      <c r="C840" s="37"/>
    </row>
    <row r="841" spans="3:3" ht="15.75" customHeight="1" x14ac:dyDescent="0.2">
      <c r="C841" s="37"/>
    </row>
    <row r="842" spans="3:3" ht="15.75" customHeight="1" x14ac:dyDescent="0.2">
      <c r="C842" s="37"/>
    </row>
    <row r="843" spans="3:3" ht="15.75" customHeight="1" x14ac:dyDescent="0.2">
      <c r="C843" s="37"/>
    </row>
    <row r="844" spans="3:3" ht="15.75" customHeight="1" x14ac:dyDescent="0.2">
      <c r="C844" s="37"/>
    </row>
    <row r="845" spans="3:3" ht="15.75" customHeight="1" x14ac:dyDescent="0.2">
      <c r="C845" s="37"/>
    </row>
    <row r="846" spans="3:3" ht="15.75" customHeight="1" x14ac:dyDescent="0.2">
      <c r="C846" s="37"/>
    </row>
    <row r="847" spans="3:3" ht="15.75" customHeight="1" x14ac:dyDescent="0.2">
      <c r="C847" s="37"/>
    </row>
    <row r="848" spans="3:3" ht="15.75" customHeight="1" x14ac:dyDescent="0.2">
      <c r="C848" s="37"/>
    </row>
    <row r="849" spans="3:3" ht="15.75" customHeight="1" x14ac:dyDescent="0.2">
      <c r="C849" s="37"/>
    </row>
    <row r="850" spans="3:3" ht="15.75" customHeight="1" x14ac:dyDescent="0.2">
      <c r="C850" s="37"/>
    </row>
    <row r="851" spans="3:3" ht="15.75" customHeight="1" x14ac:dyDescent="0.2">
      <c r="C851" s="37"/>
    </row>
    <row r="852" spans="3:3" ht="15.75" customHeight="1" x14ac:dyDescent="0.2">
      <c r="C852" s="37"/>
    </row>
    <row r="853" spans="3:3" ht="15.75" customHeight="1" x14ac:dyDescent="0.2">
      <c r="C853" s="37"/>
    </row>
    <row r="854" spans="3:3" ht="15.75" customHeight="1" x14ac:dyDescent="0.2">
      <c r="C854" s="37"/>
    </row>
    <row r="855" spans="3:3" ht="15.75" customHeight="1" x14ac:dyDescent="0.2">
      <c r="C855" s="37"/>
    </row>
    <row r="856" spans="3:3" ht="15.75" customHeight="1" x14ac:dyDescent="0.2">
      <c r="C856" s="37"/>
    </row>
    <row r="857" spans="3:3" ht="15.75" customHeight="1" x14ac:dyDescent="0.2">
      <c r="C857" s="37"/>
    </row>
    <row r="858" spans="3:3" ht="15.75" customHeight="1" x14ac:dyDescent="0.2">
      <c r="C858" s="37"/>
    </row>
    <row r="859" spans="3:3" ht="15.75" customHeight="1" x14ac:dyDescent="0.2">
      <c r="C859" s="37"/>
    </row>
    <row r="860" spans="3:3" ht="15.75" customHeight="1" x14ac:dyDescent="0.2">
      <c r="C860" s="37"/>
    </row>
    <row r="861" spans="3:3" ht="15.75" customHeight="1" x14ac:dyDescent="0.2">
      <c r="C861" s="37"/>
    </row>
    <row r="862" spans="3:3" ht="15.75" customHeight="1" x14ac:dyDescent="0.2">
      <c r="C862" s="37"/>
    </row>
    <row r="863" spans="3:3" ht="15.75" customHeight="1" x14ac:dyDescent="0.2">
      <c r="C863" s="37"/>
    </row>
    <row r="864" spans="3:3" ht="15.75" customHeight="1" x14ac:dyDescent="0.2">
      <c r="C864" s="37"/>
    </row>
    <row r="865" spans="3:3" ht="15.75" customHeight="1" x14ac:dyDescent="0.2">
      <c r="C865" s="37"/>
    </row>
    <row r="866" spans="3:3" ht="15.75" customHeight="1" x14ac:dyDescent="0.2">
      <c r="C866" s="37"/>
    </row>
    <row r="867" spans="3:3" ht="15.75" customHeight="1" x14ac:dyDescent="0.2">
      <c r="C867" s="37"/>
    </row>
    <row r="868" spans="3:3" ht="15.75" customHeight="1" x14ac:dyDescent="0.2">
      <c r="C868" s="37"/>
    </row>
    <row r="869" spans="3:3" ht="15.75" customHeight="1" x14ac:dyDescent="0.2">
      <c r="C869" s="37"/>
    </row>
    <row r="870" spans="3:3" ht="15.75" customHeight="1" x14ac:dyDescent="0.2">
      <c r="C870" s="37"/>
    </row>
    <row r="871" spans="3:3" ht="15.75" customHeight="1" x14ac:dyDescent="0.2">
      <c r="C871" s="37"/>
    </row>
    <row r="872" spans="3:3" ht="15.75" customHeight="1" x14ac:dyDescent="0.2">
      <c r="C872" s="37"/>
    </row>
    <row r="873" spans="3:3" ht="15.75" customHeight="1" x14ac:dyDescent="0.2">
      <c r="C873" s="37"/>
    </row>
    <row r="874" spans="3:3" ht="15.75" customHeight="1" x14ac:dyDescent="0.2">
      <c r="C874" s="37"/>
    </row>
    <row r="875" spans="3:3" ht="15.75" customHeight="1" x14ac:dyDescent="0.2">
      <c r="C875" s="37"/>
    </row>
    <row r="876" spans="3:3" ht="15.75" customHeight="1" x14ac:dyDescent="0.2">
      <c r="C876" s="37"/>
    </row>
    <row r="877" spans="3:3" ht="15.75" customHeight="1" x14ac:dyDescent="0.2">
      <c r="C877" s="37"/>
    </row>
    <row r="878" spans="3:3" ht="15.75" customHeight="1" x14ac:dyDescent="0.2">
      <c r="C878" s="37"/>
    </row>
    <row r="879" spans="3:3" ht="15.75" customHeight="1" x14ac:dyDescent="0.2">
      <c r="C879" s="37"/>
    </row>
    <row r="880" spans="3:3" ht="15.75" customHeight="1" x14ac:dyDescent="0.2">
      <c r="C880" s="37"/>
    </row>
    <row r="881" spans="3:3" ht="15.75" customHeight="1" x14ac:dyDescent="0.2">
      <c r="C881" s="37"/>
    </row>
    <row r="882" spans="3:3" ht="15.75" customHeight="1" x14ac:dyDescent="0.2">
      <c r="C882" s="37"/>
    </row>
    <row r="883" spans="3:3" ht="15.75" customHeight="1" x14ac:dyDescent="0.2">
      <c r="C883" s="37"/>
    </row>
    <row r="884" spans="3:3" ht="15.75" customHeight="1" x14ac:dyDescent="0.2">
      <c r="C884" s="37"/>
    </row>
    <row r="885" spans="3:3" ht="15.75" customHeight="1" x14ac:dyDescent="0.2">
      <c r="C885" s="37"/>
    </row>
    <row r="886" spans="3:3" ht="15.75" customHeight="1" x14ac:dyDescent="0.2">
      <c r="C886" s="37"/>
    </row>
    <row r="887" spans="3:3" ht="15.75" customHeight="1" x14ac:dyDescent="0.2">
      <c r="C887" s="37"/>
    </row>
    <row r="888" spans="3:3" ht="15.75" customHeight="1" x14ac:dyDescent="0.2">
      <c r="C888" s="37"/>
    </row>
    <row r="889" spans="3:3" ht="15.75" customHeight="1" x14ac:dyDescent="0.2">
      <c r="C889" s="37"/>
    </row>
    <row r="890" spans="3:3" ht="15.75" customHeight="1" x14ac:dyDescent="0.2">
      <c r="C890" s="37"/>
    </row>
    <row r="891" spans="3:3" ht="15.75" customHeight="1" x14ac:dyDescent="0.2">
      <c r="C891" s="37"/>
    </row>
    <row r="892" spans="3:3" ht="15.75" customHeight="1" x14ac:dyDescent="0.2">
      <c r="C892" s="37"/>
    </row>
    <row r="893" spans="3:3" ht="15.75" customHeight="1" x14ac:dyDescent="0.2">
      <c r="C893" s="37"/>
    </row>
    <row r="894" spans="3:3" ht="15.75" customHeight="1" x14ac:dyDescent="0.2">
      <c r="C894" s="37"/>
    </row>
    <row r="895" spans="3:3" ht="15.75" customHeight="1" x14ac:dyDescent="0.2">
      <c r="C895" s="37"/>
    </row>
    <row r="896" spans="3:3" ht="15.75" customHeight="1" x14ac:dyDescent="0.2">
      <c r="C896" s="37"/>
    </row>
    <row r="897" spans="3:3" ht="15.75" customHeight="1" x14ac:dyDescent="0.2">
      <c r="C897" s="37"/>
    </row>
    <row r="898" spans="3:3" ht="15.75" customHeight="1" x14ac:dyDescent="0.2">
      <c r="C898" s="37"/>
    </row>
    <row r="899" spans="3:3" ht="15.75" customHeight="1" x14ac:dyDescent="0.2">
      <c r="C899" s="37"/>
    </row>
    <row r="900" spans="3:3" ht="15.75" customHeight="1" x14ac:dyDescent="0.2">
      <c r="C900" s="37"/>
    </row>
    <row r="901" spans="3:3" ht="15.75" customHeight="1" x14ac:dyDescent="0.2">
      <c r="C901" s="37"/>
    </row>
    <row r="902" spans="3:3" ht="15.75" customHeight="1" x14ac:dyDescent="0.2">
      <c r="C902" s="37"/>
    </row>
    <row r="903" spans="3:3" ht="15.75" customHeight="1" x14ac:dyDescent="0.2">
      <c r="C903" s="37"/>
    </row>
    <row r="904" spans="3:3" ht="15.75" customHeight="1" x14ac:dyDescent="0.2">
      <c r="C904" s="37"/>
    </row>
    <row r="905" spans="3:3" ht="15.75" customHeight="1" x14ac:dyDescent="0.2">
      <c r="C905" s="37"/>
    </row>
    <row r="906" spans="3:3" ht="15.75" customHeight="1" x14ac:dyDescent="0.2">
      <c r="C906" s="37"/>
    </row>
    <row r="907" spans="3:3" ht="15.75" customHeight="1" x14ac:dyDescent="0.2">
      <c r="C907" s="37"/>
    </row>
    <row r="908" spans="3:3" ht="15.75" customHeight="1" x14ac:dyDescent="0.2">
      <c r="C908" s="37"/>
    </row>
    <row r="909" spans="3:3" ht="15.75" customHeight="1" x14ac:dyDescent="0.2">
      <c r="C909" s="37"/>
    </row>
    <row r="910" spans="3:3" ht="15.75" customHeight="1" x14ac:dyDescent="0.2">
      <c r="C910" s="37"/>
    </row>
    <row r="911" spans="3:3" ht="15.75" customHeight="1" x14ac:dyDescent="0.2">
      <c r="C911" s="37"/>
    </row>
    <row r="912" spans="3:3" ht="15.75" customHeight="1" x14ac:dyDescent="0.2">
      <c r="C912" s="37"/>
    </row>
    <row r="913" spans="3:3" ht="15.75" customHeight="1" x14ac:dyDescent="0.2">
      <c r="C913" s="37"/>
    </row>
    <row r="914" spans="3:3" ht="15.75" customHeight="1" x14ac:dyDescent="0.2">
      <c r="C914" s="37"/>
    </row>
    <row r="915" spans="3:3" ht="15.75" customHeight="1" x14ac:dyDescent="0.2">
      <c r="C915" s="37"/>
    </row>
    <row r="916" spans="3:3" ht="15.75" customHeight="1" x14ac:dyDescent="0.2">
      <c r="C916" s="37"/>
    </row>
    <row r="917" spans="3:3" ht="15.75" customHeight="1" x14ac:dyDescent="0.2">
      <c r="C917" s="37"/>
    </row>
    <row r="918" spans="3:3" ht="15.75" customHeight="1" x14ac:dyDescent="0.2">
      <c r="C918" s="37"/>
    </row>
    <row r="919" spans="3:3" ht="15.75" customHeight="1" x14ac:dyDescent="0.2">
      <c r="C919" s="37"/>
    </row>
    <row r="920" spans="3:3" ht="15.75" customHeight="1" x14ac:dyDescent="0.2">
      <c r="C920" s="37"/>
    </row>
    <row r="921" spans="3:3" ht="15.75" customHeight="1" x14ac:dyDescent="0.2">
      <c r="C921" s="37"/>
    </row>
    <row r="922" spans="3:3" ht="15.75" customHeight="1" x14ac:dyDescent="0.2">
      <c r="C922" s="37"/>
    </row>
    <row r="923" spans="3:3" ht="15.75" customHeight="1" x14ac:dyDescent="0.2">
      <c r="C923" s="37"/>
    </row>
    <row r="924" spans="3:3" ht="15.75" customHeight="1" x14ac:dyDescent="0.2">
      <c r="C924" s="37"/>
    </row>
    <row r="925" spans="3:3" ht="15.75" customHeight="1" x14ac:dyDescent="0.2">
      <c r="C925" s="37"/>
    </row>
    <row r="926" spans="3:3" ht="15.75" customHeight="1" x14ac:dyDescent="0.2">
      <c r="C926" s="37"/>
    </row>
    <row r="927" spans="3:3" ht="15.75" customHeight="1" x14ac:dyDescent="0.2">
      <c r="C927" s="37"/>
    </row>
    <row r="928" spans="3:3" ht="15.75" customHeight="1" x14ac:dyDescent="0.2">
      <c r="C928" s="37"/>
    </row>
    <row r="929" spans="3:3" ht="15.75" customHeight="1" x14ac:dyDescent="0.2">
      <c r="C929" s="37"/>
    </row>
    <row r="930" spans="3:3" ht="15.75" customHeight="1" x14ac:dyDescent="0.2">
      <c r="C930" s="37"/>
    </row>
    <row r="931" spans="3:3" ht="15.75" customHeight="1" x14ac:dyDescent="0.2">
      <c r="C931" s="37"/>
    </row>
    <row r="932" spans="3:3" ht="15.75" customHeight="1" x14ac:dyDescent="0.2">
      <c r="C932" s="37"/>
    </row>
    <row r="933" spans="3:3" ht="15.75" customHeight="1" x14ac:dyDescent="0.2">
      <c r="C933" s="37"/>
    </row>
    <row r="934" spans="3:3" ht="15.75" customHeight="1" x14ac:dyDescent="0.2">
      <c r="C934" s="37"/>
    </row>
    <row r="935" spans="3:3" ht="15.75" customHeight="1" x14ac:dyDescent="0.2">
      <c r="C935" s="37"/>
    </row>
    <row r="936" spans="3:3" ht="15.75" customHeight="1" x14ac:dyDescent="0.2">
      <c r="C936" s="37"/>
    </row>
    <row r="937" spans="3:3" ht="15.75" customHeight="1" x14ac:dyDescent="0.2">
      <c r="C937" s="37"/>
    </row>
    <row r="938" spans="3:3" ht="15.75" customHeight="1" x14ac:dyDescent="0.2">
      <c r="C938" s="37"/>
    </row>
    <row r="939" spans="3:3" ht="15.75" customHeight="1" x14ac:dyDescent="0.2">
      <c r="C939" s="37"/>
    </row>
    <row r="940" spans="3:3" ht="15.75" customHeight="1" x14ac:dyDescent="0.2">
      <c r="C940" s="37"/>
    </row>
    <row r="941" spans="3:3" ht="15.75" customHeight="1" x14ac:dyDescent="0.2">
      <c r="C941" s="37"/>
    </row>
    <row r="942" spans="3:3" ht="15.75" customHeight="1" x14ac:dyDescent="0.2">
      <c r="C942" s="37"/>
    </row>
    <row r="943" spans="3:3" ht="15.75" customHeight="1" x14ac:dyDescent="0.2">
      <c r="C943" s="37"/>
    </row>
    <row r="944" spans="3:3" ht="15.75" customHeight="1" x14ac:dyDescent="0.2">
      <c r="C944" s="37"/>
    </row>
    <row r="945" spans="3:3" ht="15.75" customHeight="1" x14ac:dyDescent="0.2">
      <c r="C945" s="37"/>
    </row>
    <row r="946" spans="3:3" ht="15.75" customHeight="1" x14ac:dyDescent="0.2">
      <c r="C946" s="37"/>
    </row>
    <row r="947" spans="3:3" ht="15.75" customHeight="1" x14ac:dyDescent="0.2">
      <c r="C947" s="37"/>
    </row>
    <row r="948" spans="3:3" ht="15.75" customHeight="1" x14ac:dyDescent="0.2">
      <c r="C948" s="37"/>
    </row>
    <row r="949" spans="3:3" ht="15.75" customHeight="1" x14ac:dyDescent="0.2">
      <c r="C949" s="37"/>
    </row>
    <row r="950" spans="3:3" ht="15.75" customHeight="1" x14ac:dyDescent="0.2">
      <c r="C950" s="37"/>
    </row>
    <row r="951" spans="3:3" ht="15.75" customHeight="1" x14ac:dyDescent="0.2">
      <c r="C951" s="37"/>
    </row>
    <row r="952" spans="3:3" ht="15.75" customHeight="1" x14ac:dyDescent="0.2">
      <c r="C952" s="37"/>
    </row>
    <row r="953" spans="3:3" ht="15.75" customHeight="1" x14ac:dyDescent="0.2">
      <c r="C953" s="37"/>
    </row>
    <row r="954" spans="3:3" ht="15.75" customHeight="1" x14ac:dyDescent="0.2">
      <c r="C954" s="37"/>
    </row>
    <row r="955" spans="3:3" ht="15.75" customHeight="1" x14ac:dyDescent="0.2">
      <c r="C955" s="37"/>
    </row>
    <row r="956" spans="3:3" ht="15.75" customHeight="1" x14ac:dyDescent="0.2">
      <c r="C956" s="37"/>
    </row>
    <row r="957" spans="3:3" ht="15.75" customHeight="1" x14ac:dyDescent="0.2">
      <c r="C957" s="37"/>
    </row>
    <row r="958" spans="3:3" ht="15.75" customHeight="1" x14ac:dyDescent="0.2">
      <c r="C958" s="37"/>
    </row>
    <row r="959" spans="3:3" ht="15.75" customHeight="1" x14ac:dyDescent="0.2">
      <c r="C959" s="37"/>
    </row>
    <row r="960" spans="3:3" ht="15.75" customHeight="1" x14ac:dyDescent="0.2">
      <c r="C960" s="37"/>
    </row>
    <row r="961" spans="3:3" ht="15.75" customHeight="1" x14ac:dyDescent="0.2">
      <c r="C961" s="37"/>
    </row>
    <row r="962" spans="3:3" ht="15.75" customHeight="1" x14ac:dyDescent="0.2">
      <c r="C962" s="37"/>
    </row>
    <row r="963" spans="3:3" ht="15.75" customHeight="1" x14ac:dyDescent="0.2">
      <c r="C963" s="37"/>
    </row>
    <row r="964" spans="3:3" ht="15.75" customHeight="1" x14ac:dyDescent="0.2">
      <c r="C964" s="37"/>
    </row>
    <row r="965" spans="3:3" ht="15.75" customHeight="1" x14ac:dyDescent="0.2">
      <c r="C965" s="37"/>
    </row>
    <row r="966" spans="3:3" ht="15.75" customHeight="1" x14ac:dyDescent="0.2">
      <c r="C966" s="37"/>
    </row>
    <row r="967" spans="3:3" ht="15.75" customHeight="1" x14ac:dyDescent="0.2">
      <c r="C967" s="37"/>
    </row>
    <row r="968" spans="3:3" ht="15.75" customHeight="1" x14ac:dyDescent="0.2">
      <c r="C968" s="37"/>
    </row>
    <row r="969" spans="3:3" ht="15.75" customHeight="1" x14ac:dyDescent="0.2">
      <c r="C969" s="37"/>
    </row>
    <row r="970" spans="3:3" ht="15.75" customHeight="1" x14ac:dyDescent="0.2">
      <c r="C970" s="37"/>
    </row>
    <row r="971" spans="3:3" ht="15.75" customHeight="1" x14ac:dyDescent="0.2">
      <c r="C971" s="37"/>
    </row>
    <row r="972" spans="3:3" ht="15.75" customHeight="1" x14ac:dyDescent="0.2">
      <c r="C972" s="37"/>
    </row>
    <row r="973" spans="3:3" ht="15.75" customHeight="1" x14ac:dyDescent="0.2">
      <c r="C973" s="37"/>
    </row>
    <row r="974" spans="3:3" ht="15.75" customHeight="1" x14ac:dyDescent="0.2">
      <c r="C974" s="37"/>
    </row>
    <row r="975" spans="3:3" ht="15.75" customHeight="1" x14ac:dyDescent="0.2">
      <c r="C975" s="37"/>
    </row>
    <row r="976" spans="3:3" ht="15.75" customHeight="1" x14ac:dyDescent="0.2">
      <c r="C976" s="37"/>
    </row>
    <row r="977" spans="3:3" ht="15.75" customHeight="1" x14ac:dyDescent="0.2">
      <c r="C977" s="37"/>
    </row>
    <row r="978" spans="3:3" ht="15.75" customHeight="1" x14ac:dyDescent="0.2">
      <c r="C978" s="37"/>
    </row>
    <row r="979" spans="3:3" ht="15.75" customHeight="1" x14ac:dyDescent="0.2">
      <c r="C979" s="37"/>
    </row>
    <row r="980" spans="3:3" ht="15.75" customHeight="1" x14ac:dyDescent="0.2">
      <c r="C980" s="37"/>
    </row>
    <row r="981" spans="3:3" ht="15.75" customHeight="1" x14ac:dyDescent="0.2">
      <c r="C981" s="37"/>
    </row>
    <row r="982" spans="3:3" ht="15.75" customHeight="1" x14ac:dyDescent="0.2">
      <c r="C982" s="37"/>
    </row>
    <row r="983" spans="3:3" ht="15.75" customHeight="1" x14ac:dyDescent="0.2">
      <c r="C983" s="37"/>
    </row>
    <row r="984" spans="3:3" ht="15.75" customHeight="1" x14ac:dyDescent="0.2">
      <c r="C984" s="37"/>
    </row>
    <row r="985" spans="3:3" ht="15.75" customHeight="1" x14ac:dyDescent="0.2">
      <c r="C985" s="37"/>
    </row>
    <row r="986" spans="3:3" ht="15.75" customHeight="1" x14ac:dyDescent="0.2">
      <c r="C986" s="37"/>
    </row>
    <row r="987" spans="3:3" ht="15.75" customHeight="1" x14ac:dyDescent="0.2">
      <c r="C987" s="37"/>
    </row>
    <row r="988" spans="3:3" ht="15.75" customHeight="1" x14ac:dyDescent="0.2">
      <c r="C988" s="37"/>
    </row>
    <row r="989" spans="3:3" ht="15.75" customHeight="1" x14ac:dyDescent="0.2">
      <c r="C989" s="37"/>
    </row>
    <row r="990" spans="3:3" ht="15.75" customHeight="1" x14ac:dyDescent="0.2">
      <c r="C990" s="37"/>
    </row>
    <row r="991" spans="3:3" ht="15.75" customHeight="1" x14ac:dyDescent="0.2">
      <c r="C991" s="37"/>
    </row>
    <row r="992" spans="3:3" ht="15.75" customHeight="1" x14ac:dyDescent="0.2">
      <c r="C992" s="37"/>
    </row>
    <row r="993" spans="3:3" ht="15.75" customHeight="1" x14ac:dyDescent="0.2">
      <c r="C993" s="37"/>
    </row>
    <row r="994" spans="3:3" ht="15.75" customHeight="1" x14ac:dyDescent="0.2">
      <c r="C994" s="37"/>
    </row>
    <row r="995" spans="3:3" ht="15.75" customHeight="1" x14ac:dyDescent="0.2">
      <c r="C995" s="37"/>
    </row>
    <row r="996" spans="3:3" ht="15.75" customHeight="1" x14ac:dyDescent="0.2">
      <c r="C996" s="37"/>
    </row>
    <row r="997" spans="3:3" ht="15.75" customHeight="1" x14ac:dyDescent="0.2">
      <c r="C997" s="37"/>
    </row>
    <row r="998" spans="3:3" ht="15.75" customHeight="1" x14ac:dyDescent="0.2">
      <c r="C998" s="37"/>
    </row>
    <row r="999" spans="3:3" ht="15.75" customHeight="1" x14ac:dyDescent="0.2">
      <c r="C999" s="37"/>
    </row>
    <row r="1000" spans="3:3" ht="15.75" customHeight="1" x14ac:dyDescent="0.2">
      <c r="C1000" s="37"/>
    </row>
  </sheetData>
  <mergeCells count="5">
    <mergeCell ref="A1:B1"/>
    <mergeCell ref="A2:B2"/>
    <mergeCell ref="A3:B3"/>
    <mergeCell ref="A8:B8"/>
    <mergeCell ref="A75:B75"/>
  </mergeCells>
  <conditionalFormatting sqref="B5:C5 H5 L5">
    <cfRule type="expression" dxfId="15" priority="1" stopIfTrue="1">
      <formula>$A5="begin group"</formula>
    </cfRule>
  </conditionalFormatting>
  <conditionalFormatting sqref="B5:C5 L5 S5">
    <cfRule type="expression" dxfId="14" priority="2" stopIfTrue="1">
      <formula>$A5="begin repeat"</formula>
    </cfRule>
  </conditionalFormatting>
  <conditionalFormatting sqref="H5 B5:F5">
    <cfRule type="expression" dxfId="13" priority="3" stopIfTrue="1">
      <formula>$A5="text"</formula>
    </cfRule>
  </conditionalFormatting>
  <conditionalFormatting sqref="I5:J5 B5:F5">
    <cfRule type="expression" dxfId="12" priority="4" stopIfTrue="1">
      <formula>$A5="integer"</formula>
    </cfRule>
  </conditionalFormatting>
  <conditionalFormatting sqref="I5:J5 B5:F5">
    <cfRule type="expression" dxfId="11" priority="5" stopIfTrue="1">
      <formula>$A5="decimal"</formula>
    </cfRule>
  </conditionalFormatting>
  <conditionalFormatting sqref="B5:C5 H5">
    <cfRule type="expression" dxfId="10" priority="6" stopIfTrue="1">
      <formula>OR(AND(LEFT($A5, 16)="select_multiple ", LEN($A5)&gt;16, NOT(ISNUMBER(SEARCH(" ", $A5, 17)))), AND(LEFT($A5, 11)="select_one ", LEN($A5)&gt;11, NOT(ISNUMBER(SEARCH(" ", $A5, 12)))))</formula>
    </cfRule>
  </conditionalFormatting>
  <conditionalFormatting sqref="B5 H5">
    <cfRule type="expression" dxfId="9" priority="7" stopIfTrue="1">
      <formula>OR($A5="audio audit", $A5="text audit")</formula>
    </cfRule>
  </conditionalFormatting>
  <conditionalFormatting sqref="B5:C5">
    <cfRule type="expression" dxfId="8" priority="8" stopIfTrue="1">
      <formula>$A5="note"</formula>
    </cfRule>
  </conditionalFormatting>
  <conditionalFormatting sqref="B5:C5">
    <cfRule type="expression" dxfId="7" priority="9" stopIfTrue="1">
      <formula>$A5="barcode"</formula>
    </cfRule>
  </conditionalFormatting>
  <conditionalFormatting sqref="B5:C5">
    <cfRule type="expression" dxfId="6" priority="10" stopIfTrue="1">
      <formula>$A5="geopoint"</formula>
    </cfRule>
  </conditionalFormatting>
  <conditionalFormatting sqref="B5 R5">
    <cfRule type="expression" dxfId="5" priority="11" stopIfTrue="1">
      <formula>OR($A5="calculate", $A5="calculate_here")</formula>
    </cfRule>
  </conditionalFormatting>
  <conditionalFormatting sqref="B5:C5 H5">
    <cfRule type="expression" dxfId="4" priority="12" stopIfTrue="1">
      <formula>OR($A5="date", $A5="datetime")</formula>
    </cfRule>
  </conditionalFormatting>
  <conditionalFormatting sqref="B5:C5 H5">
    <cfRule type="expression" dxfId="3" priority="13" stopIfTrue="1">
      <formula>$A5="image"</formula>
    </cfRule>
  </conditionalFormatting>
  <conditionalFormatting sqref="B5:C5">
    <cfRule type="expression" dxfId="2" priority="14" stopIfTrue="1">
      <formula>OR($A5="audio", $A5="video")</formula>
    </cfRule>
  </conditionalFormatting>
  <conditionalFormatting sqref="B5">
    <cfRule type="expression" dxfId="1" priority="15" stopIfTrue="1">
      <formula>$A5="comments"</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B1"/>
    </sheetView>
  </sheetViews>
  <sheetFormatPr baseColWidth="10" defaultColWidth="12.6640625" defaultRowHeight="15" customHeight="1" x14ac:dyDescent="0.2"/>
  <cols>
    <col min="1" max="7" width="41.1640625" style="24" customWidth="1"/>
    <col min="8" max="26" width="12.5" style="24" customWidth="1"/>
    <col min="27" max="16384" width="12.6640625" style="24"/>
  </cols>
  <sheetData>
    <row r="1" spans="1:26" ht="16" x14ac:dyDescent="0.2">
      <c r="A1" s="74" t="s">
        <v>1823</v>
      </c>
      <c r="B1" s="75"/>
      <c r="C1" s="30"/>
      <c r="D1" s="30"/>
      <c r="E1" s="30"/>
      <c r="F1" s="30"/>
      <c r="G1" s="30"/>
      <c r="H1" s="30"/>
      <c r="I1" s="30"/>
      <c r="J1" s="30"/>
      <c r="K1" s="30"/>
      <c r="L1" s="30"/>
      <c r="M1" s="30"/>
      <c r="N1" s="30"/>
      <c r="O1" s="30"/>
      <c r="P1" s="30"/>
      <c r="Q1" s="30"/>
      <c r="R1" s="30"/>
      <c r="S1" s="30"/>
      <c r="T1" s="30"/>
      <c r="U1" s="30"/>
      <c r="V1" s="30"/>
      <c r="W1" s="30"/>
      <c r="X1" s="30"/>
      <c r="Y1" s="30"/>
      <c r="Z1" s="30"/>
    </row>
    <row r="2" spans="1:26" ht="15.75" customHeight="1" x14ac:dyDescent="0.2">
      <c r="A2" s="76"/>
      <c r="B2" s="77"/>
      <c r="C2" s="30"/>
      <c r="D2" s="30"/>
      <c r="E2" s="30"/>
      <c r="F2" s="30"/>
      <c r="G2" s="30"/>
      <c r="H2" s="30"/>
      <c r="I2" s="30"/>
      <c r="J2" s="30"/>
      <c r="K2" s="30"/>
      <c r="L2" s="30"/>
      <c r="M2" s="30"/>
      <c r="N2" s="30"/>
      <c r="O2" s="30"/>
      <c r="P2" s="30"/>
      <c r="Q2" s="30"/>
      <c r="R2" s="30"/>
      <c r="S2" s="30"/>
      <c r="T2" s="30"/>
      <c r="U2" s="30"/>
      <c r="V2" s="30"/>
      <c r="W2" s="30"/>
      <c r="X2" s="30"/>
      <c r="Y2" s="30"/>
      <c r="Z2" s="30"/>
    </row>
    <row r="3" spans="1:26" ht="99" customHeight="1" x14ac:dyDescent="0.2">
      <c r="A3" s="78" t="s">
        <v>1822</v>
      </c>
      <c r="B3" s="79"/>
      <c r="C3" s="30"/>
      <c r="D3" s="30"/>
      <c r="E3" s="30"/>
      <c r="F3" s="30"/>
      <c r="G3" s="30"/>
      <c r="H3" s="30"/>
      <c r="I3" s="30"/>
      <c r="J3" s="30"/>
      <c r="K3" s="30"/>
      <c r="L3" s="30"/>
      <c r="M3" s="30"/>
      <c r="N3" s="30"/>
      <c r="O3" s="30"/>
      <c r="P3" s="30"/>
      <c r="Q3" s="30"/>
      <c r="R3" s="30"/>
      <c r="S3" s="30"/>
      <c r="T3" s="30"/>
      <c r="U3" s="30"/>
      <c r="V3" s="30"/>
      <c r="W3" s="30"/>
      <c r="X3" s="30"/>
      <c r="Y3" s="30"/>
      <c r="Z3" s="30"/>
    </row>
    <row r="4" spans="1:26" ht="15.75" customHeight="1" x14ac:dyDescent="0.2">
      <c r="A4" s="30"/>
      <c r="B4" s="30"/>
      <c r="C4" s="30"/>
      <c r="D4" s="30"/>
      <c r="E4" s="30"/>
      <c r="F4" s="30"/>
      <c r="G4" s="30"/>
      <c r="H4" s="30"/>
      <c r="I4" s="30"/>
      <c r="J4" s="30"/>
      <c r="K4" s="30"/>
      <c r="L4" s="30"/>
      <c r="M4" s="30"/>
      <c r="N4" s="30"/>
      <c r="O4" s="30"/>
      <c r="P4" s="30"/>
      <c r="Q4" s="30"/>
      <c r="R4" s="30"/>
      <c r="S4" s="30"/>
      <c r="T4" s="30"/>
      <c r="U4" s="30"/>
      <c r="V4" s="30"/>
      <c r="W4" s="30"/>
      <c r="X4" s="30"/>
      <c r="Y4" s="30"/>
      <c r="Z4" s="30"/>
    </row>
    <row r="5" spans="1:26" ht="18" customHeight="1" x14ac:dyDescent="0.2">
      <c r="A5" s="28" t="s">
        <v>65</v>
      </c>
      <c r="B5" s="28" t="s">
        <v>48</v>
      </c>
      <c r="C5" s="29" t="s">
        <v>1550</v>
      </c>
      <c r="D5" s="29" t="s">
        <v>1821</v>
      </c>
      <c r="E5" s="28" t="s">
        <v>1820</v>
      </c>
      <c r="F5" s="28" t="s">
        <v>1819</v>
      </c>
      <c r="G5" s="28" t="s">
        <v>1818</v>
      </c>
      <c r="H5" s="27"/>
      <c r="I5" s="27"/>
      <c r="J5" s="27"/>
      <c r="K5" s="27"/>
      <c r="L5" s="27"/>
      <c r="M5" s="27"/>
      <c r="N5" s="27"/>
      <c r="O5" s="27"/>
      <c r="P5" s="27"/>
      <c r="Q5" s="27"/>
      <c r="R5" s="27"/>
      <c r="S5" s="27"/>
      <c r="T5" s="27"/>
      <c r="U5" s="27"/>
      <c r="V5" s="27"/>
      <c r="W5" s="27"/>
      <c r="X5" s="27"/>
      <c r="Y5" s="27"/>
      <c r="Z5" s="27"/>
    </row>
    <row r="6" spans="1:26" ht="15.75" customHeight="1" x14ac:dyDescent="0.2">
      <c r="A6" s="26" t="s">
        <v>1817</v>
      </c>
      <c r="B6" s="26" t="s">
        <v>1816</v>
      </c>
      <c r="C6" s="26" t="s">
        <v>1815</v>
      </c>
      <c r="D6" s="26" t="s">
        <v>1814</v>
      </c>
      <c r="E6" s="26" t="s">
        <v>1813</v>
      </c>
      <c r="F6" s="26" t="s">
        <v>1812</v>
      </c>
      <c r="G6" s="26" t="s">
        <v>1811</v>
      </c>
      <c r="H6" s="26"/>
      <c r="I6" s="25"/>
      <c r="J6" s="25"/>
      <c r="K6" s="25"/>
      <c r="L6" s="25"/>
      <c r="M6" s="25"/>
      <c r="N6" s="25"/>
      <c r="O6" s="25"/>
      <c r="P6" s="25"/>
      <c r="Q6" s="25"/>
      <c r="R6" s="25"/>
      <c r="S6" s="25"/>
      <c r="T6" s="25"/>
      <c r="U6" s="25"/>
      <c r="V6" s="25"/>
      <c r="W6" s="25"/>
      <c r="X6" s="25"/>
      <c r="Y6" s="25"/>
      <c r="Z6" s="25"/>
    </row>
    <row r="7" spans="1:26" ht="15.75" customHeight="1" x14ac:dyDescent="0.2"/>
    <row r="8" spans="1:26" ht="15.75" customHeight="1" x14ac:dyDescent="0.2"/>
    <row r="9" spans="1:26" ht="15.75" customHeight="1" x14ac:dyDescent="0.2"/>
    <row r="10" spans="1:26" ht="15.75" customHeight="1" x14ac:dyDescent="0.2"/>
    <row r="11" spans="1:26" ht="15.75" customHeight="1" x14ac:dyDescent="0.2"/>
    <row r="12" spans="1:26" ht="15.75" customHeight="1" x14ac:dyDescent="0.2"/>
    <row r="13" spans="1:26" ht="15.75" customHeight="1" x14ac:dyDescent="0.2"/>
    <row r="14" spans="1:26" ht="15.75" customHeight="1" x14ac:dyDescent="0.2"/>
    <row r="15" spans="1:26" ht="15.75" customHeight="1" x14ac:dyDescent="0.2"/>
    <row r="16" spans="1:26"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3">
    <mergeCell ref="A1:B1"/>
    <mergeCell ref="A2:B2"/>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A22" sqref="A22"/>
    </sheetView>
  </sheetViews>
  <sheetFormatPr baseColWidth="10" defaultColWidth="12.6640625" defaultRowHeight="15" customHeight="1" x14ac:dyDescent="0.2"/>
  <cols>
    <col min="1" max="6" width="41.1640625" style="24" customWidth="1"/>
    <col min="7" max="26" width="12.5" style="24" customWidth="1"/>
    <col min="27" max="16384" width="12.6640625" style="24"/>
  </cols>
  <sheetData>
    <row r="1" spans="1:26" ht="15.75" customHeight="1" x14ac:dyDescent="0.2">
      <c r="A1" s="83" t="s">
        <v>1824</v>
      </c>
      <c r="B1" s="84"/>
      <c r="C1" s="31"/>
      <c r="D1" s="31"/>
      <c r="E1" s="31"/>
      <c r="F1" s="31"/>
      <c r="G1" s="30"/>
      <c r="H1" s="30"/>
      <c r="I1" s="30"/>
      <c r="J1" s="30"/>
      <c r="K1" s="30"/>
      <c r="L1" s="30"/>
      <c r="M1" s="30"/>
      <c r="N1" s="30"/>
      <c r="O1" s="30"/>
      <c r="P1" s="30"/>
      <c r="Q1" s="30"/>
      <c r="R1" s="30"/>
      <c r="S1" s="30"/>
      <c r="T1" s="30"/>
      <c r="U1" s="30"/>
      <c r="V1" s="30"/>
      <c r="W1" s="30"/>
      <c r="X1" s="30"/>
      <c r="Y1" s="30"/>
      <c r="Z1" s="30"/>
    </row>
    <row r="2" spans="1:26" ht="15.75" customHeight="1" x14ac:dyDescent="0.2">
      <c r="A2" s="76"/>
      <c r="B2" s="77"/>
      <c r="C2" s="31"/>
      <c r="D2" s="31"/>
      <c r="E2" s="31"/>
      <c r="F2" s="31"/>
      <c r="G2" s="30"/>
      <c r="H2" s="30"/>
      <c r="I2" s="30"/>
      <c r="J2" s="30"/>
      <c r="K2" s="30"/>
      <c r="L2" s="30"/>
      <c r="M2" s="30"/>
      <c r="N2" s="30"/>
      <c r="O2" s="30"/>
      <c r="P2" s="30"/>
      <c r="Q2" s="30"/>
      <c r="R2" s="30"/>
      <c r="S2" s="30"/>
      <c r="T2" s="30"/>
      <c r="U2" s="30"/>
      <c r="V2" s="30"/>
      <c r="W2" s="30"/>
      <c r="X2" s="30"/>
      <c r="Y2" s="30"/>
      <c r="Z2" s="30"/>
    </row>
    <row r="3" spans="1:26" ht="54.75" customHeight="1" x14ac:dyDescent="0.2">
      <c r="A3" s="78" t="s">
        <v>1825</v>
      </c>
      <c r="B3" s="79"/>
      <c r="C3" s="31"/>
      <c r="D3" s="31"/>
      <c r="E3" s="31"/>
      <c r="F3" s="31"/>
      <c r="G3" s="30"/>
      <c r="H3" s="30"/>
      <c r="I3" s="30"/>
      <c r="J3" s="30"/>
      <c r="K3" s="30"/>
      <c r="L3" s="30"/>
      <c r="M3" s="30"/>
      <c r="N3" s="30"/>
      <c r="O3" s="30"/>
      <c r="P3" s="30"/>
      <c r="Q3" s="30"/>
      <c r="R3" s="30"/>
      <c r="S3" s="30"/>
      <c r="T3" s="30"/>
      <c r="U3" s="30"/>
      <c r="V3" s="30"/>
      <c r="W3" s="30"/>
      <c r="X3" s="30"/>
      <c r="Y3" s="30"/>
      <c r="Z3" s="30"/>
    </row>
    <row r="4" spans="1:26" ht="15.75" customHeight="1" x14ac:dyDescent="0.2">
      <c r="A4" s="31"/>
      <c r="B4" s="31"/>
      <c r="C4" s="31"/>
      <c r="D4" s="31"/>
      <c r="E4" s="31"/>
      <c r="F4" s="31"/>
      <c r="G4" s="30"/>
      <c r="H4" s="30"/>
      <c r="I4" s="30"/>
      <c r="J4" s="30"/>
      <c r="K4" s="30"/>
      <c r="L4" s="30"/>
      <c r="M4" s="30"/>
      <c r="N4" s="30"/>
      <c r="O4" s="30"/>
      <c r="P4" s="30"/>
      <c r="Q4" s="30"/>
      <c r="R4" s="30"/>
      <c r="S4" s="30"/>
      <c r="T4" s="30"/>
      <c r="U4" s="30"/>
      <c r="V4" s="30"/>
      <c r="W4" s="30"/>
      <c r="X4" s="30"/>
      <c r="Y4" s="30"/>
      <c r="Z4" s="30"/>
    </row>
    <row r="5" spans="1:26" ht="18" customHeight="1" x14ac:dyDescent="0.2">
      <c r="A5" s="32" t="s">
        <v>68</v>
      </c>
      <c r="B5" s="32" t="s">
        <v>69</v>
      </c>
      <c r="C5" s="32" t="s">
        <v>73</v>
      </c>
      <c r="D5" s="32" t="s">
        <v>70</v>
      </c>
      <c r="E5" s="32" t="s">
        <v>71</v>
      </c>
      <c r="F5" s="33" t="s">
        <v>72</v>
      </c>
      <c r="G5" s="34"/>
      <c r="H5" s="35"/>
      <c r="I5" s="34"/>
      <c r="J5" s="34"/>
      <c r="K5" s="34"/>
      <c r="L5" s="34"/>
      <c r="M5" s="34"/>
      <c r="N5" s="34"/>
      <c r="O5" s="34"/>
      <c r="P5" s="34"/>
      <c r="Q5" s="34"/>
      <c r="R5" s="34"/>
      <c r="S5" s="34"/>
      <c r="T5" s="34"/>
      <c r="U5" s="34"/>
      <c r="V5" s="34"/>
      <c r="W5" s="34"/>
      <c r="X5" s="34"/>
      <c r="Y5" s="34"/>
      <c r="Z5" s="34"/>
    </row>
    <row r="6" spans="1:26" ht="15.75" customHeight="1" x14ac:dyDescent="0.2">
      <c r="A6" s="26" t="s">
        <v>1826</v>
      </c>
      <c r="B6" s="26" t="s">
        <v>1827</v>
      </c>
      <c r="C6" s="26" t="s">
        <v>1828</v>
      </c>
      <c r="D6" s="26" t="s">
        <v>1829</v>
      </c>
      <c r="E6" s="26" t="s">
        <v>1830</v>
      </c>
      <c r="F6" s="26" t="s">
        <v>1831</v>
      </c>
      <c r="G6" s="25"/>
      <c r="H6" s="25"/>
      <c r="I6" s="25"/>
      <c r="J6" s="25"/>
      <c r="K6" s="25"/>
      <c r="L6" s="25"/>
      <c r="M6" s="25"/>
      <c r="N6" s="25"/>
      <c r="O6" s="25"/>
      <c r="P6" s="25"/>
      <c r="Q6" s="25"/>
      <c r="R6" s="25"/>
      <c r="S6" s="25"/>
      <c r="T6" s="25"/>
      <c r="U6" s="25"/>
      <c r="V6" s="25"/>
      <c r="W6" s="25"/>
      <c r="X6" s="25"/>
      <c r="Y6" s="25"/>
      <c r="Z6" s="25"/>
    </row>
    <row r="7" spans="1:26" ht="15.75" customHeight="1" x14ac:dyDescent="0.2">
      <c r="A7" s="36"/>
      <c r="B7" s="36"/>
      <c r="C7" s="36"/>
      <c r="D7" s="36"/>
      <c r="E7" s="36"/>
      <c r="F7" s="36"/>
    </row>
    <row r="8" spans="1:26" ht="15.75" customHeight="1" x14ac:dyDescent="0.2">
      <c r="A8" s="36"/>
      <c r="B8" s="36"/>
      <c r="C8" s="36"/>
      <c r="D8" s="36"/>
      <c r="E8" s="36"/>
      <c r="F8" s="36"/>
    </row>
    <row r="9" spans="1:26" ht="15.75" customHeight="1" x14ac:dyDescent="0.2"/>
    <row r="10" spans="1:26" ht="15.75" customHeight="1" x14ac:dyDescent="0.2"/>
    <row r="11" spans="1:26" ht="15.75" customHeight="1" x14ac:dyDescent="0.2"/>
    <row r="12" spans="1:26" ht="15.75" customHeight="1" x14ac:dyDescent="0.2"/>
    <row r="13" spans="1:26" ht="15.75" customHeight="1" x14ac:dyDescent="0.2"/>
    <row r="14" spans="1:26" ht="15.75" customHeight="1" x14ac:dyDescent="0.2"/>
    <row r="15" spans="1:26" ht="15.75" customHeight="1" x14ac:dyDescent="0.2"/>
    <row r="16" spans="1:26"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3">
    <mergeCell ref="A1:B1"/>
    <mergeCell ref="A2:B2"/>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C17"/>
  <sheetViews>
    <sheetView workbookViewId="0">
      <selection activeCell="E14" sqref="E14"/>
    </sheetView>
  </sheetViews>
  <sheetFormatPr baseColWidth="10" defaultColWidth="11.5" defaultRowHeight="15" x14ac:dyDescent="0.2"/>
  <sheetData>
    <row r="1" spans="3:3" x14ac:dyDescent="0.2">
      <c r="C1" s="2" t="s">
        <v>543</v>
      </c>
    </row>
    <row r="2" spans="3:3" x14ac:dyDescent="0.2">
      <c r="C2" s="2" t="s">
        <v>544</v>
      </c>
    </row>
    <row r="3" spans="3:3" x14ac:dyDescent="0.2">
      <c r="C3" s="2" t="s">
        <v>545</v>
      </c>
    </row>
    <row r="4" spans="3:3" x14ac:dyDescent="0.2">
      <c r="C4" s="2" t="s">
        <v>546</v>
      </c>
    </row>
    <row r="5" spans="3:3" x14ac:dyDescent="0.2">
      <c r="C5" s="2" t="s">
        <v>547</v>
      </c>
    </row>
    <row r="6" spans="3:3" x14ac:dyDescent="0.2">
      <c r="C6" s="2" t="s">
        <v>548</v>
      </c>
    </row>
    <row r="7" spans="3:3" x14ac:dyDescent="0.2">
      <c r="C7" s="2" t="s">
        <v>549</v>
      </c>
    </row>
    <row r="8" spans="3:3" x14ac:dyDescent="0.2">
      <c r="C8" s="2" t="s">
        <v>550</v>
      </c>
    </row>
    <row r="9" spans="3:3" x14ac:dyDescent="0.2">
      <c r="C9" s="2" t="s">
        <v>551</v>
      </c>
    </row>
    <row r="10" spans="3:3" x14ac:dyDescent="0.2">
      <c r="C10" s="2" t="s">
        <v>552</v>
      </c>
    </row>
    <row r="11" spans="3:3" x14ac:dyDescent="0.2">
      <c r="C11" s="2" t="s">
        <v>553</v>
      </c>
    </row>
    <row r="12" spans="3:3" x14ac:dyDescent="0.2">
      <c r="C12" s="2" t="s">
        <v>554</v>
      </c>
    </row>
    <row r="13" spans="3:3" x14ac:dyDescent="0.2">
      <c r="C13" s="2" t="s">
        <v>555</v>
      </c>
    </row>
    <row r="14" spans="3:3" x14ac:dyDescent="0.2">
      <c r="C14" s="2" t="s">
        <v>556</v>
      </c>
    </row>
    <row r="15" spans="3:3" x14ac:dyDescent="0.2">
      <c r="C15" s="2" t="s">
        <v>557</v>
      </c>
    </row>
    <row r="16" spans="3:3" x14ac:dyDescent="0.2">
      <c r="C16" s="2" t="s">
        <v>558</v>
      </c>
    </row>
    <row r="17" spans="3:3" x14ac:dyDescent="0.2">
      <c r="C17" s="2" t="s">
        <v>559</v>
      </c>
    </row>
  </sheetData>
  <sortState ref="C1:C17">
    <sortCondition descending="1" ref="C1:C17"/>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workbookViewId="0">
      <selection activeCell="H20" sqref="H20"/>
    </sheetView>
  </sheetViews>
  <sheetFormatPr baseColWidth="10" defaultColWidth="8.83203125" defaultRowHeight="15" x14ac:dyDescent="0.2"/>
  <cols>
    <col min="1" max="1" width="8.83203125" style="3"/>
    <col min="2" max="2" width="15.5" style="3" bestFit="1" customWidth="1"/>
    <col min="14" max="14" width="142.1640625" style="3" bestFit="1" customWidth="1"/>
  </cols>
  <sheetData>
    <row r="1" spans="1:14" x14ac:dyDescent="0.2">
      <c r="A1" s="3" t="s">
        <v>563</v>
      </c>
      <c r="B1" s="3" t="s">
        <v>1157</v>
      </c>
      <c r="N1" s="3" t="s">
        <v>1192</v>
      </c>
    </row>
    <row r="2" spans="1:14" x14ac:dyDescent="0.2">
      <c r="A2" s="3" t="s">
        <v>563</v>
      </c>
      <c r="B2" s="3" t="s">
        <v>1158</v>
      </c>
      <c r="N2" s="3" t="s">
        <v>1193</v>
      </c>
    </row>
    <row r="3" spans="1:14" x14ac:dyDescent="0.2">
      <c r="A3" s="3" t="s">
        <v>563</v>
      </c>
      <c r="B3" s="3" t="s">
        <v>1159</v>
      </c>
      <c r="N3" s="3" t="s">
        <v>1194</v>
      </c>
    </row>
    <row r="4" spans="1:14" x14ac:dyDescent="0.2">
      <c r="A4" s="3" t="s">
        <v>563</v>
      </c>
      <c r="B4" s="3" t="s">
        <v>1160</v>
      </c>
      <c r="N4" s="3" t="s">
        <v>1195</v>
      </c>
    </row>
    <row r="5" spans="1:14" x14ac:dyDescent="0.2">
      <c r="A5" s="3" t="s">
        <v>563</v>
      </c>
      <c r="B5" s="3" t="s">
        <v>1161</v>
      </c>
      <c r="N5" s="3" t="s">
        <v>1195</v>
      </c>
    </row>
    <row r="6" spans="1:14" x14ac:dyDescent="0.2">
      <c r="A6" s="3" t="s">
        <v>563</v>
      </c>
      <c r="B6" s="3" t="s">
        <v>1162</v>
      </c>
      <c r="N6" s="3" t="s">
        <v>1195</v>
      </c>
    </row>
    <row r="7" spans="1:14" x14ac:dyDescent="0.2">
      <c r="A7" s="3" t="s">
        <v>563</v>
      </c>
      <c r="B7" s="3" t="s">
        <v>1163</v>
      </c>
      <c r="N7" s="3" t="s">
        <v>1195</v>
      </c>
    </row>
    <row r="8" spans="1:14" x14ac:dyDescent="0.2">
      <c r="A8" s="3" t="s">
        <v>563</v>
      </c>
      <c r="B8" s="3" t="s">
        <v>1164</v>
      </c>
      <c r="N8" s="3" t="s">
        <v>1196</v>
      </c>
    </row>
    <row r="9" spans="1:14" x14ac:dyDescent="0.2">
      <c r="A9" s="3" t="s">
        <v>563</v>
      </c>
      <c r="B9" s="3" t="s">
        <v>1165</v>
      </c>
      <c r="N9" s="3" t="s">
        <v>1197</v>
      </c>
    </row>
    <row r="10" spans="1:14" x14ac:dyDescent="0.2">
      <c r="A10" s="3" t="s">
        <v>563</v>
      </c>
      <c r="B10" s="3" t="s">
        <v>1166</v>
      </c>
      <c r="N10" s="3" t="s">
        <v>1198</v>
      </c>
    </row>
    <row r="16" spans="1:14" x14ac:dyDescent="0.2">
      <c r="A16" s="3" t="s">
        <v>563</v>
      </c>
      <c r="B16" s="3" t="s">
        <v>1171</v>
      </c>
      <c r="N16" s="3" t="s">
        <v>1189</v>
      </c>
    </row>
    <row r="17" spans="1:14" x14ac:dyDescent="0.2">
      <c r="A17" s="3" t="s">
        <v>563</v>
      </c>
      <c r="B17" s="3" t="s">
        <v>1172</v>
      </c>
      <c r="N17" s="3" t="s">
        <v>1190</v>
      </c>
    </row>
    <row r="18" spans="1:14" x14ac:dyDescent="0.2">
      <c r="A18" s="3" t="s">
        <v>563</v>
      </c>
      <c r="B18" s="3" t="s">
        <v>1173</v>
      </c>
      <c r="N18" s="3" t="s">
        <v>1191</v>
      </c>
    </row>
    <row r="31" spans="1:14" x14ac:dyDescent="0.2">
      <c r="A31" s="3" t="s">
        <v>563</v>
      </c>
      <c r="B31" s="3" t="s">
        <v>1178</v>
      </c>
      <c r="N31" s="3" t="s">
        <v>1202</v>
      </c>
    </row>
    <row r="32" spans="1:14" x14ac:dyDescent="0.2">
      <c r="A32" s="3" t="s">
        <v>563</v>
      </c>
      <c r="B32" s="3" t="s">
        <v>1179</v>
      </c>
      <c r="N32" s="3" t="s">
        <v>1202</v>
      </c>
    </row>
    <row r="33" spans="1:14" x14ac:dyDescent="0.2">
      <c r="A33" s="3" t="s">
        <v>563</v>
      </c>
      <c r="B33" s="3" t="s">
        <v>1180</v>
      </c>
      <c r="N33" s="3" t="s">
        <v>1203</v>
      </c>
    </row>
    <row r="34" spans="1:14" x14ac:dyDescent="0.2">
      <c r="A34" s="3" t="s">
        <v>563</v>
      </c>
      <c r="B34" s="3" t="s">
        <v>1181</v>
      </c>
      <c r="N34" s="3" t="s">
        <v>1204</v>
      </c>
    </row>
    <row r="35" spans="1:14" x14ac:dyDescent="0.2">
      <c r="A35" s="3" t="s">
        <v>563</v>
      </c>
      <c r="B35" s="3" t="s">
        <v>1182</v>
      </c>
      <c r="N35" s="3" t="s">
        <v>1205</v>
      </c>
    </row>
    <row r="38" spans="1:14" x14ac:dyDescent="0.2">
      <c r="A38" s="3" t="s">
        <v>563</v>
      </c>
      <c r="B38" s="3" t="s">
        <v>820</v>
      </c>
    </row>
    <row r="39" spans="1:14" x14ac:dyDescent="0.2">
      <c r="A39" s="3" t="s">
        <v>563</v>
      </c>
      <c r="B39" s="3" t="s">
        <v>826</v>
      </c>
    </row>
    <row r="45" spans="1:14" x14ac:dyDescent="0.2">
      <c r="A45" s="3" t="s">
        <v>563</v>
      </c>
      <c r="B45" s="3" t="s">
        <v>1186</v>
      </c>
      <c r="N45" s="3" t="s">
        <v>1199</v>
      </c>
    </row>
    <row r="46" spans="1:14" x14ac:dyDescent="0.2">
      <c r="A46" s="3" t="s">
        <v>563</v>
      </c>
      <c r="B46" s="3" t="s">
        <v>1187</v>
      </c>
      <c r="N46" s="3" t="s">
        <v>1200</v>
      </c>
    </row>
    <row r="47" spans="1:14" x14ac:dyDescent="0.2">
      <c r="A47" s="3" t="s">
        <v>563</v>
      </c>
      <c r="B47" s="3" t="s">
        <v>1188</v>
      </c>
      <c r="N47" s="3" t="s">
        <v>1201</v>
      </c>
    </row>
  </sheetData>
  <sortState ref="B1:C48">
    <sortCondition ref="B1:B48"/>
  </sortState>
  <conditionalFormatting sqref="B1:B10 B16:B18 B31:B39 B45:B1048576">
    <cfRule type="duplicateValues" dxfId="0" priority="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survey</vt:lpstr>
      <vt:lpstr>choices</vt:lpstr>
      <vt:lpstr>settings</vt:lpstr>
      <vt:lpstr>help-survey</vt:lpstr>
      <vt:lpstr>help-choices</vt:lpstr>
      <vt:lpstr>help-settings</vt:lpstr>
      <vt:lpstr>Sheet1</vt:lpstr>
      <vt:lpstr>List of Formulas</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Smedley</dc:creator>
  <cp:lastModifiedBy>Panchi Cheriyan</cp:lastModifiedBy>
  <dcterms:created xsi:type="dcterms:W3CDTF">2016-08-21T17:39:29Z</dcterms:created>
  <dcterms:modified xsi:type="dcterms:W3CDTF">2018-06-29T15:02:28Z</dcterms:modified>
</cp:coreProperties>
</file>