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autoCompressPictures="0"/>
  <bookViews>
    <workbookView xWindow="3645" yWindow="465" windowWidth="20535" windowHeight="11760" tabRatio="542" activeTab="2"/>
  </bookViews>
  <sheets>
    <sheet name="survey" sheetId="1" r:id="rId1"/>
    <sheet name="choices" sheetId="2" r:id="rId2"/>
    <sheet name="settings" sheetId="3" r:id="rId3"/>
    <sheet name="help-survey" sheetId="7" r:id="rId4"/>
    <sheet name="help-choices" sheetId="5" r:id="rId5"/>
    <sheet name="help-settings" sheetId="6" r:id="rId6"/>
  </sheets>
  <definedNames>
    <definedName name="_xlnm._FilterDatabase" localSheetId="0" hidden="1">survey!$A$1:$AG$466</definedName>
  </definedNames>
  <calcPr calcId="144525" concurrentCalc="0"/>
  <fileRecoveryPr autoRecover="0"/>
  <extLst>
    <ext xmlns:mx="http://schemas.microsoft.com/office/mac/excel/2008/main" uri="{7523E5D3-25F3-A5E0-1632-64F254C22452}">
      <mx:ArchID Flags="2"/>
    </ext>
  </extLst>
</workbook>
</file>

<file path=xl/calcChain.xml><?xml version="1.0" encoding="utf-8"?>
<calcChain xmlns="http://schemas.openxmlformats.org/spreadsheetml/2006/main">
  <c r="C2" i="3" l="1"/>
  <c r="D85" i="1"/>
  <c r="C85" i="1"/>
  <c r="C76" i="1"/>
  <c r="D76" i="1"/>
  <c r="C77" i="1"/>
  <c r="D77" i="1"/>
  <c r="C78" i="1"/>
  <c r="D78" i="1"/>
  <c r="C80" i="1"/>
  <c r="D80" i="1"/>
  <c r="C12" i="1"/>
  <c r="D12" i="1"/>
  <c r="D84" i="1"/>
  <c r="D86" i="1"/>
  <c r="D88" i="1"/>
  <c r="C84" i="1"/>
  <c r="D457" i="1"/>
  <c r="C457" i="1"/>
  <c r="D458" i="1"/>
  <c r="C458" i="1"/>
  <c r="D456" i="1"/>
  <c r="C456" i="1"/>
  <c r="D455" i="1"/>
  <c r="C455" i="1"/>
  <c r="D75" i="1"/>
  <c r="C75" i="1"/>
  <c r="D199" i="1"/>
  <c r="C199" i="1"/>
  <c r="D217" i="1"/>
  <c r="C217" i="1"/>
  <c r="D227" i="1"/>
  <c r="C227" i="1"/>
  <c r="D240" i="1"/>
  <c r="C240" i="1"/>
  <c r="D255" i="1"/>
  <c r="C255" i="1"/>
  <c r="D426" i="1"/>
  <c r="C426" i="1"/>
  <c r="D409" i="1"/>
  <c r="C409" i="1"/>
  <c r="D376" i="1"/>
  <c r="C376" i="1"/>
  <c r="D345" i="1"/>
  <c r="C345" i="1"/>
  <c r="D317" i="1"/>
  <c r="C317" i="1"/>
  <c r="D322" i="1"/>
  <c r="C322" i="1"/>
  <c r="D285" i="1"/>
  <c r="C285" i="1"/>
  <c r="D273" i="1"/>
  <c r="C273" i="1"/>
  <c r="D459" i="1"/>
  <c r="C459" i="1"/>
  <c r="D464" i="1"/>
  <c r="C464" i="1"/>
  <c r="D74" i="1"/>
  <c r="C74" i="1"/>
  <c r="D73" i="1"/>
  <c r="C73" i="1"/>
  <c r="D72" i="1"/>
  <c r="C72" i="1"/>
  <c r="D109" i="1"/>
  <c r="C109" i="1"/>
  <c r="D425" i="1"/>
  <c r="C425" i="1"/>
  <c r="D408" i="1"/>
  <c r="C408" i="1"/>
  <c r="D407" i="1"/>
  <c r="C407" i="1"/>
  <c r="D375" i="1"/>
  <c r="C375" i="1"/>
  <c r="D344" i="1"/>
  <c r="C344" i="1"/>
  <c r="D321" i="1"/>
  <c r="C321" i="1"/>
  <c r="D316" i="1"/>
  <c r="C316" i="1"/>
  <c r="D284" i="1"/>
  <c r="C284" i="1"/>
  <c r="D272" i="1"/>
  <c r="C272" i="1"/>
  <c r="D254" i="1"/>
  <c r="C254" i="1"/>
  <c r="D239" i="1"/>
  <c r="C239" i="1"/>
  <c r="D226" i="1"/>
  <c r="C226" i="1"/>
  <c r="D216" i="1"/>
  <c r="C216" i="1"/>
  <c r="D215" i="1"/>
  <c r="C215" i="1"/>
  <c r="D198" i="1"/>
  <c r="C198" i="1"/>
  <c r="D166" i="1"/>
  <c r="C166" i="1"/>
  <c r="D153" i="1"/>
  <c r="C153" i="1"/>
  <c r="D142" i="1"/>
  <c r="C142" i="1"/>
  <c r="D135" i="1"/>
  <c r="C135" i="1"/>
  <c r="D126" i="1"/>
  <c r="C126" i="1"/>
  <c r="D125" i="1"/>
  <c r="C125" i="1"/>
  <c r="D115" i="1"/>
  <c r="C115" i="1"/>
  <c r="D102" i="1"/>
  <c r="C102" i="1"/>
  <c r="D94" i="1"/>
  <c r="C94" i="1"/>
  <c r="D93" i="1"/>
  <c r="C93" i="1"/>
  <c r="D92" i="1"/>
  <c r="C92" i="1"/>
  <c r="D54" i="1"/>
  <c r="C54" i="1"/>
  <c r="D33" i="1"/>
  <c r="C33" i="1"/>
  <c r="D26" i="1"/>
  <c r="C26" i="1"/>
  <c r="D18" i="1"/>
  <c r="C18" i="1"/>
  <c r="D17" i="1"/>
  <c r="C17" i="1"/>
  <c r="D31" i="1"/>
  <c r="C31" i="1"/>
  <c r="C111" i="1"/>
  <c r="C112" i="1"/>
  <c r="D110" i="1"/>
  <c r="D111" i="1"/>
  <c r="D112" i="1"/>
  <c r="D113" i="1"/>
  <c r="D116" i="1"/>
  <c r="D117" i="1"/>
  <c r="C110" i="1"/>
  <c r="C113" i="1"/>
  <c r="D118" i="1"/>
  <c r="D119" i="1"/>
  <c r="D127" i="1"/>
  <c r="D128" i="1"/>
  <c r="D129" i="1"/>
  <c r="D130" i="1"/>
  <c r="D131" i="1"/>
  <c r="D136" i="1"/>
  <c r="D137" i="1"/>
  <c r="C116" i="1"/>
  <c r="C103" i="1"/>
  <c r="D103" i="1"/>
  <c r="C104" i="1"/>
  <c r="D104" i="1"/>
  <c r="C105" i="1"/>
  <c r="D105" i="1"/>
  <c r="C106" i="1"/>
  <c r="D106" i="1"/>
  <c r="C107" i="1"/>
  <c r="D107" i="1"/>
  <c r="C82" i="1"/>
  <c r="C65" i="1"/>
  <c r="D65" i="1"/>
  <c r="C81" i="1"/>
  <c r="D81" i="1"/>
  <c r="D82" i="1"/>
  <c r="C83" i="1"/>
  <c r="D83" i="1"/>
  <c r="C86" i="1"/>
  <c r="C19" i="1"/>
  <c r="D19" i="1"/>
  <c r="C22" i="1"/>
  <c r="D22" i="1"/>
  <c r="C23" i="1"/>
  <c r="D23" i="1"/>
  <c r="C24" i="1"/>
  <c r="D24" i="1"/>
  <c r="C36" i="1"/>
  <c r="D36" i="1"/>
  <c r="C39" i="1"/>
  <c r="D39" i="1"/>
  <c r="C40" i="1"/>
  <c r="D40" i="1"/>
  <c r="C47" i="1"/>
  <c r="D47" i="1"/>
  <c r="C48" i="1"/>
  <c r="D48" i="1"/>
  <c r="D3" i="1"/>
  <c r="D4" i="1"/>
  <c r="D6" i="1"/>
  <c r="D13" i="1"/>
  <c r="D14" i="1"/>
  <c r="D15" i="1"/>
  <c r="D34" i="1"/>
  <c r="D27" i="1"/>
  <c r="D28" i="1"/>
  <c r="D29" i="1"/>
  <c r="D30" i="1"/>
  <c r="D95" i="1"/>
  <c r="D96" i="1"/>
  <c r="D97" i="1"/>
  <c r="D98" i="1"/>
  <c r="D99" i="1"/>
  <c r="D100" i="1"/>
  <c r="D138" i="1"/>
  <c r="D143" i="1"/>
  <c r="D145" i="1"/>
  <c r="D146" i="1"/>
  <c r="D147" i="1"/>
  <c r="D148" i="1"/>
  <c r="D149" i="1"/>
  <c r="D150" i="1"/>
  <c r="D151" i="1"/>
  <c r="D155" i="1"/>
  <c r="D156" i="1"/>
  <c r="D157" i="1"/>
  <c r="D158" i="1"/>
  <c r="D159" i="1"/>
  <c r="D160" i="1"/>
  <c r="D161" i="1"/>
  <c r="D162" i="1"/>
  <c r="D167" i="1"/>
  <c r="D169" i="1"/>
  <c r="D170" i="1"/>
  <c r="D171" i="1"/>
  <c r="D172" i="1"/>
  <c r="D173" i="1"/>
  <c r="D174" i="1"/>
  <c r="D175" i="1"/>
  <c r="D176" i="1"/>
  <c r="D177" i="1"/>
  <c r="D178" i="1"/>
  <c r="D179" i="1"/>
  <c r="D180" i="1"/>
  <c r="D182" i="1"/>
  <c r="D183" i="1"/>
  <c r="D184" i="1"/>
  <c r="D185" i="1"/>
  <c r="D186" i="1"/>
  <c r="D187" i="1"/>
  <c r="D188" i="1"/>
  <c r="D189" i="1"/>
  <c r="D190" i="1"/>
  <c r="D191" i="1"/>
  <c r="D192" i="1"/>
  <c r="D193" i="1"/>
  <c r="D194" i="1"/>
  <c r="D454" i="1"/>
  <c r="D200" i="1"/>
  <c r="D201" i="1"/>
  <c r="D202" i="1"/>
  <c r="D203" i="1"/>
  <c r="D204" i="1"/>
  <c r="D205" i="1"/>
  <c r="D206" i="1"/>
  <c r="D207" i="1"/>
  <c r="D208" i="1"/>
  <c r="D209" i="1"/>
  <c r="D210" i="1"/>
  <c r="D211" i="1"/>
  <c r="D218" i="1"/>
  <c r="D219" i="1"/>
  <c r="D220" i="1"/>
  <c r="D221" i="1"/>
  <c r="D222" i="1"/>
  <c r="D223" i="1"/>
  <c r="D224" i="1"/>
  <c r="D229" i="1"/>
  <c r="D230" i="1"/>
  <c r="D231" i="1"/>
  <c r="D232" i="1"/>
  <c r="D233" i="1"/>
  <c r="D234" i="1"/>
  <c r="D235" i="1"/>
  <c r="D236" i="1"/>
  <c r="D237" i="1"/>
  <c r="D242" i="1"/>
  <c r="D243" i="1"/>
  <c r="D244" i="1"/>
  <c r="D245" i="1"/>
  <c r="D246" i="1"/>
  <c r="D247" i="1"/>
  <c r="D248" i="1"/>
  <c r="D249" i="1"/>
  <c r="D257" i="1"/>
  <c r="D258" i="1"/>
  <c r="D259" i="1"/>
  <c r="D260" i="1"/>
  <c r="D261" i="1"/>
  <c r="D263" i="1"/>
  <c r="D264" i="1"/>
  <c r="D265" i="1"/>
  <c r="D266" i="1"/>
  <c r="D267" i="1"/>
  <c r="D268" i="1"/>
  <c r="D274" i="1"/>
  <c r="D275" i="1"/>
  <c r="D276" i="1"/>
  <c r="D277" i="1"/>
  <c r="D278" i="1"/>
  <c r="D279" i="1"/>
  <c r="D280" i="1"/>
  <c r="D287" i="1"/>
  <c r="D288" i="1"/>
  <c r="D289" i="1"/>
  <c r="D290" i="1"/>
  <c r="D291" i="1"/>
  <c r="D292" i="1"/>
  <c r="D293" i="1"/>
  <c r="D295" i="1"/>
  <c r="D296" i="1"/>
  <c r="D297" i="1"/>
  <c r="D298" i="1"/>
  <c r="D299" i="1"/>
  <c r="D300" i="1"/>
  <c r="D301" i="1"/>
  <c r="D302" i="1"/>
  <c r="D304" i="1"/>
  <c r="D305" i="1"/>
  <c r="D306" i="1"/>
  <c r="D307" i="1"/>
  <c r="D308" i="1"/>
  <c r="D309" i="1"/>
  <c r="D310" i="1"/>
  <c r="D311" i="1"/>
  <c r="D312" i="1"/>
  <c r="D318" i="1"/>
  <c r="D319" i="1"/>
  <c r="D320" i="1"/>
  <c r="D323" i="1"/>
  <c r="D324" i="1"/>
  <c r="D325" i="1"/>
  <c r="D326" i="1"/>
  <c r="D327" i="1"/>
  <c r="D328" i="1"/>
  <c r="D329" i="1"/>
  <c r="D330" i="1"/>
  <c r="D331" i="1"/>
  <c r="D332" i="1"/>
  <c r="D333" i="1"/>
  <c r="D334" i="1"/>
  <c r="D335" i="1"/>
  <c r="D336" i="1"/>
  <c r="D337" i="1"/>
  <c r="D338" i="1"/>
  <c r="D339" i="1"/>
  <c r="D340" i="1"/>
  <c r="D341" i="1"/>
  <c r="D342" i="1"/>
  <c r="D346" i="1"/>
  <c r="D347" i="1"/>
  <c r="D348" i="1"/>
  <c r="D349" i="1"/>
  <c r="D350" i="1"/>
  <c r="D351" i="1"/>
  <c r="D352" i="1"/>
  <c r="D353" i="1"/>
  <c r="D354" i="1"/>
  <c r="D355" i="1"/>
  <c r="D356" i="1"/>
  <c r="D357" i="1"/>
  <c r="D358" i="1"/>
  <c r="D359" i="1"/>
  <c r="D360" i="1"/>
  <c r="D361" i="1"/>
  <c r="D362" i="1"/>
  <c r="D363" i="1"/>
  <c r="D364" i="1"/>
  <c r="D365" i="1"/>
  <c r="D366" i="1"/>
  <c r="D367" i="1"/>
  <c r="D368" i="1"/>
  <c r="D369" i="1"/>
  <c r="D378" i="1"/>
  <c r="D379" i="1"/>
  <c r="D380" i="1"/>
  <c r="D381" i="1"/>
  <c r="D382" i="1"/>
  <c r="D383" i="1"/>
  <c r="D384" i="1"/>
  <c r="D385" i="1"/>
  <c r="D387" i="1"/>
  <c r="D388" i="1"/>
  <c r="D389" i="1"/>
  <c r="D390" i="1"/>
  <c r="D391" i="1"/>
  <c r="D392" i="1"/>
  <c r="D393" i="1"/>
  <c r="D394" i="1"/>
  <c r="D396" i="1"/>
  <c r="D397" i="1"/>
  <c r="D398" i="1"/>
  <c r="D399" i="1"/>
  <c r="D400" i="1"/>
  <c r="D401" i="1"/>
  <c r="D402" i="1"/>
  <c r="D403" i="1"/>
  <c r="D410" i="1"/>
  <c r="D411" i="1"/>
  <c r="D412" i="1"/>
  <c r="D413" i="1"/>
  <c r="D414" i="1"/>
  <c r="D415" i="1"/>
  <c r="D416" i="1"/>
  <c r="D417" i="1"/>
  <c r="D418" i="1"/>
  <c r="D419" i="1"/>
  <c r="D420" i="1"/>
  <c r="D421" i="1"/>
  <c r="D422" i="1"/>
  <c r="D423" i="1"/>
  <c r="D428" i="1"/>
  <c r="D429" i="1"/>
  <c r="D430" i="1"/>
  <c r="D431" i="1"/>
  <c r="D432" i="1"/>
  <c r="D433" i="1"/>
  <c r="D434" i="1"/>
  <c r="D435" i="1"/>
  <c r="D437" i="1"/>
  <c r="D438" i="1"/>
  <c r="D439" i="1"/>
  <c r="D440" i="1"/>
  <c r="D441" i="1"/>
  <c r="D442" i="1"/>
  <c r="D443" i="1"/>
  <c r="D444" i="1"/>
  <c r="D445" i="1"/>
  <c r="C3" i="1"/>
  <c r="C4" i="1"/>
  <c r="C6" i="1"/>
  <c r="C13" i="1"/>
  <c r="C14" i="1"/>
  <c r="C15" i="1"/>
  <c r="C34" i="1"/>
  <c r="C27" i="1"/>
  <c r="C28" i="1"/>
  <c r="C29" i="1"/>
  <c r="C30" i="1"/>
  <c r="C95" i="1"/>
  <c r="C96" i="1"/>
  <c r="C97" i="1"/>
  <c r="C98" i="1"/>
  <c r="C99" i="1"/>
  <c r="C100" i="1"/>
  <c r="C117" i="1"/>
  <c r="C118" i="1"/>
  <c r="C119" i="1"/>
  <c r="C127" i="1"/>
  <c r="C128" i="1"/>
  <c r="C129" i="1"/>
  <c r="C130" i="1"/>
  <c r="C131" i="1"/>
  <c r="C136" i="1"/>
  <c r="C137" i="1"/>
  <c r="C138" i="1"/>
  <c r="C143" i="1"/>
  <c r="C145" i="1"/>
  <c r="C146" i="1"/>
  <c r="C147" i="1"/>
  <c r="C148" i="1"/>
  <c r="C149" i="1"/>
  <c r="C150" i="1"/>
  <c r="C151" i="1"/>
  <c r="C155" i="1"/>
  <c r="C156" i="1"/>
  <c r="C157" i="1"/>
  <c r="C158" i="1"/>
  <c r="C159" i="1"/>
  <c r="C160" i="1"/>
  <c r="C161" i="1"/>
  <c r="C162" i="1"/>
  <c r="C167" i="1"/>
  <c r="C169" i="1"/>
  <c r="C170" i="1"/>
  <c r="C171" i="1"/>
  <c r="C172" i="1"/>
  <c r="C173" i="1"/>
  <c r="C174" i="1"/>
  <c r="C175" i="1"/>
  <c r="C176" i="1"/>
  <c r="C177" i="1"/>
  <c r="C178" i="1"/>
  <c r="C179" i="1"/>
  <c r="C180" i="1"/>
  <c r="C182" i="1"/>
  <c r="C183" i="1"/>
  <c r="C184" i="1"/>
  <c r="C185" i="1"/>
  <c r="C186" i="1"/>
  <c r="C187" i="1"/>
  <c r="C188" i="1"/>
  <c r="C189" i="1"/>
  <c r="C190" i="1"/>
  <c r="C191" i="1"/>
  <c r="C192" i="1"/>
  <c r="C193" i="1"/>
  <c r="C194" i="1"/>
  <c r="C454" i="1"/>
  <c r="C200" i="1"/>
  <c r="C201" i="1"/>
  <c r="C202" i="1"/>
  <c r="C203" i="1"/>
  <c r="C204" i="1"/>
  <c r="C205" i="1"/>
  <c r="C206" i="1"/>
  <c r="C207" i="1"/>
  <c r="C208" i="1"/>
  <c r="C209" i="1"/>
  <c r="C210" i="1"/>
  <c r="C211" i="1"/>
  <c r="C218" i="1"/>
  <c r="C219" i="1"/>
  <c r="C220" i="1"/>
  <c r="C221" i="1"/>
  <c r="C222" i="1"/>
  <c r="C223" i="1"/>
  <c r="C224" i="1"/>
  <c r="C229" i="1"/>
  <c r="C230" i="1"/>
  <c r="C231" i="1"/>
  <c r="C232" i="1"/>
  <c r="C233" i="1"/>
  <c r="C234" i="1"/>
  <c r="C235" i="1"/>
  <c r="C236" i="1"/>
  <c r="C237" i="1"/>
  <c r="C242" i="1"/>
  <c r="C243" i="1"/>
  <c r="C244" i="1"/>
  <c r="C245" i="1"/>
  <c r="C246" i="1"/>
  <c r="C247" i="1"/>
  <c r="C248" i="1"/>
  <c r="C249" i="1"/>
  <c r="C257" i="1"/>
  <c r="C258" i="1"/>
  <c r="C259" i="1"/>
  <c r="C260" i="1"/>
  <c r="C261" i="1"/>
  <c r="C263" i="1"/>
  <c r="C264" i="1"/>
  <c r="C265" i="1"/>
  <c r="C266" i="1"/>
  <c r="C267" i="1"/>
  <c r="C268" i="1"/>
  <c r="C274" i="1"/>
  <c r="C275" i="1"/>
  <c r="C276" i="1"/>
  <c r="C277" i="1"/>
  <c r="C278" i="1"/>
  <c r="C279" i="1"/>
  <c r="C280" i="1"/>
  <c r="C287" i="1"/>
  <c r="C288" i="1"/>
  <c r="C289" i="1"/>
  <c r="C290" i="1"/>
  <c r="C291" i="1"/>
  <c r="C292" i="1"/>
  <c r="C293" i="1"/>
  <c r="C295" i="1"/>
  <c r="C296" i="1"/>
  <c r="C297" i="1"/>
  <c r="C298" i="1"/>
  <c r="C299" i="1"/>
  <c r="C300" i="1"/>
  <c r="C301" i="1"/>
  <c r="C302" i="1"/>
  <c r="C304" i="1"/>
  <c r="C305" i="1"/>
  <c r="C306" i="1"/>
  <c r="C307" i="1"/>
  <c r="C308" i="1"/>
  <c r="C309" i="1"/>
  <c r="C310" i="1"/>
  <c r="C311" i="1"/>
  <c r="C312" i="1"/>
  <c r="C318" i="1"/>
  <c r="C319" i="1"/>
  <c r="C320" i="1"/>
  <c r="C323" i="1"/>
  <c r="C324" i="1"/>
  <c r="C325" i="1"/>
  <c r="C326" i="1"/>
  <c r="C327" i="1"/>
  <c r="C328" i="1"/>
  <c r="C329" i="1"/>
  <c r="C330" i="1"/>
  <c r="C331" i="1"/>
  <c r="C332" i="1"/>
  <c r="C333" i="1"/>
  <c r="C334" i="1"/>
  <c r="C335" i="1"/>
  <c r="C336" i="1"/>
  <c r="C337" i="1"/>
  <c r="C338" i="1"/>
  <c r="C339" i="1"/>
  <c r="C340" i="1"/>
  <c r="C341" i="1"/>
  <c r="C342" i="1"/>
  <c r="C346" i="1"/>
  <c r="C347" i="1"/>
  <c r="C348" i="1"/>
  <c r="C349" i="1"/>
  <c r="C350" i="1"/>
  <c r="C351" i="1"/>
  <c r="C352" i="1"/>
  <c r="C353" i="1"/>
  <c r="C354" i="1"/>
  <c r="C355" i="1"/>
  <c r="C356" i="1"/>
  <c r="C357" i="1"/>
  <c r="C358" i="1"/>
  <c r="C359" i="1"/>
  <c r="C360" i="1"/>
  <c r="C361" i="1"/>
  <c r="C362" i="1"/>
  <c r="C363" i="1"/>
  <c r="C364" i="1"/>
  <c r="C365" i="1"/>
  <c r="C366" i="1"/>
  <c r="C367" i="1"/>
  <c r="C368" i="1"/>
  <c r="C369" i="1"/>
  <c r="C378" i="1"/>
  <c r="C379" i="1"/>
  <c r="C380" i="1"/>
  <c r="C381" i="1"/>
  <c r="C382" i="1"/>
  <c r="C383" i="1"/>
  <c r="C384" i="1"/>
  <c r="C385" i="1"/>
  <c r="C387" i="1"/>
  <c r="C388" i="1"/>
  <c r="C389" i="1"/>
  <c r="C390" i="1"/>
  <c r="C391" i="1"/>
  <c r="C392" i="1"/>
  <c r="C393" i="1"/>
  <c r="C394" i="1"/>
  <c r="C396" i="1"/>
  <c r="C397" i="1"/>
  <c r="C398" i="1"/>
  <c r="C399" i="1"/>
  <c r="C400" i="1"/>
  <c r="C401" i="1"/>
  <c r="C402" i="1"/>
  <c r="C403" i="1"/>
  <c r="C410" i="1"/>
  <c r="C411" i="1"/>
  <c r="C412" i="1"/>
  <c r="C413" i="1"/>
  <c r="C414" i="1"/>
  <c r="C415" i="1"/>
  <c r="C416" i="1"/>
  <c r="C417" i="1"/>
  <c r="C418" i="1"/>
  <c r="C419" i="1"/>
  <c r="C420" i="1"/>
  <c r="C421" i="1"/>
  <c r="C422" i="1"/>
  <c r="C423" i="1"/>
  <c r="C428" i="1"/>
  <c r="C429" i="1"/>
  <c r="C430" i="1"/>
  <c r="C431" i="1"/>
  <c r="C432" i="1"/>
  <c r="C433" i="1"/>
  <c r="C434" i="1"/>
  <c r="C435" i="1"/>
  <c r="C437" i="1"/>
  <c r="C438" i="1"/>
  <c r="C439" i="1"/>
  <c r="C440" i="1"/>
  <c r="C441" i="1"/>
  <c r="C442" i="1"/>
  <c r="C443" i="1"/>
  <c r="C444" i="1"/>
  <c r="C445" i="1"/>
  <c r="C79" i="7"/>
</calcChain>
</file>

<file path=xl/sharedStrings.xml><?xml version="1.0" encoding="utf-8"?>
<sst xmlns="http://schemas.openxmlformats.org/spreadsheetml/2006/main" count="3723" uniqueCount="2202">
  <si>
    <t>type</t>
  </si>
  <si>
    <t>name</t>
  </si>
  <si>
    <t>default</t>
    <phoneticPr fontId="5" type="noConversion"/>
  </si>
  <si>
    <t>media:image</t>
    <phoneticPr fontId="5" type="noConversion"/>
  </si>
  <si>
    <t>appearance</t>
    <phoneticPr fontId="5" type="noConversion"/>
  </si>
  <si>
    <t>constraint</t>
    <phoneticPr fontId="5" type="noConversion"/>
  </si>
  <si>
    <t>relevance</t>
    <phoneticPr fontId="5" type="noConversion"/>
  </si>
  <si>
    <t>required</t>
    <phoneticPr fontId="5" type="noConversion"/>
  </si>
  <si>
    <t>read only</t>
    <phoneticPr fontId="5" type="noConversion"/>
  </si>
  <si>
    <t>media:audio</t>
    <phoneticPr fontId="5" type="noConversion"/>
  </si>
  <si>
    <t>media:video</t>
    <phoneticPr fontId="5" type="noConversion"/>
  </si>
  <si>
    <t>calculation</t>
    <phoneticPr fontId="5" type="noConversion"/>
  </si>
  <si>
    <t>disabled</t>
    <phoneticPr fontId="5" type="noConversion"/>
  </si>
  <si>
    <t>form_title</t>
  </si>
  <si>
    <t>form_id</t>
  </si>
  <si>
    <t>public_key</t>
  </si>
  <si>
    <t>submission_url</t>
  </si>
  <si>
    <t>version</t>
  </si>
  <si>
    <t>label</t>
  </si>
  <si>
    <t>list_name</t>
  </si>
  <si>
    <t>image</t>
  </si>
  <si>
    <t>default_language</t>
  </si>
  <si>
    <t>english</t>
  </si>
  <si>
    <t>start</t>
  </si>
  <si>
    <t>end</t>
  </si>
  <si>
    <t>deviceid</t>
  </si>
  <si>
    <t>subscriberid</t>
  </si>
  <si>
    <t>phonenumber</t>
  </si>
  <si>
    <t>simserial</t>
  </si>
  <si>
    <t>repeat_count</t>
  </si>
  <si>
    <t>required message</t>
  </si>
  <si>
    <t>constraint message</t>
  </si>
  <si>
    <t>note</t>
  </si>
  <si>
    <t>yes</t>
  </si>
  <si>
    <t>begin group</t>
  </si>
  <si>
    <t>text</t>
  </si>
  <si>
    <t>integer</t>
  </si>
  <si>
    <t>end group</t>
  </si>
  <si>
    <t>response_note</t>
  </si>
  <si>
    <t>The survey worksheet</t>
  </si>
  <si>
    <r>
      <t>This worksheet specifies all of the groups, questions, and other fields in your survey form, each in its own row. Aside from overall settings and lists of multiple-choice options, everything about your survey form is specified in this worksheet.</t>
    </r>
    <r>
      <rPr>
        <sz val="12"/>
        <color indexed="8"/>
        <rFont val="Calibri"/>
        <family val="2"/>
      </rPr>
      <t xml:space="preserve">
For more help, see the following help topic: </t>
    </r>
    <r>
      <rPr>
        <i/>
        <sz val="12"/>
        <color indexed="8"/>
        <rFont val="Calibri"/>
        <family val="2"/>
      </rPr>
      <t>How do I design my form?</t>
    </r>
  </si>
  <si>
    <t>label:languagename</t>
  </si>
  <si>
    <t>hint:languagename</t>
  </si>
  <si>
    <t>constraint message:languagename</t>
  </si>
  <si>
    <t>required message:languagename</t>
  </si>
  <si>
    <t>media:image:languagename</t>
  </si>
  <si>
    <t>media:audio:languagename</t>
  </si>
  <si>
    <t>media:video:languagename</t>
  </si>
  <si>
    <t>choice_filter</t>
  </si>
  <si>
    <r>
      <t xml:space="preserve">This column specifies the type of the field or group. It has to follow a pre-specified format, and Excel's conditional formatting has been used to auto-highlight rows that appear to have a valid </t>
    </r>
    <r>
      <rPr>
        <i/>
        <sz val="12"/>
        <color indexed="8"/>
        <rFont val="Calibri"/>
        <family val="2"/>
      </rPr>
      <t>type</t>
    </r>
    <r>
      <rPr>
        <sz val="12"/>
        <color indexed="8"/>
        <rFont val="Calibri"/>
        <family val="2"/>
      </rPr>
      <t xml:space="preserve"> column -- so, if you are using Excel and your row is </t>
    </r>
    <r>
      <rPr>
        <i/>
        <sz val="12"/>
        <color indexed="8"/>
        <rFont val="Calibri"/>
        <family val="2"/>
      </rPr>
      <t>not</t>
    </r>
    <r>
      <rPr>
        <sz val="12"/>
        <color indexed="8"/>
        <rFont val="Calibri"/>
        <family val="2"/>
      </rPr>
      <t xml:space="preserve"> automatically highlighted, re-check that you have entered the type properly. See below for an exhaustive list of brief examples.</t>
    </r>
  </si>
  <si>
    <r>
      <t xml:space="preserve">This column specifies the name of the field or group. Field names must be unique, and they cannot include any spaces or punctuation. Example: </t>
    </r>
    <r>
      <rPr>
        <b/>
        <sz val="12"/>
        <color indexed="8"/>
        <rFont val="Calibri"/>
        <family val="2"/>
      </rPr>
      <t>age</t>
    </r>
  </si>
  <si>
    <r>
      <t xml:space="preserve">For those field types that present a user interface, this column is where you put the primary text for the question or field. You can include line-breaks in your label text by pressing </t>
    </r>
    <r>
      <rPr>
        <i/>
        <sz val="12"/>
        <color indexed="8"/>
        <rFont val="Calibri"/>
        <family val="2"/>
      </rPr>
      <t xml:space="preserve">Alt+Enter </t>
    </r>
    <r>
      <rPr>
        <sz val="12"/>
        <color indexed="8"/>
        <rFont val="Calibri"/>
        <family val="2"/>
      </rPr>
      <t xml:space="preserve">on Windows or </t>
    </r>
    <r>
      <rPr>
        <i/>
        <sz val="12"/>
        <color indexed="8"/>
        <rFont val="Calibri"/>
        <family val="2"/>
      </rPr>
      <t xml:space="preserve">Control+Option+Enter </t>
    </r>
    <r>
      <rPr>
        <sz val="12"/>
        <color indexed="8"/>
        <rFont val="Calibri"/>
        <family val="2"/>
      </rPr>
      <t>on a Mac.</t>
    </r>
  </si>
  <si>
    <r>
      <t xml:space="preserve">Any </t>
    </r>
    <r>
      <rPr>
        <i/>
        <sz val="12"/>
        <color indexed="8"/>
        <rFont val="Calibri"/>
        <family val="2"/>
      </rPr>
      <t>label:languagename</t>
    </r>
    <r>
      <rPr>
        <sz val="12"/>
        <color indexed="8"/>
        <rFont val="Calibri"/>
        <family val="2"/>
      </rPr>
      <t xml:space="preserve"> column (e.g., </t>
    </r>
    <r>
      <rPr>
        <i/>
        <sz val="12"/>
        <color indexed="8"/>
        <rFont val="Calibri"/>
        <family val="2"/>
      </rPr>
      <t>label:tamil</t>
    </r>
    <r>
      <rPr>
        <sz val="12"/>
        <color indexed="8"/>
        <rFont val="Calibri"/>
        <family val="2"/>
      </rPr>
      <t>) may be added in order to provide labels in an alternative language.</t>
    </r>
  </si>
  <si>
    <r>
      <t xml:space="preserve">Text in this column, if any, will appear italicized beneath the field's label. You can include line-breaks in your hint text by pressing </t>
    </r>
    <r>
      <rPr>
        <i/>
        <sz val="12"/>
        <color indexed="8"/>
        <rFont val="Calibri"/>
        <family val="2"/>
      </rPr>
      <t xml:space="preserve">Alt+Enter </t>
    </r>
    <r>
      <rPr>
        <sz val="12"/>
        <color indexed="8"/>
        <rFont val="Calibri"/>
        <family val="2"/>
      </rPr>
      <t xml:space="preserve">on Windows or </t>
    </r>
    <r>
      <rPr>
        <i/>
        <sz val="12"/>
        <color indexed="8"/>
        <rFont val="Calibri"/>
        <family val="2"/>
      </rPr>
      <t xml:space="preserve">Control+Option+Enter </t>
    </r>
    <r>
      <rPr>
        <sz val="12"/>
        <color indexed="8"/>
        <rFont val="Calibri"/>
        <family val="2"/>
      </rPr>
      <t>on a Mac.</t>
    </r>
  </si>
  <si>
    <r>
      <t xml:space="preserve">Any </t>
    </r>
    <r>
      <rPr>
        <i/>
        <sz val="12"/>
        <color indexed="8"/>
        <rFont val="Calibri"/>
        <family val="2"/>
      </rPr>
      <t>hint:languagename</t>
    </r>
    <r>
      <rPr>
        <sz val="12"/>
        <color indexed="8"/>
        <rFont val="Calibri"/>
        <family val="2"/>
      </rPr>
      <t xml:space="preserve"> column (e.g., </t>
    </r>
    <r>
      <rPr>
        <i/>
        <sz val="12"/>
        <color indexed="8"/>
        <rFont val="Calibri"/>
        <family val="2"/>
      </rPr>
      <t>hint:tamil</t>
    </r>
    <r>
      <rPr>
        <sz val="12"/>
        <color indexed="8"/>
        <rFont val="Calibri"/>
        <family val="2"/>
      </rPr>
      <t>) may be added in order to provide hints in an alternative language.</t>
    </r>
  </si>
  <si>
    <r>
      <t xml:space="preserve">If you want to default the user's entry or selection for a given field, you can specify a number or some text in this column. 
Alternatively, you can specify an expression for dynamically calculating the field's default entry or selection, in the </t>
    </r>
    <r>
      <rPr>
        <i/>
        <sz val="12"/>
        <color indexed="8"/>
        <rFont val="Calibri"/>
        <family val="2"/>
      </rPr>
      <t xml:space="preserve">calculation </t>
    </r>
    <r>
      <rPr>
        <sz val="12"/>
        <color indexed="8"/>
        <rFont val="Calibri"/>
        <family val="2"/>
      </rPr>
      <t xml:space="preserve">column. See the following help topic for more details: </t>
    </r>
    <r>
      <rPr>
        <i/>
        <sz val="12"/>
        <color indexed="8"/>
        <rFont val="Calibri"/>
        <family val="2"/>
      </rPr>
      <t>How can I provide default entries or selections for users filling out my form?</t>
    </r>
    <r>
      <rPr>
        <sz val="12"/>
        <color indexed="8"/>
        <rFont val="Calibri"/>
        <family val="2"/>
      </rPr>
      <t xml:space="preserve"> </t>
    </r>
  </si>
  <si>
    <r>
      <t>For field types that allow multiple appearances</t>
    </r>
    <r>
      <rPr>
        <sz val="12"/>
        <color indexed="8"/>
        <rFont val="Calibri"/>
        <family val="2"/>
      </rPr>
      <t xml:space="preserve">, you can specify the appearance style in this column (e.g., </t>
    </r>
    <r>
      <rPr>
        <i/>
        <sz val="12"/>
        <color indexed="8"/>
        <rFont val="Calibri"/>
        <family val="2"/>
      </rPr>
      <t>quick</t>
    </r>
    <r>
      <rPr>
        <sz val="12"/>
        <color indexed="8"/>
        <rFont val="Calibri"/>
        <family val="2"/>
      </rPr>
      <t xml:space="preserve"> or </t>
    </r>
    <r>
      <rPr>
        <i/>
        <sz val="12"/>
        <color indexed="8"/>
        <rFont val="Calibri"/>
        <family val="2"/>
      </rPr>
      <t>minimal</t>
    </r>
    <r>
      <rPr>
        <sz val="12"/>
        <color indexed="8"/>
        <rFont val="Calibri"/>
        <family val="2"/>
      </rPr>
      <t xml:space="preserve"> for </t>
    </r>
    <r>
      <rPr>
        <i/>
        <sz val="12"/>
        <color indexed="8"/>
        <rFont val="Calibri"/>
        <family val="2"/>
      </rPr>
      <t>select_one</t>
    </r>
    <r>
      <rPr>
        <sz val="12"/>
        <color indexed="8"/>
        <rFont val="Calibri"/>
        <family val="2"/>
      </rPr>
      <t xml:space="preserve"> fields). See the individual examples below.</t>
    </r>
  </si>
  <si>
    <r>
      <t xml:space="preserve">Enter an expression into this column to validate entered or selected values. The user will only be allowed to proceed to the next question when the expression evaluates to true. Use the </t>
    </r>
    <r>
      <rPr>
        <i/>
        <sz val="12"/>
        <color indexed="8"/>
        <rFont val="Calibri"/>
        <family val="2"/>
      </rPr>
      <t xml:space="preserve">constraint builder </t>
    </r>
    <r>
      <rPr>
        <sz val="12"/>
        <color indexed="8"/>
        <rFont val="Calibri"/>
        <family val="2"/>
      </rPr>
      <t xml:space="preserve">to build new constraint expressions. </t>
    </r>
    <r>
      <rPr>
        <sz val="12"/>
        <color indexed="8"/>
        <rFont val="Calibri"/>
        <family val="2"/>
      </rPr>
      <t xml:space="preserve">(Also see the expression quick-reference following the examples below.) Example: </t>
    </r>
    <r>
      <rPr>
        <b/>
        <sz val="12"/>
        <color indexed="8"/>
        <rFont val="Calibri"/>
        <family val="2"/>
      </rPr>
      <t>. &lt; 130</t>
    </r>
  </si>
  <si>
    <t>If the user tries to move forward but the constraint expression is false, a generic "That entry is invalid" message will appear; to override this message on a field-by-field basis, enter another message into this column.</t>
  </si>
  <si>
    <r>
      <t xml:space="preserve">Any </t>
    </r>
    <r>
      <rPr>
        <i/>
        <sz val="12"/>
        <color indexed="8"/>
        <rFont val="Calibri"/>
        <family val="2"/>
      </rPr>
      <t>constraint message:languagename</t>
    </r>
    <r>
      <rPr>
        <sz val="12"/>
        <color indexed="8"/>
        <rFont val="Calibri"/>
        <family val="2"/>
      </rPr>
      <t xml:space="preserve"> column (e.g., </t>
    </r>
    <r>
      <rPr>
        <i/>
        <sz val="12"/>
        <color indexed="8"/>
        <rFont val="Calibri"/>
        <family val="2"/>
      </rPr>
      <t>constraint message:tamil</t>
    </r>
    <r>
      <rPr>
        <sz val="12"/>
        <color indexed="8"/>
        <rFont val="Calibri"/>
        <family val="2"/>
      </rPr>
      <t>) may be added in order to provide constraint messages in an alternative language.</t>
    </r>
  </si>
  <si>
    <r>
      <t xml:space="preserve">Enter an expression into this column to control when a field or group displays to the user (i.e., to control when it is "relevant"). The field or group will only show up to users when the expression in this column evaluates to true; otherwise, it will remain hidden. Use the </t>
    </r>
    <r>
      <rPr>
        <i/>
        <sz val="12"/>
        <color indexed="8"/>
        <rFont val="Calibri"/>
        <family val="2"/>
      </rPr>
      <t xml:space="preserve">relevance builder </t>
    </r>
    <r>
      <rPr>
        <sz val="12"/>
        <color indexed="8"/>
        <rFont val="Calibri"/>
        <family val="2"/>
      </rPr>
      <t xml:space="preserve">to build new relevance expressions. (Also see the expression quick-reference following the examples below.) Example: </t>
    </r>
    <r>
      <rPr>
        <b/>
        <sz val="12"/>
        <color indexed="8"/>
        <rFont val="Calibri"/>
        <family val="2"/>
      </rPr>
      <t>${age} &lt; 18</t>
    </r>
  </si>
  <si>
    <r>
      <t xml:space="preserve">Enter </t>
    </r>
    <r>
      <rPr>
        <b/>
        <sz val="12"/>
        <color indexed="8"/>
        <rFont val="Calibri"/>
        <family val="2"/>
      </rPr>
      <t>yes</t>
    </r>
    <r>
      <rPr>
        <sz val="12"/>
        <color indexed="8"/>
        <rFont val="Calibri"/>
        <family val="2"/>
      </rPr>
      <t xml:space="preserve"> into this column to temporarily disable a field. (Rarely used.)</t>
    </r>
  </si>
  <si>
    <r>
      <t xml:space="preserve">Enter </t>
    </r>
    <r>
      <rPr>
        <b/>
        <sz val="12"/>
        <color indexed="8"/>
        <rFont val="Calibri"/>
        <family val="2"/>
      </rPr>
      <t>yes</t>
    </r>
    <r>
      <rPr>
        <sz val="12"/>
        <color indexed="8"/>
        <rFont val="Calibri"/>
        <family val="2"/>
      </rPr>
      <t xml:space="preserve"> into this column to require that users enter or select a value before continuing.</t>
    </r>
  </si>
  <si>
    <t>If the user tries to move forward without entering or selecting a value for a required field, a generic "Sorry, this response is required" message will appear; to override this message on a field-by-field basis, enter another message into this column.</t>
  </si>
  <si>
    <r>
      <t xml:space="preserve">Any </t>
    </r>
    <r>
      <rPr>
        <i/>
        <sz val="12"/>
        <color indexed="8"/>
        <rFont val="Calibri"/>
        <family val="2"/>
      </rPr>
      <t>required message:languagename</t>
    </r>
    <r>
      <rPr>
        <sz val="12"/>
        <color indexed="8"/>
        <rFont val="Calibri"/>
        <family val="2"/>
      </rPr>
      <t xml:space="preserve"> column (e.g., </t>
    </r>
    <r>
      <rPr>
        <i/>
        <sz val="12"/>
        <color indexed="8"/>
        <rFont val="Calibri"/>
        <family val="2"/>
      </rPr>
      <t>required message:tamil</t>
    </r>
    <r>
      <rPr>
        <sz val="12"/>
        <color indexed="8"/>
        <rFont val="Calibri"/>
        <family val="2"/>
      </rPr>
      <t>) may be added in order to provide required messages in an alternative language.</t>
    </r>
  </si>
  <si>
    <r>
      <t xml:space="preserve">Enter </t>
    </r>
    <r>
      <rPr>
        <b/>
        <sz val="12"/>
        <color indexed="8"/>
        <rFont val="Calibri"/>
        <family val="2"/>
      </rPr>
      <t>yes</t>
    </r>
    <r>
      <rPr>
        <sz val="12"/>
        <color indexed="8"/>
        <rFont val="Calibri"/>
        <family val="2"/>
      </rPr>
      <t xml:space="preserve"> into this column to make it read-only (a user can see the field, but cannot enter or select a value). (Rarely used, because </t>
    </r>
    <r>
      <rPr>
        <i/>
        <sz val="12"/>
        <color indexed="8"/>
        <rFont val="Calibri"/>
        <family val="2"/>
      </rPr>
      <t>note</t>
    </r>
    <r>
      <rPr>
        <sz val="12"/>
        <color indexed="8"/>
        <rFont val="Calibri"/>
        <family val="2"/>
      </rPr>
      <t xml:space="preserve"> fields, which are by nature read-only, are automatically read-only regardless of what is specified here.)</t>
    </r>
  </si>
  <si>
    <r>
      <t xml:space="preserve">This column specifies the expression to use for a </t>
    </r>
    <r>
      <rPr>
        <i/>
        <sz val="12"/>
        <color indexed="8"/>
        <rFont val="Calibri"/>
        <family val="2"/>
      </rPr>
      <t>calculate</t>
    </r>
    <r>
      <rPr>
        <sz val="12"/>
        <color indexed="8"/>
        <rFont val="Calibri"/>
        <family val="2"/>
      </rPr>
      <t xml:space="preserve"> field, or the expression to use for calculating the default entry or selection for a visible form field. Use the </t>
    </r>
    <r>
      <rPr>
        <i/>
        <sz val="12"/>
        <color indexed="8"/>
        <rFont val="Calibri"/>
        <family val="2"/>
      </rPr>
      <t xml:space="preserve">calculation builder </t>
    </r>
    <r>
      <rPr>
        <sz val="12"/>
        <color indexed="8"/>
        <rFont val="Calibri"/>
        <family val="2"/>
      </rPr>
      <t>to build new calculation expressions. (Also see the expression quick-reference following the examples below.)</t>
    </r>
  </si>
  <si>
    <r>
      <t xml:space="preserve">For a </t>
    </r>
    <r>
      <rPr>
        <i/>
        <sz val="12"/>
        <color indexed="8"/>
        <rFont val="Calibri"/>
        <family val="2"/>
      </rPr>
      <t>begin repeat</t>
    </r>
    <r>
      <rPr>
        <sz val="12"/>
        <color indexed="8"/>
        <rFont val="Calibri"/>
        <family val="2"/>
      </rPr>
      <t xml:space="preserve"> row, this column can specify the number of times to repeat the group of questions. (Can be a fixed count like </t>
    </r>
    <r>
      <rPr>
        <b/>
        <sz val="12"/>
        <color indexed="8"/>
        <rFont val="Calibri"/>
        <family val="2"/>
      </rPr>
      <t>3</t>
    </r>
    <r>
      <rPr>
        <sz val="12"/>
        <color indexed="8"/>
        <rFont val="Calibri"/>
        <family val="2"/>
      </rPr>
      <t xml:space="preserve"> or a reference to an earlier field like </t>
    </r>
    <r>
      <rPr>
        <b/>
        <sz val="12"/>
        <color indexed="8"/>
        <rFont val="Calibri"/>
        <family val="2"/>
      </rPr>
      <t>${numhh_members}</t>
    </r>
    <r>
      <rPr>
        <sz val="12"/>
        <color indexed="8"/>
        <rFont val="Calibri"/>
        <family val="2"/>
      </rPr>
      <t>.)</t>
    </r>
  </si>
  <si>
    <r>
      <t xml:space="preserve">To include an image to display for a field (in addition to or in lieu of its label), its filename should be specified here (and the file should be uploaded with this form defintion). Which media file formats are supported will depend on your Android device, but all devices support common image formats like .jpg or .png. Example: </t>
    </r>
    <r>
      <rPr>
        <b/>
        <sz val="12"/>
        <color indexed="8"/>
        <rFont val="Calibri"/>
        <family val="2"/>
      </rPr>
      <t>paddy.png</t>
    </r>
  </si>
  <si>
    <r>
      <t xml:space="preserve">To include a sound clip that can be played at a field, its filename should be specified here (and the file should be uploaded with this form defintion). Which media file formats are supported will depend on your Android device. Example: </t>
    </r>
    <r>
      <rPr>
        <b/>
        <sz val="12"/>
        <color indexed="8"/>
        <rFont val="Calibri"/>
        <family val="2"/>
      </rPr>
      <t>explanation.3gpp</t>
    </r>
  </si>
  <si>
    <r>
      <t xml:space="preserve">To include a video clip that can be played at a field, its filename should be specified here (and the file should be uploaded with this form defintion). Which media file formats are supported will depend on your Android device. Example: </t>
    </r>
    <r>
      <rPr>
        <b/>
        <sz val="12"/>
        <color indexed="8"/>
        <rFont val="Calibri"/>
        <family val="2"/>
      </rPr>
      <t>demonstration.mp4</t>
    </r>
  </si>
  <si>
    <r>
      <t xml:space="preserve">Any </t>
    </r>
    <r>
      <rPr>
        <i/>
        <sz val="12"/>
        <color indexed="8"/>
        <rFont val="Calibri"/>
        <family val="2"/>
      </rPr>
      <t>media:image:languagename</t>
    </r>
    <r>
      <rPr>
        <sz val="12"/>
        <color indexed="8"/>
        <rFont val="Calibri"/>
        <family val="2"/>
      </rPr>
      <t xml:space="preserve"> column (e.g., </t>
    </r>
    <r>
      <rPr>
        <i/>
        <sz val="12"/>
        <color indexed="8"/>
        <rFont val="Calibri"/>
        <family val="2"/>
      </rPr>
      <t>media:image:tamil</t>
    </r>
    <r>
      <rPr>
        <sz val="12"/>
        <color indexed="8"/>
        <rFont val="Calibri"/>
        <family val="2"/>
      </rPr>
      <t>) may be added in order to provide images for an alternative language.</t>
    </r>
  </si>
  <si>
    <r>
      <t xml:space="preserve">Any </t>
    </r>
    <r>
      <rPr>
        <i/>
        <sz val="12"/>
        <color indexed="8"/>
        <rFont val="Calibri"/>
        <family val="2"/>
      </rPr>
      <t>media:audio:languagename</t>
    </r>
    <r>
      <rPr>
        <sz val="12"/>
        <color indexed="8"/>
        <rFont val="Calibri"/>
        <family val="2"/>
      </rPr>
      <t xml:space="preserve"> column (e.g., </t>
    </r>
    <r>
      <rPr>
        <i/>
        <sz val="12"/>
        <color indexed="8"/>
        <rFont val="Calibri"/>
        <family val="2"/>
      </rPr>
      <t>media:audio:tamil</t>
    </r>
    <r>
      <rPr>
        <sz val="12"/>
        <color indexed="8"/>
        <rFont val="Calibri"/>
        <family val="2"/>
      </rPr>
      <t>) may be added in order to provide audio clips for an alternative language.</t>
    </r>
  </si>
  <si>
    <r>
      <t xml:space="preserve">Any </t>
    </r>
    <r>
      <rPr>
        <i/>
        <sz val="12"/>
        <color indexed="8"/>
        <rFont val="Calibri"/>
        <family val="2"/>
      </rPr>
      <t>media:video:languagename</t>
    </r>
    <r>
      <rPr>
        <sz val="12"/>
        <color indexed="8"/>
        <rFont val="Calibri"/>
        <family val="2"/>
      </rPr>
      <t xml:space="preserve"> column (e.g., </t>
    </r>
    <r>
      <rPr>
        <i/>
        <sz val="12"/>
        <color indexed="8"/>
        <rFont val="Calibri"/>
        <family val="2"/>
      </rPr>
      <t>media:video:tamil</t>
    </r>
    <r>
      <rPr>
        <sz val="12"/>
        <color indexed="8"/>
        <rFont val="Calibri"/>
        <family val="2"/>
      </rPr>
      <t>) may be added in order to provide video clips for an alternative language.</t>
    </r>
  </si>
  <si>
    <r>
      <t xml:space="preserve">When filtering lists of multiple-choice options, this column specifies, for each field, which prior field should be used when filtering the list of options. For more details, see the following help topic: </t>
    </r>
    <r>
      <rPr>
        <i/>
        <sz val="12"/>
        <color indexed="8"/>
        <rFont val="Calibri"/>
        <family val="2"/>
      </rPr>
      <t>How can I filter the list of multiple-choice options presented to users?</t>
    </r>
    <r>
      <rPr>
        <sz val="12"/>
        <color indexed="8"/>
        <rFont val="Calibri"/>
        <family val="2"/>
      </rPr>
      <t xml:space="preserve"> </t>
    </r>
    <r>
      <rPr>
        <sz val="12"/>
        <color indexed="8"/>
        <rFont val="Calibri"/>
        <family val="2"/>
      </rPr>
      <t xml:space="preserve">Example: </t>
    </r>
    <r>
      <rPr>
        <b/>
        <sz val="12"/>
        <color indexed="8"/>
        <rFont val="Calibri"/>
        <family val="2"/>
      </rPr>
      <t>filter=${survey_region}</t>
    </r>
  </si>
  <si>
    <t>This column can specify an optional note to appear with the field in printable versions of the survey form, in order to explain when groups or fields will appear (i.e., when they are relevant), what restrictions there are on user entries (i.e., what constraints apply), etc.</t>
  </si>
  <si>
    <r>
      <t xml:space="preserve">This column can specify optional text or symbols to appear in the response area to the right of questions in printable versions of the survey form. For a text field, for example, you might put something like </t>
    </r>
    <r>
      <rPr>
        <b/>
        <sz val="12"/>
        <color indexed="8"/>
        <rFont val="Calibri"/>
        <family val="2"/>
      </rPr>
      <t>|___|___|</t>
    </r>
    <r>
      <rPr>
        <sz val="12"/>
        <color indexed="8"/>
        <rFont val="Calibri"/>
        <family val="2"/>
      </rPr>
      <t xml:space="preserve"> if you are looking for two letters or numbers; or, for a checkbox, you might put a hollow square like </t>
    </r>
    <r>
      <rPr>
        <b/>
        <sz val="12"/>
        <color indexed="8"/>
        <rFont val="Calibri"/>
        <family val="2"/>
      </rPr>
      <t>□</t>
    </r>
    <r>
      <rPr>
        <sz val="12"/>
        <color indexed="8"/>
        <rFont val="Calibri"/>
        <family val="2"/>
      </rPr>
      <t xml:space="preserve"> (this is a special HTML character: enter "</t>
    </r>
    <r>
      <rPr>
        <b/>
        <sz val="12"/>
        <color indexed="8"/>
        <rFont val="Calibri"/>
        <family val="2"/>
      </rPr>
      <t>&amp;#9633;</t>
    </r>
    <r>
      <rPr>
        <sz val="12"/>
        <color indexed="8"/>
        <rFont val="Calibri"/>
        <family val="2"/>
      </rPr>
      <t xml:space="preserve">", without quotes, into this column); finally, for a radio button, you might simply enter a capital </t>
    </r>
    <r>
      <rPr>
        <b/>
        <sz val="12"/>
        <color indexed="8"/>
        <rFont val="Calibri"/>
        <family val="2"/>
      </rPr>
      <t>O</t>
    </r>
    <r>
      <rPr>
        <sz val="12"/>
        <color indexed="8"/>
        <rFont val="Calibri"/>
        <family val="2"/>
      </rPr>
      <t>.</t>
    </r>
  </si>
  <si>
    <r>
      <t>Examples</t>
    </r>
    <r>
      <rPr>
        <sz val="12"/>
        <color indexed="8"/>
        <rFont val="Calibri"/>
        <family val="2"/>
      </rPr>
      <t xml:space="preserve"> (scroll right for appearance styles)</t>
    </r>
  </si>
  <si>
    <t>fieldname</t>
  </si>
  <si>
    <t>Standard text field:</t>
  </si>
  <si>
    <t>Text field which uses the numeric keypad:</t>
  </si>
  <si>
    <t>numbers</t>
  </si>
  <si>
    <t>Standard integer field:</t>
  </si>
  <si>
    <t>decimal</t>
  </si>
  <si>
    <t>Standard decimal field:</t>
  </si>
  <si>
    <t>select_one listname</t>
  </si>
  <si>
    <t>Standard multiple-choice field (allows one selection, shown as series of radio buttons):</t>
  </si>
  <si>
    <t>Multiple-choice field (allows one selection, auto-advances to next question as soon as an option is selected):</t>
  </si>
  <si>
    <t>quick</t>
  </si>
  <si>
    <t>Multiple-choice field (allows one selection, shown as a drop-down selector):</t>
  </si>
  <si>
    <t>minimal</t>
  </si>
  <si>
    <t>Multiple-choice field (allows one selection, shown as a compact table of options):</t>
  </si>
  <si>
    <t>compact</t>
  </si>
  <si>
    <t>Multiple-choice field (allows one selection, shown as a compact table of options with exactly three columns):</t>
  </si>
  <si>
    <t>compact-3</t>
  </si>
  <si>
    <t>Multiple-choice field (allows one selection, shown as a compact table of options, auto-advances to next question as soon as an option is selected):</t>
  </si>
  <si>
    <t>quickcompact</t>
  </si>
  <si>
    <t>Multiple-choice field (allows one selection, shown as a compact table of options with exactly three columns, auto-advances to next question as soon as an option is selected):</t>
  </si>
  <si>
    <t>quickcompact-3</t>
  </si>
  <si>
    <t>Multiple-choice field (allows one selection, loads options from pre-loaded .csv file, includes options based on a "contains" comparison):</t>
  </si>
  <si>
    <t>search('hhplotdata', 'contains', 'respondentname', ${nametofind})</t>
  </si>
  <si>
    <t>Multiple-choice field (allows one selection, loads options from pre-loaded .csv file, includes options based on a "starts with" comparison):</t>
  </si>
  <si>
    <t>search('hhplotdata', 'startswith', 'respondentname', ${nameprefix})</t>
  </si>
  <si>
    <t>Multiple-choice field (allows one selection, loads options from pre-loaded .csv file, includes options based on an "ends with" comparison):</t>
  </si>
  <si>
    <t>search('hhplotdata', 'endswith', 'respondentname', ${namesuffix})</t>
  </si>
  <si>
    <t>Multiple-choice field (allows one selection, loads options from pre-loaded .csv file, includes options based on an "exact match" comparison):</t>
  </si>
  <si>
    <t>search('hhplotdata', 'matches', 'respondentname', ${nametofind})</t>
  </si>
  <si>
    <t>Multiple-choice field (allows one selection, loads options from pre-loaded .csv file, includes options based on both a "contains" comparison and an "exact match" filter):</t>
  </si>
  <si>
    <t>search('hhplotdata', 'contains', 'respondentname', ${nametofind}, 'villageid', ${villageid})</t>
  </si>
  <si>
    <t>select_multiple listname</t>
  </si>
  <si>
    <t>Standard multiple-choice field (allows multiple selections, shown as series of radio buttons):</t>
  </si>
  <si>
    <t>Multiple-choice field (allows multiple selections, shown as a pop-up selector):</t>
  </si>
  <si>
    <t>Multiple-choice field (allows multiple selections, shown as a compact table of options):</t>
  </si>
  <si>
    <t>Multiple-choice field (allows multiple selections, shown as a compact table of options with exactly three columns):</t>
  </si>
  <si>
    <t>Multiple-choice field (allows multiple selections, loads options from pre-loaded .csv file, includes options based on a "contains" comparison):</t>
  </si>
  <si>
    <t>Multiple-choice field (allows multiple selections, loads options from pre-loaded .csv file, includes options based on a "starts with" comparison):</t>
  </si>
  <si>
    <t>Multiple-choice field (allows multiple selections, loads options from pre-loaded .csv file, includes options based on an "ends with" comparison):</t>
  </si>
  <si>
    <t>Multiple-choice field (allows multiple selections, loads options from pre-loaded .csv file, includes options based on an "exact match" comparison):</t>
  </si>
  <si>
    <t>Multiple-choice field (allows multiple selections, loads options from pre-loaded .csv file, includes options based on both a "contains" comparison and an "exact match" filter):</t>
  </si>
  <si>
    <t>geopoint</t>
  </si>
  <si>
    <t>Standard GPS location-capture field:</t>
  </si>
  <si>
    <t>barcode</t>
  </si>
  <si>
    <t>Standard scan-barcode field:</t>
  </si>
  <si>
    <t>date</t>
  </si>
  <si>
    <t>Standard date field:</t>
  </si>
  <si>
    <t>Date field (but for smaller screens):</t>
  </si>
  <si>
    <t>no-calendar</t>
  </si>
  <si>
    <t>datetime</t>
  </si>
  <si>
    <t>Standard date+time field:</t>
  </si>
  <si>
    <t>Date+time field (but for smaller screens):</t>
  </si>
  <si>
    <t>Standard image-capture field:</t>
  </si>
  <si>
    <t>Image-capture field which allows user to annotate image:</t>
  </si>
  <si>
    <t>annotate</t>
  </si>
  <si>
    <t>Image-capture field which allows user to draw image:</t>
  </si>
  <si>
    <t>draw</t>
  </si>
  <si>
    <t>Image-capture field which collects a signature as the image:</t>
  </si>
  <si>
    <t>signature</t>
  </si>
  <si>
    <t>audio</t>
  </si>
  <si>
    <t>Standard audio-capture field:</t>
  </si>
  <si>
    <t>video</t>
  </si>
  <si>
    <t>Standard video-capture field:</t>
  </si>
  <si>
    <t>Standard note field (read-only).</t>
  </si>
  <si>
    <t>comments</t>
  </si>
  <si>
    <t>calculate</t>
  </si>
  <si>
    <t>(${age1}+${age2}+${age3}) div 3</t>
  </si>
  <si>
    <t>calculate_here</t>
  </si>
  <si>
    <t>once(format-date-time(now(), '%Y-%b-%e %H:%M:%S'))</t>
  </si>
  <si>
    <t>text audit</t>
  </si>
  <si>
    <t>p=50</t>
  </si>
  <si>
    <t>audio audit</t>
  </si>
  <si>
    <t>p=50;s=0;d=60</t>
  </si>
  <si>
    <t>p=50;s=0-600;d=60</t>
  </si>
  <si>
    <t>p=50;s=firstfield;d=lastfield</t>
  </si>
  <si>
    <t>groupname</t>
  </si>
  <si>
    <t>Standard group</t>
  </si>
  <si>
    <t>…</t>
  </si>
  <si>
    <t>begin repeat</t>
  </si>
  <si>
    <t>repeatname</t>
  </si>
  <si>
    <t>Standard repeated group</t>
  </si>
  <si>
    <t>end repeat</t>
  </si>
  <si>
    <t>Group repeated exactly three times</t>
  </si>
  <si>
    <t>Quick reference for relevance, constraint, and calculation expressions</t>
  </si>
  <si>
    <t>Operation</t>
  </si>
  <si>
    <t>Operator</t>
  </si>
  <si>
    <t>Example</t>
  </si>
  <si>
    <t>Example answer</t>
  </si>
  <si>
    <t>Addition</t>
  </si>
  <si>
    <t>+</t>
  </si>
  <si>
    <t>1 + 1</t>
  </si>
  <si>
    <t>Subtraction</t>
  </si>
  <si>
    <t>-</t>
  </si>
  <si>
    <t>Multiplication</t>
  </si>
  <si>
    <t>*</t>
  </si>
  <si>
    <t>3 * 2</t>
  </si>
  <si>
    <t>Division</t>
  </si>
  <si>
    <t>div</t>
  </si>
  <si>
    <t>10 div 2</t>
  </si>
  <si>
    <t>Modulus</t>
  </si>
  <si>
    <t>mod</t>
  </si>
  <si>
    <t>9 mod 2</t>
  </si>
  <si>
    <t>Equal</t>
  </si>
  <si>
    <t>=</t>
  </si>
  <si>
    <t>${fieldname} = 3</t>
  </si>
  <si>
    <t>true or false</t>
  </si>
  <si>
    <t>Not equal</t>
  </si>
  <si>
    <t>!=</t>
  </si>
  <si>
    <t>${fieldname} != 3</t>
  </si>
  <si>
    <t>Greater-than</t>
  </si>
  <si>
    <t>&gt;</t>
  </si>
  <si>
    <t>${fieldname} &gt; 3</t>
  </si>
  <si>
    <t>&gt;-or-equal</t>
  </si>
  <si>
    <t>&gt;=</t>
  </si>
  <si>
    <t>${fieldname} &gt;= 3</t>
  </si>
  <si>
    <t>Less-than</t>
  </si>
  <si>
    <t>&lt;</t>
  </si>
  <si>
    <t>${fieldname} &lt; 3</t>
  </si>
  <si>
    <t>&lt;-or-equal</t>
  </si>
  <si>
    <t>&lt;=</t>
  </si>
  <si>
    <t>${fieldname} &lt;= 3</t>
  </si>
  <si>
    <t>Or</t>
  </si>
  <si>
    <t>or</t>
  </si>
  <si>
    <t>${fieldname} = 3 or ${fieldname} = 4</t>
  </si>
  <si>
    <t>And</t>
  </si>
  <si>
    <t>and</t>
  </si>
  <si>
    <t>${fieldname} &gt; 3 and ${fieldname} &lt; 5</t>
  </si>
  <si>
    <t>Not</t>
  </si>
  <si>
    <t>not()</t>
  </si>
  <si>
    <t>not(${fieldname} &gt; 3 and ${fieldname} &lt; 5)</t>
  </si>
  <si>
    <t>false or true</t>
  </si>
  <si>
    <t>Function</t>
  </si>
  <si>
    <t>once(expression)</t>
  </si>
  <si>
    <t>once(random())</t>
  </si>
  <si>
    <t>pulldata(csvname, colname, lookupcolname, lookupval)</t>
  </si>
  <si>
    <t>pulldata('hhplotdata', 'plot1size', 'hhid_key', ${hhid})</t>
  </si>
  <si>
    <t>string-length(field)</t>
  </si>
  <si>
    <t>string-length(.) &gt; 3</t>
  </si>
  <si>
    <t>count-selected(field)</t>
  </si>
  <si>
    <t>count-selected(.) &gt;= 1</t>
  </si>
  <si>
    <t>selected(field, value)</t>
  </si>
  <si>
    <t>selected(${fieldname}, 'Male')</t>
  </si>
  <si>
    <t>selected-at(field, number)</t>
  </si>
  <si>
    <t>selected-at(${fieldname}, 0) = 'Shona'</t>
  </si>
  <si>
    <t>jr:choice-name(value, 'field')</t>
  </si>
  <si>
    <t>jr:choice-name(selected-at(${selectmultfield}, 0), '${selectmultfield}')</t>
  </si>
  <si>
    <t>concat(fieldorstring, fieldorstring, ...)</t>
  </si>
  <si>
    <t>concat(${firstname}, ' ', ${lastname})</t>
  </si>
  <si>
    <t>position(..)</t>
  </si>
  <si>
    <t>count(repeatgroup)</t>
  </si>
  <si>
    <t>count(${repeatgroupname})</t>
  </si>
  <si>
    <t>sum(repeatedfield)</t>
  </si>
  <si>
    <t>sum(${loan_size})</t>
  </si>
  <si>
    <t>join(string, repeatedfield)</t>
  </si>
  <si>
    <t>join(' ,', ${hh_member_name})</t>
  </si>
  <si>
    <t>min(repeatedfield)</t>
  </si>
  <si>
    <t>min(${hh_member_age})</t>
  </si>
  <si>
    <t>max(repeatedfield)</t>
  </si>
  <si>
    <t>max(${hh_member_age})</t>
  </si>
  <si>
    <t>indexed-repeat(repeatedfield, repeatgroup, index)</t>
  </si>
  <si>
    <t>indexed-repeat(${name}, ${names}, 1)</t>
  </si>
  <si>
    <t>substr(fieldorstring, startindex, endindex)</t>
  </si>
  <si>
    <t>substr(${phone}, 0, 3)</t>
  </si>
  <si>
    <t>coalesce(field1, field2)</t>
  </si>
  <si>
    <t>coalesce(${id}, ${id2})</t>
  </si>
  <si>
    <t>round(field, digits)</t>
  </si>
  <si>
    <t>round(${interest_rate}, 2)</t>
  </si>
  <si>
    <t>regex(field, expression)</t>
  </si>
  <si>
    <t>regex(., '[A-Za-z0-9._%+-]+@[A-Za-z0-9.-]+.[A-Za-z]{2,4}')</t>
  </si>
  <si>
    <t>if(expression, valueiftrue, valueiffalse)</t>
  </si>
  <si>
    <t>if(selected(${country}, 'South Africa') or selected(${country}, 'Zimbabwe'), 'SADC', 'Non-SADC')</t>
  </si>
  <si>
    <t>number(field)</t>
  </si>
  <si>
    <t>number('34.8') = 34.8</t>
  </si>
  <si>
    <t>int(field)</t>
  </si>
  <si>
    <t>int('39') = 39</t>
  </si>
  <si>
    <t>string(field)</t>
  </si>
  <si>
    <t>string(34.8) = '34.8'</t>
  </si>
  <si>
    <t>date(string)</t>
  </si>
  <si>
    <t>${fieldname} &gt; date('2013-01-31')</t>
  </si>
  <si>
    <t>date-time(string)</t>
  </si>
  <si>
    <t>${fieldname} &gt; date('2013-01-31 16:42:00')</t>
  </si>
  <si>
    <t>format-date-time(field, format)</t>
  </si>
  <si>
    <t>format-date-time(${fieldname}, '%Y-%b-%e %H:%M:%S')</t>
  </si>
  <si>
    <t>today()</t>
  </si>
  <si>
    <t>format-date-time(today(), '%Y-%b-%e')</t>
  </si>
  <si>
    <t>now()</t>
  </si>
  <si>
    <t>uuid()</t>
  </si>
  <si>
    <t>version()</t>
  </si>
  <si>
    <t>username()</t>
  </si>
  <si>
    <t>The choices worksheet</t>
  </si>
  <si>
    <r>
      <t xml:space="preserve">This worksheet is for the configuration of option lists for your multiple-choice questions. For regular option lists, all possible options will be listed here, one option per row. For option lists that will be dynamically loaded from a pre-loaded .csv file, there will be a single row that indicates from which .csv columns to load the option values, labels, and images (see the following help topic: </t>
    </r>
    <r>
      <rPr>
        <i/>
        <sz val="12"/>
        <color indexed="8"/>
        <rFont val="Calibri"/>
        <family val="2"/>
      </rPr>
      <t>How do I dynamically load multiple-choice options from pre-loaded data?</t>
    </r>
    <r>
      <rPr>
        <sz val="12"/>
        <color indexed="8"/>
        <rFont val="Calibri"/>
        <family val="2"/>
      </rPr>
      <t>).</t>
    </r>
  </si>
  <si>
    <t>image:languagename</t>
  </si>
  <si>
    <t>filter</t>
  </si>
  <si>
    <r>
      <t xml:space="preserve">This column specifies the name of a multiple-choice question type (without any spaces or punctuation). A given list of options will involve multiple rows, each with the same </t>
    </r>
    <r>
      <rPr>
        <i/>
        <sz val="12"/>
        <color indexed="8"/>
        <rFont val="Calibri"/>
        <family val="2"/>
      </rPr>
      <t>list_name</t>
    </r>
    <r>
      <rPr>
        <sz val="12"/>
        <color indexed="8"/>
        <rFont val="Calibri"/>
        <family val="2"/>
      </rPr>
      <t xml:space="preserve">. Example: </t>
    </r>
    <r>
      <rPr>
        <b/>
        <sz val="12"/>
        <color indexed="8"/>
        <rFont val="Calibri"/>
        <family val="2"/>
      </rPr>
      <t>yesno</t>
    </r>
  </si>
  <si>
    <r>
      <t xml:space="preserve">This column specifies the internal value stored for a given choice. (It should really be called "value" rather than "name".) Example: </t>
    </r>
    <r>
      <rPr>
        <b/>
        <sz val="12"/>
        <color indexed="8"/>
        <rFont val="Calibri"/>
        <family val="2"/>
      </rPr>
      <t xml:space="preserve">1
</t>
    </r>
    <r>
      <rPr>
        <sz val="12"/>
        <color indexed="8"/>
        <rFont val="Calibri"/>
        <family val="2"/>
      </rPr>
      <t>If dynamically loading from a pre-loaded .csv file, this should instead be the .csv column name from which to load option values.</t>
    </r>
  </si>
  <si>
    <r>
      <t xml:space="preserve">This column specifies the label to use for a given choice, in the form's default language. Example: </t>
    </r>
    <r>
      <rPr>
        <b/>
        <sz val="12"/>
        <color indexed="8"/>
        <rFont val="Calibri"/>
        <family val="2"/>
      </rPr>
      <t xml:space="preserve">Yes
</t>
    </r>
    <r>
      <rPr>
        <sz val="12"/>
        <color indexed="8"/>
        <rFont val="Calibri"/>
        <family val="2"/>
      </rPr>
      <t>If dynamically loading from a pre-loaded .csv file, this should instead be the .csv column name -- or comma-separated list of column names -- from which to load option labels for the default language.</t>
    </r>
  </si>
  <si>
    <r>
      <t xml:space="preserve">To include an image to display for an option, its filename should be specified here (and the file should be uploaded with this form defintion). Which media file formats are supported will depend on your Android device, but all devices support common image formats like .jpg or .png. Example: </t>
    </r>
    <r>
      <rPr>
        <b/>
        <sz val="12"/>
        <color indexed="8"/>
        <rFont val="Calibri"/>
        <family val="2"/>
      </rPr>
      <t xml:space="preserve">paddy.png
</t>
    </r>
    <r>
      <rPr>
        <sz val="12"/>
        <color indexed="8"/>
        <rFont val="Calibri"/>
        <family val="2"/>
      </rPr>
      <t>If dynamically loading from a pre-loaded .csv file, this should instead be the .csv column name from which to load image filenames.</t>
    </r>
  </si>
  <si>
    <r>
      <t xml:space="preserve">Any </t>
    </r>
    <r>
      <rPr>
        <i/>
        <sz val="12"/>
        <color indexed="8"/>
        <rFont val="Calibri"/>
        <family val="2"/>
      </rPr>
      <t>label:languagename</t>
    </r>
    <r>
      <rPr>
        <sz val="12"/>
        <color indexed="8"/>
        <rFont val="Calibri"/>
        <family val="2"/>
      </rPr>
      <t xml:space="preserve"> column (e.g., </t>
    </r>
    <r>
      <rPr>
        <i/>
        <sz val="12"/>
        <color indexed="8"/>
        <rFont val="Calibri"/>
        <family val="2"/>
      </rPr>
      <t>label:tamil</t>
    </r>
    <r>
      <rPr>
        <sz val="12"/>
        <color indexed="8"/>
        <rFont val="Calibri"/>
        <family val="2"/>
      </rPr>
      <t>) may be added in order to provide images in an alternative language.</t>
    </r>
  </si>
  <si>
    <r>
      <t xml:space="preserve">To filter the list of options displayed, a filter value can be specified here, along with a filter expression in the </t>
    </r>
    <r>
      <rPr>
        <i/>
        <sz val="12"/>
        <color indexed="8"/>
        <rFont val="Calibri"/>
        <family val="2"/>
      </rPr>
      <t>choice_filter</t>
    </r>
    <r>
      <rPr>
        <sz val="12"/>
        <color indexed="8"/>
        <rFont val="Calibri"/>
        <family val="2"/>
      </rPr>
      <t xml:space="preserve"> column of the </t>
    </r>
    <r>
      <rPr>
        <i/>
        <sz val="12"/>
        <color indexed="8"/>
        <rFont val="Calibri"/>
        <family val="2"/>
      </rPr>
      <t>survey</t>
    </r>
    <r>
      <rPr>
        <sz val="12"/>
        <color indexed="8"/>
        <rFont val="Calibri"/>
        <family val="2"/>
      </rPr>
      <t xml:space="preserve"> worksheet. For example, you might have </t>
    </r>
    <r>
      <rPr>
        <i/>
        <sz val="12"/>
        <color indexed="8"/>
        <rFont val="Calibri"/>
        <family val="2"/>
      </rPr>
      <t>filter</t>
    </r>
    <r>
      <rPr>
        <sz val="12"/>
        <color indexed="8"/>
        <rFont val="Calibri"/>
        <family val="2"/>
      </rPr>
      <t xml:space="preserve"> values like </t>
    </r>
    <r>
      <rPr>
        <b/>
        <sz val="12"/>
        <color indexed="8"/>
        <rFont val="Calibri"/>
        <family val="2"/>
      </rPr>
      <t>LAC</t>
    </r>
    <r>
      <rPr>
        <sz val="12"/>
        <color indexed="8"/>
        <rFont val="Calibri"/>
        <family val="2"/>
      </rPr>
      <t xml:space="preserve"> and a </t>
    </r>
    <r>
      <rPr>
        <i/>
        <sz val="12"/>
        <color indexed="8"/>
        <rFont val="Calibri"/>
        <family val="2"/>
      </rPr>
      <t>choice_filter</t>
    </r>
    <r>
      <rPr>
        <sz val="12"/>
        <color indexed="8"/>
        <rFont val="Calibri"/>
        <family val="2"/>
      </rPr>
      <t xml:space="preserve"> like </t>
    </r>
    <r>
      <rPr>
        <b/>
        <sz val="12"/>
        <color indexed="8"/>
        <rFont val="Calibri"/>
        <family val="2"/>
      </rPr>
      <t>filter=${survey_region}</t>
    </r>
    <r>
      <rPr>
        <sz val="12"/>
        <color indexed="8"/>
        <rFont val="Calibri"/>
        <family val="2"/>
      </rPr>
      <t xml:space="preserve">. For more details, see the following help topic: </t>
    </r>
    <r>
      <rPr>
        <i/>
        <sz val="12"/>
        <color indexed="8"/>
        <rFont val="Calibri"/>
        <family val="2"/>
      </rPr>
      <t>How can I filter the list of multiple-choice options presented to users?</t>
    </r>
  </si>
  <si>
    <t>The settings worksheet</t>
  </si>
  <si>
    <t>This worksheet contains overall settings for your form, all specified in the second row of the worksheet. When you download a form template from your SurveyCTO server, these settings will be pre-filled for you.</t>
  </si>
  <si>
    <r>
      <t xml:space="preserve">This is the title of your form. If you begin this title with </t>
    </r>
    <r>
      <rPr>
        <b/>
        <sz val="12"/>
        <color indexed="8"/>
        <rFont val="Calibri"/>
        <family val="2"/>
      </rPr>
      <t xml:space="preserve">TEST - </t>
    </r>
    <r>
      <rPr>
        <sz val="12"/>
        <color indexed="8"/>
        <rFont val="Calibri"/>
        <family val="2"/>
      </rPr>
      <t xml:space="preserve">(as in "TEST - Household listing survey"), it will not appear by default to users (see the following help topic: </t>
    </r>
    <r>
      <rPr>
        <i/>
        <sz val="12"/>
        <color indexed="8"/>
        <rFont val="Calibri"/>
        <family val="2"/>
      </rPr>
      <t>How can I prevent forms from appearing until after I am finished testing them?</t>
    </r>
    <r>
      <rPr>
        <sz val="12"/>
        <color indexed="8"/>
        <rFont val="Calibri"/>
        <family val="2"/>
      </rPr>
      <t>).</t>
    </r>
  </si>
  <si>
    <r>
      <t xml:space="preserve">This is the unique ID that will identify the form. While the form title can have spaces and can be changed from time to time, the form ID must not contain spaces and must remain fixed for the life of the form. The form ID must also begin with a letter, and it can only include letters, numbers, underscores, and hyphens (no other punctuation or special characters). Example: </t>
    </r>
    <r>
      <rPr>
        <b/>
        <sz val="12"/>
        <color indexed="8"/>
        <rFont val="Calibri"/>
        <family val="2"/>
      </rPr>
      <t>hhlisting_round1</t>
    </r>
  </si>
  <si>
    <t>This is the version number of the form, which you must increase each time you modify an existing form. If you started with a form template or with one of the sample forms, then this is automatic: the version is set to a formula that automatically increments every minute. (Otherwise, you need to increment the version number yourself, taking care to keep the number of digits fixed; the version has to be a single whole number, and its number of digits has to stay the same from one version to the next. The convention is to always use a ten-digit number that represents the current date and time, e.g., 1401130917 for 9:17AM on January 13, 2014. Alternatively, you can use 10-digit numbers like 0000000001 and 0000000024 or 3-digit numbers like 001 and 024.)</t>
  </si>
  <si>
    <r>
      <t xml:space="preserve">This is the public key with which to encrypt all form submissions. See the following help topic for details: </t>
    </r>
    <r>
      <rPr>
        <i/>
        <sz val="12"/>
        <color indexed="8"/>
        <rFont val="Calibri"/>
        <family val="2"/>
      </rPr>
      <t>How do I encrypt my data?</t>
    </r>
  </si>
  <si>
    <r>
      <t xml:space="preserve">This is the submission URL to use when submitting encrypted forms. See the following help topic for details: </t>
    </r>
    <r>
      <rPr>
        <i/>
        <sz val="12"/>
        <color indexed="8"/>
        <rFont val="Calibri"/>
        <family val="2"/>
      </rPr>
      <t>How do I encrypt my data?</t>
    </r>
  </si>
  <si>
    <r>
      <t xml:space="preserve">This is the name of the language associated with labels, images, and other content when no other language is specified. For example, the </t>
    </r>
    <r>
      <rPr>
        <i/>
        <sz val="12"/>
        <color indexed="8"/>
        <rFont val="Calibri"/>
        <family val="2"/>
      </rPr>
      <t xml:space="preserve">label:french </t>
    </r>
    <r>
      <rPr>
        <sz val="12"/>
        <color indexed="8"/>
        <rFont val="Calibri"/>
        <family val="2"/>
      </rPr>
      <t xml:space="preserve">column is clearly in French, but the </t>
    </r>
    <r>
      <rPr>
        <i/>
        <sz val="12"/>
        <color indexed="8"/>
        <rFont val="Calibri"/>
        <family val="2"/>
      </rPr>
      <t>label</t>
    </r>
    <r>
      <rPr>
        <sz val="12"/>
        <color indexed="8"/>
        <rFont val="Calibri"/>
        <family val="2"/>
      </rPr>
      <t xml:space="preserve"> column, which will display by default, is in an unknown language. Put the name of that default language here. See the following help topic for details: </t>
    </r>
    <r>
      <rPr>
        <i/>
        <sz val="12"/>
        <color indexed="8"/>
        <rFont val="Calibri"/>
        <family val="2"/>
      </rPr>
      <t>How do I translate my form into multiple languages?</t>
    </r>
  </si>
  <si>
    <t>publishable</t>
  </si>
  <si>
    <r>
      <t xml:space="preserve">Enter </t>
    </r>
    <r>
      <rPr>
        <b/>
        <sz val="12"/>
        <color indexed="8"/>
        <rFont val="Calibri"/>
        <family val="2"/>
      </rPr>
      <t>yes</t>
    </r>
    <r>
      <rPr>
        <sz val="12"/>
        <color indexed="8"/>
        <rFont val="Calibri"/>
        <family val="2"/>
      </rPr>
      <t xml:space="preserve"> into this column to indicate that a field in an encrypted form should be left unencrypted so that it can be published to one or more datasets. Use only for non-sensitive fields that can be left unencrypted without compromising data security. (This field is ignored for unencrypted forms.)</t>
    </r>
  </si>
  <si>
    <t>minimum_seconds</t>
  </si>
  <si>
    <r>
      <t xml:space="preserve">Enter a number of seconds that represents the minimum time enumerators should spend the first time they view the field. This represents a "speed limit" that can be enforced by Collect (with the </t>
    </r>
    <r>
      <rPr>
        <i/>
        <sz val="12"/>
        <color indexed="8"/>
        <rFont val="Calibri"/>
        <family val="2"/>
      </rPr>
      <t>Enforce minimum times for fields</t>
    </r>
    <r>
      <rPr>
        <sz val="12"/>
        <color indexed="8"/>
        <rFont val="Calibri"/>
        <family val="2"/>
      </rPr>
      <t xml:space="preserve"> option within Collect's </t>
    </r>
    <r>
      <rPr>
        <i/>
        <sz val="12"/>
        <color indexed="8"/>
        <rFont val="Calibri"/>
        <family val="2"/>
      </rPr>
      <t>Admin Settings</t>
    </r>
    <r>
      <rPr>
        <sz val="12"/>
        <color indexed="8"/>
        <rFont val="Calibri"/>
        <family val="2"/>
      </rPr>
      <t xml:space="preserve">); alternatively, you can track violations with the following field types: "speed violations count", "speed violations list", and "speed violations audit" (see examples for these field types below). </t>
    </r>
  </si>
  <si>
    <t>speed violations count</t>
  </si>
  <si>
    <t>speed violations list</t>
  </si>
  <si>
    <t>speed violations audit</t>
  </si>
  <si>
    <t>v=5;d=120</t>
  </si>
  <si>
    <t>hint</t>
    <phoneticPr fontId="5" type="noConversion"/>
  </si>
  <si>
    <t>media:image</t>
    <phoneticPr fontId="5" type="noConversion"/>
  </si>
  <si>
    <t>caseid</t>
  </si>
  <si>
    <t>label::english</t>
  </si>
  <si>
    <t>label::Stata</t>
  </si>
  <si>
    <t>label::Kinyarwanda</t>
  </si>
  <si>
    <t>Comments FSI</t>
  </si>
  <si>
    <t>Comments Laterite</t>
  </si>
  <si>
    <t>Other</t>
  </si>
  <si>
    <t>Hitamo Akarere</t>
  </si>
  <si>
    <t>Enter the district</t>
  </si>
  <si>
    <t>District</t>
  </si>
  <si>
    <t>Hitamo Umurenge</t>
  </si>
  <si>
    <t>Enter the Sector</t>
  </si>
  <si>
    <t>Sector</t>
  </si>
  <si>
    <t>Hitamo Akagari</t>
  </si>
  <si>
    <t>Enter the Cell</t>
  </si>
  <si>
    <t>Hitamo Umudugudu</t>
  </si>
  <si>
    <t>Enter the village name</t>
  </si>
  <si>
    <t>Village</t>
  </si>
  <si>
    <t>Andika igitsina cy’umubyeyi</t>
  </si>
  <si>
    <t>Enter the caregiver's sex</t>
  </si>
  <si>
    <t>Sex CG</t>
  </si>
  <si>
    <t>Niiri he sano/upfana iki n’umwana wa mbere ?</t>
  </si>
  <si>
    <t>Relationship First Child</t>
  </si>
  <si>
    <t>Reationship Other Children</t>
  </si>
  <si>
    <t>Relationship Second Child</t>
  </si>
  <si>
    <t>Relationship Third Child</t>
  </si>
  <si>
    <t>Relationship Fouth Child</t>
  </si>
  <si>
    <t>Relationship Fifth Child</t>
  </si>
  <si>
    <t>Wari wujuje imyaka ingahe ku itariki y’amavuka yawe iheruka?</t>
  </si>
  <si>
    <t>How old did you turn on your last birthday?</t>
  </si>
  <si>
    <t>Age CG</t>
  </si>
  <si>
    <t xml:space="preserve">What is your current marital status? </t>
  </si>
  <si>
    <t>Marital Status CG</t>
  </si>
  <si>
    <t>Ubana n'uwo mwashakanye nibura igihe kiringaniye?</t>
  </si>
  <si>
    <t xml:space="preserve">Does your partner currently live with you at least half of the time? </t>
  </si>
  <si>
    <t>Live With Partner CG</t>
  </si>
  <si>
    <t>Can you read a letter or a simple note?</t>
  </si>
  <si>
    <t>Read</t>
  </si>
  <si>
    <t>Ushobora kwandika ibaruwa cg inyandiko yoroheje ?</t>
  </si>
  <si>
    <t>Can you write a letter or a simple note?</t>
  </si>
  <si>
    <t>Write</t>
  </si>
  <si>
    <t>What is the highest level you completed in school?</t>
  </si>
  <si>
    <t xml:space="preserve">CG highest Education </t>
  </si>
  <si>
    <t>Waba warigeze wiga cyangwa utozwa imyuga haba mu mahugurwa cyangwa ku mashuli yigisha imyuga?</t>
  </si>
  <si>
    <t>Have you ever received education or training at a vocational program or a technical school?</t>
  </si>
  <si>
    <t>Training Vocational</t>
  </si>
  <si>
    <t>Hari ubumuga waba ufite ?</t>
  </si>
  <si>
    <t>Do you have a disability?</t>
  </si>
  <si>
    <t>Disability</t>
  </si>
  <si>
    <t>Ni ubuhe bumuga waba ufite ?</t>
  </si>
  <si>
    <t>Which disability do you have?</t>
  </si>
  <si>
    <t>Disability Type</t>
  </si>
  <si>
    <t>Have you ever been tested to see if you have HIV?</t>
  </si>
  <si>
    <t>HIV Tested</t>
  </si>
  <si>
    <t>Nagirango nkwibutse ko ibyo tuganira byose ari ibanga kandi n'amakuru yose muduha ari ingenzi muri ubu bushakashatsi. Mwatubwira igisubizo cyanyuma mwabonye ubwo muheruka kwisuzumisha ubwandu bwa Virus itera SIDA?</t>
  </si>
  <si>
    <t>Let me remind you that all of your answers are confidential, and that the information you provide is very important for the survey. 
Could you please tell me the result of your last test for HIV?</t>
  </si>
  <si>
    <t>HIV Result</t>
  </si>
  <si>
    <t xml:space="preserve">When did you first test positive for HIV? </t>
  </si>
  <si>
    <t>When HIV Pos</t>
  </si>
  <si>
    <t>Instructions CRS HFSF</t>
  </si>
  <si>
    <t xml:space="preserve">Ujya utongana/ ujya impaka n'umugabo/umugore wawe kubijyanye n'imibanire yanyu cg ibya abashakanye biterekeranye n'umwana wanyu, imbere  y'umwana wanyu? </t>
  </si>
  <si>
    <t>Argue</t>
  </si>
  <si>
    <t xml:space="preserve">Umwe muri mwe cg mwembi ajya abwira nabi cg akabwira ibintu bibabaza mugenzi we imbere y'umwana wanyu? </t>
  </si>
  <si>
    <t>One or both of you say cruel or hurtful things to each other in front of the child?</t>
  </si>
  <si>
    <t>Cruel Hurtful</t>
  </si>
  <si>
    <t>AMABWIRIZA: Ubu bushakashatsi burabaza kubyerekeranye n’imbaraga mu muryango. Ndagusaba utoranye igisubizo kigaragaza neza uburyo umuryango wawe ubayeho muri rusange.</t>
  </si>
  <si>
    <t>INSTRUCTIONS: This survey asks about the strengths within a family.  Please choose the answer option that best reflects the way you think your family functions in general.</t>
  </si>
  <si>
    <t>Instructions KZ</t>
  </si>
  <si>
    <t>Turasabana.</t>
  </si>
  <si>
    <t>We interact with each other/we socialize between us</t>
  </si>
  <si>
    <t>Insteract Socialize</t>
  </si>
  <si>
    <t xml:space="preserve">Turaganira hagati yacu/turaganira tugahuza. </t>
  </si>
  <si>
    <t>We converse with each other/we talk to reach agreements.</t>
  </si>
  <si>
    <t>Converse Talk</t>
  </si>
  <si>
    <t xml:space="preserve">Turumvikana. </t>
  </si>
  <si>
    <t>We understand each other.</t>
  </si>
  <si>
    <t>Understand</t>
  </si>
  <si>
    <t>Twunze ubumwe.</t>
  </si>
  <si>
    <t>We are unified/united.</t>
  </si>
  <si>
    <t>United</t>
  </si>
  <si>
    <t>Tubana mu mahoro.</t>
  </si>
  <si>
    <t>We live together in peace.</t>
  </si>
  <si>
    <t>Peace</t>
  </si>
  <si>
    <t>We are honest with each other.</t>
  </si>
  <si>
    <t>Honest</t>
  </si>
  <si>
    <t>Turizerana</t>
  </si>
  <si>
    <t xml:space="preserve">We trust each other. </t>
  </si>
  <si>
    <t>Trust</t>
  </si>
  <si>
    <t>Dushyira hamwe/turafatanya muri byose.</t>
  </si>
  <si>
    <t>We work together with joined hands/We cooperate with each other.</t>
  </si>
  <si>
    <t>Work Together</t>
  </si>
  <si>
    <t>Tubanye neza</t>
  </si>
  <si>
    <t>We live in harmony.</t>
  </si>
  <si>
    <t>Harmony</t>
  </si>
  <si>
    <t>Duhora twishimye kandi tunezerewe.</t>
  </si>
  <si>
    <t>We are happy and joyful together.</t>
  </si>
  <si>
    <t>Happy</t>
  </si>
  <si>
    <t>Turubahana.</t>
  </si>
  <si>
    <t>We respect each other.</t>
  </si>
  <si>
    <t>Respect</t>
  </si>
  <si>
    <t>Turakundana.</t>
  </si>
  <si>
    <t>We love each other.</t>
  </si>
  <si>
    <t>Love</t>
  </si>
  <si>
    <t>Tubikirana amabanga.</t>
  </si>
  <si>
    <t>We keep each other’s secrets.</t>
  </si>
  <si>
    <t>Secrets</t>
  </si>
  <si>
    <t>Turishimana</t>
  </si>
  <si>
    <t>We have fun together.</t>
  </si>
  <si>
    <t>Fun</t>
  </si>
  <si>
    <t>Turahumurizanya.</t>
  </si>
  <si>
    <t>We comfort each other/We reassure each other.</t>
  </si>
  <si>
    <t>Comfort</t>
  </si>
  <si>
    <t xml:space="preserve">AMABWIRIZA: Ibi bikurikira ni ibimenyetso cyangwa ibibazo abantu bagira rimwe na rimwe.Ngiye kugusomera buri kibazo maze umbwire inshuro byaba byarakubayeho cyangwa se byaragutesheje umutwe mu cyumweru gishize, ubariyemo n’uyu munsi. </t>
  </si>
  <si>
    <t>INSTRUCTIONS: The following are problems or signs of problems that people might have.  I am going to read each one carefully and please tell us how many times it happened to you or stressed you last week including today.</t>
  </si>
  <si>
    <t>Instructions HSCL</t>
  </si>
  <si>
    <t>Gufatwa gitumo n`ubwoba/ Gutahwa n’ubwoba nta mpamvu</t>
  </si>
  <si>
    <t>Sudden fear, being frightened for no apparent reason</t>
  </si>
  <si>
    <t>Sudden Fear</t>
  </si>
  <si>
    <t>Kumva utinya/Kugira ubwoba</t>
  </si>
  <si>
    <t>Feeling scared/being afraid</t>
  </si>
  <si>
    <t>Feel Scared</t>
  </si>
  <si>
    <t>Kugwa igihumure, kugira isereri, cyangwa se gucika intege</t>
  </si>
  <si>
    <t>Fainting, feeling dizzy, feeling weak/lack of energy</t>
  </si>
  <si>
    <t>Faint</t>
  </si>
  <si>
    <t>Guhangayika cyangwa se kumva ushegeshwe</t>
  </si>
  <si>
    <t>Anxious or feeling shaken</t>
  </si>
  <si>
    <t>Axious</t>
  </si>
  <si>
    <t>Umutima utera cyane cyangwa se usimbuka</t>
  </si>
  <si>
    <t>Heart racing or jumping</t>
  </si>
  <si>
    <t>Heart Racing</t>
  </si>
  <si>
    <t>Gutitira</t>
  </si>
  <si>
    <t>Shivering</t>
  </si>
  <si>
    <t>Kumva ufite impungenge cyangwa se icyoba</t>
  </si>
  <si>
    <t>Feeling afraid or worried</t>
  </si>
  <si>
    <t>Feel Afraid</t>
  </si>
  <si>
    <t>Headaches</t>
  </si>
  <si>
    <t>Headache</t>
  </si>
  <si>
    <t>Kuvugana ubwoba cyangwa igihunga</t>
  </si>
  <si>
    <t>Spells of terror or panic</t>
  </si>
  <si>
    <t>Terror</t>
  </si>
  <si>
    <t>Kumva udatuje, udashobora kwicara hamwe</t>
  </si>
  <si>
    <t>Feeling restless, can't sit still</t>
  </si>
  <si>
    <t>Restless</t>
  </si>
  <si>
    <t>Kumva wacitse intege</t>
  </si>
  <si>
    <t>Feeling tired/discouraged</t>
  </si>
  <si>
    <t>Tired</t>
  </si>
  <si>
    <t xml:space="preserve">Kwishinja </t>
  </si>
  <si>
    <t>Blaming yourself for things</t>
  </si>
  <si>
    <t>Blame</t>
  </si>
  <si>
    <t>Kurizwa n`ubusa</t>
  </si>
  <si>
    <t>Crying for nothing/ easily in tears</t>
  </si>
  <si>
    <t>Cry</t>
  </si>
  <si>
    <t>Kumva nta bushake bwo gukora  n`imibonanompuzabitsina cyangwa se kutayishimira</t>
  </si>
  <si>
    <t>Lack of interests in sex, no pleasure in sex</t>
  </si>
  <si>
    <t>Lack Interest</t>
  </si>
  <si>
    <t>Kudashaka kurya (kutaryoherwa)</t>
  </si>
  <si>
    <t>Lack of appetite</t>
  </si>
  <si>
    <t>Lack Appetite</t>
  </si>
  <si>
    <t xml:space="preserve">Birakugora kubona ibitotsi no gusinzira </t>
  </si>
  <si>
    <t xml:space="preserve">Difficulty in falling asleep or staying asleep </t>
  </si>
  <si>
    <t>Difficult Sleep</t>
  </si>
  <si>
    <t>Gutakaza ikizere  cy’ejo hazaza</t>
  </si>
  <si>
    <t>Hopelessness/ no faith in the future</t>
  </si>
  <si>
    <t>Hopeless</t>
  </si>
  <si>
    <t>Kumva ubabaye</t>
  </si>
  <si>
    <t>Feeling blue</t>
  </si>
  <si>
    <t>Feel Blue</t>
  </si>
  <si>
    <t>Kwigunga</t>
  </si>
  <si>
    <t>Isolation/loneliness</t>
  </si>
  <si>
    <t>Isolation</t>
  </si>
  <si>
    <t>Ibitekerezo byo kwiyahura (utarabigerageje, kubitekereza gusa)</t>
  </si>
  <si>
    <t>Thoughts of ending your life</t>
  </si>
  <si>
    <t>End Life</t>
  </si>
  <si>
    <t>Feeling trapped</t>
  </si>
  <si>
    <t>Trapped</t>
  </si>
  <si>
    <t>Kumva uhangayitse cyane</t>
  </si>
  <si>
    <t>Feeling very worried</t>
  </si>
  <si>
    <t>Worried</t>
  </si>
  <si>
    <t xml:space="preserve">Kumva nta kintu na kimwe kigushimishije cg uha agaciro </t>
  </si>
  <si>
    <t>Feeling like nothing interests you/ nothing is meaningful to you</t>
  </si>
  <si>
    <t>No Interest</t>
  </si>
  <si>
    <t>Kumva buri kintu cyose ari ukwihata</t>
  </si>
  <si>
    <t>Everything requires  lots of effort</t>
  </si>
  <si>
    <t>Effort</t>
  </si>
  <si>
    <t xml:space="preserve">Kumva nta gaciro ufite </t>
  </si>
  <si>
    <t>Feeling like you are not worthy/ you are worthless</t>
  </si>
  <si>
    <t>Worthless</t>
  </si>
  <si>
    <t>Instruction ALC</t>
  </si>
  <si>
    <t xml:space="preserve">Ni kangahe unywa inzoga?  </t>
  </si>
  <si>
    <t>How many times do you drink?</t>
  </si>
  <si>
    <t>Drink Freq</t>
  </si>
  <si>
    <t>How many drinks containing alcohol do you have on a typical day when you are drinking?</t>
  </si>
  <si>
    <t>Drink Day</t>
  </si>
  <si>
    <t>Ni kangahe ufatira rimwe ubwoko bw'inzoga butandatu cg uburengaho?</t>
  </si>
  <si>
    <t>How often do you consume six or more alcoholic beverages on one occasion?</t>
  </si>
  <si>
    <t>Six Drink Freq</t>
  </si>
  <si>
    <t>Over the course of last year, how many times did you fail to stop drinking when you had started?</t>
  </si>
  <si>
    <t>Cant Stop Drink Year</t>
  </si>
  <si>
    <t>Mu mwaka ushize waba warananiwe gukora ibyo ubusanzwe wari utegerejweho gukora kubera kunywa inzoga?</t>
  </si>
  <si>
    <t>Over the course of the last year, have you failed to do what was normally expected of you because of drinking?</t>
  </si>
  <si>
    <t>Expect Drink Year</t>
  </si>
  <si>
    <t xml:space="preserve">Mu mwaka ushize ni kangahe washatse inzoga ya mu gitondo? </t>
  </si>
  <si>
    <t>Over the course of last year, how many times did you seek a morning drink (of alcohol)?</t>
  </si>
  <si>
    <t>Morning Drink Year</t>
  </si>
  <si>
    <t>Over the course of last year, how many times did you feel guilty or remorseful because of drinking?</t>
  </si>
  <si>
    <t>Guilty Drink Year</t>
  </si>
  <si>
    <t>Mu mwaka ushize ni kangahe wananiwe kwibuka ibyabaye mu ijoro ryashize kubera ko wari  waraye unyoye inzoga?</t>
  </si>
  <si>
    <t>Over the course of last year, how many times were you unable to remember the previous night’s events due to the fact that you had consumed alcohol?</t>
  </si>
  <si>
    <t>No Memory Drink Year</t>
  </si>
  <si>
    <t>Wigeze ukomereka cyangwa se undi muntu akomereka  kubera kunnywa kwawe?</t>
  </si>
  <si>
    <t>Have you ever been injured or injured somebody else because of your alcohol consumption?</t>
  </si>
  <si>
    <t>Injured Drink</t>
  </si>
  <si>
    <t>Hari umuvandimwe, inshuti, umuganga, cyangwa se undi mujyanama w`ubuzima wigeze ahangayikishwa no kunywa inzoga kwawe?</t>
  </si>
  <si>
    <t>Has anybody (such as a sibling, friend, health care provider, or community health worker) ever been very worried about your drinking habits?</t>
  </si>
  <si>
    <t>Worried Drink Year</t>
  </si>
  <si>
    <t>Personally, do you think your consumption of alcohol is a problem for you or for your family?</t>
  </si>
  <si>
    <t>Problem Drink</t>
  </si>
  <si>
    <t>In the next 3 months, how difficult would you find it to cut down or stop drinking?</t>
  </si>
  <si>
    <t>Difficult Stop Drink 3 Months</t>
  </si>
  <si>
    <t>Instrictions DH</t>
  </si>
  <si>
    <t>Work Long Hours</t>
  </si>
  <si>
    <t>Work Seperated</t>
  </si>
  <si>
    <t>Inadequate Living</t>
  </si>
  <si>
    <t>Force Move Worse</t>
  </si>
  <si>
    <t xml:space="preserve">If yes, what was the primary reason? </t>
  </si>
  <si>
    <t>Reason Force Move Worse</t>
  </si>
  <si>
    <t>Evicted 6 Months</t>
  </si>
  <si>
    <t>Reason Evicted 6 Months</t>
  </si>
  <si>
    <t>Lack Money Needs 6 Months</t>
  </si>
  <si>
    <t>Unemployed 6 Months</t>
  </si>
  <si>
    <t>Heavy Responsibility</t>
  </si>
  <si>
    <t>Home Interfere Work</t>
  </si>
  <si>
    <t>Disability Cronic Health</t>
  </si>
  <si>
    <t>Conflicts Live With</t>
  </si>
  <si>
    <t>Conflicts Self</t>
  </si>
  <si>
    <t>Alcohol Drug Prob Live With</t>
  </si>
  <si>
    <t>Depression Live With</t>
  </si>
  <si>
    <t>AMABWIRIZA: Interuro zikurikira ziribanda ku ngorane waba warahuye na zo. Subiza “YEGO” niba ibivugwa muri izo nteruro byarakubayeho mu mezi atandatu ashize.</t>
  </si>
  <si>
    <t>INSTRUCTIONS: The following statements refer to difficulties you may have experienced. Please answer “YES” if you experienced the event described during the PAST SIX MONTHS</t>
  </si>
  <si>
    <t>Instrictions2 DH</t>
  </si>
  <si>
    <t>Mu mezi atandatu ashize, wigeze urwara bikomeye?</t>
  </si>
  <si>
    <t>In the past six months, have you been very ill?</t>
  </si>
  <si>
    <t>Very Ill</t>
  </si>
  <si>
    <t>Mu mezi atandatu ashize, wigeze upfusha umuntu mufitanye isano cg inshuti yawe magara?</t>
  </si>
  <si>
    <t>In the past six months, have you experienced the death of anyone close to you?</t>
  </si>
  <si>
    <t>Death Close</t>
  </si>
  <si>
    <t>Mu mezi atandatu ashize, wigeze utandukana n’uwo mwashakanye cg inshuti yawe mwakoranaga imibonano mpuzabitsina?</t>
  </si>
  <si>
    <t>In the past six months, have you experienced a separation from your spouse/partner?</t>
  </si>
  <si>
    <t>Seperation</t>
  </si>
  <si>
    <t>Mu mezi atandatu ashize, wigeze utakaza akazi cg ahandi hantu wakuraga amafaranga ku mpamvu iyo ari yo yose?</t>
  </si>
  <si>
    <t>In the past six months, have you lost your job or source of income for some reason?</t>
  </si>
  <si>
    <t>Lost Job</t>
  </si>
  <si>
    <t>Mu mezi atandatu ashize, wigeze ushaka akazi mu gihe  kirenze ukwezi maze urakabura?</t>
  </si>
  <si>
    <t>In the past six months, have you searched unsuccessfully for a new job for more than a month?</t>
  </si>
  <si>
    <t>Search Job Unseccess</t>
  </si>
  <si>
    <t>Mu mezi atandatu ashize, wigeze ugira ikibazo cy’ubukene bukabije bw’amafranga?</t>
  </si>
  <si>
    <t>In the past six months, have you experienced a major financial crisis?</t>
  </si>
  <si>
    <t>Financial Crisis</t>
  </si>
  <si>
    <t>In the past six months, did someone close to you have a serious illness or injury?</t>
  </si>
  <si>
    <t>Injury</t>
  </si>
  <si>
    <t>In the past six months, was someone close to you physically attacked or assaulted?</t>
  </si>
  <si>
    <t>Attacked</t>
  </si>
  <si>
    <t>Instructions KA ECD</t>
  </si>
  <si>
    <t xml:space="preserve">A mother and/or father should talk or sing to the baby when it is still in the womb. </t>
  </si>
  <si>
    <t>Talk Baby Womb</t>
  </si>
  <si>
    <t>Abana ntibakagombye kwiga gusoma no kwandika amazina yabo kugeza bagiye mu amashuli abanza.</t>
  </si>
  <si>
    <t>Children should not learn to read or write their names until they are in primary school.</t>
  </si>
  <si>
    <t>Child Name School</t>
  </si>
  <si>
    <t>Abana ntibagomba kugerageza kwirisha kugeza bagiye mu amashuli abanza.</t>
  </si>
  <si>
    <t xml:space="preserve">Children must not try to eat by themselves until they are in primary school. </t>
  </si>
  <si>
    <t>Child Eat School</t>
  </si>
  <si>
    <t>Iyo ababyeyi boroheye abana babo cyane, abana ntibabumvira iyo bagerageje kubacyaha?</t>
  </si>
  <si>
    <t>If parents are too gentle with their children, the children will not listen when they try to discipline them.</t>
  </si>
  <si>
    <t>Too Gentle</t>
  </si>
  <si>
    <t>Abana biga neza iyo bari ahantu havugwa indimi nyinshi.</t>
  </si>
  <si>
    <t>Children will learn better if they are exposed to a lot of language</t>
  </si>
  <si>
    <t>Language Expose</t>
  </si>
  <si>
    <t>Beating</t>
  </si>
  <si>
    <t>Ababyeyi bakagombye gufata umwanya wo gukina no kuganira n'abana babo.</t>
  </si>
  <si>
    <t>Parents should take time to play and interact with their children.</t>
  </si>
  <si>
    <t>Play</t>
  </si>
  <si>
    <t>Ababyeyi bagombye gukangurira abana babo kubaza ibibazo kugira ngo bamenye.</t>
  </si>
  <si>
    <t>Parents should encourage children to ask questions so that they can learn.</t>
  </si>
  <si>
    <t>Ask Questions</t>
  </si>
  <si>
    <t>Ababyeyi bakagombye guha abana babo ibikinisho. Urugero: Ibintu byo mu rugo, Ibikinisho bikoreye cyangwa se ibyo baguze.</t>
  </si>
  <si>
    <t>Parents should provide things for their children to play with e.g., household objects, self-made toys, or toys from the shop.</t>
  </si>
  <si>
    <t>Provide</t>
  </si>
  <si>
    <t>Father Role</t>
  </si>
  <si>
    <t>Mother Role</t>
  </si>
  <si>
    <t>Who Final Decisions</t>
  </si>
  <si>
    <t>Decides whether child should attend early childhood development service</t>
  </si>
  <si>
    <t>Who Child Service Decisions</t>
  </si>
  <si>
    <t>Nko guhitamo icyakorwa igihe umwana arwaye</t>
  </si>
  <si>
    <t>Decides the action when child is sick</t>
  </si>
  <si>
    <t>Who Child Sick</t>
  </si>
  <si>
    <t>Nko guhitamo ibyo umwana arya</t>
  </si>
  <si>
    <t>Decides what the child eats</t>
  </si>
  <si>
    <t>Who Child Eats</t>
  </si>
  <si>
    <t>Decides how the money you earn will be used</t>
  </si>
  <si>
    <t>Who Money Use</t>
  </si>
  <si>
    <t>Ufata umwanzuro kubirebana no kwita ku ubuzima bwanyu?</t>
  </si>
  <si>
    <t>Makes decisions about health care for yourself</t>
  </si>
  <si>
    <t>Who Health Care</t>
  </si>
  <si>
    <t>Ufata icyemezo kubirebana no kugura ibintu by’ingenzi byo mu urugo?</t>
  </si>
  <si>
    <t>Makes decisions about making major household purchases</t>
  </si>
  <si>
    <t>Who Purchases</t>
  </si>
  <si>
    <t>Ufata umwanzuro kubirebana no gusura umuryango wanyu, abavandimwe n’inshuti?</t>
  </si>
  <si>
    <t>Makes decisions about visits to your family, relatives and friends</t>
  </si>
  <si>
    <t>Who Visits</t>
  </si>
  <si>
    <t>Numva amarangamutima yanjye andemereye kandi ntabasha kuyagenzura</t>
  </si>
  <si>
    <t>I experience my emotions as overwhelming and out of control</t>
  </si>
  <si>
    <t>Overwhem</t>
  </si>
  <si>
    <t>Nta gitekerezo mfite kubijyanye n’uko niyumva</t>
  </si>
  <si>
    <t>I have no idea how I am feeling</t>
  </si>
  <si>
    <t>No Idea Feel</t>
  </si>
  <si>
    <t>Birangora gusobanukirwa n’uburyo niyumvamo</t>
  </si>
  <si>
    <t>I have difficulty making sense out of my feelings</t>
  </si>
  <si>
    <t>Difficult Feel</t>
  </si>
  <si>
    <t>I am confused about how I feel</t>
  </si>
  <si>
    <t>Confused Feel</t>
  </si>
  <si>
    <t>Iyo ngize umujinya ndirakarira kubera uko mba numva mererewe</t>
  </si>
  <si>
    <t>When I'm upset, I become angry with myself for feeling that way</t>
  </si>
  <si>
    <t>Upset Angry</t>
  </si>
  <si>
    <t>Iyo ndakaye nterwa isoni no kwiyumva ntyo</t>
  </si>
  <si>
    <t>When I'm upset, I become embarrassed for feeling that way</t>
  </si>
  <si>
    <t>Upset Embarrassed</t>
  </si>
  <si>
    <t>Iyo ndakaye nanirwa gukora akazi</t>
  </si>
  <si>
    <t>When I'm upset, I have difficulty getting work done</t>
  </si>
  <si>
    <t>Upset Work</t>
  </si>
  <si>
    <t>Iyo ndakaye nanirwa kwigenzura</t>
  </si>
  <si>
    <t>When I'm upset, I become out of control</t>
  </si>
  <si>
    <t>Upset Control</t>
  </si>
  <si>
    <t>Iyo ndakaye, ntekereza ko nshobora kuguma meze ntyo mu gihe kirekire</t>
  </si>
  <si>
    <t>When I'm upset, I believe that I will remain that way for a long time</t>
  </si>
  <si>
    <t>Upset Long</t>
  </si>
  <si>
    <t>Iyo ndakaye, ntekereza ko bishobora kurangira mbabaye cyane.</t>
  </si>
  <si>
    <t>When I'm upset, I believe that I'll end up feeling very depressed</t>
  </si>
  <si>
    <t>Upset Depressed</t>
  </si>
  <si>
    <t>Iyo ndakaye birangora kwita ku bindi</t>
  </si>
  <si>
    <t>When I'm upset, I have difficulty focusing on other things</t>
  </si>
  <si>
    <t>Upset Focus</t>
  </si>
  <si>
    <t>When I'm upset, I feel out of control</t>
  </si>
  <si>
    <t>Upset Feel Control</t>
  </si>
  <si>
    <t>Iyo ndakaye, numva mfite ipfunwe ry’uko ubwange niyumva ntyo.</t>
  </si>
  <si>
    <t>When I'm upset, I feel ashamed with myself for feeling that way</t>
  </si>
  <si>
    <t>Upset Ashamed</t>
  </si>
  <si>
    <t>Iyo ndakaye, numva meze nk’uwacitse integer</t>
  </si>
  <si>
    <t>When I'm upset, I feel like I am weak</t>
  </si>
  <si>
    <t>Upset Weak</t>
  </si>
  <si>
    <t>Iyo ndakaye, numva nishinja kugira uruhare mu kwiyumva ntyo</t>
  </si>
  <si>
    <t>When I'm upset, I feel guilty for feeling that way</t>
  </si>
  <si>
    <t>Upset Guilty</t>
  </si>
  <si>
    <t xml:space="preserve">When I'm upset, I have difficulty concentrating </t>
  </si>
  <si>
    <t>Upset Concentrate</t>
  </si>
  <si>
    <t>When I'm upset I have difficulty controlling my behaviors</t>
  </si>
  <si>
    <t>Upset Behavior</t>
  </si>
  <si>
    <t>When I'm upset, I believe there is nothing I can do to make myself feel better</t>
  </si>
  <si>
    <t>Upset Feel Better</t>
  </si>
  <si>
    <t>Iyo ndakaye, mba nirakariye ubwange kukumva merewe ntyo</t>
  </si>
  <si>
    <t>When I'm upset, I become irritated with myself for feeling that way</t>
  </si>
  <si>
    <t>Upset Irritated</t>
  </si>
  <si>
    <t>Iyo ndakaye, ntangira kumva kubwange merewe nabi</t>
  </si>
  <si>
    <t>When I'm upset, I start to feel very bad about myself</t>
  </si>
  <si>
    <t>Upset Feel Bad</t>
  </si>
  <si>
    <t>Iyo ndakaye ntekereza ko gukomeza kurakara ari cyo nshobora gukora</t>
  </si>
  <si>
    <t>When I'm upset, I believe that wallowing in it is all I can do</t>
  </si>
  <si>
    <t>Upset Wallow</t>
  </si>
  <si>
    <t>Iyo ndakaye sinshobora kugenzura imyifatire yanjye</t>
  </si>
  <si>
    <t>When I'm upset, I lose control over my behaviors</t>
  </si>
  <si>
    <t>Upset Lose Behavior</t>
  </si>
  <si>
    <t>Iyo ndakaye nanirwa gutekereza ku kindi kintu .</t>
  </si>
  <si>
    <t>When I'm upset, I have difficulty thinking about anything else</t>
  </si>
  <si>
    <t>Upset Think</t>
  </si>
  <si>
    <t>Iyo ndakaye mba ndemerewe n’ibyiyumviro byanjye</t>
  </si>
  <si>
    <t>When I'm upset, my emotions feel overwhelming</t>
  </si>
  <si>
    <t>Upset Overwhelm</t>
  </si>
  <si>
    <t>Instructions CTS</t>
  </si>
  <si>
    <t>Have you ever been married or had a partner?</t>
  </si>
  <si>
    <t>Married Ever</t>
  </si>
  <si>
    <t>Ubu warashyingiwe cyangwa hari uwo mubana?</t>
  </si>
  <si>
    <t>Are you married now or have a partner?</t>
  </si>
  <si>
    <t>Married Now</t>
  </si>
  <si>
    <t>Do you currently live with your partner?</t>
  </si>
  <si>
    <t>Live Now</t>
  </si>
  <si>
    <t>Argument</t>
  </si>
  <si>
    <t>Wakoresheje imvugo itari nziza ikomeretsa uwo mubana?</t>
  </si>
  <si>
    <t>Used offending/insulting/derogatory language while talking to your partner?</t>
  </si>
  <si>
    <t>Offend</t>
  </si>
  <si>
    <t xml:space="preserve">Niba ari byo,byabaye kangahe mu mezi 3 ashize? </t>
  </si>
  <si>
    <t>If yes, how often did it happen in the last 3 months?</t>
  </si>
  <si>
    <t>Offend Freq</t>
  </si>
  <si>
    <t>Guta/Kwibagirwa uwo Mubana</t>
  </si>
  <si>
    <t>Forgetting or leaving your partner</t>
  </si>
  <si>
    <t>Leaving</t>
  </si>
  <si>
    <t>Leaving Freq</t>
  </si>
  <si>
    <t>Gusunika n`imbaraga nyinshi (havanzemo n`umujinya) uwo mubana/ uwo mwashakanye</t>
  </si>
  <si>
    <t>Shoving your partner</t>
  </si>
  <si>
    <t>Shove</t>
  </si>
  <si>
    <t>Shove Freq</t>
  </si>
  <si>
    <t>Yigeze agufata n’ingufu nyinshi ( gucakira</t>
  </si>
  <si>
    <t>Grabbed your partner</t>
  </si>
  <si>
    <t>Grab</t>
  </si>
  <si>
    <t>Grab Freq</t>
  </si>
  <si>
    <t>Slapped or punched your partner</t>
  </si>
  <si>
    <t>Slap</t>
  </si>
  <si>
    <t>Slap Freq</t>
  </si>
  <si>
    <t>Used a knife or any other weapon to harm your partner</t>
  </si>
  <si>
    <t>Weapon</t>
  </si>
  <si>
    <t>Weapon Freq</t>
  </si>
  <si>
    <t>You hit your partner with something that could cause injuries to your partner</t>
  </si>
  <si>
    <t>Injure</t>
  </si>
  <si>
    <t>Injure Freq</t>
  </si>
  <si>
    <t>Pushed your partner into a wall</t>
  </si>
  <si>
    <t>Push</t>
  </si>
  <si>
    <t>Push Freq</t>
  </si>
  <si>
    <t>Wateye umugeri mubana/ uwo mwashakanye</t>
  </si>
  <si>
    <t>Kicked your partner</t>
  </si>
  <si>
    <t>Kick</t>
  </si>
  <si>
    <t>Kick Freq</t>
  </si>
  <si>
    <t>Wakoresheje imbaraga kugira ngo  ukorane imibonano mpuzabitsinza n’uwo mubana/ n’uwo mwashakanye atabishak</t>
  </si>
  <si>
    <t xml:space="preserve">You used forceful means to be able to have sexual intercourses with your partner </t>
  </si>
  <si>
    <t>Force Sex</t>
  </si>
  <si>
    <t>Force Sex Freq</t>
  </si>
  <si>
    <t>Note CTS</t>
  </si>
  <si>
    <t>Yakoresheje imvugo igukomeretsa (mbi)</t>
  </si>
  <si>
    <t xml:space="preserve">Your partner used abusing language toward you </t>
  </si>
  <si>
    <t>Offend2</t>
  </si>
  <si>
    <t>Offend Freq2</t>
  </si>
  <si>
    <t>Yaragutaye cyangwa se yarakwibagiwe</t>
  </si>
  <si>
    <t xml:space="preserve">She/he left you or forgot you </t>
  </si>
  <si>
    <t>Leaving2</t>
  </si>
  <si>
    <t>Leaving Freq2</t>
  </si>
  <si>
    <t>Yagusunitse n`imbaraga</t>
  </si>
  <si>
    <t>She/he shoved you</t>
  </si>
  <si>
    <t>Shove2</t>
  </si>
  <si>
    <t>Shove Freq2</t>
  </si>
  <si>
    <t>She/he grabbed you</t>
  </si>
  <si>
    <t>Grab2</t>
  </si>
  <si>
    <t>Grab Freq2</t>
  </si>
  <si>
    <t>She/he hit you</t>
  </si>
  <si>
    <t>Slap2</t>
  </si>
  <si>
    <t>Slap Freq2</t>
  </si>
  <si>
    <t>Yakoresheje icyuma cyangwa se indi ntwaro</t>
  </si>
  <si>
    <t>She/he used a knife or any other weapon</t>
  </si>
  <si>
    <t>Weapon2</t>
  </si>
  <si>
    <t>Weapon Freq2</t>
  </si>
  <si>
    <t>Yagukubitishije ikintu cyashoboraga kugukomeretsa</t>
  </si>
  <si>
    <t>She/he hit you with an object that could cause injuries</t>
  </si>
  <si>
    <t>Injure2</t>
  </si>
  <si>
    <t>Injure Freq2</t>
  </si>
  <si>
    <t>Yagusunitse n`imbaraga ku rukuta</t>
  </si>
  <si>
    <t>She/he pushed you into a wall</t>
  </si>
  <si>
    <t>Push2</t>
  </si>
  <si>
    <t>Push Freq2</t>
  </si>
  <si>
    <t>Yaguteye umugeri</t>
  </si>
  <si>
    <t>She/he kicked you</t>
  </si>
  <si>
    <t>Kick2</t>
  </si>
  <si>
    <t>Kick Freq2</t>
  </si>
  <si>
    <t>She/he forced you have sexual intercourse when you didn’t want</t>
  </si>
  <si>
    <t>Force Sex2</t>
  </si>
  <si>
    <t>Force Sex Freq2</t>
  </si>
  <si>
    <t>Wigeze ukorana imibonano mpuzabitsina nawe utabishaka kubera ko wari ufite ubwoba bw’icyo yashoboraga Gukora?</t>
  </si>
  <si>
    <t xml:space="preserve">Have you ever had intercourse with him/her because you were afraid of what she/could do if you refused </t>
  </si>
  <si>
    <t>Sex Fear</t>
  </si>
  <si>
    <t>Sex Fear Freq</t>
  </si>
  <si>
    <t>Yigeze agutegeka Gukora ibintu byerekeranye n’ubusambanyi wabonaga bigutesha agaciro cyangwa bigusebeje?</t>
  </si>
  <si>
    <t>Has he/she ever forced you to take part into sexual activities that you found shameful or disrespectful?</t>
  </si>
  <si>
    <t xml:space="preserve">Sex Shame </t>
  </si>
  <si>
    <t>Sex Shame Freq</t>
  </si>
  <si>
    <t>Threaten</t>
  </si>
  <si>
    <t>Nice</t>
  </si>
  <si>
    <t>No Attention</t>
  </si>
  <si>
    <t>Confide</t>
  </si>
  <si>
    <t>Hit</t>
  </si>
  <si>
    <t>Nuisance</t>
  </si>
  <si>
    <t>Punish</t>
  </si>
  <si>
    <t>Too Busy</t>
  </si>
  <si>
    <t>Resent</t>
  </si>
  <si>
    <t>Interest</t>
  </si>
  <si>
    <t>Mvuga ibintu bitari byiza ku mwana wanjye</t>
  </si>
  <si>
    <t>Unkind</t>
  </si>
  <si>
    <t>Ntabwo nita ku mwana wanjye iyo ansabye/anyeretse ko hari ubufasha akeneye.</t>
  </si>
  <si>
    <t>No Attention Help</t>
  </si>
  <si>
    <t>Wanted Needed</t>
  </si>
  <si>
    <t>Nita cyane ku mwana wanjye</t>
  </si>
  <si>
    <t>Attention</t>
  </si>
  <si>
    <t>Hurt Feelings</t>
  </si>
  <si>
    <t>Forget</t>
  </si>
  <si>
    <t>Unloved</t>
  </si>
  <si>
    <t>Important</t>
  </si>
  <si>
    <t>Care Encourage</t>
  </si>
  <si>
    <t>Others Better</t>
  </si>
  <si>
    <t>Not Wanted</t>
  </si>
  <si>
    <t>Loved</t>
  </si>
  <si>
    <t>No Attention Bother</t>
  </si>
  <si>
    <t>Nita ku mwana wanjye nitonze n'impuhwe</t>
  </si>
  <si>
    <t>Gentle Kind</t>
  </si>
  <si>
    <t>House Destroyed</t>
  </si>
  <si>
    <t>Wategetswe guhunga iwanyu ku ngufu</t>
  </si>
  <si>
    <t>Flee</t>
  </si>
  <si>
    <t>Uburwayi bukomeye</t>
  </si>
  <si>
    <t>Illness</t>
  </si>
  <si>
    <t>Family Sexual Violence</t>
  </si>
  <si>
    <t xml:space="preserve">Kubura umutekano </t>
  </si>
  <si>
    <t>Lack Security</t>
  </si>
  <si>
    <t xml:space="preserve">Gukomeretswa </t>
  </si>
  <si>
    <t>Wounded</t>
  </si>
  <si>
    <t xml:space="preserve">Thoughts or images reminding you of your hard times that keep coming back? </t>
  </si>
  <si>
    <t>Thoughts</t>
  </si>
  <si>
    <t>Indoto zigaruka zikakubuza amahoro zikwereka ibyabaye `?</t>
  </si>
  <si>
    <t xml:space="preserve">Disturbing dreams reminding you of the past? </t>
  </si>
  <si>
    <t>Dreams</t>
  </si>
  <si>
    <t>Guhora wumva nk’aho ibihe bikomeye wanyuzemo birimo guhora bigaruka (bisa nk’aho urimo kongera kubibamo).</t>
  </si>
  <si>
    <t>Feeling like you are reliving the past tragic event you experienced?</t>
  </si>
  <si>
    <t>Relive</t>
  </si>
  <si>
    <t>Kumva ubabaye iyo hari ikikwibukije ibintu bibabaje byigeze kukubaho ?</t>
  </si>
  <si>
    <t xml:space="preserve">Feeling very upset when something reminded you of a stressful experience from the past? </t>
  </si>
  <si>
    <t>Upset</t>
  </si>
  <si>
    <t>Kugira ibimenyetso by`umubiri ( urugero: umutima ugatera cyane, guhumekera hejuru , ukabira ibyuya) iyo ikintu kikwibukije ibintu bibabaje byakubayeho mu gihe cyashize.</t>
  </si>
  <si>
    <t>Body</t>
  </si>
  <si>
    <t>Kwirinda gutekereza cyangwa se kuvuga ku bintu byakubabaje mu bihe byashize cyangwa se kwirinda kubyiyumvamo?</t>
  </si>
  <si>
    <t xml:space="preserve">Avoiding to talk or think about your past tragic events or avoiding any feeling realted ot them? </t>
  </si>
  <si>
    <t>Avoid Talk</t>
  </si>
  <si>
    <t>Kwirinda imirimo cyangwa se ibintu kubera ko bikwibutsa ibyakubabaje mu gihe cyashize ?</t>
  </si>
  <si>
    <t>Avoiding activities that remind you of the tragic events?</t>
  </si>
  <si>
    <t>Avoid Activites</t>
  </si>
  <si>
    <t>Kutabasha kwibuka neza bimwe mu bice by’ingenzi by’ibibi  byakubayeho mu gihe gishize?</t>
  </si>
  <si>
    <t xml:space="preserve">Not being able to recall tragic events you faced in the past? </t>
  </si>
  <si>
    <t>Gutakaza ibyishimo mu bikorwa wakundaga?</t>
  </si>
  <si>
    <t>Lose Interest</t>
  </si>
  <si>
    <t>Kumva uri kure cyangwa se witaruye abandi bantu?</t>
  </si>
  <si>
    <t xml:space="preserve">Feeling lonely or isolated? </t>
  </si>
  <si>
    <t>Isolated</t>
  </si>
  <si>
    <t>Kumva umeze nk`igiti cyangwa se kumva udakunze abo mubana?</t>
  </si>
  <si>
    <t>Like People Live With</t>
  </si>
  <si>
    <t>Gutakakaza ikizere cy’ejo hazaza ?</t>
  </si>
  <si>
    <t xml:space="preserve">Hopelessness? </t>
  </si>
  <si>
    <t>Kubura ibitotsi?</t>
  </si>
  <si>
    <t xml:space="preserve">Insomnia? </t>
  </si>
  <si>
    <t>Insomnia</t>
  </si>
  <si>
    <t xml:space="preserve">Feeling irritable or having angry outbursts? </t>
  </si>
  <si>
    <t>Irritable</t>
  </si>
  <si>
    <t xml:space="preserve">Having difficulty concentrating? </t>
  </si>
  <si>
    <t>Concentrate</t>
  </si>
  <si>
    <t xml:space="preserve">Always alert or without any sense of security? </t>
  </si>
  <si>
    <t>Alert</t>
  </si>
  <si>
    <t xml:space="preserve">Feeling jumpy or easily startled? </t>
  </si>
  <si>
    <t>Jumpy</t>
  </si>
  <si>
    <t xml:space="preserve">Argue about your relationship or marital issues unrelated to your child, in the child’s presence? </t>
  </si>
  <si>
    <t>Kubwawe wumva iminywere yawe y’inzoga ari ikibazo kuri wowe cg ku muryango wawe?</t>
  </si>
  <si>
    <t>Wakubise urushyi uwo mubana/ uwo mwashakanye cyangwa se wamukubise igipfutsi.</t>
  </si>
  <si>
    <t>Wakubise mubana/ uwo mwashakanye ku gikuta</t>
  </si>
  <si>
    <t>Yagukoresheje imibonano mpuzabitsina ku ngufu mu gihe wowe utabishakaga.</t>
  </si>
  <si>
    <t>Ibitekerezo , amashusho yo kwibuka ibihe bikomeye byabaye mu gihe cyashize bihora bigaruka?</t>
  </si>
  <si>
    <t>no</t>
  </si>
  <si>
    <t xml:space="preserve">no </t>
  </si>
  <si>
    <t xml:space="preserve">Only ask if child_mult is "yes" </t>
  </si>
  <si>
    <t xml:space="preserve">Only ask if cg_rel_o is "no" </t>
  </si>
  <si>
    <t xml:space="preserve">Only ask if cg_rel_o is "no" AND child_mult_n &gt; 2 </t>
  </si>
  <si>
    <t>Only ask if cg_rel_o is "no" AND child_mult_n &gt; 3</t>
  </si>
  <si>
    <t>Only ask if cg_rel_o is "no" AND child_mult_n &gt; 4</t>
  </si>
  <si>
    <t>Only ask if cg_marr1 is NOT Single or Widow/Widower</t>
  </si>
  <si>
    <t xml:space="preserve">only ask if disab_1 is "yes" </t>
  </si>
  <si>
    <t xml:space="preserve"> </t>
  </si>
  <si>
    <t xml:space="preserve">only ask if disab_hiv is "yes" </t>
  </si>
  <si>
    <t xml:space="preserve">only ask if disab_hiv 1 is "positive" </t>
  </si>
  <si>
    <t xml:space="preserve">only ask if dh_4 is "yes" </t>
  </si>
  <si>
    <t xml:space="preserve">only ask if dh_5 is "yes" </t>
  </si>
  <si>
    <t xml:space="preserve">Automaticaly populate as "yes"  unless cg_marr1 is "Single" 
</t>
  </si>
  <si>
    <t xml:space="preserve">Automatically populate as yes if cg_marr1 is "legally married" or "living together" </t>
  </si>
  <si>
    <t xml:space="preserve">Automatically populate as yes if cg_marr2 is "yes".  Automatically populate as "no" if cg_marr2 is "no" </t>
  </si>
  <si>
    <t>only ask if cts_4 is "yes"</t>
  </si>
  <si>
    <t xml:space="preserve">only ask if cts_5 is "yes" </t>
  </si>
  <si>
    <t xml:space="preserve">only ask if cts_6 is "yes" </t>
  </si>
  <si>
    <t xml:space="preserve">only ask if cts_7 is "yes" </t>
  </si>
  <si>
    <t xml:space="preserve">only ask if cts_8 is "yes' </t>
  </si>
  <si>
    <t xml:space="preserve">only ask if cts_9 is "yes" </t>
  </si>
  <si>
    <t xml:space="preserve">only ask if cts_10 is "yes" </t>
  </si>
  <si>
    <t xml:space="preserve">only ask if cts_11 is "yes" </t>
  </si>
  <si>
    <t xml:space="preserve">only ask if cts_12 is "yes" </t>
  </si>
  <si>
    <t xml:space="preserve">only ask if cts_13 is "yes" </t>
  </si>
  <si>
    <t xml:space="preserve">only ask if cts_15 is "yes" </t>
  </si>
  <si>
    <t xml:space="preserve">only ask if cts_16 is "yes" </t>
  </si>
  <si>
    <t xml:space="preserve">only ask if cts_17 is "yes" </t>
  </si>
  <si>
    <t xml:space="preserve">only ask if cts_18 is "yes" </t>
  </si>
  <si>
    <t xml:space="preserve">Only ask if cts_19 is "yes" </t>
  </si>
  <si>
    <t xml:space="preserve">only ask if cts_20 is "yes" </t>
  </si>
  <si>
    <t xml:space="preserve">only ask if cts_21 is "yes" </t>
  </si>
  <si>
    <t xml:space="preserve">only ask if cts_22 is "yes" </t>
  </si>
  <si>
    <t xml:space="preserve">only ask if cts_23 is "yes" </t>
  </si>
  <si>
    <t xml:space="preserve">only ask if cts_24 is "yes" </t>
  </si>
  <si>
    <t xml:space="preserve">only ask if cts_25 is "yes" </t>
  </si>
  <si>
    <t xml:space="preserve">only ask if cts_26 is "yes" </t>
  </si>
  <si>
    <t xml:space="preserve">Select All that Apply
Only ask if pcl_1 is "yes" </t>
  </si>
  <si>
    <t xml:space="preserve">Select All that Apply
Only ask if pcl_2 is "yes" </t>
  </si>
  <si>
    <t xml:space="preserve">Select All that Apply
Only ask if pcl_3 is "yes" </t>
  </si>
  <si>
    <t xml:space="preserve">Select All that Apply
Only ask if pcl_4 is "yes" </t>
  </si>
  <si>
    <t xml:space="preserve">Select All that Apply
Only ask if pcl_6 is "yes" </t>
  </si>
  <si>
    <t xml:space="preserve">Select All that Apply
Only ask if pcl_7 is "yes" </t>
  </si>
  <si>
    <t xml:space="preserve">Select All that Apply
Only ask if pcl_8 is "yes" </t>
  </si>
  <si>
    <t>district_code</t>
  </si>
  <si>
    <t>district_name</t>
  </si>
  <si>
    <t>sector_code</t>
  </si>
  <si>
    <t>sector_name</t>
  </si>
  <si>
    <t>cell_code</t>
  </si>
  <si>
    <t>cell_name</t>
  </si>
  <si>
    <t>village_code</t>
  </si>
  <si>
    <t>Male</t>
  </si>
  <si>
    <t>Female</t>
  </si>
  <si>
    <t>Biological father</t>
  </si>
  <si>
    <t>Adoptive mother</t>
  </si>
  <si>
    <t>Step-father</t>
  </si>
  <si>
    <t>Step-mother</t>
  </si>
  <si>
    <t>No</t>
  </si>
  <si>
    <t>Yes</t>
  </si>
  <si>
    <t>Don't Know</t>
  </si>
  <si>
    <t>Refused to Answer</t>
  </si>
  <si>
    <t>Adoptive father</t>
  </si>
  <si>
    <t>Aunt/Uncle</t>
  </si>
  <si>
    <t>Legally married</t>
  </si>
  <si>
    <t>Living together</t>
  </si>
  <si>
    <t>Separated</t>
  </si>
  <si>
    <t>Legally divorced</t>
  </si>
  <si>
    <t>Single</t>
  </si>
  <si>
    <t>Grandparent</t>
  </si>
  <si>
    <t>Biological mother</t>
  </si>
  <si>
    <t xml:space="preserve">Never Formally Attended School </t>
  </si>
  <si>
    <t>P1</t>
  </si>
  <si>
    <t>P2</t>
  </si>
  <si>
    <t>P3</t>
  </si>
  <si>
    <t>P4</t>
  </si>
  <si>
    <t>P5</t>
  </si>
  <si>
    <t>P6</t>
  </si>
  <si>
    <t>S1</t>
  </si>
  <si>
    <t>S2</t>
  </si>
  <si>
    <t>S3</t>
  </si>
  <si>
    <t>S4</t>
  </si>
  <si>
    <t>S5</t>
  </si>
  <si>
    <t>S6</t>
  </si>
  <si>
    <t>Some college/University</t>
  </si>
  <si>
    <t>College/University Degree</t>
  </si>
  <si>
    <t>Seminary/Religious school only</t>
  </si>
  <si>
    <t>Vision problem</t>
  </si>
  <si>
    <t>Mobility</t>
  </si>
  <si>
    <t>Hearing</t>
  </si>
  <si>
    <t>Mental illness</t>
  </si>
  <si>
    <t>Negative</t>
  </si>
  <si>
    <t>Positive</t>
  </si>
  <si>
    <t>Undetermined</t>
  </si>
  <si>
    <t>I did not get my results</t>
  </si>
  <si>
    <t>Don't know</t>
  </si>
  <si>
    <t>Refused</t>
  </si>
  <si>
    <t>Never</t>
  </si>
  <si>
    <t>Sometimes</t>
  </si>
  <si>
    <t>Often</t>
  </si>
  <si>
    <t>Very often</t>
  </si>
  <si>
    <t>A little</t>
  </si>
  <si>
    <t>Usually</t>
  </si>
  <si>
    <t>Always</t>
  </si>
  <si>
    <t>Not at all</t>
  </si>
  <si>
    <t>Quite a bit</t>
  </si>
  <si>
    <t>Extremely</t>
  </si>
  <si>
    <t xml:space="preserve">2-4 times a month </t>
  </si>
  <si>
    <t xml:space="preserve">2-3 times a week </t>
  </si>
  <si>
    <t xml:space="preserve">4 or more times a week </t>
  </si>
  <si>
    <t>1 to 2</t>
  </si>
  <si>
    <t>3 to 4</t>
  </si>
  <si>
    <t>5 to 6</t>
  </si>
  <si>
    <t>7 to 9</t>
  </si>
  <si>
    <t>10 more more</t>
  </si>
  <si>
    <t>Less than monthly</t>
  </si>
  <si>
    <t>Monthly</t>
  </si>
  <si>
    <t>Weekly</t>
  </si>
  <si>
    <t>Daily or almost daily</t>
  </si>
  <si>
    <t>Yes, but not in the last year</t>
  </si>
  <si>
    <r>
      <t xml:space="preserve">Yes, </t>
    </r>
    <r>
      <rPr>
        <sz val="12"/>
        <color indexed="8"/>
        <rFont val="Calibri"/>
        <family val="2"/>
      </rPr>
      <t>during the last year</t>
    </r>
  </si>
  <si>
    <t>Probably not</t>
  </si>
  <si>
    <t>Unsure</t>
  </si>
  <si>
    <t>Possibly</t>
  </si>
  <si>
    <t>Definitely</t>
  </si>
  <si>
    <t>Very easy</t>
  </si>
  <si>
    <t>Fairly easy</t>
  </si>
  <si>
    <t>Neither difficult nor easy</t>
  </si>
  <si>
    <t>Fairly difficult</t>
  </si>
  <si>
    <t>Very difficult</t>
  </si>
  <si>
    <t>Not applicable</t>
  </si>
  <si>
    <t>Drought or flood (agricultural)</t>
  </si>
  <si>
    <t>Crop disease or crop pest (agricultural)</t>
  </si>
  <si>
    <t>Livestock disease (agricultural)</t>
  </si>
  <si>
    <t xml:space="preserve">Water shortage (agricultural) </t>
  </si>
  <si>
    <t xml:space="preserve">Fall in crop prices (economic) </t>
  </si>
  <si>
    <t xml:space="preserve">Rise in input prices (economic) </t>
  </si>
  <si>
    <t xml:space="preserve">Rise in food prices (economic) </t>
  </si>
  <si>
    <t>Job loss (economic)</t>
  </si>
  <si>
    <t>Collapse of business (economic)</t>
  </si>
  <si>
    <t>Illness/accident of household member (economic)</t>
  </si>
  <si>
    <t>Break-up of the household (economic)</t>
  </si>
  <si>
    <t>Income earner left the household (economic)</t>
  </si>
  <si>
    <t>New person joined the household (economic)</t>
  </si>
  <si>
    <t xml:space="preserve">Ceremony (economic) </t>
  </si>
  <si>
    <t>Household damage (social)</t>
  </si>
  <si>
    <t>Theft (social)</t>
  </si>
  <si>
    <t>Prison (social)</t>
  </si>
  <si>
    <t>Conflict with neighbors (social)</t>
  </si>
  <si>
    <t>Landslide erosion (agricultural)</t>
  </si>
  <si>
    <t>End of assistance (ex: remittances etc.; social aid</t>
  </si>
  <si>
    <t>Agree</t>
  </si>
  <si>
    <t>Disagree</t>
  </si>
  <si>
    <t>Father and Mother equally</t>
  </si>
  <si>
    <t>Grandfather</t>
  </si>
  <si>
    <t>Grandmother</t>
  </si>
  <si>
    <t>Others</t>
  </si>
  <si>
    <t>Once</t>
  </si>
  <si>
    <t>A few times</t>
  </si>
  <si>
    <t>Many times</t>
  </si>
  <si>
    <t>almost always true</t>
  </si>
  <si>
    <t>sometimes true</t>
  </si>
  <si>
    <t>rarely true</t>
  </si>
  <si>
    <t>almost never true</t>
  </si>
  <si>
    <t>Moderately</t>
  </si>
  <si>
    <t>Nyina wamubyaye</t>
  </si>
  <si>
    <t>Ise wamubyaye</t>
  </si>
  <si>
    <t>Umumama umurera utaramubyaye</t>
  </si>
  <si>
    <t>Umupapa umurera utaramubyaye</t>
  </si>
  <si>
    <t>Mukase</t>
  </si>
  <si>
    <t>Umugabo wa nyina</t>
  </si>
  <si>
    <t>Nyirasenge, Nyina wabo/Nyirarume, se wa bo</t>
  </si>
  <si>
    <t xml:space="preserve">Sekuru/Nyirakuru </t>
  </si>
  <si>
    <t>Ikindi</t>
  </si>
  <si>
    <t>Oya</t>
  </si>
  <si>
    <t>Yego</t>
  </si>
  <si>
    <t>Simbizi</t>
  </si>
  <si>
    <t>yashyingiwe byemewe n'amategeko</t>
  </si>
  <si>
    <t>Barabana</t>
  </si>
  <si>
    <t>Baratandukanye</t>
  </si>
  <si>
    <t>Ingaragu</t>
  </si>
  <si>
    <t>Umupfakazi</t>
  </si>
  <si>
    <t>Batandukanye byemewe n'amategeko</t>
  </si>
  <si>
    <t>Widow/Widower</t>
  </si>
  <si>
    <t>Yego abana n'uwo bashakanye nibura mu gihe kiringaniye</t>
  </si>
  <si>
    <t>Oya, aba ahandi</t>
  </si>
  <si>
    <t>Yes, living with parther at least half of the time</t>
  </si>
  <si>
    <t>No, staying elsewhere</t>
  </si>
  <si>
    <t>Ntiyigeze akandagira mu ishuli</t>
  </si>
  <si>
    <t>Amashuli makuru na kaminuza</t>
  </si>
  <si>
    <t xml:space="preserve">Impamyabumenyi ya kaminuza </t>
  </si>
  <si>
    <t>I seminari/Ishuli ry'abihayimana gusa</t>
  </si>
  <si>
    <t>Ikibazo cyo kutabona</t>
  </si>
  <si>
    <t>Kumva</t>
  </si>
  <si>
    <t>Uburwayi bwo mu mutwe</t>
  </si>
  <si>
    <t>Ibindi</t>
  </si>
  <si>
    <t xml:space="preserve">Nta virus itera SIDA afite </t>
  </si>
  <si>
    <t>Afite virusi itera SIDA</t>
  </si>
  <si>
    <t xml:space="preserve">Ntabwo bisobanutse </t>
  </si>
  <si>
    <t>Nta gisubizo nabonye</t>
  </si>
  <si>
    <t xml:space="preserve">Nta gisubizo </t>
  </si>
  <si>
    <t>Nta na rimwe</t>
  </si>
  <si>
    <t xml:space="preserve">Rimwe na rimwe </t>
  </si>
  <si>
    <t xml:space="preserve">Kenshi  </t>
  </si>
  <si>
    <t xml:space="preserve">Buri Gihe  </t>
  </si>
  <si>
    <t xml:space="preserve">Simbizi </t>
  </si>
  <si>
    <t xml:space="preserve">Gake </t>
  </si>
  <si>
    <t>Buri gihe</t>
  </si>
  <si>
    <t>Kenshi</t>
  </si>
  <si>
    <t xml:space="preserve">Nta na rimwe </t>
  </si>
  <si>
    <t>Inshuro 2kugera kuri-3 mu cyumweru</t>
  </si>
  <si>
    <t xml:space="preserve">1 cyangwa 2 </t>
  </si>
  <si>
    <t>3 cyangwa 4</t>
  </si>
  <si>
    <t>5 cyangwa 6</t>
  </si>
  <si>
    <t>7 cyangwa 9</t>
  </si>
  <si>
    <t xml:space="preserve">10 no kurenza </t>
  </si>
  <si>
    <t xml:space="preserve">Mu nsi y`ukwezi  </t>
  </si>
  <si>
    <t xml:space="preserve">Buri kwezi </t>
  </si>
  <si>
    <t xml:space="preserve">Buri cyumweru </t>
  </si>
  <si>
    <t xml:space="preserve">Buri munsi cyangwa se hafi ya buri munsi  </t>
  </si>
  <si>
    <t>Yego, ariko si mu mwaka ushize</t>
  </si>
  <si>
    <t>Yego, mu mwaka ushize</t>
  </si>
  <si>
    <t xml:space="preserve">Ndumva ntacyo </t>
  </si>
  <si>
    <t>Sinabihamya</t>
  </si>
  <si>
    <t>Birashoboka</t>
  </si>
  <si>
    <t xml:space="preserve">Cyane rwose </t>
  </si>
  <si>
    <t xml:space="preserve">Byoroshye cyane </t>
  </si>
  <si>
    <t xml:space="preserve">Byoroshye gahoro </t>
  </si>
  <si>
    <t xml:space="preserve">Ntibyoroshye kandintibinakomeye </t>
  </si>
  <si>
    <t>Birakomeyegato</t>
  </si>
  <si>
    <t xml:space="preserve">Birakomeye cyane </t>
  </si>
  <si>
    <t xml:space="preserve">Ntibijyanye </t>
  </si>
  <si>
    <t xml:space="preserve">Simbizi  </t>
  </si>
  <si>
    <t>Amapfa cg umwuzure (Ubuhinzi)</t>
  </si>
  <si>
    <t>Indwara z'ibihingwa cg Udukoko mu bihingwa (Ubuhinzi)</t>
  </si>
  <si>
    <t>Indwara z'amatungo</t>
  </si>
  <si>
    <t>Inkangu, Isuri (Ubuhinzi)</t>
  </si>
  <si>
    <t>Ukubura kw'amazi</t>
  </si>
  <si>
    <t>Kugwa kw'ibiciro by'imyaka</t>
  </si>
  <si>
    <t>Kwiyongera kw'ibiciro</t>
  </si>
  <si>
    <t>Kuzamuka kw'ibiciro by'ibiribwa</t>
  </si>
  <si>
    <t>Gutakaza akazi</t>
  </si>
  <si>
    <t>Gutandukana kw'abagize umuryango</t>
  </si>
  <si>
    <t>Uhahira umuryango yaragiye</t>
  </si>
  <si>
    <t>Umuntu yiyongereye mu muryango</t>
  </si>
  <si>
    <t>Umunsi mukuru</t>
  </si>
  <si>
    <t>Kwangiza ibintu mu rugo</t>
  </si>
  <si>
    <t>Ubujura</t>
  </si>
  <si>
    <t>Gereza</t>
  </si>
  <si>
    <t>Ikibazo n'abaturanyi</t>
  </si>
  <si>
    <t>Imfashanyo zahagaze/zarangiye</t>
  </si>
  <si>
    <t>Ndabyemera</t>
  </si>
  <si>
    <t>Simbyemera</t>
  </si>
  <si>
    <t>Ababyeyi bombi kimwe</t>
  </si>
  <si>
    <t>Sogokuru</t>
  </si>
  <si>
    <t>Nyogokuru</t>
  </si>
  <si>
    <t>Abandi</t>
  </si>
  <si>
    <t>Gake</t>
  </si>
  <si>
    <t>Rimwe na rimwe</t>
  </si>
  <si>
    <t>Rimwe</t>
  </si>
  <si>
    <t>Inshuro nke</t>
  </si>
  <si>
    <t>Inshuro nyinshi</t>
  </si>
  <si>
    <t>Ni byo gake</t>
  </si>
  <si>
    <t>Bikabije</t>
  </si>
  <si>
    <t/>
  </si>
  <si>
    <t>Comments Code FSI</t>
  </si>
  <si>
    <t>mod_1_3</t>
  </si>
  <si>
    <t>Cell</t>
  </si>
  <si>
    <t>mod_2</t>
  </si>
  <si>
    <t>Guhomba mu bucuruzi</t>
  </si>
  <si>
    <t>Uburwayi / impanuka ku muntu mu bagize umuryango</t>
  </si>
  <si>
    <t>Tubwizanya ukuri</t>
  </si>
  <si>
    <t>Niba ari yego, ni iyihe mpamvu y'ingenzi yabiteye?</t>
  </si>
  <si>
    <t xml:space="preserve">Niba ari yego, ni iyihe mpamvu y'ingenzi yabiteye? </t>
  </si>
  <si>
    <t>Mu mezi atandatu ashize, hari umuntu wa hafi yawe warwaye cg agakomereka bikomeye?</t>
  </si>
  <si>
    <t>Mu mezi atandatu ashize, hari umuntu wa hafi yawe wakomerekejwe ku mubiri cg agasagarirwa?</t>
  </si>
  <si>
    <t>Umu mama cyangwa umupapa agomba kuvugisha cyangwa akaririmbira umwana akiri mu nda.</t>
  </si>
  <si>
    <t>Ugena uko amafaranga mwinjiza azakoreshwa?</t>
  </si>
  <si>
    <t>Sinsobanukiwe neza n’uko niyumva</t>
  </si>
  <si>
    <t>Iyo ndakaye mba ntabasha kwigenzura/kwifata</t>
  </si>
  <si>
    <t>Iyo ndakaye, numva ko nta kintu mbasha gukora kugirango mererwe neza</t>
  </si>
  <si>
    <t>Ubu ubana n’uwo mwashakanye?</t>
  </si>
  <si>
    <t>Wakoresheje icyuma cyangwa se indi ntwaro mu gukomeretsa uwo mubana/ mwashakanye</t>
  </si>
  <si>
    <t xml:space="preserve">Yagufashe n’imabaraga nyinshi </t>
  </si>
  <si>
    <t xml:space="preserve">Yaragukubise </t>
  </si>
  <si>
    <t>Kumva ufite umushiha cyangwa se ukwihangana guke/gutomboka?</t>
  </si>
  <si>
    <t>Kunanirwa kwihata/kubona intumbero?</t>
  </si>
  <si>
    <t>disab_hiv</t>
  </si>
  <si>
    <t>disab_hiv_1</t>
  </si>
  <si>
    <t>disab_hiv_2</t>
  </si>
  <si>
    <t>cg_age</t>
  </si>
  <si>
    <t>cg_marr1</t>
  </si>
  <si>
    <t>cg_marr2</t>
  </si>
  <si>
    <t>cg_sex</t>
  </si>
  <si>
    <t>not(${cg_marr1} =0 or ${cg_marr1} = 5)</t>
  </si>
  <si>
    <t>cg_rel_o</t>
  </si>
  <si>
    <t>once(duration())</t>
  </si>
  <si>
    <t>ADDED the relevance criteria to filter out single or widowed persons (was not requested)</t>
  </si>
  <si>
    <t>today</t>
  </si>
  <si>
    <t>starttime</t>
  </si>
  <si>
    <t>endtime</t>
  </si>
  <si>
    <t>duration_survey</t>
  </si>
  <si>
    <t>text_audit</t>
  </si>
  <si>
    <t>p=100</t>
  </si>
  <si>
    <t>simid</t>
  </si>
  <si>
    <t>devicephonenum</t>
  </si>
  <si>
    <t>label_english</t>
  </si>
  <si>
    <t>label_Kinyarwanda</t>
  </si>
  <si>
    <t>mod_1</t>
  </si>
  <si>
    <t>mod_1_1</t>
  </si>
  <si>
    <t>Enumerator ID</t>
  </si>
  <si>
    <t>mod_1_2</t>
  </si>
  <si>
    <t>Skipping remaining questions in the alc sub-module if previous question answered "Never"</t>
  </si>
  <si>
    <t>Ushobora gusoma ibaruwa cg inyandiko yoroheje ?</t>
  </si>
  <si>
    <t>Iyo unyweye inzoga ni amacupa angahe y'inzoga ushobora kunywa k'umunsi?</t>
  </si>
  <si>
    <t>Once in the past three months </t>
  </si>
  <si>
    <t>Twice in the past three months </t>
  </si>
  <si>
    <t>3-5 times in the past three months </t>
  </si>
  <si>
    <t>6-10 times in the past three months</t>
  </si>
  <si>
    <t>11-20 times in the past three months </t>
  </si>
  <si>
    <t>More than 20 times in the past three months</t>
  </si>
  <si>
    <t>Rimwe mu mezi atatu ashize</t>
  </si>
  <si>
    <t>Kabiri mu mezi atatu ashize</t>
  </si>
  <si>
    <t>Inshuro 3 kugera kuri 5 mu mezi atatu ashize</t>
  </si>
  <si>
    <t>Inshuro 6 kugera ku 10 mu mezi atatu ashize</t>
  </si>
  <si>
    <t>Inshuro 11 kugera kuri 20 mu mezi atatu ashize</t>
  </si>
  <si>
    <t>Inshuro zirenga 20 mu mezi atatu ashize</t>
  </si>
  <si>
    <t>duration()</t>
  </si>
  <si>
    <t>sex</t>
  </si>
  <si>
    <t>child_mult_n</t>
  </si>
  <si>
    <t>select_one yesno2</t>
  </si>
  <si>
    <t>yesno2</t>
  </si>
  <si>
    <t>yesno1</t>
  </si>
  <si>
    <t>select_one yesno1</t>
  </si>
  <si>
    <t>yesno3</t>
  </si>
  <si>
    <t>select_one yesno3</t>
  </si>
  <si>
    <t>${child_mult_n} &gt; 1 and ${cg_rel_o} =0</t>
  </si>
  <si>
    <t>${child_mult_n} &gt; 2 and ${cg_rel_o} =0</t>
  </si>
  <si>
    <t>${child_mult_n} &gt; 3 and ${cg_rel_o} =0</t>
  </si>
  <si>
    <t>${child_mult_n} &gt; 4 and ${cg_rel_o} =0</t>
  </si>
  <si>
    <t>mod_3_2</t>
  </si>
  <si>
    <t>mod_3_4</t>
  </si>
  <si>
    <t>cg2_read</t>
  </si>
  <si>
    <t>cg2_write</t>
  </si>
  <si>
    <t>cg2_ed1</t>
  </si>
  <si>
    <t>cg2_ed2</t>
  </si>
  <si>
    <t>mod_4</t>
  </si>
  <si>
    <t>mod_4_5</t>
  </si>
  <si>
    <t>disab_1</t>
  </si>
  <si>
    <t>disab_1a</t>
  </si>
  <si>
    <t>${disab_1}=1</t>
  </si>
  <si>
    <t>${disab_hiv}=1</t>
  </si>
  <si>
    <t>${disab_hiv_1}=1</t>
  </si>
  <si>
    <t>mod_3</t>
  </si>
  <si>
    <t>mod_3_1</t>
  </si>
  <si>
    <t>mod_4_11</t>
  </si>
  <si>
    <t>mod_4_14</t>
  </si>
  <si>
    <t>mod_4_15</t>
  </si>
  <si>
    <t>mod_4_16</t>
  </si>
  <si>
    <t>mod_4_17</t>
  </si>
  <si>
    <t>mod_4_19</t>
  </si>
  <si>
    <t>mod_4_22</t>
  </si>
  <si>
    <t>not(${alc_1}=0)</t>
  </si>
  <si>
    <t>alc_1</t>
  </si>
  <si>
    <t>alc_2</t>
  </si>
  <si>
    <t>alc_3</t>
  </si>
  <si>
    <t>alc_4</t>
  </si>
  <si>
    <t>alc_5</t>
  </si>
  <si>
    <t>alc_6</t>
  </si>
  <si>
    <t>alc_7</t>
  </si>
  <si>
    <t>alc_8</t>
  </si>
  <si>
    <t>alc_9</t>
  </si>
  <si>
    <t>alc_10</t>
  </si>
  <si>
    <t>alc_11</t>
  </si>
  <si>
    <t>alc_12</t>
  </si>
  <si>
    <t>crse_inst</t>
  </si>
  <si>
    <t>crse_34</t>
  </si>
  <si>
    <t>crse_35</t>
  </si>
  <si>
    <t>organized field-list</t>
  </si>
  <si>
    <t>kz_inst</t>
  </si>
  <si>
    <t>kz_1</t>
  </si>
  <si>
    <t>kz_2</t>
  </si>
  <si>
    <t>kz_3</t>
  </si>
  <si>
    <t>kz_4</t>
  </si>
  <si>
    <t>kz_5</t>
  </si>
  <si>
    <t>kz_6</t>
  </si>
  <si>
    <t>kz_7</t>
  </si>
  <si>
    <t>kz_8</t>
  </si>
  <si>
    <t>kz_9</t>
  </si>
  <si>
    <t>kz_10</t>
  </si>
  <si>
    <t>kz_11</t>
  </si>
  <si>
    <t>kz_12</t>
  </si>
  <si>
    <t>kz_13</t>
  </si>
  <si>
    <t>kz_14</t>
  </si>
  <si>
    <t>kz_15</t>
  </si>
  <si>
    <t>hscl_inst</t>
  </si>
  <si>
    <t>hscl_1</t>
  </si>
  <si>
    <t>hscl_2</t>
  </si>
  <si>
    <t>hscl_3</t>
  </si>
  <si>
    <t>hscl_4</t>
  </si>
  <si>
    <t>hscl_5</t>
  </si>
  <si>
    <t>hscl_6</t>
  </si>
  <si>
    <t>hscl_7</t>
  </si>
  <si>
    <t>hscl_8</t>
  </si>
  <si>
    <t>hscl_9</t>
  </si>
  <si>
    <t>hscl_10</t>
  </si>
  <si>
    <t>hscl_11</t>
  </si>
  <si>
    <t>hscl_12</t>
  </si>
  <si>
    <t>hscl_13</t>
  </si>
  <si>
    <t>hscl_14</t>
  </si>
  <si>
    <t>hscl_15</t>
  </si>
  <si>
    <t>hscl_16</t>
  </si>
  <si>
    <t>hscl_17</t>
  </si>
  <si>
    <t>hscl_18</t>
  </si>
  <si>
    <t>hscl_19</t>
  </si>
  <si>
    <t>hscl_20</t>
  </si>
  <si>
    <t>hscl_21</t>
  </si>
  <si>
    <t>hscl_22</t>
  </si>
  <si>
    <t>hscl_23</t>
  </si>
  <si>
    <t>hscl_24</t>
  </si>
  <si>
    <t>hscl_25</t>
  </si>
  <si>
    <t>list-nolabel</t>
  </si>
  <si>
    <t>change name to dh_inst?</t>
  </si>
  <si>
    <t>dh_1</t>
  </si>
  <si>
    <t>dh_2</t>
  </si>
  <si>
    <t>dh_3</t>
  </si>
  <si>
    <t>dh_4</t>
  </si>
  <si>
    <t>dh_4a</t>
  </si>
  <si>
    <t>dh_5</t>
  </si>
  <si>
    <t>dh_6</t>
  </si>
  <si>
    <t>dh_7</t>
  </si>
  <si>
    <t>dh_8</t>
  </si>
  <si>
    <t>dh_9</t>
  </si>
  <si>
    <t>dh_10</t>
  </si>
  <si>
    <t>dh_11</t>
  </si>
  <si>
    <t>dh_12</t>
  </si>
  <si>
    <t>dh_13</t>
  </si>
  <si>
    <t>dh_14</t>
  </si>
  <si>
    <t>dh_15</t>
  </si>
  <si>
    <t>dh_16</t>
  </si>
  <si>
    <t>dh_17</t>
  </si>
  <si>
    <t>dh_18</t>
  </si>
  <si>
    <t>dh_19</t>
  </si>
  <si>
    <t>dh_20</t>
  </si>
  <si>
    <t>dh_21</t>
  </si>
  <si>
    <t>dh_22</t>
  </si>
  <si>
    <t>kaecd_inst</t>
  </si>
  <si>
    <t>kaecd_1</t>
  </si>
  <si>
    <t>kaecd_2</t>
  </si>
  <si>
    <t>${dh_4}=1</t>
  </si>
  <si>
    <t>${dh_5}=1</t>
  </si>
  <si>
    <t>mod_4_15_2</t>
  </si>
  <si>
    <t>select_one agree</t>
  </si>
  <si>
    <t>kaecd_3</t>
  </si>
  <si>
    <t>kaecd_4</t>
  </si>
  <si>
    <t>kaecd_5</t>
  </si>
  <si>
    <t>kaecd_6</t>
  </si>
  <si>
    <t>kaecd_7</t>
  </si>
  <si>
    <t>kaecd_8</t>
  </si>
  <si>
    <t>kaecd_9</t>
  </si>
  <si>
    <t>kaecd_10</t>
  </si>
  <si>
    <t>kaecd_11</t>
  </si>
  <si>
    <t>kaecd_label</t>
  </si>
  <si>
    <t>select_one decision</t>
  </si>
  <si>
    <t>dm_1</t>
  </si>
  <si>
    <t>dm_2</t>
  </si>
  <si>
    <t>dm_3</t>
  </si>
  <si>
    <t>dm_4</t>
  </si>
  <si>
    <t>dm_5</t>
  </si>
  <si>
    <t>dm_6</t>
  </si>
  <si>
    <t>dm_7</t>
  </si>
  <si>
    <t>dm_inst</t>
  </si>
  <si>
    <t>Add note to explain new scale?</t>
  </si>
  <si>
    <t>Module 4.18. Difficulties in Emotion Regulation Scale (ders)</t>
  </si>
  <si>
    <t>ders_3</t>
  </si>
  <si>
    <t>ders_4</t>
  </si>
  <si>
    <t>ders_5</t>
  </si>
  <si>
    <t>ders_9</t>
  </si>
  <si>
    <t>ders_11</t>
  </si>
  <si>
    <t>ders_12</t>
  </si>
  <si>
    <t>ders_14</t>
  </si>
  <si>
    <t>ders_13</t>
  </si>
  <si>
    <t>ders_15</t>
  </si>
  <si>
    <t>ders_16</t>
  </si>
  <si>
    <t>ders_18</t>
  </si>
  <si>
    <t>ders_19</t>
  </si>
  <si>
    <t>ders_21</t>
  </si>
  <si>
    <t>ders_23</t>
  </si>
  <si>
    <t>ders_25</t>
  </si>
  <si>
    <t>ders_26</t>
  </si>
  <si>
    <t>ders_27</t>
  </si>
  <si>
    <t>ders_28</t>
  </si>
  <si>
    <t>ders_29</t>
  </si>
  <si>
    <t>ders_30</t>
  </si>
  <si>
    <t>ders_31</t>
  </si>
  <si>
    <t>ders_32</t>
  </si>
  <si>
    <t>ders_33</t>
  </si>
  <si>
    <t>ders_36</t>
  </si>
  <si>
    <t>select_one freq8</t>
  </si>
  <si>
    <t>district</t>
  </si>
  <si>
    <t>sector</t>
  </si>
  <si>
    <t>cell</t>
  </si>
  <si>
    <t>village</t>
  </si>
  <si>
    <t>marstat1</t>
  </si>
  <si>
    <t>marstat2</t>
  </si>
  <si>
    <t>school</t>
  </si>
  <si>
    <t>select_one district</t>
  </si>
  <si>
    <t>select_one sector</t>
  </si>
  <si>
    <t>select_one cell</t>
  </si>
  <si>
    <t>select_one village</t>
  </si>
  <si>
    <t>select_one marstat1</t>
  </si>
  <si>
    <t>select_one marstat2</t>
  </si>
  <si>
    <t>select_one school</t>
  </si>
  <si>
    <t>select_one disability</t>
  </si>
  <si>
    <t>select_one hiv</t>
  </si>
  <si>
    <t>select_one freq1</t>
  </si>
  <si>
    <t>select_one freq3</t>
  </si>
  <si>
    <t>select_one freq4</t>
  </si>
  <si>
    <t>select_one freq5</t>
  </si>
  <si>
    <t>select_one freq6</t>
  </si>
  <si>
    <t>select_one freq7</t>
  </si>
  <si>
    <t>select_one prob</t>
  </si>
  <si>
    <t>select_one ease</t>
  </si>
  <si>
    <t>select_one shock</t>
  </si>
  <si>
    <t>select_one freq9</t>
  </si>
  <si>
    <t>select_one freq12</t>
  </si>
  <si>
    <t>select_one freq13</t>
  </si>
  <si>
    <t>disability</t>
  </si>
  <si>
    <t>hiv</t>
  </si>
  <si>
    <t>freq1</t>
  </si>
  <si>
    <t>freq2</t>
  </si>
  <si>
    <t>freq3</t>
  </si>
  <si>
    <t>freq4</t>
  </si>
  <si>
    <t>freq5</t>
  </si>
  <si>
    <t>freq6</t>
  </si>
  <si>
    <t>freq7</t>
  </si>
  <si>
    <t>prob</t>
  </si>
  <si>
    <t>ease</t>
  </si>
  <si>
    <t>shock</t>
  </si>
  <si>
    <t>agree</t>
  </si>
  <si>
    <t>decision</t>
  </si>
  <si>
    <t>freq8</t>
  </si>
  <si>
    <t>freq10</t>
  </si>
  <si>
    <t>freq11</t>
  </si>
  <si>
    <t>freq12</t>
  </si>
  <si>
    <t>freq13</t>
  </si>
  <si>
    <t>freq9</t>
  </si>
  <si>
    <t>cts_inst</t>
  </si>
  <si>
    <t>cts_1</t>
  </si>
  <si>
    <t>cts_2</t>
  </si>
  <si>
    <t>cts_3</t>
  </si>
  <si>
    <t>${cts_1}=1</t>
  </si>
  <si>
    <t>${cts_1}=1 and ${cts_2}=1</t>
  </si>
  <si>
    <t>${cts_4}=1</t>
  </si>
  <si>
    <t>${cts_5}=1</t>
  </si>
  <si>
    <t>${cts_6}=1</t>
  </si>
  <si>
    <t>${cts_7}=1</t>
  </si>
  <si>
    <t>${cts_8}=1</t>
  </si>
  <si>
    <t>${cts_9}=1</t>
  </si>
  <si>
    <t>${cts_10}=1</t>
  </si>
  <si>
    <t>${cts_11}=1</t>
  </si>
  <si>
    <t>${cts_12}=1</t>
  </si>
  <si>
    <t>${cts_13}=1</t>
  </si>
  <si>
    <t>cts_note2</t>
  </si>
  <si>
    <t>cts_4</t>
  </si>
  <si>
    <t>cts_4a</t>
  </si>
  <si>
    <t>cts_5</t>
  </si>
  <si>
    <t>cts_5a</t>
  </si>
  <si>
    <t>cts_6</t>
  </si>
  <si>
    <t>cts_6a</t>
  </si>
  <si>
    <t>cts_7</t>
  </si>
  <si>
    <t>cts_8</t>
  </si>
  <si>
    <t>cts_9</t>
  </si>
  <si>
    <t>cts_10</t>
  </si>
  <si>
    <t>cts_11</t>
  </si>
  <si>
    <t>cts_12</t>
  </si>
  <si>
    <t>cts_13</t>
  </si>
  <si>
    <t>cts_15</t>
  </si>
  <si>
    <t>cts_16</t>
  </si>
  <si>
    <t>cts_17</t>
  </si>
  <si>
    <t>cts_18</t>
  </si>
  <si>
    <t>cts_19</t>
  </si>
  <si>
    <t>cts_20</t>
  </si>
  <si>
    <t>cts_21</t>
  </si>
  <si>
    <t>cts_22</t>
  </si>
  <si>
    <t>cts_23</t>
  </si>
  <si>
    <t>cts_24</t>
  </si>
  <si>
    <t>cts_25</t>
  </si>
  <si>
    <t>cts_26</t>
  </si>
  <si>
    <t>parq_1</t>
  </si>
  <si>
    <t>parq_2</t>
  </si>
  <si>
    <t>parq_3</t>
  </si>
  <si>
    <t>parq_4</t>
  </si>
  <si>
    <t>parq_5</t>
  </si>
  <si>
    <t>parq_6</t>
  </si>
  <si>
    <t>parq_7</t>
  </si>
  <si>
    <t>parq_8</t>
  </si>
  <si>
    <t>parq_9</t>
  </si>
  <si>
    <t>parq_10</t>
  </si>
  <si>
    <t>parq_11</t>
  </si>
  <si>
    <t>parq_12</t>
  </si>
  <si>
    <t>parq_13</t>
  </si>
  <si>
    <t>parq_14</t>
  </si>
  <si>
    <t>parq_15</t>
  </si>
  <si>
    <t>parq_16</t>
  </si>
  <si>
    <t>parq_17</t>
  </si>
  <si>
    <t>parq_18</t>
  </si>
  <si>
    <t>parq_19</t>
  </si>
  <si>
    <t>parq_20</t>
  </si>
  <si>
    <t>parq_21</t>
  </si>
  <si>
    <t>parq_22</t>
  </si>
  <si>
    <t>parq_23</t>
  </si>
  <si>
    <t>parq_24</t>
  </si>
  <si>
    <t>pcl_1</t>
  </si>
  <si>
    <t>pcl_1a</t>
  </si>
  <si>
    <t>pcl_2</t>
  </si>
  <si>
    <t>pcl_2a</t>
  </si>
  <si>
    <t>pcl_3</t>
  </si>
  <si>
    <t>pcl_3a</t>
  </si>
  <si>
    <t>pcl_4</t>
  </si>
  <si>
    <t>pcl_4a</t>
  </si>
  <si>
    <t>pcl_6</t>
  </si>
  <si>
    <t>pcl_6a</t>
  </si>
  <si>
    <t>pcl_7</t>
  </si>
  <si>
    <t>pcl_7a</t>
  </si>
  <si>
    <t>pcl_8</t>
  </si>
  <si>
    <t>pcl_8a</t>
  </si>
  <si>
    <t>pcl_19</t>
  </si>
  <si>
    <t>pcl_20</t>
  </si>
  <si>
    <t>pcl_21</t>
  </si>
  <si>
    <t>pcl_22</t>
  </si>
  <si>
    <t>pcl_23</t>
  </si>
  <si>
    <t>pcl_24</t>
  </si>
  <si>
    <t>pcl_25</t>
  </si>
  <si>
    <t>pcl_26</t>
  </si>
  <si>
    <t>pcl_27</t>
  </si>
  <si>
    <t>pcl_28</t>
  </si>
  <si>
    <t>pcl_29</t>
  </si>
  <si>
    <t>pcl_30</t>
  </si>
  <si>
    <t>pcl_31</t>
  </si>
  <si>
    <t>pcl_32</t>
  </si>
  <si>
    <t>pcl_33</t>
  </si>
  <si>
    <t>pcl_34</t>
  </si>
  <si>
    <t>pcl_35</t>
  </si>
  <si>
    <t>${cts_15}=1</t>
  </si>
  <si>
    <t>${cts_16}=1</t>
  </si>
  <si>
    <t>${cts_17}=1</t>
  </si>
  <si>
    <t>${cts_18}=1</t>
  </si>
  <si>
    <t>${cts_19}=1</t>
  </si>
  <si>
    <t>${cts_20}=1</t>
  </si>
  <si>
    <t>${cts_21}=1</t>
  </si>
  <si>
    <t>${cts_22}=1</t>
  </si>
  <si>
    <t>${cts_23}=1</t>
  </si>
  <si>
    <t>${cts_24}=1</t>
  </si>
  <si>
    <t>${cts_25}=1</t>
  </si>
  <si>
    <t>${cts_26}=1</t>
  </si>
  <si>
    <t>add note to explain this module at start?</t>
  </si>
  <si>
    <t>mod_4_22_1</t>
  </si>
  <si>
    <t>Module 1.3. Location of Participant (loc)</t>
  </si>
  <si>
    <t>Module 3. Caregiver Information</t>
  </si>
  <si>
    <t>Module 3.1. Caregiver Information (cg)</t>
  </si>
  <si>
    <t>Module 3.2. Caregiver Birthday (cg)</t>
  </si>
  <si>
    <t>Module 3.4 Caregiver Information 2 (cg2)</t>
  </si>
  <si>
    <t>Module 4. Family and Household</t>
  </si>
  <si>
    <t>Module 4.5. Disability And Health (disab)</t>
  </si>
  <si>
    <t>Module 4.11. Coparenting (crse)</t>
  </si>
  <si>
    <t>Module 4.12. Family Unit (kz)</t>
  </si>
  <si>
    <t>Module 4.13. Caregiver Mental Health (hscl)</t>
  </si>
  <si>
    <t>Module 4.14. Caregiver Alcohol Use (alc)</t>
  </si>
  <si>
    <t>Module 4.15. Daily Hardships (dh)</t>
  </si>
  <si>
    <t>Module 4.16. Knowledge and Attitudes about ECD (kaecd)</t>
  </si>
  <si>
    <t>Module 4.17. Decision Making (dm)</t>
  </si>
  <si>
    <t>Module 4.19. Intimate Partner Violence - Adapted Conflict tactics Scale (cts)</t>
  </si>
  <si>
    <t>Module 4.21. (parq)</t>
  </si>
  <si>
    <t>Module 4.22. (pcl)</t>
  </si>
  <si>
    <t>duration_mod1_t0</t>
  </si>
  <si>
    <t>duration_mod1_t1</t>
  </si>
  <si>
    <t>duration_mod1</t>
  </si>
  <si>
    <t>duration_mod2_t0</t>
  </si>
  <si>
    <t>${duration_mod1_t1}-${duration_mod1_t0}</t>
  </si>
  <si>
    <t>${duration_mod2_t1}-${duration_mod2_t0}</t>
  </si>
  <si>
    <t>duration_mod2_t1</t>
  </si>
  <si>
    <t>duration_mod2</t>
  </si>
  <si>
    <t>duration_mod3_t0</t>
  </si>
  <si>
    <t>duration_mod3_t1</t>
  </si>
  <si>
    <t>duration_mod3</t>
  </si>
  <si>
    <t>${duration_mod3_t1}-${duration_mod3_t0}</t>
  </si>
  <si>
    <t>duration_mod4_t0</t>
  </si>
  <si>
    <t>duration_mod4_5</t>
  </si>
  <si>
    <t>duration_mod4_t1</t>
  </si>
  <si>
    <t>${duration_mod4_t1}-${duration_mod4_t0}</t>
  </si>
  <si>
    <t>duration_mod4_t2</t>
  </si>
  <si>
    <t>duration_mod4_11</t>
  </si>
  <si>
    <t>${duration_mod4_t2}-${duration_mod4_t1}</t>
  </si>
  <si>
    <t>duration_mod4_t3</t>
  </si>
  <si>
    <t>duration_mod4_12</t>
  </si>
  <si>
    <t>${duration_mod4_t3}-${duration_mod4_t2}</t>
  </si>
  <si>
    <t>duration_mod4_t4</t>
  </si>
  <si>
    <t>duration_mod4_13</t>
  </si>
  <si>
    <t>${duration_mod4_t4}-${duration_mod4_t3}</t>
  </si>
  <si>
    <t>duration_mod4_t5</t>
  </si>
  <si>
    <t>duration_mod4_14</t>
  </si>
  <si>
    <t>${duration_mod4_t5}-${duration_mod4_t4}</t>
  </si>
  <si>
    <t>duration_mod4_t6</t>
  </si>
  <si>
    <t>duration_mod4_15</t>
  </si>
  <si>
    <t>${duration_mod4_t6}-${duration_mod4_t5}</t>
  </si>
  <si>
    <t>duration_mod4_t7</t>
  </si>
  <si>
    <t>duration_mod4_16</t>
  </si>
  <si>
    <t>${duration_mod4_t7}-${duration_mod4_t6}</t>
  </si>
  <si>
    <t>duration_mod4_t8</t>
  </si>
  <si>
    <t>duration_mod4_17</t>
  </si>
  <si>
    <t>${duration_mod4_t8}-${duration_mod4_t7}</t>
  </si>
  <si>
    <t>duration_mod4_t9</t>
  </si>
  <si>
    <t>duration_mod4_18</t>
  </si>
  <si>
    <t>${duration_mod4_t9}-${duration_mod4_t8}</t>
  </si>
  <si>
    <t>duration_mod4_t10</t>
  </si>
  <si>
    <t>duration_mod4_19</t>
  </si>
  <si>
    <t>${duration_mod4_t10}-${duration_mod4_t9}</t>
  </si>
  <si>
    <t>duration_mod4_t11</t>
  </si>
  <si>
    <t>duration_mod4_t12</t>
  </si>
  <si>
    <t>duration_mod4_21</t>
  </si>
  <si>
    <t>${duration_mod4_t12}-${duration_mod4_t11}</t>
  </si>
  <si>
    <t>duration_mod4_t13</t>
  </si>
  <si>
    <t>duration_mod4_22</t>
  </si>
  <si>
    <t>${duration_mod4_t13}-${duration_mod4_t12}</t>
  </si>
  <si>
    <t>${duration_mod4_t13}-${duration_mod4_t0}</t>
  </si>
  <si>
    <t>duration_mod4</t>
  </si>
  <si>
    <t>duration_survey2</t>
  </si>
  <si>
    <t>.&gt;=18 and .&lt;=100</t>
  </si>
  <si>
    <t>answer must be between 18 and 100</t>
  </si>
  <si>
    <t>loc_district</t>
  </si>
  <si>
    <t>loc_sector</t>
  </si>
  <si>
    <t>loc_cell</t>
  </si>
  <si>
    <t>loc_village</t>
  </si>
  <si>
    <t>Module 1</t>
  </si>
  <si>
    <t>Module 4.19.1</t>
  </si>
  <si>
    <t>Module 4.19.2</t>
  </si>
  <si>
    <t>Module 4.22.1</t>
  </si>
  <si>
    <t>Module 5.15.1</t>
  </si>
  <si>
    <t>Module 4.15.2</t>
  </si>
  <si>
    <t>Module 4.15.1</t>
  </si>
  <si>
    <t>Not possible to automatically populate</t>
  </si>
  <si>
    <t>just ask a date?</t>
  </si>
  <si>
    <t>Can't display all on one page unless take off relevance (and add default/constraint)</t>
  </si>
  <si>
    <t>Rarely</t>
  </si>
  <si>
    <t>ders_inst</t>
  </si>
  <si>
    <t>parq_inst</t>
  </si>
  <si>
    <t>dh_5a</t>
  </si>
  <si>
    <t>cts_7a</t>
  </si>
  <si>
    <t>cts_8a</t>
  </si>
  <si>
    <t>cts_9a</t>
  </si>
  <si>
    <t>cts_10a</t>
  </si>
  <si>
    <t>cts_11a</t>
  </si>
  <si>
    <t>cts_12a</t>
  </si>
  <si>
    <t>cts_13a</t>
  </si>
  <si>
    <t>cts_15a</t>
  </si>
  <si>
    <t>cts_16a</t>
  </si>
  <si>
    <t>cts_17a</t>
  </si>
  <si>
    <t>cts_18a</t>
  </si>
  <si>
    <t>cts_19a</t>
  </si>
  <si>
    <t>cts_20a</t>
  </si>
  <si>
    <t>cts_21a</t>
  </si>
  <si>
    <t>cts_22a</t>
  </si>
  <si>
    <t>cts_23a</t>
  </si>
  <si>
    <t>cts_24a</t>
  </si>
  <si>
    <t>cts_25a</t>
  </si>
  <si>
    <t>cts_26a</t>
  </si>
  <si>
    <t>Mu mezi atandatu ashize, wigeze umara igihe cy’ukwezi cg kirenga utari kumwe n’uwo mwashakanye kubera ko yagombaga gukorera kure kugira ngo abone uko atunga umuryango?</t>
  </si>
  <si>
    <t>Mu mezi atandatu ashize, aho mutuye hari habi (hari abantu benshi, hari isuku nke/ umwanda, etc) cyangwa se hadakwiriye kubamo abantu?</t>
  </si>
  <si>
    <t>Mu mezi atandatu ashize, haba hari impungenge wowe n’umuryango wawe mwagize zo guhatirwa kuba ahantu habi haruta aho muba ubu?</t>
  </si>
  <si>
    <t>Mu mezi atandatu ashize, haba hari ubwo mwigeze kwirukanwa ku ngufu aho mwabaga maze mugahatirwa kujya kuba mu nzu mbi kurusha iyo mwabagamo?</t>
  </si>
  <si>
    <t>Mu mezi atandatu ashize, umuryango wawe wigeze ubura amafaranga yo kugura ibikoresho by’ibanze. Urugero: ibiryo, inzu, imyambaro, cyangwa se ubuvuzi?</t>
  </si>
  <si>
    <t>Mu mezi atandatu ashize, haba hari umuntu wari ufite akazi wo mu muryango wawe waba waravuye ku kazi cyangwa ngo abure ubushobozi bwo gutunga umuryango?</t>
  </si>
  <si>
    <t>Mu mezi atandatu ashize, wigeze ufata inshingano zikomeye z`umuryango nko kuba ushinzwe imirimo yose yo mu rugo, kwita ku bana umunsi wose, cyangwa se kwita ku barwayi cyangwa se abakomeretse?</t>
  </si>
  <si>
    <t>Mu mezi atandatu ashize, inshingano zawe mu rugo zigeze zibangamira cyane akazi kawe?</t>
  </si>
  <si>
    <t>Mu mezi atandatu ashize, haba hari umuntu mubana waba waragize ubumuga bukabije cyangwa se ikibazo cy’indwara idakira; Urugero: diyabete, ikibazo cy’umutima, agakoko gatera sida?</t>
  </si>
  <si>
    <t>Mu mezi atandatu ashize, haba hari abantu mubana bagiranye ibibazo bikomeye (nko gutongana, amahane no gusakuza)?</t>
  </si>
  <si>
    <t>Mu mezi atandatu ashize, haba hari umuntu mubana waba waragiranye nawe ibibazo bikomeye (nko gutongana, gukururwa amatwi no gukubitwa)?</t>
  </si>
  <si>
    <t>Mu mezi atandatu ashize, haba hari umuntu mubana wagize ibibazo bitewe n’inzoga cg ibiyobyabwenge bikamutera imyitwarire mibi ibangamiye/ihohotera abo babana?</t>
  </si>
  <si>
    <t>Mu mezi atandatu ashize, haba hari umuntu mubana wagize ibibazo byo guhangayika cg agahinda?</t>
  </si>
  <si>
    <t xml:space="preserve">INSTRUCTIONS: The following statements refer to difficulties you may have experienced. Please answer “YES” if you experienced the event described during the PAST SIX MONTHS. </t>
  </si>
  <si>
    <t>During the past six months have you been separated from your partner for a month or longer because he/she must work in another region or country to support the family?</t>
  </si>
  <si>
    <t>During the past six months have your living accommodations been very inadequate (overcrowded, unsanitary, etc.) or unfit for people to live in?</t>
  </si>
  <si>
    <t>During the past six months has there been uncertainty over whether you or your family would be forced to move into worse living accommodations than you have now?</t>
  </si>
  <si>
    <t>During the past six months have you or your family been evicted from your habitation or forced to move into worse accommodations than you previously had?</t>
  </si>
  <si>
    <t>During the past six months have you or your family lacked money for basic necessities (e.g. food, housing, clothing, or medical care)?</t>
  </si>
  <si>
    <t>During the past six months has a primary wage earner been unemployed or lacked a source of livelihood to support the family (e.g., farming)?</t>
  </si>
  <si>
    <t>During the past six months have you had to take on heavy family responsibilities such as being responsible for all the housework, tending the children all day, or caring for sick or injured people?</t>
  </si>
  <si>
    <t>During the past six months have your responsibilities at home greatly interfered with your work?</t>
  </si>
  <si>
    <t>During the past six months has someone you live with had a serious physical disability or other chronic health problem (e.g. diabetes, heart problems, HIV)?</t>
  </si>
  <si>
    <t>During the past six months have people you live with gotten into serious conflicts with each other (arguing, shouting, screaming)?</t>
  </si>
  <si>
    <t>During the past six months have you gotten into serious conflicts with the people you live with (arguing, screaming, hitting)?</t>
  </si>
  <si>
    <t>During the past six months has someone you live with had an alcohol or drug problem that resulted in violence, treating other family members poorly, etc.?</t>
  </si>
  <si>
    <t>During the past six months has someone you live with had problems with nerves or depression?</t>
  </si>
  <si>
    <t>I say nice things about my child/children</t>
  </si>
  <si>
    <t>I pay no attention to my child/children</t>
  </si>
  <si>
    <t xml:space="preserve">I make it easy for my child/children to communicate with me </t>
  </si>
  <si>
    <t xml:space="preserve"> I hit my child/children even when (s)he may not deserve it</t>
  </si>
  <si>
    <t>I see my child/children as a big nuisance</t>
  </si>
  <si>
    <t>I punish my child/children when I am angry</t>
  </si>
  <si>
    <t>I am too busy to show my child/children how to do things (s)he does not know how to do</t>
  </si>
  <si>
    <t>I resent my child/children</t>
  </si>
  <si>
    <t>I  am really interested in what my child/children does</t>
  </si>
  <si>
    <t>I say many unkind things to my child/children</t>
  </si>
  <si>
    <t>I pay no attention to my child/children when (s)he asks for or indicates that (s)he needs help</t>
  </si>
  <si>
    <t>I make my child/children feel wanted and needed</t>
  </si>
  <si>
    <t>I pay a lot of attention to my child/children</t>
  </si>
  <si>
    <t>I hurt my child/children’s feelings</t>
  </si>
  <si>
    <t>I forget important thingsabout my child/children (ex: vaccination appointments, health insurance validation, going to get vitamin A every six months, etc…)</t>
  </si>
  <si>
    <t>I make my child/children feel unloved if (s)he misbehavesor is too fussy</t>
  </si>
  <si>
    <t>I make my child/children feel what (s)he does is important</t>
  </si>
  <si>
    <t>When my child/children does something wrong, I frighten or threaten him/her</t>
  </si>
  <si>
    <t>I care about how my child/children feels</t>
  </si>
  <si>
    <t>I let my child/children know (s)he is not wanted</t>
  </si>
  <si>
    <t>I let my child/children know I love him/her</t>
  </si>
  <si>
    <t>I pay no attention to my child/children as long as (s)he does nothing to bother me</t>
  </si>
  <si>
    <t>I treat my child/children gently and with kindness</t>
  </si>
  <si>
    <t>Ndabyoroshya kugirango umwana/abana wanjye amvugishe</t>
  </si>
  <si>
    <t>Nkubita umwana/abana wanjye n'iyo bitari ngombwa</t>
  </si>
  <si>
    <t>umwana/abana wanjye ni iteshamutwe kuri njye</t>
  </si>
  <si>
    <t>Mpana umwana/abana wanjye iyo ndakaye</t>
  </si>
  <si>
    <t>Mba mpuze cyane ku buryo nta mwanya mbona wo kwereka umwana/abana wanjye uko akora ibintu atazi gukora.</t>
  </si>
  <si>
    <t>Ndakarira umwana/abana wanjye.</t>
  </si>
  <si>
    <t>Nshishikajwe mu by'ukuri n'ibiyo umwana/abana wanjye akora</t>
  </si>
  <si>
    <t>Nkora ku buryo umwana/abana wanjye yumva akunzwe kandi akenewe</t>
  </si>
  <si>
    <t>Nkomeretsa amarangamutima y'umwana/abana wanjye</t>
  </si>
  <si>
    <t>Nibagirwa ibintu byangombwa byerekeranye n'umwana/abana wanjye(urugero:gahunda z'inkingo,kongeza ikarita y'ubwishingizi bw'ubuzima,kujya gufata vitamine A buri mezi atandatu,ibindi…)</t>
  </si>
  <si>
    <t>Ntuma umwana/abana wanjye yumva adakunzwe iyo agize imyitwarire mibi cyangwa ari gukubagana cyane.</t>
  </si>
  <si>
    <t>Ntuma umwana/abana wanjye yumva ko ibyo akora ari ingirakamaro</t>
  </si>
  <si>
    <t>Iyo umwana/abana wanjye akoze ibintu bitari byo, mutera ubwoba cg nkamubwira ko ndi bumugirire nabi.</t>
  </si>
  <si>
    <t>Nita ku buryo umwana/abana wanjye yiyumva.</t>
  </si>
  <si>
    <t>Numva abandi bana ari beza cyane kurusha umwana/abana wanjye</t>
  </si>
  <si>
    <t>Nereka umwana/abana wanjye ko adakenewe</t>
  </si>
  <si>
    <t>Ndeka umwana/abana wanjye akamenya ko mukunda</t>
  </si>
  <si>
    <t>Ntabwo nita ku kumwana/abana wanjye, apfa kuba atari gukora ikintu kindakaza</t>
  </si>
  <si>
    <t>Mvuga ibintu byiza ku mwana/abana wanjye.</t>
  </si>
  <si>
    <t>Sinita ku mwana/abana wanjye.</t>
  </si>
  <si>
    <t>select_one yesno</t>
  </si>
  <si>
    <t>field-list</t>
  </si>
  <si>
    <t>yesno</t>
  </si>
  <si>
    <t>Yanze gusubiza</t>
  </si>
  <si>
    <t>Nutrition</t>
  </si>
  <si>
    <t>hscl_label1</t>
  </si>
  <si>
    <t>hscl_label2</t>
  </si>
  <si>
    <t>mod_4_12_1</t>
  </si>
  <si>
    <t>mod_4_12_2</t>
  </si>
  <si>
    <t>mod_4_11_1</t>
  </si>
  <si>
    <t>kz_label_2</t>
  </si>
  <si>
    <t>kz_label_1</t>
  </si>
  <si>
    <t>dh_label2</t>
  </si>
  <si>
    <t xml:space="preserve">Module 4.18. Difficulties in Emotion Regulation Scale (ders) </t>
  </si>
  <si>
    <t>ders_label_3</t>
  </si>
  <si>
    <t>mod_4_19_2_3</t>
  </si>
  <si>
    <t>parq_label_2</t>
  </si>
  <si>
    <t>parq_label_3</t>
  </si>
  <si>
    <t>parq_label_1</t>
  </si>
  <si>
    <t>${child_mult_n} &gt; 1</t>
  </si>
  <si>
    <t>Iyo ndakaye Birangora kugenzura imyitwarire yanjye</t>
  </si>
  <si>
    <t>Kugeza ubu ni ikihe cyiciro cy'amashuri warangije</t>
  </si>
  <si>
    <t>Wigeze wipimisha virus itera sida kugirango umenye uko uhagaze?</t>
  </si>
  <si>
    <t>Mu mezi atatu ari mbere bibaye ngimbwa ko ureka inzoga ni gute ubuno byagukomerera cg bya korohera?</t>
  </si>
  <si>
    <t>Iyo ndakaye sinshobora gushyira umutima ku kintu kimwe</t>
  </si>
  <si>
    <t>Wakubise uwo mubana cg uwo mwashakanye ikintu cyashoboraga kumukomeretsa</t>
  </si>
  <si>
    <t>Inzu yarasenywe</t>
  </si>
  <si>
    <t>Kumva ufite impungenge cg impagarara z'umutekano</t>
  </si>
  <si>
    <t>Kumva urakazwa n`ubusa cg ugira ubwoba</t>
  </si>
  <si>
    <t>Gabo</t>
  </si>
  <si>
    <t>Gore</t>
  </si>
  <si>
    <t>Biringaniye</t>
  </si>
  <si>
    <t>Nta na gato</t>
  </si>
  <si>
    <t>Gake biringaniye</t>
  </si>
  <si>
    <t>Kumva wugarijwe n'ibibazo</t>
  </si>
  <si>
    <t>Akenshi nibyo</t>
  </si>
  <si>
    <t>Rimwe na rimwe nibyo</t>
  </si>
  <si>
    <t>Akenshi sibyo</t>
  </si>
  <si>
    <t>Ntanarimwe</t>
  </si>
  <si>
    <t>hint::english</t>
  </si>
  <si>
    <t>hint::Kinyarwanda</t>
  </si>
  <si>
    <t>kaecd_label_2</t>
  </si>
  <si>
    <t>string-length(.)=16</t>
  </si>
  <si>
    <t>Must be 16 digits long</t>
  </si>
  <si>
    <t>constraint message::english</t>
  </si>
  <si>
    <t>constraint message::Kinyarwanda</t>
  </si>
  <si>
    <t>Are you ${enum_name}?</t>
  </si>
  <si>
    <t>enum_name</t>
  </si>
  <si>
    <t>coordinator</t>
  </si>
  <si>
    <t>enum_id</t>
  </si>
  <si>
    <t>Enumerator Name Confirm</t>
  </si>
  <si>
    <t>enum</t>
  </si>
  <si>
    <t>enumerator_id_key</t>
  </si>
  <si>
    <t>enumerator_name</t>
  </si>
  <si>
    <t>coordinator_name</t>
  </si>
  <si>
    <t>Enumerator Name Confirm Note</t>
  </si>
  <si>
    <t>required message::english</t>
  </si>
  <si>
    <t>required message::Kinyarwanda</t>
  </si>
  <si>
    <t>coordinator_id_key</t>
  </si>
  <si>
    <t>enum_id_failed</t>
  </si>
  <si>
    <t>Please enter your enumerator ID</t>
  </si>
  <si>
    <t xml:space="preserve">This is not a valid enumerator ID. Please re-enter your ID or see the supervisor. </t>
  </si>
  <si>
    <t>enum_confirm_failed</t>
  </si>
  <si>
    <t>Nimero iranga umushakashatsi wanditse siyo. Ongera wandike nimero iranga umushakashatsi cyangwa umenyeshe uhagarariye ubushakashatsi</t>
  </si>
  <si>
    <t>enum_confirm</t>
  </si>
  <si>
    <t>Introduction</t>
  </si>
  <si>
    <t>Enumerator Information (enum)</t>
  </si>
  <si>
    <t>hhid</t>
  </si>
  <si>
    <t>Imibare igomba kuba ari 16</t>
  </si>
  <si>
    <t>head_household</t>
  </si>
  <si>
    <t>hhid_check</t>
  </si>
  <si>
    <t>You have entered ${hhid}. The VUP participant from this household is ${head_household}. Is this the right household?</t>
  </si>
  <si>
    <t>Location of Household (loc)</t>
  </si>
  <si>
    <t>eligible_children_check</t>
  </si>
  <si>
    <t>Please go back and correct the household ID</t>
  </si>
  <si>
    <t>${hhid_check} = 0</t>
  </si>
  <si>
    <t>${hhid_check} = 1</t>
  </si>
  <si>
    <t>Household information</t>
  </si>
  <si>
    <t>Household Information</t>
  </si>
  <si>
    <t>eligible_children_fail</t>
  </si>
  <si>
    <t>You have indicated that the number of eligible children in the household does not match our records.  Please double-check this is correct.</t>
  </si>
  <si>
    <t>survey</t>
  </si>
  <si>
    <t>child_name_1</t>
  </si>
  <si>
    <t>child_name_2</t>
  </si>
  <si>
    <t>child_name_3</t>
  </si>
  <si>
    <t>child_name_4</t>
  </si>
  <si>
    <t>child_name_5</t>
  </si>
  <si>
    <t>There are ${child_mult_n} eligible children in this household: ${child_name_1}, ${child_name_2}, ${child_name_3}, ${child_name_4}, ${child_name_5}.  Is this correct?</t>
  </si>
  <si>
    <t>${hhid_check} = 1 and ${eligible_children_check} = 1</t>
  </si>
  <si>
    <t>primary_caregiver_name</t>
  </si>
  <si>
    <t>secondary_caregiver_name</t>
  </si>
  <si>
    <t>primary_caregiver_nid</t>
  </si>
  <si>
    <t>caregiver_nid</t>
  </si>
  <si>
    <t>caregiver_name</t>
  </si>
  <si>
    <t>select_one caregiver</t>
  </si>
  <si>
    <t>caregiver</t>
  </si>
  <si>
    <t>primary_caregiver_age</t>
  </si>
  <si>
    <t>secondary_caregiver_nid</t>
  </si>
  <si>
    <t>secondary_caregiver_age</t>
  </si>
  <si>
    <t>${primary_caregiver_name}</t>
  </si>
  <si>
    <t>${secondary_caregiver_name}</t>
  </si>
  <si>
    <t>if(${caregiver} = 1, ${primary_caregiver_name}, ${secondary_caregiver_name})</t>
  </si>
  <si>
    <t>What is your relationship to ${child_name_1}?</t>
  </si>
  <si>
    <t>cg_rel_1</t>
  </si>
  <si>
    <t>relationship</t>
  </si>
  <si>
    <t>select_one relationship</t>
  </si>
  <si>
    <t>What is your relationship to ${child_name_2}?</t>
  </si>
  <si>
    <t>What is your relationship to ${child_name_3}?</t>
  </si>
  <si>
    <t>What is your relationship to the ${child_name_4}?</t>
  </si>
  <si>
    <t>What is your relationship to ${child_name_5}?</t>
  </si>
  <si>
    <t>cg_rel_2</t>
  </si>
  <si>
    <t>cg_rel_3</t>
  </si>
  <si>
    <t>cg_rel_4</t>
  </si>
  <si>
    <t>cg_rel_5</t>
  </si>
  <si>
    <t>Caregiver NID new</t>
  </si>
  <si>
    <t>if(${caregiver} = 1, ${primary_caregiver_nid}, ${secondary_caregiver_nid})</t>
  </si>
  <si>
    <t>if(${caregiver} = 1, ${primary_caregiver_age}, ${secondary_caregiver_age})</t>
  </si>
  <si>
    <t>You have selected ${caregiver_name}.  Their NID number is ${caregiver_nid}, is this correct?</t>
  </si>
  <si>
    <t>Yes, with typo</t>
  </si>
  <si>
    <t>Yego, ariko yanditse nabi</t>
  </si>
  <si>
    <t>Ubazwa ntabizi</t>
  </si>
  <si>
    <t>yesnotypo</t>
  </si>
  <si>
    <t>select_one yesnotypo</t>
  </si>
  <si>
    <t>cg_nid_check</t>
  </si>
  <si>
    <t>cg_nid_new</t>
  </si>
  <si>
    <t>Caregiver NID check</t>
  </si>
  <si>
    <t>Caregiver NID note</t>
  </si>
  <si>
    <t>cg_nid_check_note</t>
  </si>
  <si>
    <t>Enter the Household ID.</t>
  </si>
  <si>
    <t>hhid_list</t>
  </si>
  <si>
    <t>hhid_check_fail</t>
  </si>
  <si>
    <t>Nimero wanditse ntago iri ku rutonde rw' abagize itsinda ry' ikimina. Reba ko nimero wanditse ariyo.</t>
  </si>
  <si>
    <t>The ID you have listed does not appear on the household roster.  Please make sure you have entered the correct ID.</t>
  </si>
  <si>
    <t>${hhid} != ${hhid_list}</t>
  </si>
  <si>
    <t>hhid_fail</t>
  </si>
  <si>
    <t>Number of eligible children</t>
  </si>
  <si>
    <t>cg_birthday</t>
  </si>
  <si>
    <t>When is your birthday?</t>
  </si>
  <si>
    <t>cg_know_birthday</t>
  </si>
  <si>
    <t>Do you know your birthday?</t>
  </si>
  <si>
    <t>CG know birthday</t>
  </si>
  <si>
    <t>CG Birthday</t>
  </si>
  <si>
    <t>${cg_know_birthday} = 1</t>
  </si>
  <si>
    <t>Caregiver check</t>
  </si>
  <si>
    <t>cg_enum_sex_match</t>
  </si>
  <si>
    <t>enum_sex</t>
  </si>
  <si>
    <t xml:space="preserve">For this survey, the enumerator and caregiver should be the same gender.  Please contact your supervisor and reschedule this interview in mop-up with a different enumerator. </t>
  </si>
  <si>
    <t>CG Enum Sex Mismatch note</t>
  </si>
  <si>
    <t>${cg_sex} != ${enum_sex}</t>
  </si>
  <si>
    <t>caregiver_age_fp</t>
  </si>
  <si>
    <t>Ese uri ${enum_name}</t>
  </si>
  <si>
    <t>${enum_name}=null</t>
  </si>
  <si>
    <t>${enum_confirm} = 0</t>
  </si>
  <si>
    <t>${eligible_children_check} = 0</t>
  </si>
  <si>
    <t>Do you have the same relationship to the other eligible children as you do with ${child_name_1}?</t>
  </si>
  <si>
    <t>Rimwe mu kwezi cg mu nsi yayo</t>
  </si>
  <si>
    <t xml:space="preserve"> 1 time a month or less </t>
  </si>
  <si>
    <t>Inshuro 2kugera kuri-4 mu kwezi</t>
  </si>
  <si>
    <t>Inshuro 4 cg zirenzeho mu cyumweru</t>
  </si>
  <si>
    <t>${cg_nid_check} = 0</t>
  </si>
  <si>
    <t>${cg_marr1} =1 or ${cg_marr1} = 2</t>
  </si>
  <si>
    <t>Are you currently participating in another program?</t>
  </si>
  <si>
    <t>Parenting</t>
  </si>
  <si>
    <t>Health</t>
  </si>
  <si>
    <t>Hygiene</t>
  </si>
  <si>
    <t>Substance abuse</t>
  </si>
  <si>
    <t>Have you participated in a program in the past six months?</t>
  </si>
  <si>
    <t>otherprog</t>
  </si>
  <si>
    <t>select_one otherprog</t>
  </si>
  <si>
    <t>If yes, what type of program?</t>
  </si>
  <si>
    <t>other_prog1</t>
  </si>
  <si>
    <t>other_prog_now</t>
  </si>
  <si>
    <t>other_prog_6month</t>
  </si>
  <si>
    <t>other_prog_2</t>
  </si>
  <si>
    <t>${other_prog_now}=1</t>
  </si>
  <si>
    <t>${other_prog_6month}=1</t>
  </si>
  <si>
    <t>${other_prog_now}=0</t>
  </si>
  <si>
    <t>These questions ask you to describe things you do when both you and your partner are physically present together with your eligibile child/children (i.e. in the same room, in the car/moto/bus, on outings).  Count only times when all of you are actually within the company of one another (even if this is just a few hours per week). How often in a typical week, when all of you are together, do you:</t>
  </si>
  <si>
    <t>Ibi bibazo biragusaba kugaragaza ibintu mukora iyo mwembi wowe n'umugabo/umugore wawe muri kumwe n'umwana wanyu (Urugero: Muri mucyumba kimwe, mu modoka imwe, mwatemberanye). Ubare gusa inshuro mwese muba muri hamwe mugikorwa kimwe (n'ubwo byaba ari amasaha make mu cyumweru). Ni kangahe mu cyumweru mwese muri kumwe:</t>
  </si>
  <si>
    <t>None</t>
  </si>
  <si>
    <t>select_one alc_10</t>
  </si>
  <si>
    <t>Ni ryari wamenye bwa mbere ko wanduye agakoko ka Sida?</t>
  </si>
  <si>
    <t>select_multiple otherprog</t>
  </si>
  <si>
    <t>Itariki yamavuko yawe ni iyihe?</t>
  </si>
  <si>
    <t>Iranga mimerere yawe ni iyihe?</t>
  </si>
  <si>
    <t>Hari indi gahunda cg Program ubarizwamo?</t>
  </si>
  <si>
    <t>Ubumuga bw'ingingo</t>
  </si>
  <si>
    <t>Kurwara umutwe</t>
  </si>
  <si>
    <t>Ese wigeze ushyingwa cg ugira wo mubana?</t>
  </si>
  <si>
    <t>Please enter the National ID of ${caregiver_name}.</t>
  </si>
  <si>
    <t xml:space="preserve">Niba ari byo, byabaye kangahe mu mezi 3 ashize? </t>
  </si>
  <si>
    <t>.&gt;=10000 and .&lt;11000</t>
  </si>
  <si>
    <t>Did this happen in the past 12 months?</t>
  </si>
  <si>
    <t>Has your house ever been destroyed?</t>
  </si>
  <si>
    <t>Have you ever been forced to flee?</t>
  </si>
  <si>
    <t>Have you ever had a serious illness?</t>
  </si>
  <si>
    <t>Has a close member of your family passed away?</t>
  </si>
  <si>
    <t>Have you or a close family member ever experienced sexual violence</t>
  </si>
  <si>
    <t>Have you ever experienced a lack of security?</t>
  </si>
  <si>
    <t>Have you ever been wounded?</t>
  </si>
  <si>
    <t>House destroyed 12mo</t>
  </si>
  <si>
    <t>Flee 12mo</t>
  </si>
  <si>
    <t>Illness 12mo</t>
  </si>
  <si>
    <t>Family member passed</t>
  </si>
  <si>
    <t>Family member passed 12 mo</t>
  </si>
  <si>
    <t>Family Sexual Violence 12mo</t>
  </si>
  <si>
    <t>Lack Security 12mo</t>
  </si>
  <si>
    <t>Wounded 12mo</t>
  </si>
  <si>
    <t>${pcl_8}=1</t>
  </si>
  <si>
    <t>${pcl_7}=1</t>
  </si>
  <si>
    <t xml:space="preserve">${pcl_6}=1 </t>
  </si>
  <si>
    <t>${pcl_4}=1</t>
  </si>
  <si>
    <t xml:space="preserve">${pcl_3}=1 </t>
  </si>
  <si>
    <t>${pcl_1}=1</t>
  </si>
  <si>
    <t>${pcl_2}=1</t>
  </si>
  <si>
    <t>gps</t>
  </si>
  <si>
    <t>Please record GPS</t>
  </si>
  <si>
    <t>Fata GPS</t>
  </si>
  <si>
    <t>GPS</t>
  </si>
  <si>
    <t>P7</t>
  </si>
  <si>
    <t>P8</t>
  </si>
  <si>
    <t>P9</t>
  </si>
  <si>
    <t>Ibiyobya bwenge</t>
  </si>
  <si>
    <t>Isuku</t>
  </si>
  <si>
    <t>Ubuzima</t>
  </si>
  <si>
    <t>Imirire</t>
  </si>
  <si>
    <t>Kurera abana</t>
  </si>
  <si>
    <t>Niba ari yego, Ni iyihe gahunda cg Program</t>
  </si>
  <si>
    <t>Haba hari gahunda cg program witabiriye  mu meze 6 ashize?</t>
  </si>
  <si>
    <t>Niba ari yego, Ni iyihe gahunda cg Program?</t>
  </si>
  <si>
    <t>Waba uzi itariki y'amavuko yawe?</t>
  </si>
  <si>
    <t>Isano/cg ibyo mupfana na ${child_name_1} byaba ari bimwe no kubandi bana barebwa n'ubushakashatsi?</t>
  </si>
  <si>
    <t>Ni iyihe sano/upfana iki na  ${child_name_2}  wemewe nu bushakashatsi?</t>
  </si>
  <si>
    <t>Ni iyihe sano/upfana iki na  ${child_name_3}  wemewe nu bushakashatsi?</t>
  </si>
  <si>
    <t>Ni iyihe sano/upfana iki na  ${child_name_4}  wemewe nu bushakashatsi?</t>
  </si>
  <si>
    <t>Ni iyihe sano/upfana iki na  ${child_name_5}  wemewe nu bushakashatsi?</t>
  </si>
  <si>
    <t>Muri iki kiganiro mubaza ndetse n'usubiza ibibazo bagomba kuba ari igitsina kimwe. Hamagara umugenzuzi wawe mufate indi gahunda y'ubutaha n'undi muntu ubaza ibibazo w'ikindi gitsina.</t>
  </si>
  <si>
    <t>Subira inyuma ukosore umubare uranga urugo.</t>
  </si>
  <si>
    <t>Wahisemo ${caregiver_name} numero ye y'indangamuntu ni ${caregiver_nid},  Ese ibi nibyo?</t>
  </si>
  <si>
    <t>Wavuzeko umubare uranga urugo rwa ${caregiver_name} udahuye n'amakuru dufite. Suzuma niba uri kuvugana n'umuntu urera umwana nyawe. Niba imibare ihura ariko hakabamo ikosa ry'imyandikire, subira inyuma ushyire kuri " yego ikosa mu myandikire.</t>
  </si>
  <si>
    <t>Andika numero y'irangamuntu ya ${caregiver_name}.</t>
  </si>
  <si>
    <t>Hari umuntu wo mu muryango wahafi witabye Imana?</t>
  </si>
  <si>
    <t>Ese ibi byaba byarabaye mu mezi 12 ashize?</t>
  </si>
  <si>
    <t>Aba wowe cyangwa uwo mumuryango wawe wahafi haruwaba yarafashwe kungufu?</t>
  </si>
  <si>
    <t>Umubare w'abana bagomba gukorerwa wanditse ntago uhuye n'amakuru dufite. Ongera urebe nezako ibi aribyo.</t>
  </si>
  <si>
    <r>
      <t xml:space="preserve">You have entered the wrong enumerator ID. </t>
    </r>
    <r>
      <rPr>
        <sz val="12"/>
        <rFont val="Calibri (Body)"/>
      </rPr>
      <t>Please go back and correct.</t>
    </r>
  </si>
  <si>
    <r>
      <rPr>
        <sz val="12"/>
        <rFont val="Calibri (Body)"/>
      </rPr>
      <t>Hari abana ${child_mult_n} muri uru rugo: ${child_name_1}, ${child_name_2}, ${child_name_3}, ${child_name_4}, ${child_name_5}.</t>
    </r>
    <r>
      <rPr>
        <sz val="12"/>
        <rFont val="Calibri"/>
        <family val="2"/>
        <scheme val="minor"/>
      </rPr>
      <t xml:space="preserve">  Ese ibi nibyo?</t>
    </r>
  </si>
  <si>
    <t>search('administrative_data_FSI')</t>
  </si>
  <si>
    <t>search('administrative_data_FSI', 'matches', 'district_code', ${loc_district})</t>
  </si>
  <si>
    <t>search('administrative_data_FSI', 'matches', 'sector_code', ${loc_sector})</t>
  </si>
  <si>
    <t>search('administrative_data_FSI', 'matches', 'cell_code', ${loc_cell})</t>
  </si>
  <si>
    <t>pulldata('fsi_hh_list', 'hhid_key', 'hhid_key', ${hhid})</t>
  </si>
  <si>
    <t>pulldata('fsi_hh_list', 'head_household', 'hhid_key', ${hhid})</t>
  </si>
  <si>
    <t>pulldata('fsi_hh_list','num_eligible_children','hhid_key',${hhid})</t>
  </si>
  <si>
    <t>pulldata('fsi_hh_list','child_name_1','hhid_key',${hhid})</t>
  </si>
  <si>
    <t>pulldata('fsi_hh_list','child_name_2','hhid_key',${hhid})</t>
  </si>
  <si>
    <t>pulldata('fsi_hh_list','child_name_3','hhid_key',${hhid})</t>
  </si>
  <si>
    <t>pulldata('fsi_hh_list','child_name_4','hhid_key',${hhid})</t>
  </si>
  <si>
    <t>pulldata('fsi_hh_list','child_name_5','hhid_key',${hhid})</t>
  </si>
  <si>
    <t>Nimero iranga umushakashatsi wanditse siyo. Subira inyuma ukosore.</t>
  </si>
  <si>
    <t>pulldata('fsi_hh_list','primary_caregiver_name','hhid_key',${hhid})</t>
  </si>
  <si>
    <t>pulldata('fsi_hh_list','caregiver_nid','hhid_key',${hhid})</t>
  </si>
  <si>
    <t>pulldata('fsi_hh_list','primary_caregiver_age','hhid_key',${hhid})</t>
  </si>
  <si>
    <t>pulldata('fsi_hh_list','secondary_caregiver_name','hhid_key',${hhid})</t>
  </si>
  <si>
    <t>pulldata('fsi_hh_list','caregiver2_nid','hhid_key',${hhid})</t>
  </si>
  <si>
    <t>How often did it happen in the last 3 months?</t>
  </si>
  <si>
    <t xml:space="preserve">Byabaye kangahe mu mezi 3 ashize? </t>
  </si>
  <si>
    <t>Wrong Enumeratore Note</t>
  </si>
  <si>
    <t>HH ID</t>
  </si>
  <si>
    <t>HH ID Fail note</t>
  </si>
  <si>
    <t>HH ID Check</t>
  </si>
  <si>
    <t>HHID Check Fail note</t>
  </si>
  <si>
    <t>Eligible Children check</t>
  </si>
  <si>
    <t>Eligible Children check note</t>
  </si>
  <si>
    <t>Other program</t>
  </si>
  <si>
    <t>Other program 6mo</t>
  </si>
  <si>
    <t>Other program type</t>
  </si>
  <si>
    <t>Other program 6mo type</t>
  </si>
  <si>
    <t>DERS instructions</t>
  </si>
  <si>
    <t>PARQ Instructions</t>
  </si>
  <si>
    <t>alc_inst</t>
  </si>
  <si>
    <t>dh_inst2</t>
  </si>
  <si>
    <t>mod_4_15_1</t>
  </si>
  <si>
    <t>dh_inst1</t>
  </si>
  <si>
    <t>mod_4_15_3</t>
  </si>
  <si>
    <t>Module 4.15.3</t>
  </si>
  <si>
    <t>dh_inst3</t>
  </si>
  <si>
    <t>dh_label3</t>
  </si>
  <si>
    <t>ders_label1</t>
  </si>
  <si>
    <t>mod_4_18</t>
  </si>
  <si>
    <t>ders_label2</t>
  </si>
  <si>
    <t>cts_note1</t>
  </si>
  <si>
    <t>mod_4_19_1</t>
  </si>
  <si>
    <t>mod_4_19_2</t>
  </si>
  <si>
    <t>mod_4_21</t>
  </si>
  <si>
    <t>pcl_inst1</t>
  </si>
  <si>
    <t>PCL Instructions 1</t>
  </si>
  <si>
    <t>mod_4_22_2</t>
  </si>
  <si>
    <t>Module 4.22.2</t>
  </si>
  <si>
    <t>PCL Instructions 2</t>
  </si>
  <si>
    <t>pcl_inst2</t>
  </si>
  <si>
    <t>pcl_label2</t>
  </si>
  <si>
    <t>pcl_label</t>
  </si>
  <si>
    <t>mod_3_3</t>
  </si>
  <si>
    <t xml:space="preserve">You have indicated that the national ID for ${caregiver_name} does not match our records.  Please check if you are speaking with the correct caregiver.  If the numbers are similar, but there is a typo, please go back and select "Yes with typo".  </t>
  </si>
  <si>
    <t>Hitamo umuntu urera umwana.</t>
  </si>
  <si>
    <t>Please select the caregiver.</t>
  </si>
  <si>
    <t>caregiver_type</t>
  </si>
  <si>
    <t>caregiver_change</t>
  </si>
  <si>
    <t>caregiver_same</t>
  </si>
  <si>
    <t>${caregiver_same} = 0</t>
  </si>
  <si>
    <t>Caregiver same</t>
  </si>
  <si>
    <t>cgchange</t>
  </si>
  <si>
    <t xml:space="preserve">caregiver has moved </t>
  </si>
  <si>
    <t>caregiver has died</t>
  </si>
  <si>
    <t>caregiver is no longer able to care for child</t>
  </si>
  <si>
    <t>other reason</t>
  </si>
  <si>
    <t>caregiver_new</t>
  </si>
  <si>
    <t>Is there a new ${caregiver_type}?</t>
  </si>
  <si>
    <t>What is the name of the new ${caregiver_type}?</t>
  </si>
  <si>
    <t>${caregiver_same} = 0 and ${caregiver_new} = 1</t>
  </si>
  <si>
    <t>${caregiver_nid} = null or ${cg_nid_check} = 2 or ${caregiver_new} = 1</t>
  </si>
  <si>
    <t>${caregiver_same} = 1 and ${caregiver_nid} != "'"</t>
  </si>
  <si>
    <t>caregiver_name_new</t>
  </si>
  <si>
    <t>caregiver_nameA</t>
  </si>
  <si>
    <t>What happened to ${caregiver_nameA}?</t>
  </si>
  <si>
    <t>if(${caregiver_same} = 1, ${caregiver_nameA}, ${caregiver_name_new})</t>
  </si>
  <si>
    <t>Caregiver change</t>
  </si>
  <si>
    <t>Caregiver new</t>
  </si>
  <si>
    <t>Caregiver new name</t>
  </si>
  <si>
    <t>urera umwana ntagishoboye kumwitaho</t>
  </si>
  <si>
    <t>urera umwana yitabye Imana</t>
  </si>
  <si>
    <t>urera umwana yarimutse</t>
  </si>
  <si>
    <t>${caregiver_nameA} byagenze gute?</t>
  </si>
  <si>
    <t>Haba hari umushya ${caregiver_type}?</t>
  </si>
  <si>
    <t>Umushya yitwa nde ${caregiver_type}?</t>
  </si>
  <si>
    <t>Module 3.3 Other programs (other_prog)</t>
  </si>
  <si>
    <t>duration_end</t>
  </si>
  <si>
    <t>${duration_end}-${duration_mod1_t0}</t>
  </si>
  <si>
    <t>mod_5</t>
  </si>
  <si>
    <t>enum_comments</t>
  </si>
  <si>
    <t>For enumerator: Please write any comments you may have here</t>
  </si>
  <si>
    <t xml:space="preserve">Umushakashatsi: Andika ibindi wumva ari ngombwa </t>
  </si>
  <si>
    <t>select_multiple riskofharm</t>
  </si>
  <si>
    <t>Describe the other action you took</t>
  </si>
  <si>
    <t>duration_mod5_t0</t>
  </si>
  <si>
    <t>duration_mod5_t1</t>
  </si>
  <si>
    <t>duration_mod5</t>
  </si>
  <si>
    <t>${duration_mod5_t1}-${duration_mod5_t0}</t>
  </si>
  <si>
    <t>riskofharm</t>
  </si>
  <si>
    <t>I asked the participant additional questions about the risk of harm.</t>
  </si>
  <si>
    <t>I determined that the participant in not at risk of harm.</t>
  </si>
  <si>
    <t>I determined that the participant is at risk of harm.</t>
  </si>
  <si>
    <t>I identified and contacted additional support persons for the participant.</t>
  </si>
  <si>
    <t>I called the umudugudu leader.</t>
  </si>
  <si>
    <t>I called the police.</t>
  </si>
  <si>
    <t>I called my immediate supervisor.</t>
  </si>
  <si>
    <t>I called the Research Coordinator (Charles Ingabire) at 0787 857 068.</t>
  </si>
  <si>
    <t>I called the Project Manager (Shauna Murray) at 0788 476 693.</t>
  </si>
  <si>
    <t>Other action</t>
  </si>
  <si>
    <t>Risk of Harm other</t>
  </si>
  <si>
    <t>select_one cgchange</t>
  </si>
  <si>
    <t>Sobanura ikindi gikorwa wakoze.</t>
  </si>
  <si>
    <t>Namubajije ibindi bibazo ku bituma ashaka kwiyahura.</t>
  </si>
  <si>
    <t>Nta bimenyetso nabonye byuko ubazwa ashobora kwiyahura .</t>
  </si>
  <si>
    <t>Nabonye hari ibimenyetso ko ubazwa ashobora kwiyahura.</t>
  </si>
  <si>
    <t>Nashakiye ubazwa ubundi bufasha bwisumbuye ku babihugukiwe.</t>
  </si>
  <si>
    <t>Nahamagaye umukuru w'umudugudu</t>
  </si>
  <si>
    <t>Nahamagaye polisi</t>
  </si>
  <si>
    <t>Nahamagaye umugenzuzi wanjye</t>
  </si>
  <si>
    <t>Nahamagaye uhagarariye ubushakashatsi (Charles Ingabire) kuri 0787857068.</t>
  </si>
  <si>
    <t>Nahamagaye umuyobozi w'umushinga (Shauna Murray) kuri 0788476693.</t>
  </si>
  <si>
    <t>Ikindi gikorwa</t>
  </si>
  <si>
    <t>village_name</t>
  </si>
  <si>
    <t>ndika umubare uranga urugo.</t>
  </si>
  <si>
    <t xml:space="preserve">INSTRUCTIONS: Due to the fact that alcohol carries some health risks and can interfere with some medications, it is important that we ask you questions about your alcohol consumption. Your answers will be kept confidential, that’s why we ask you to be honest. Try to answer questions about alcohol beverages. Ask for clarification whenever needed: </t>
  </si>
  <si>
    <t>AMABWIRIZA: Kubera ko inzoga zangiza ubuzima kandi ntizishobokane n’imiti imwe nimwe, ni ngombwa ko tukubaza ibibazo bimwe na bimwe ku byerekeranye n’uko unywa inzoga. Ibisubizo byawe bizaguma bibe ibanga, niyo mpamvu tugusaba kutubwiza ukuri. Gerageza usubize ibibazo ku byerekeranye n’inzoga. Saba ibisobanuro aho wumva ubikeneye.</t>
  </si>
  <si>
    <t>mod_4_13</t>
  </si>
  <si>
    <t xml:space="preserve">INSTRUCTIONS: Below are some statements you could have heard or that people have said. I would like you to tell me whether you agree or disagree with these statements. </t>
  </si>
  <si>
    <t>AMABWIRIZA: Imvugo zikurikira, ni zimwe mu mvugo ujya wumva cyangwa abantu bajya bavuga. Ndagira ngo umbwire niba wemeranya cyangwa utemeranya n'izi mvugo.</t>
  </si>
  <si>
    <t>INSTRUCTIONS: In your family, who takes the following decisions in the household that affects the enrolled child or children:</t>
  </si>
  <si>
    <t xml:space="preserve">INSTRUCTIONS: Below are some statements about how you react to/handle emotions in your daily life. I would like you to tell me how frequently you might experience the following. </t>
  </si>
  <si>
    <t>AMABWIRIZA:  Ibikurikura ni interuro zirebana n'uburyo witwara cg uyobora amarangamutima yawe mu buzima bwa buri munsi. Ndifuzako umbwira</t>
  </si>
  <si>
    <t xml:space="preserve">AMABWIRIZA: Ubu ngiye kukubaza bimwe mu bibazo byerekeranye n’uwo mufitanye umubano/ubucuti/mwashakanye(umuhungu w`inshuti/umukobwa w`inshuti/Umugabo/Umugore) </t>
  </si>
  <si>
    <t>AMABWIRIZA: Ibi bibazo bishobora kukwibutsa ibihe bigoye cyangwa imbogamizi  wahuye nazo. Niwumva  udashaka gusubiza ibi bibazo watubwira tukajya ku igice gikurikiraho.
Wowe n’umukunzi wawe cyangwa se uwo muheruka gukundana haba harigeze habaho kutumvikana mu rugo ku buryo byaguteye gukora ibi bikurikira?</t>
  </si>
  <si>
    <t>AMABWIRIZA: Ubu noneho ndifuza kukubaza ku wo mwashakanye. Ibi bibazo bishobora kukwibutsa ibihe bigoye cyangwa imbogamizi  wahuye nazo. Niwumva  udashaka gusubiza ibi bibazo watubwira tukajya ku igice gikurikiraho.
Uwo mwashakanye yigeze agukorera kimwe muri ibi bikurikira?</t>
  </si>
  <si>
    <t>AMABWIRIZA: Ibibazo bikurikira birebana n'imyitwarire yawe ku mwana/abana mu buzima bwa nurimunsi</t>
  </si>
  <si>
    <t>AMABWIRIZA: Ubu ngiye kukubaza ibibazo birebana n'ibihe by'ihungabana waba warahuye nabyo. Ibi bibazo bishobora kukwibutsa ibihe bigoye cyangwa imbogamizi  wahuye nazo. Niwumva udashaka gusubiza ibi bibazo watubwira tukajya ku igice gikurikiraho.</t>
  </si>
  <si>
    <t>AMABWIRIZA: Ubu noneho  ngiye kugusomera urutonde rw`ibibazo n`ukwinuba abantu bakunze kugira mu gihe bataye umutwe. Kuri buri cyose umbwire uburyo icyo kibazo cyagutesheje umutwe mu kwezi gushize. 1) nta na gato, 2) gake 3) biringaniye, 4) gake biringaniye, 5) bikabije</t>
  </si>
  <si>
    <t>INSTRUCTIONS: Now I will read you a list of problems and complaints that people sometimes have in response to stressful experiences in life.  For each one, please tell me how much you have been bothered by that problem in the past month: 1) not at all, 2) a little bit, 3) moderately, 4) quite a bit, or 5) extremely.</t>
  </si>
  <si>
    <r>
      <t xml:space="preserve">INSTRUCTIONS: Now I would ask some questions about traumatic events that you might have encountered in your lifetime.  </t>
    </r>
    <r>
      <rPr>
        <sz val="12"/>
        <rFont val="Calibri (Body)"/>
      </rPr>
      <t>These questions might remind you of difficult events or circumstances.  At any point if you do not wish to answer these questions let us know and we can skip a particular question or move to the next section.</t>
    </r>
  </si>
  <si>
    <t>INSTRUCTIONS: The following questions are about how you behave with your child/children in daily life. Please pick how accurate you think these statements might be:</t>
  </si>
  <si>
    <t>INSTRUCTIONS: These questions might remind you of difficult events or circumstances.  At any point if you do not wish to answer these questions let us know and we can skip a particular question or move to the next section. 
Has any argument between you and your partner or most recent partner ever led you to do any of the following?</t>
  </si>
  <si>
    <t xml:space="preserve">INSTRUCTIONS: Now I am going to ask you questions about your partner (boyfriend/girlfriend/husband/wife).  </t>
  </si>
  <si>
    <t>Nko guhitamo niba umwana yajya muri gahunda za ECD (z’Imbonezamikurire y’abana)</t>
  </si>
  <si>
    <t>During the past six months have you worked long hours so you do not get to see your children/family much?</t>
  </si>
  <si>
    <r>
      <t>INSTRUCTIONS: Now I would like to ask about your partner. T</t>
    </r>
    <r>
      <rPr>
        <sz val="11"/>
        <rFont val="Calibri (Body)"/>
      </rPr>
      <t xml:space="preserve">hese questions might remind you of difficult events or circumstances.  At any point if you do not wish to answer these questions let us know and we can skip a particular question or move to the next section. 
</t>
    </r>
    <r>
      <rPr>
        <sz val="11"/>
        <rFont val="Calibri"/>
        <family val="2"/>
        <scheme val="minor"/>
      </rPr>
      <t xml:space="preserve">Has your partner ever done any of the following things to you? </t>
    </r>
  </si>
  <si>
    <t>yesno4</t>
  </si>
  <si>
    <t>select_one yesno4</t>
  </si>
  <si>
    <t>Beating children may negatively affect self-confidence</t>
  </si>
  <si>
    <t>Gukubita abana bishobora kugira ingaruka mbi mu kwigirira ikizere kwabo.</t>
  </si>
  <si>
    <t xml:space="preserve">The father’s primary role is to discipline children, pay school fees, and buy home requirements for the child. </t>
  </si>
  <si>
    <t xml:space="preserve">The mother’s primary role is to care for the child’s health and nutrition. </t>
  </si>
  <si>
    <t>Almost never (0-10 percent of the time)</t>
  </si>
  <si>
    <t>Sometimes (11-35 percent of the time)</t>
  </si>
  <si>
    <t>About half the time (36-65 percent of the time)</t>
  </si>
  <si>
    <t>Most of the time (66-90 percent of the time)</t>
  </si>
  <si>
    <t>Almost always (91-100 percent of the time)</t>
  </si>
  <si>
    <t>Not in the past three months, but it did happen before </t>
  </si>
  <si>
    <t>Ntabwo byabaye mu mezi atatu ashize, ariko byabayeho mbere</t>
  </si>
  <si>
    <t>Mu mezi atandatu ashize, hari ubwo wakoze amasaha menshi ku buryo utigeze ubona umwanya wo kureba/kwita ku bana cg umuryango wawe bihagije?</t>
  </si>
  <si>
    <t>Inshingano zibanze z'umugabo ni uguha abana uburere, kubishyurira amafaranga y'ishuli no kubagurira ibikenewe mu urugo.</t>
  </si>
  <si>
    <t>Inshingano zibanze z'umumama ni ukwita k'ubuzima n'imirire y'abana.</t>
  </si>
  <si>
    <t>Ni nkaho bitabaho  (0-10 ijanisha ry'igihe)</t>
  </si>
  <si>
    <t>Rimwe na rimwe  (11-35 ijanisha ry'igihe)</t>
  </si>
  <si>
    <t>Biringaniye (36-65 ijanisha ry'igihe)</t>
  </si>
  <si>
    <t>Kenshi  (66-90 ijanisha ry'igihe)</t>
  </si>
  <si>
    <t>Ni nka buri gihe  (91-100 ijanisha ry'igihe)</t>
  </si>
  <si>
    <t>Cognitive disability</t>
  </si>
  <si>
    <t>Ubumuga bwo kutamenya neza gutanduka ibintu</t>
  </si>
  <si>
    <t>Father of the child</t>
  </si>
  <si>
    <t>Mother of the child</t>
  </si>
  <si>
    <t>Se w' umwana</t>
  </si>
  <si>
    <t>Nyina w' umwana</t>
  </si>
  <si>
    <t>I feel other child/children are better than my child/children</t>
  </si>
  <si>
    <t xml:space="preserve">Having body or physicological signs (accelerated heart beats, breathing hard, sweating) when you are reminded of your past traumatic events? </t>
  </si>
  <si>
    <t>Losing interest in/not enjoying things that you usually enjoy?</t>
  </si>
  <si>
    <t xml:space="preserve">Having no feelings at all or feeling like you don't like anybody you live with? </t>
  </si>
  <si>
    <t>riskofharm1</t>
  </si>
  <si>
    <t>riskofharm2</t>
  </si>
  <si>
    <t>riskofharm3</t>
  </si>
  <si>
    <t>The caregiver has indicated in the survey today that they have experienced domestic or sexual abuse. This item indicates concern about potential abuse. Express concern about this and follow up to assess severity. Please mark which actions you took in the risk of harm protocol.</t>
  </si>
  <si>
    <t>The caregiver has indicated in the survey today that they have suicidal thoughts and have experienced domestic or sexual abuse. These items indicate concern about potential self-harm and abuse. Express concern about this and follow up to assess severity. Please mark which actions you took in the risk of harm protocol.</t>
  </si>
  <si>
    <t>The caregiver has indicated in the survey today that they have suicidal thoughts. This item indicates concern about potential self-harm. Express concern about this and follow up to assess severity. Please mark which actions you took in the risk of harm protocol.</t>
  </si>
  <si>
    <t>${cts_20}=1 or ${cts_21}=1 or  ${cts_24}=1 and not(${hscl_20}=0)</t>
  </si>
  <si>
    <t>${riskofharm1} = 0 or ${riskofharm2} = 0 or ${riskofharm3} = 0</t>
  </si>
  <si>
    <t>Urera umwana yagaragaje ibimenyetso byo kuba yakwiyahura. Geragaza iki kimenyetso/ikibazo ndetse hakorwe n'igenzura ryo kureba ubukana bw' iki kibazo. Hitamo ibyo wakoze ukurikije amabwiriza mwahawe ku muntu ushobora kwiyahura (risk of harm protocol).</t>
  </si>
  <si>
    <t xml:space="preserve">${cts_20}=1 or ${cts_21}=1 or ${cts_24}=1 and ${hscl_20}=0 </t>
  </si>
  <si>
    <t>not(${hscl_20}=0) and not(${cts_20}=1 or ${cts_21}=1 or ${cts_24}=1)</t>
  </si>
  <si>
    <t>riskofharm4</t>
  </si>
  <si>
    <t>Risk of Harm Suicide</t>
  </si>
  <si>
    <t>Risk of Harm Domestic</t>
  </si>
  <si>
    <t>Risk of Harm Suicide and Domestic</t>
  </si>
  <si>
    <t>Risk of Harm Perpetrator</t>
  </si>
  <si>
    <t xml:space="preserve">${cts_10}=1 or ${cts_9}=1 or  ${cts_13}=1 </t>
  </si>
  <si>
    <t>The caregiver has indicated in the survey today that they have previously perpetrated domestic or sexual abuse against their partner/others. These items indicate concern about potential harm and abuse against another individual. Express concern about this and follow up to assess severity. Please mark which actions you took in the risk of harm protocol.</t>
  </si>
  <si>
    <t>riskofharm_other1</t>
  </si>
  <si>
    <t>riskofharm_other2</t>
  </si>
  <si>
    <t xml:space="preserve">${riskofharm4} = 0 </t>
  </si>
  <si>
    <t>Urera umwana yanavuzeko yakorewe n'uwo bashakanye ihohoterwa rikorerwa mungo ndetse no nirishingiye ku gitsina. Ibi bikaba byerekana ko hashobora kuba harabayeho guhohorerwa. Menyekanisha iki kibazo ndetse ukurikigarane umenye ubukana bw'iki kibazo. Garagaza uko wabyitwayemo hakurikijwe amabwira agenga uwa hohotewe (risk of harm protocol).</t>
  </si>
  <si>
    <t>Urera umwana yagaragaje ibitekerezo byo kuba yakwiyahura kandi yanavuzeko yakorewe ihohoterwa rikorerwa mungo ndetse n'irishingiye ku gitsina. Garagaza iki kibazo ndetse hakorwe n'igenzura ryo kureba ubukana bw' iki kibazo. Hitamo ibyo wakoze ukurikije amabwiriza mwahawe ku muntu ushobora kwiyahura kandi wavuzeko yakorewe ihohoterwa rikorerwa mungo (risk of harm protocol).</t>
  </si>
  <si>
    <t>Urera umwana yavuzeko yakorewe ihohoterwa rikorerwa mungo cg rishingiye ku gitsina . Garagaza iki kibazo ndetse hakorwe n'igenzura ryo kureba ubukana bw' iki kibazo. Hitamo ibyo wakoze ukurikije amabwiriza mwahawe ku muntu ugaragaje cyangwa uvuzeko yakorewe ihohoterwa rikorerwa mungo.</t>
  </si>
  <si>
    <t>audio_audit_cts_19</t>
  </si>
  <si>
    <t>audio_audit_cts_note2</t>
  </si>
  <si>
    <t>p=10;s=cts_19;d=cts_19</t>
  </si>
  <si>
    <t>p=10;s=cts_note2;d=cts_note2</t>
  </si>
  <si>
    <t>cluster_id</t>
  </si>
  <si>
    <t>Cluster ID - Pulled</t>
  </si>
  <si>
    <t>pulldata('fsi_hh_list', 'cluster_id', 'hhid_key', ${hhid})</t>
  </si>
  <si>
    <t>pulldata('fsi_hh_list','secondary_caregiver_age','hhid_key',${hhid})</t>
  </si>
  <si>
    <t>string-length(.)=6</t>
  </si>
  <si>
    <t>Must be 6 digits long</t>
  </si>
  <si>
    <t>Imibare igomba kuba ari 6</t>
  </si>
  <si>
    <t>cg_enum_sex_mismatch</t>
  </si>
  <si>
    <t>if(${cg_sex} != ${enum_sex},1,0)</t>
  </si>
  <si>
    <t>Is ${caregiver_nameA} still living in this household and the ${caregiver_type} of the child?</t>
  </si>
  <si>
    <t xml:space="preserve">Umubare uhagarariye urugo winjimo ni ${hhid}, Umuntu uharariye urugo muri VUP ni ${head_household}. Ese uru nirwo rugo washakaga? </t>
  </si>
  <si>
    <t xml:space="preserve">Mu mwaka ushize ni kangahe wananiwe guhagarika kunywa igihe wari watangiye? </t>
  </si>
  <si>
    <t>Mu mwaka ushize, ni kangahe wumvise wicuza cyangwa se wishinja kubera kunywa inzoga?</t>
  </si>
  <si>
    <t xml:space="preserve">AMABWIRIZA: Mu muryango wawe, ninde ufata icyemezo cyanyuma kubana: </t>
  </si>
  <si>
    <t>MIIBIjANBgkqhkiG9w0BAQEFAAOCAQ8AMIIBCgKCAQEAjFyW7vIHCljLeqQgkbTIGcyVt02rCjPIh8Hk5q6rHEymPFBjh/6+IKO9kkFwKeMs7gKkeo63DwPti1bfljgavEk/y3FgErodU3/+fEwpgjtcFn+/O7xDwAUTH97hhgSq6mFRVAVUpN8hadm5mtGfkF3C4wezsmhOAi4UVcTGE093IMM8c4ZnyoQmZ1soxb88HpRsEBJ2nu6O0//a2ZOTjWSBFBMo6H9saP05DqMdDaj7nLXyAMhPy7b9LdV/r7aRkFOVR/19qyNXY5tWaXG6pg5+RBcd1JLhPS/bAJQBNqpjQE4qCOWJJtp1D3FLFcBSfg8o+UiJ3fxiUDYgRubPvwIDAQAB</t>
  </si>
  <si>
    <t>https://laterite.surveycto.com/submission</t>
  </si>
  <si>
    <t>fsi_cgrs_baseline_final_v1</t>
  </si>
  <si>
    <t>FSI_CGRS_Baseline_Final_v1</t>
  </si>
  <si>
    <t>consent</t>
  </si>
  <si>
    <t>Consent from the respondent is required</t>
  </si>
  <si>
    <t>audio_audit_consent</t>
  </si>
  <si>
    <t>p=10;s=consent;d=consent</t>
  </si>
  <si>
    <t>Have you obtained consent from ${caregiver_name} in a previous survey today?</t>
  </si>
  <si>
    <t>Ese ${caregiver_nameA} aracyaba muri ururugo hamwe na ${caregiver_type} w'umwana?</t>
  </si>
  <si>
    <t>consent_prev</t>
  </si>
  <si>
    <t>${consent_prev}=0</t>
  </si>
  <si>
    <t>${consent}=1 or ${consent_prev} = 1</t>
  </si>
  <si>
    <t>${hhid_check} = 1 and ${eligible_children_check} = 1 and ${cg_sex} = ${enum_sex} and ${caregiver_new}!=0 and (${consent}=1 or ${consent_prev} = 1)</t>
  </si>
  <si>
    <t>consent_check</t>
  </si>
  <si>
    <t xml:space="preserve">“Enumerator: please read the consent form to the participant if you have not already.  Did ${caregiver_name} agree to participate and sign the consent form?”
</t>
  </si>
  <si>
    <t xml:space="preserve">“Enumerator: Somera uruhushya rukwemerera gukora ubushakashatsi uwitabiriye ikiganiro niba utari warumusomeye.  Ese ${caregiver_name} yemeye kwitabira ikiganiro no gusinya uruhushya?”
</t>
  </si>
  <si>
    <t>Waba wari wahawe uruhushya na ${caregiver_name} mubiganiro byabanjirije iki uyumunsi?</t>
  </si>
  <si>
    <t>Nimero iranga umushakashatsi</t>
  </si>
  <si>
    <t>pulldata('fsi_baseline_team_non_mdat', 'enumerator_name', 'id_key', ${enum_id})</t>
  </si>
  <si>
    <t>pulldata('fsi_baseline_team_non_mdat', 'enumerator_gender', 'id_key', ${enum_id})</t>
  </si>
  <si>
    <t>primary_caregiver_sex</t>
  </si>
  <si>
    <t>secondary_caregiver_sex</t>
  </si>
  <si>
    <t>pulldata('fsi_hh_list','primary_caregiver_sex','hhid_key',${hhid})</t>
  </si>
  <si>
    <t>pulldata('fsi_hh_list','secondary_caregiver_sex','hhid_key',${hhid})</t>
  </si>
  <si>
    <t>if(${caregiver} = 1, ${primary_caregiver_sex}, ${secondary_caregiver_sex})</t>
  </si>
  <si>
    <t>caregiver_sex_fp</t>
  </si>
  <si>
    <t>cg_sex_print</t>
  </si>
  <si>
    <t>select_one sex2</t>
  </si>
  <si>
    <t>sex2</t>
  </si>
  <si>
    <t>Primary Caregiver Sex FP</t>
  </si>
  <si>
    <t>Caregiver Sex FP</t>
  </si>
  <si>
    <t>Secondary Caregiver Sex FP</t>
  </si>
  <si>
    <t>pcg_id</t>
  </si>
  <si>
    <t>pulldata('fsi_hh_list','pcg_id','hhid_key',${hhid})</t>
  </si>
  <si>
    <t>scg_id</t>
  </si>
  <si>
    <t>pulldata('fsi_hh_list','scg_id','hhid_key',${hhid})</t>
  </si>
  <si>
    <t>cg_id</t>
  </si>
  <si>
    <t>pcg_id: ${pcg_id}
scg_id: ${scg_id}
cg_id: ${cg_id}
primary: ${primary_caregiver_sex}
secondary ${secondary_caregiver_sex}
cg sex: ${cg_sex}
cg sex fp: ${caregiver_sex_fp}
mismatch: ${cg_enum_sex_mismatch}</t>
  </si>
  <si>
    <t>if(${caregiver} = 1, ${pcg_id}, ${scg_id})</t>
  </si>
  <si>
    <r>
      <t>if(${caregiver} = 1, "u</t>
    </r>
    <r>
      <rPr>
        <sz val="12"/>
        <rFont val="Calibri (Body)_x0000_"/>
      </rPr>
      <t>rera umwana w'ibanze</t>
    </r>
    <r>
      <rPr>
        <sz val="12"/>
        <rFont val="Calibri"/>
        <family val="2"/>
        <scheme val="minor"/>
      </rPr>
      <t>", "umufasha w'urera umwana w'ibanze")</t>
    </r>
  </si>
  <si>
    <t>audio_audit_disab_hiv_1</t>
  </si>
  <si>
    <t>p=10;s=disab_hiv_1;d=disab_hiv_1</t>
  </si>
  <si>
    <t>audio_audit_riskofharm</t>
  </si>
  <si>
    <t>p=10;s=riskofharm1;d=riskofharm4</t>
  </si>
</sst>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2"/>
      <color indexed="8"/>
      <name val="Calibri"/>
      <family val="2"/>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8"/>
      <name val="Verdana"/>
      <family val="2"/>
    </font>
    <font>
      <u/>
      <sz val="12"/>
      <color indexed="12"/>
      <name val="Calibri"/>
      <family val="2"/>
    </font>
    <font>
      <sz val="12"/>
      <color indexed="8"/>
      <name val="Calibri"/>
      <family val="2"/>
    </font>
    <font>
      <sz val="12"/>
      <color theme="1"/>
      <name val="Calibri"/>
      <family val="2"/>
      <charset val="129"/>
      <scheme val="minor"/>
    </font>
    <font>
      <sz val="12"/>
      <color indexed="8"/>
      <name val="Calibri"/>
      <family val="2"/>
      <scheme val="minor"/>
    </font>
    <font>
      <b/>
      <sz val="12"/>
      <color indexed="8"/>
      <name val="Calibri"/>
      <family val="2"/>
      <scheme val="minor"/>
    </font>
    <font>
      <b/>
      <sz val="12"/>
      <name val="Calibri"/>
      <family val="2"/>
      <scheme val="minor"/>
    </font>
    <font>
      <u/>
      <sz val="12"/>
      <color theme="11"/>
      <name val="Calibri"/>
      <family val="2"/>
    </font>
    <font>
      <b/>
      <u/>
      <sz val="12"/>
      <color rgb="FF000000"/>
      <name val="Calibri"/>
      <family val="2"/>
    </font>
    <font>
      <i/>
      <sz val="12"/>
      <color indexed="8"/>
      <name val="Calibri"/>
      <family val="2"/>
    </font>
    <font>
      <b/>
      <sz val="12"/>
      <color indexed="8"/>
      <name val="Calibri"/>
      <family val="2"/>
    </font>
    <font>
      <u/>
      <sz val="12"/>
      <color indexed="8"/>
      <name val="Calibri"/>
      <family val="2"/>
    </font>
    <font>
      <sz val="12"/>
      <color rgb="FF000000"/>
      <name val="Calibri"/>
      <family val="2"/>
    </font>
    <font>
      <b/>
      <sz val="12"/>
      <color rgb="FF333333"/>
      <name val="Calibri"/>
      <family val="2"/>
      <scheme val="minor"/>
    </font>
    <font>
      <sz val="12"/>
      <color rgb="FF333333"/>
      <name val="Calibri"/>
      <family val="2"/>
      <scheme val="minor"/>
    </font>
    <font>
      <b/>
      <u/>
      <sz val="12"/>
      <color indexed="8"/>
      <name val="Calibri"/>
      <family val="2"/>
    </font>
    <font>
      <sz val="12"/>
      <color rgb="FFFF0000"/>
      <name val="Calibri"/>
      <family val="2"/>
      <scheme val="minor"/>
    </font>
    <font>
      <sz val="12"/>
      <name val="Calibri"/>
      <family val="2"/>
      <scheme val="minor"/>
    </font>
    <font>
      <sz val="12"/>
      <name val="Calibri (Body)"/>
    </font>
    <font>
      <sz val="12"/>
      <color rgb="FFC00000"/>
      <name val="Calibri"/>
      <family val="2"/>
      <scheme val="minor"/>
    </font>
    <font>
      <sz val="11"/>
      <name val="Calibri"/>
      <family val="2"/>
      <scheme val="minor"/>
    </font>
    <font>
      <sz val="11"/>
      <name val="Calibri (Body)"/>
    </font>
    <font>
      <sz val="12"/>
      <color rgb="FFFF0000"/>
      <name val="Calibri"/>
      <family val="2"/>
    </font>
    <font>
      <sz val="12"/>
      <name val="Calibri"/>
      <family val="2"/>
    </font>
    <font>
      <sz val="12"/>
      <name val="Calibri (Body)_x0000_"/>
    </font>
  </fonts>
  <fills count="8">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rgb="FFDAEEF3"/>
        <bgColor rgb="FF000000"/>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DE9D9"/>
        <bgColor rgb="FF000000"/>
      </patternFill>
    </fill>
  </fills>
  <borders count="17">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rgb="FF808080"/>
      </left>
      <right/>
      <top style="thin">
        <color rgb="FF808080"/>
      </top>
      <bottom/>
      <diagonal/>
    </border>
    <border>
      <left/>
      <right style="thin">
        <color rgb="FF808080"/>
      </right>
      <top style="thin">
        <color rgb="FF808080"/>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rgb="FF808080"/>
      </left>
      <right style="thin">
        <color rgb="FF808080"/>
      </right>
      <top style="thin">
        <color rgb="FF808080"/>
      </top>
      <bottom style="thin">
        <color rgb="FF808080"/>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bottom/>
      <diagonal/>
    </border>
    <border>
      <left style="thin">
        <color theme="0" tint="-0.249977111117893"/>
      </left>
      <right style="thin">
        <color theme="0" tint="-0.249977111117893"/>
      </right>
      <top/>
      <bottom/>
      <diagonal/>
    </border>
  </borders>
  <cellStyleXfs count="791">
    <xf numFmtId="0" fontId="0" fillId="0" borderId="0"/>
    <xf numFmtId="0" fontId="6" fillId="0" borderId="0" applyNumberFormat="0" applyFill="0" applyBorder="0" applyAlignment="0" applyProtection="0">
      <alignment vertical="top"/>
      <protection locked="0"/>
    </xf>
    <xf numFmtId="0" fontId="8"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4" fillId="0" borderId="0"/>
    <xf numFmtId="0" fontId="7"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7"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 fillId="0" borderId="0"/>
    <xf numFmtId="0" fontId="7"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cellStyleXfs>
  <cellXfs count="98">
    <xf numFmtId="0" fontId="0" fillId="0" borderId="0" xfId="0"/>
    <xf numFmtId="0" fontId="7" fillId="0" borderId="0" xfId="0" applyFont="1"/>
    <xf numFmtId="0" fontId="10" fillId="2" borderId="0" xfId="0" applyFont="1" applyFill="1"/>
    <xf numFmtId="0" fontId="10" fillId="2" borderId="0" xfId="0" applyFont="1" applyFill="1" applyAlignment="1">
      <alignment wrapText="1"/>
    </xf>
    <xf numFmtId="0" fontId="10" fillId="2" borderId="2" xfId="0" applyFont="1" applyFill="1" applyBorder="1"/>
    <xf numFmtId="49" fontId="10" fillId="2" borderId="2" xfId="0" applyNumberFormat="1" applyFont="1" applyFill="1" applyBorder="1" applyAlignment="1">
      <alignment wrapText="1"/>
    </xf>
    <xf numFmtId="0" fontId="11" fillId="2" borderId="2" xfId="0" applyFont="1" applyFill="1" applyBorder="1" applyAlignment="1">
      <alignment wrapText="1"/>
    </xf>
    <xf numFmtId="0" fontId="7" fillId="0" borderId="2" xfId="0" applyFont="1" applyBorder="1"/>
    <xf numFmtId="0" fontId="0" fillId="0" borderId="2" xfId="0" applyBorder="1"/>
    <xf numFmtId="0" fontId="8" fillId="0" borderId="2" xfId="2" applyBorder="1"/>
    <xf numFmtId="0" fontId="6" fillId="0" borderId="2" xfId="1" applyBorder="1" applyAlignment="1" applyProtection="1"/>
    <xf numFmtId="0" fontId="0" fillId="0" borderId="0" xfId="0" applyNumberFormat="1" applyAlignment="1">
      <alignment wrapText="1"/>
    </xf>
    <xf numFmtId="0" fontId="0" fillId="0" borderId="0" xfId="0" applyNumberFormat="1"/>
    <xf numFmtId="0" fontId="10" fillId="2" borderId="1" xfId="0" applyNumberFormat="1" applyFont="1" applyFill="1" applyBorder="1"/>
    <xf numFmtId="0" fontId="10" fillId="2" borderId="1" xfId="0" applyNumberFormat="1" applyFont="1" applyFill="1" applyBorder="1" applyAlignment="1">
      <alignment wrapText="1"/>
    </xf>
    <xf numFmtId="0" fontId="11" fillId="2" borderId="1" xfId="0" applyNumberFormat="1" applyFont="1" applyFill="1" applyBorder="1" applyAlignment="1">
      <alignment wrapText="1"/>
    </xf>
    <xf numFmtId="0" fontId="10" fillId="2" borderId="0" xfId="0" applyNumberFormat="1" applyFont="1" applyFill="1"/>
    <xf numFmtId="0" fontId="0" fillId="5" borderId="1" xfId="0" applyNumberFormat="1" applyFill="1" applyBorder="1" applyAlignment="1">
      <alignment horizontal="left" vertical="top" wrapText="1"/>
    </xf>
    <xf numFmtId="0" fontId="0" fillId="5" borderId="1" xfId="0" applyNumberFormat="1" applyFill="1" applyBorder="1" applyAlignment="1">
      <alignment vertical="top"/>
    </xf>
    <xf numFmtId="0" fontId="0" fillId="6" borderId="1" xfId="0" applyNumberFormat="1" applyFill="1" applyBorder="1" applyAlignment="1">
      <alignment wrapText="1"/>
    </xf>
    <xf numFmtId="0" fontId="0" fillId="6" borderId="1" xfId="0" applyNumberFormat="1" applyFill="1" applyBorder="1"/>
    <xf numFmtId="0" fontId="0" fillId="6" borderId="0" xfId="0" applyNumberFormat="1" applyFill="1" applyBorder="1"/>
    <xf numFmtId="0" fontId="0" fillId="6" borderId="1" xfId="0" applyNumberFormat="1" applyFill="1" applyBorder="1" applyAlignment="1">
      <alignment horizontal="left" vertical="top"/>
    </xf>
    <xf numFmtId="0" fontId="0" fillId="6" borderId="1" xfId="0" applyNumberFormat="1" applyFill="1" applyBorder="1" applyAlignment="1">
      <alignment horizontal="left" vertical="top" wrapText="1"/>
    </xf>
    <xf numFmtId="0" fontId="0" fillId="6" borderId="0" xfId="0" applyNumberFormat="1" applyFill="1"/>
    <xf numFmtId="0" fontId="17" fillId="7" borderId="9" xfId="0" applyFont="1" applyFill="1" applyBorder="1" applyAlignment="1">
      <alignment horizontal="left" vertical="top" wrapText="1"/>
    </xf>
    <xf numFmtId="0" fontId="0" fillId="6" borderId="1" xfId="0" applyNumberFormat="1" applyFill="1" applyBorder="1" applyAlignment="1">
      <alignment horizontal="center" vertical="top"/>
    </xf>
    <xf numFmtId="0" fontId="0" fillId="3" borderId="1" xfId="0" applyFill="1" applyBorder="1" applyAlignment="1">
      <alignment wrapText="1"/>
    </xf>
    <xf numFmtId="0" fontId="0" fillId="3" borderId="1" xfId="0" applyFill="1" applyBorder="1"/>
    <xf numFmtId="0" fontId="0" fillId="0" borderId="1" xfId="0" applyFill="1" applyBorder="1"/>
    <xf numFmtId="0" fontId="0" fillId="0" borderId="0" xfId="0" applyFill="1"/>
    <xf numFmtId="0" fontId="18" fillId="3" borderId="1" xfId="0" applyFont="1" applyFill="1" applyBorder="1" applyAlignment="1">
      <alignment horizontal="center"/>
    </xf>
    <xf numFmtId="0" fontId="19" fillId="3" borderId="1" xfId="0" applyFont="1" applyFill="1" applyBorder="1" applyAlignment="1">
      <alignment horizontal="center"/>
    </xf>
    <xf numFmtId="16" fontId="19" fillId="3" borderId="1" xfId="0" applyNumberFormat="1" applyFont="1" applyFill="1" applyBorder="1" applyAlignment="1">
      <alignment horizontal="center"/>
    </xf>
    <xf numFmtId="0" fontId="19"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wrapText="1"/>
    </xf>
    <xf numFmtId="0" fontId="0" fillId="0" borderId="0" xfId="0" applyAlignment="1">
      <alignment wrapText="1"/>
    </xf>
    <xf numFmtId="0" fontId="10" fillId="2" borderId="2" xfId="0" applyNumberFormat="1" applyFont="1" applyFill="1" applyBorder="1"/>
    <xf numFmtId="0" fontId="10" fillId="2" borderId="2" xfId="0" applyNumberFormat="1" applyFont="1" applyFill="1" applyBorder="1" applyAlignment="1">
      <alignment wrapText="1"/>
    </xf>
    <xf numFmtId="0" fontId="0" fillId="0" borderId="0" xfId="0" applyNumberFormat="1" applyAlignment="1">
      <alignment horizontal="lef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left" vertical="center" wrapText="1"/>
    </xf>
    <xf numFmtId="49" fontId="0" fillId="0" borderId="0" xfId="0" applyNumberFormat="1" applyAlignment="1">
      <alignment horizontal="left" vertical="center" wrapText="1"/>
    </xf>
    <xf numFmtId="0" fontId="11" fillId="2" borderId="14" xfId="0" applyFont="1" applyFill="1" applyBorder="1" applyAlignment="1"/>
    <xf numFmtId="0" fontId="9" fillId="0" borderId="1" xfId="0" applyFont="1" applyBorder="1" applyAlignment="1"/>
    <xf numFmtId="0" fontId="9" fillId="0" borderId="0" xfId="0" applyFont="1" applyAlignment="1"/>
    <xf numFmtId="49" fontId="9" fillId="0" borderId="1" xfId="0" applyNumberFormat="1" applyFont="1" applyBorder="1" applyAlignment="1">
      <alignment wrapText="1"/>
    </xf>
    <xf numFmtId="0" fontId="21" fillId="0" borderId="1" xfId="0" applyFont="1" applyBorder="1" applyAlignment="1"/>
    <xf numFmtId="0" fontId="9" fillId="0" borderId="0" xfId="0" applyFont="1"/>
    <xf numFmtId="0" fontId="11" fillId="2" borderId="14" xfId="0" applyFont="1" applyFill="1" applyBorder="1" applyAlignment="1">
      <alignment horizontal="left"/>
    </xf>
    <xf numFmtId="49" fontId="11" fillId="2" borderId="14" xfId="0" applyNumberFormat="1" applyFont="1" applyFill="1" applyBorder="1" applyAlignment="1"/>
    <xf numFmtId="0" fontId="11" fillId="2" borderId="14" xfId="0" applyFont="1" applyFill="1" applyBorder="1"/>
    <xf numFmtId="0" fontId="11" fillId="0" borderId="1" xfId="0" applyFont="1" applyBorder="1" applyAlignment="1"/>
    <xf numFmtId="0" fontId="22" fillId="0" borderId="1" xfId="0" applyFont="1" applyBorder="1" applyAlignment="1"/>
    <xf numFmtId="0" fontId="22" fillId="0" borderId="1" xfId="0" applyFont="1" applyBorder="1" applyAlignment="1">
      <alignment wrapText="1"/>
    </xf>
    <xf numFmtId="49" fontId="22" fillId="0" borderId="1" xfId="0" applyNumberFormat="1" applyFont="1" applyBorder="1" applyAlignment="1"/>
    <xf numFmtId="0" fontId="22" fillId="0" borderId="0" xfId="0" applyFont="1" applyAlignment="1"/>
    <xf numFmtId="0" fontId="22" fillId="0" borderId="14" xfId="0" applyFont="1" applyBorder="1" applyAlignment="1"/>
    <xf numFmtId="0" fontId="22" fillId="0" borderId="14" xfId="0" applyFont="1" applyBorder="1" applyAlignment="1">
      <alignment horizontal="left"/>
    </xf>
    <xf numFmtId="49" fontId="22" fillId="0" borderId="14" xfId="0" applyNumberFormat="1" applyFont="1" applyBorder="1" applyAlignment="1">
      <alignment wrapText="1"/>
    </xf>
    <xf numFmtId="0" fontId="22" fillId="0" borderId="14" xfId="0" applyFont="1" applyBorder="1" applyAlignment="1">
      <alignment wrapText="1"/>
    </xf>
    <xf numFmtId="0" fontId="22" fillId="0" borderId="14" xfId="0" applyFont="1" applyBorder="1"/>
    <xf numFmtId="0" fontId="22" fillId="0" borderId="14" xfId="0" applyFont="1" applyFill="1" applyBorder="1"/>
    <xf numFmtId="0" fontId="22" fillId="0" borderId="0" xfId="0" applyFont="1"/>
    <xf numFmtId="0" fontId="22" fillId="0" borderId="14" xfId="0" applyFont="1" applyFill="1" applyBorder="1" applyAlignment="1"/>
    <xf numFmtId="0" fontId="9" fillId="0" borderId="0" xfId="0" applyFont="1" applyBorder="1" applyAlignment="1"/>
    <xf numFmtId="49" fontId="9" fillId="0" borderId="0" xfId="0" applyNumberFormat="1" applyFont="1" applyBorder="1" applyAlignment="1"/>
    <xf numFmtId="0" fontId="9" fillId="0" borderId="15" xfId="0" applyFont="1" applyFill="1" applyBorder="1" applyAlignment="1"/>
    <xf numFmtId="0" fontId="17" fillId="0" borderId="0" xfId="0" applyFont="1"/>
    <xf numFmtId="49" fontId="9" fillId="0" borderId="1" xfId="0" applyNumberFormat="1" applyFont="1" applyBorder="1" applyAlignment="1"/>
    <xf numFmtId="0" fontId="22" fillId="0" borderId="14" xfId="0" applyFont="1" applyFill="1" applyBorder="1" applyAlignment="1">
      <alignment wrapText="1"/>
    </xf>
    <xf numFmtId="49" fontId="22" fillId="0" borderId="14" xfId="0" applyNumberFormat="1" applyFont="1" applyBorder="1" applyAlignment="1"/>
    <xf numFmtId="49" fontId="9" fillId="0" borderId="1" xfId="0" applyNumberFormat="1" applyFont="1" applyBorder="1" applyAlignment="1">
      <alignment vertical="top"/>
    </xf>
    <xf numFmtId="49" fontId="22" fillId="0" borderId="1" xfId="0" applyNumberFormat="1" applyFont="1" applyBorder="1" applyAlignment="1">
      <alignment vertical="top"/>
    </xf>
    <xf numFmtId="49" fontId="21" fillId="0" borderId="1" xfId="0" applyNumberFormat="1" applyFont="1" applyBorder="1" applyAlignment="1"/>
    <xf numFmtId="0" fontId="0" fillId="0" borderId="0" xfId="0" applyAlignment="1"/>
    <xf numFmtId="0" fontId="0" fillId="0" borderId="2" xfId="0" applyFont="1" applyBorder="1"/>
    <xf numFmtId="49" fontId="24" fillId="0" borderId="1" xfId="0" applyNumberFormat="1" applyFont="1" applyBorder="1" applyAlignment="1"/>
    <xf numFmtId="0" fontId="0" fillId="0" borderId="16" xfId="0" applyFont="1" applyFill="1" applyBorder="1"/>
    <xf numFmtId="49" fontId="2" fillId="0" borderId="1" xfId="0" applyNumberFormat="1" applyFont="1" applyBorder="1" applyAlignment="1"/>
    <xf numFmtId="0" fontId="25" fillId="0" borderId="1" xfId="0" applyFont="1" applyBorder="1" applyAlignment="1">
      <alignment wrapText="1"/>
    </xf>
    <xf numFmtId="0" fontId="27" fillId="0" borderId="2" xfId="0" applyFont="1" applyBorder="1"/>
    <xf numFmtId="0" fontId="28" fillId="0" borderId="2" xfId="0" applyFont="1" applyBorder="1"/>
    <xf numFmtId="49" fontId="22" fillId="3" borderId="1" xfId="268" applyNumberFormat="1" applyFont="1" applyFill="1" applyBorder="1" applyAlignment="1"/>
    <xf numFmtId="0" fontId="9" fillId="0" borderId="1" xfId="0" applyFont="1" applyBorder="1" applyAlignment="1">
      <alignment wrapText="1"/>
    </xf>
    <xf numFmtId="0" fontId="21" fillId="0" borderId="1" xfId="0" applyFont="1" applyBorder="1" applyAlignment="1">
      <alignment wrapText="1"/>
    </xf>
    <xf numFmtId="0" fontId="13" fillId="4" borderId="3" xfId="0" applyNumberFormat="1" applyFont="1" applyFill="1" applyBorder="1" applyAlignment="1">
      <alignment horizontal="left" vertical="center" wrapText="1"/>
    </xf>
    <xf numFmtId="0" fontId="13" fillId="4" borderId="4" xfId="0" applyNumberFormat="1" applyFont="1" applyFill="1" applyBorder="1" applyAlignment="1">
      <alignment horizontal="left" vertical="center" wrapText="1"/>
    </xf>
    <xf numFmtId="0" fontId="0" fillId="5" borderId="5" xfId="0" applyNumberFormat="1" applyFill="1" applyBorder="1" applyAlignment="1">
      <alignment horizontal="center" vertical="center" wrapText="1"/>
    </xf>
    <xf numFmtId="0" fontId="0" fillId="5" borderId="6" xfId="0" applyNumberFormat="1" applyFill="1" applyBorder="1" applyAlignment="1">
      <alignment horizontal="center" vertical="center" wrapText="1"/>
    </xf>
    <xf numFmtId="0" fontId="0" fillId="5" borderId="7" xfId="0" applyNumberFormat="1" applyFill="1" applyBorder="1" applyAlignment="1">
      <alignment horizontal="left" vertical="center" wrapText="1"/>
    </xf>
    <xf numFmtId="0" fontId="0" fillId="5" borderId="8" xfId="0" applyNumberFormat="1" applyFill="1" applyBorder="1" applyAlignment="1">
      <alignment horizontal="left" vertical="center" wrapText="1"/>
    </xf>
    <xf numFmtId="0" fontId="16" fillId="6" borderId="1" xfId="0" applyNumberFormat="1" applyFont="1" applyFill="1" applyBorder="1" applyAlignment="1">
      <alignment horizontal="left"/>
    </xf>
    <xf numFmtId="0" fontId="16" fillId="3" borderId="10" xfId="0" applyFont="1" applyFill="1" applyBorder="1" applyAlignment="1">
      <alignment horizontal="left"/>
    </xf>
    <xf numFmtId="0" fontId="16" fillId="3" borderId="11" xfId="0" applyFont="1" applyFill="1" applyBorder="1" applyAlignment="1">
      <alignment horizontal="left"/>
    </xf>
    <xf numFmtId="0" fontId="20" fillId="5" borderId="12" xfId="0" applyNumberFormat="1" applyFont="1" applyFill="1" applyBorder="1" applyAlignment="1">
      <alignment horizontal="left" vertical="center" wrapText="1"/>
    </xf>
    <xf numFmtId="0" fontId="20" fillId="5" borderId="13" xfId="0" applyNumberFormat="1" applyFont="1" applyFill="1" applyBorder="1" applyAlignment="1">
      <alignment horizontal="left" vertical="center" wrapText="1"/>
    </xf>
  </cellXfs>
  <cellStyles count="79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5"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0" builtinId="9" hidden="1"/>
    <cellStyle name="Followed Hyperlink" xfId="191" builtinId="9" hidden="1"/>
    <cellStyle name="Followed Hyperlink" xfId="192" builtinId="9" hidden="1"/>
    <cellStyle name="Followed Hyperlink" xfId="193" builtinId="9" hidden="1"/>
    <cellStyle name="Followed Hyperlink" xfId="194" builtinId="9" hidden="1"/>
    <cellStyle name="Followed Hyperlink" xfId="195" builtinId="9" hidden="1"/>
    <cellStyle name="Followed Hyperlink" xfId="196" builtinId="9" hidden="1"/>
    <cellStyle name="Followed Hyperlink" xfId="197" builtinId="9" hidden="1"/>
    <cellStyle name="Followed Hyperlink" xfId="198" builtinId="9" hidden="1"/>
    <cellStyle name="Followed Hyperlink" xfId="199" builtinId="9" hidden="1"/>
    <cellStyle name="Followed Hyperlink" xfId="200" builtinId="9" hidden="1"/>
    <cellStyle name="Followed Hyperlink" xfId="201" builtinId="9" hidden="1"/>
    <cellStyle name="Followed Hyperlink" xfId="202" builtinId="9" hidden="1"/>
    <cellStyle name="Followed Hyperlink" xfId="203" builtinId="9" hidden="1"/>
    <cellStyle name="Followed Hyperlink" xfId="204" builtinId="9" hidden="1"/>
    <cellStyle name="Followed Hyperlink" xfId="205" builtinId="9" hidden="1"/>
    <cellStyle name="Followed Hyperlink" xfId="206" builtinId="9" hidden="1"/>
    <cellStyle name="Followed Hyperlink" xfId="207" builtinId="9" hidden="1"/>
    <cellStyle name="Followed Hyperlink" xfId="208" builtinId="9" hidden="1"/>
    <cellStyle name="Followed Hyperlink" xfId="209" builtinId="9" hidden="1"/>
    <cellStyle name="Followed Hyperlink" xfId="210" builtinId="9" hidden="1"/>
    <cellStyle name="Followed Hyperlink" xfId="211" builtinId="9" hidden="1"/>
    <cellStyle name="Followed Hyperlink" xfId="212" builtinId="9" hidden="1"/>
    <cellStyle name="Followed Hyperlink" xfId="213" builtinId="9" hidden="1"/>
    <cellStyle name="Followed Hyperlink" xfId="214" builtinId="9" hidden="1"/>
    <cellStyle name="Followed Hyperlink" xfId="215" builtinId="9" hidden="1"/>
    <cellStyle name="Followed Hyperlink" xfId="216" builtinId="9" hidden="1"/>
    <cellStyle name="Followed Hyperlink" xfId="217" builtinId="9" hidden="1"/>
    <cellStyle name="Followed Hyperlink" xfId="218" builtinId="9" hidden="1"/>
    <cellStyle name="Followed Hyperlink" xfId="219" builtinId="9" hidden="1"/>
    <cellStyle name="Followed Hyperlink" xfId="220" builtinId="9" hidden="1"/>
    <cellStyle name="Followed Hyperlink" xfId="221" builtinId="9" hidden="1"/>
    <cellStyle name="Followed Hyperlink" xfId="222" builtinId="9" hidden="1"/>
    <cellStyle name="Followed Hyperlink" xfId="223" builtinId="9" hidden="1"/>
    <cellStyle name="Followed Hyperlink" xfId="224" builtinId="9" hidden="1"/>
    <cellStyle name="Followed Hyperlink" xfId="225" builtinId="9" hidden="1"/>
    <cellStyle name="Followed Hyperlink" xfId="226" builtinId="9" hidden="1"/>
    <cellStyle name="Followed Hyperlink" xfId="227" builtinId="9" hidden="1"/>
    <cellStyle name="Followed Hyperlink" xfId="228" builtinId="9" hidden="1"/>
    <cellStyle name="Followed Hyperlink" xfId="229" builtinId="9" hidden="1"/>
    <cellStyle name="Followed Hyperlink" xfId="230" builtinId="9" hidden="1"/>
    <cellStyle name="Followed Hyperlink" xfId="231" builtinId="9" hidden="1"/>
    <cellStyle name="Followed Hyperlink" xfId="232" builtinId="9" hidden="1"/>
    <cellStyle name="Followed Hyperlink" xfId="233" builtinId="9" hidden="1"/>
    <cellStyle name="Followed Hyperlink" xfId="234" builtinId="9" hidden="1"/>
    <cellStyle name="Followed Hyperlink" xfId="235" builtinId="9" hidden="1"/>
    <cellStyle name="Followed Hyperlink" xfId="236" builtinId="9" hidden="1"/>
    <cellStyle name="Followed Hyperlink" xfId="237" builtinId="9" hidden="1"/>
    <cellStyle name="Followed Hyperlink" xfId="238" builtinId="9" hidden="1"/>
    <cellStyle name="Followed Hyperlink" xfId="239" builtinId="9" hidden="1"/>
    <cellStyle name="Followed Hyperlink" xfId="240" builtinId="9" hidden="1"/>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xfId="255" builtinId="9" hidden="1"/>
    <cellStyle name="Followed Hyperlink" xfId="256" builtinId="9" hidden="1"/>
    <cellStyle name="Followed Hyperlink" xfId="257" builtinId="9" hidden="1"/>
    <cellStyle name="Followed Hyperlink" xfId="258" builtinId="9" hidden="1"/>
    <cellStyle name="Followed Hyperlink" xfId="259" builtinId="9" hidden="1"/>
    <cellStyle name="Followed Hyperlink" xfId="260" builtinId="9" hidden="1"/>
    <cellStyle name="Followed Hyperlink" xfId="261" builtinId="9" hidden="1"/>
    <cellStyle name="Followed Hyperlink" xfId="262" builtinId="9" hidden="1"/>
    <cellStyle name="Followed Hyperlink" xfId="263" builtinId="9" hidden="1"/>
    <cellStyle name="Followed Hyperlink" xfId="264" builtinId="9" hidden="1"/>
    <cellStyle name="Followed Hyperlink" xfId="265" builtinId="9" hidden="1"/>
    <cellStyle name="Followed Hyperlink" xfId="266" builtinId="9" hidden="1"/>
    <cellStyle name="Followed Hyperlink" xfId="269" builtinId="9" hidden="1"/>
    <cellStyle name="Followed Hyperlink" xfId="270" builtinId="9" hidden="1"/>
    <cellStyle name="Followed Hyperlink" xfId="271" builtinId="9" hidden="1"/>
    <cellStyle name="Followed Hyperlink" xfId="272" builtinId="9" hidden="1"/>
    <cellStyle name="Followed Hyperlink" xfId="273" builtinId="9" hidden="1"/>
    <cellStyle name="Followed Hyperlink" xfId="274" builtinId="9" hidden="1"/>
    <cellStyle name="Followed Hyperlink" xfId="275" builtinId="9" hidden="1"/>
    <cellStyle name="Followed Hyperlink" xfId="276" builtinId="9" hidden="1"/>
    <cellStyle name="Followed Hyperlink" xfId="277" builtinId="9" hidden="1"/>
    <cellStyle name="Followed Hyperlink" xfId="278" builtinId="9" hidden="1"/>
    <cellStyle name="Followed Hyperlink" xfId="279" builtinId="9" hidden="1"/>
    <cellStyle name="Followed Hyperlink" xfId="280" builtinId="9" hidden="1"/>
    <cellStyle name="Followed Hyperlink" xfId="282" builtinId="9" hidden="1"/>
    <cellStyle name="Followed Hyperlink" xfId="283" builtinId="9" hidden="1"/>
    <cellStyle name="Followed Hyperlink" xfId="284" builtinId="9" hidden="1"/>
    <cellStyle name="Followed Hyperlink" xfId="285"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3" builtinId="9" hidden="1"/>
    <cellStyle name="Followed Hyperlink" xfId="294" builtinId="9" hidden="1"/>
    <cellStyle name="Followed Hyperlink" xfId="295" builtinId="9" hidden="1"/>
    <cellStyle name="Followed Hyperlink" xfId="296" builtinId="9" hidden="1"/>
    <cellStyle name="Followed Hyperlink" xfId="297" builtinId="9" hidden="1"/>
    <cellStyle name="Followed Hyperlink" xfId="298"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4"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09" builtinId="9" hidden="1"/>
    <cellStyle name="Followed Hyperlink" xfId="410" builtinId="9" hidden="1"/>
    <cellStyle name="Followed Hyperlink" xfId="412"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5"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7"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Followed Hyperlink" xfId="464" builtinId="9" hidden="1"/>
    <cellStyle name="Followed Hyperlink" xfId="465" builtinId="9" hidden="1"/>
    <cellStyle name="Followed Hyperlink" xfId="466" builtinId="9" hidden="1"/>
    <cellStyle name="Followed Hyperlink" xfId="467" builtinId="9" hidden="1"/>
    <cellStyle name="Followed Hyperlink" xfId="468" builtinId="9" hidden="1"/>
    <cellStyle name="Followed Hyperlink" xfId="469" builtinId="9" hidden="1"/>
    <cellStyle name="Followed Hyperlink" xfId="470" builtinId="9" hidden="1"/>
    <cellStyle name="Followed Hyperlink" xfId="471" builtinId="9" hidden="1"/>
    <cellStyle name="Followed Hyperlink" xfId="472" builtinId="9" hidden="1"/>
    <cellStyle name="Followed Hyperlink" xfId="473" builtinId="9" hidden="1"/>
    <cellStyle name="Followed Hyperlink" xfId="474" builtinId="9" hidden="1"/>
    <cellStyle name="Followed Hyperlink" xfId="475" builtinId="9" hidden="1"/>
    <cellStyle name="Followed Hyperlink" xfId="476" builtinId="9" hidden="1"/>
    <cellStyle name="Followed Hyperlink" xfId="477" builtinId="9" hidden="1"/>
    <cellStyle name="Followed Hyperlink" xfId="478" builtinId="9" hidden="1"/>
    <cellStyle name="Followed Hyperlink" xfId="479" builtinId="9" hidden="1"/>
    <cellStyle name="Followed Hyperlink" xfId="480" builtinId="9" hidden="1"/>
    <cellStyle name="Followed Hyperlink" xfId="481" builtinId="9" hidden="1"/>
    <cellStyle name="Followed Hyperlink" xfId="482" builtinId="9" hidden="1"/>
    <cellStyle name="Followed Hyperlink" xfId="483" builtinId="9" hidden="1"/>
    <cellStyle name="Followed Hyperlink" xfId="484" builtinId="9" hidden="1"/>
    <cellStyle name="Followed Hyperlink" xfId="485" builtinId="9" hidden="1"/>
    <cellStyle name="Followed Hyperlink" xfId="486" builtinId="9" hidden="1"/>
    <cellStyle name="Followed Hyperlink" xfId="487" builtinId="9" hidden="1"/>
    <cellStyle name="Followed Hyperlink" xfId="488" builtinId="9" hidden="1"/>
    <cellStyle name="Followed Hyperlink" xfId="489" builtinId="9" hidden="1"/>
    <cellStyle name="Followed Hyperlink" xfId="490" builtinId="9" hidden="1"/>
    <cellStyle name="Followed Hyperlink" xfId="491" builtinId="9" hidden="1"/>
    <cellStyle name="Followed Hyperlink" xfId="492" builtinId="9" hidden="1"/>
    <cellStyle name="Followed Hyperlink" xfId="493" builtinId="9" hidden="1"/>
    <cellStyle name="Followed Hyperlink" xfId="494" builtinId="9" hidden="1"/>
    <cellStyle name="Followed Hyperlink" xfId="495" builtinId="9" hidden="1"/>
    <cellStyle name="Followed Hyperlink" xfId="496" builtinId="9" hidden="1"/>
    <cellStyle name="Followed Hyperlink" xfId="497" builtinId="9" hidden="1"/>
    <cellStyle name="Followed Hyperlink" xfId="498" builtinId="9" hidden="1"/>
    <cellStyle name="Followed Hyperlink" xfId="499" builtinId="9" hidden="1"/>
    <cellStyle name="Followed Hyperlink" xfId="500" builtinId="9" hidden="1"/>
    <cellStyle name="Followed Hyperlink" xfId="501" builtinId="9" hidden="1"/>
    <cellStyle name="Followed Hyperlink" xfId="502" builtinId="9" hidden="1"/>
    <cellStyle name="Followed Hyperlink" xfId="503" builtinId="9" hidden="1"/>
    <cellStyle name="Followed Hyperlink" xfId="504" builtinId="9" hidden="1"/>
    <cellStyle name="Followed Hyperlink" xfId="505" builtinId="9" hidden="1"/>
    <cellStyle name="Followed Hyperlink" xfId="506" builtinId="9" hidden="1"/>
    <cellStyle name="Followed Hyperlink" xfId="507" builtinId="9" hidden="1"/>
    <cellStyle name="Followed Hyperlink" xfId="508" builtinId="9" hidden="1"/>
    <cellStyle name="Followed Hyperlink" xfId="509" builtinId="9" hidden="1"/>
    <cellStyle name="Followed Hyperlink" xfId="510" builtinId="9" hidden="1"/>
    <cellStyle name="Followed Hyperlink" xfId="511" builtinId="9" hidden="1"/>
    <cellStyle name="Followed Hyperlink" xfId="512" builtinId="9" hidden="1"/>
    <cellStyle name="Followed Hyperlink" xfId="513" builtinId="9" hidden="1"/>
    <cellStyle name="Followed Hyperlink" xfId="514" builtinId="9" hidden="1"/>
    <cellStyle name="Followed Hyperlink" xfId="515" builtinId="9" hidden="1"/>
    <cellStyle name="Followed Hyperlink" xfId="516" builtinId="9" hidden="1"/>
    <cellStyle name="Followed Hyperlink" xfId="517" builtinId="9" hidden="1"/>
    <cellStyle name="Followed Hyperlink" xfId="518" builtinId="9" hidden="1"/>
    <cellStyle name="Followed Hyperlink" xfId="519" builtinId="9" hidden="1"/>
    <cellStyle name="Followed Hyperlink" xfId="520" builtinId="9" hidden="1"/>
    <cellStyle name="Followed Hyperlink" xfId="521" builtinId="9" hidden="1"/>
    <cellStyle name="Followed Hyperlink" xfId="522" builtinId="9" hidden="1"/>
    <cellStyle name="Followed Hyperlink" xfId="523" builtinId="9" hidden="1"/>
    <cellStyle name="Followed Hyperlink" xfId="524" builtinId="9" hidden="1"/>
    <cellStyle name="Followed Hyperlink" xfId="525" builtinId="9" hidden="1"/>
    <cellStyle name="Followed Hyperlink" xfId="526" builtinId="9" hidden="1"/>
    <cellStyle name="Followed Hyperlink" xfId="527" builtinId="9" hidden="1"/>
    <cellStyle name="Followed Hyperlink" xfId="528" builtinId="9" hidden="1"/>
    <cellStyle name="Followed Hyperlink" xfId="529" builtinId="9" hidden="1"/>
    <cellStyle name="Followed Hyperlink" xfId="530" builtinId="9" hidden="1"/>
    <cellStyle name="Followed Hyperlink" xfId="531" builtinId="9" hidden="1"/>
    <cellStyle name="Followed Hyperlink" xfId="532" builtinId="9" hidden="1"/>
    <cellStyle name="Followed Hyperlink" xfId="533" builtinId="9" hidden="1"/>
    <cellStyle name="Followed Hyperlink" xfId="534" builtinId="9" hidden="1"/>
    <cellStyle name="Followed Hyperlink" xfId="535" builtinId="9" hidden="1"/>
    <cellStyle name="Followed Hyperlink" xfId="536" builtinId="9" hidden="1"/>
    <cellStyle name="Followed Hyperlink" xfId="537" builtinId="9" hidden="1"/>
    <cellStyle name="Followed Hyperlink" xfId="538" builtinId="9" hidden="1"/>
    <cellStyle name="Followed Hyperlink" xfId="539" builtinId="9" hidden="1"/>
    <cellStyle name="Followed Hyperlink" xfId="540" builtinId="9" hidden="1"/>
    <cellStyle name="Followed Hyperlink" xfId="541" builtinId="9" hidden="1"/>
    <cellStyle name="Followed Hyperlink" xfId="542" builtinId="9" hidden="1"/>
    <cellStyle name="Followed Hyperlink" xfId="543" builtinId="9" hidden="1"/>
    <cellStyle name="Followed Hyperlink" xfId="544" builtinId="9" hidden="1"/>
    <cellStyle name="Followed Hyperlink" xfId="545" builtinId="9" hidden="1"/>
    <cellStyle name="Followed Hyperlink" xfId="546" builtinId="9" hidden="1"/>
    <cellStyle name="Followed Hyperlink" xfId="547" builtinId="9" hidden="1"/>
    <cellStyle name="Followed Hyperlink" xfId="548" builtinId="9" hidden="1"/>
    <cellStyle name="Followed Hyperlink" xfId="549" builtinId="9" hidden="1"/>
    <cellStyle name="Followed Hyperlink" xfId="550" builtinId="9" hidden="1"/>
    <cellStyle name="Followed Hyperlink" xfId="551" builtinId="9" hidden="1"/>
    <cellStyle name="Followed Hyperlink" xfId="552" builtinId="9" hidden="1"/>
    <cellStyle name="Followed Hyperlink" xfId="553" builtinId="9" hidden="1"/>
    <cellStyle name="Followed Hyperlink" xfId="554" builtinId="9" hidden="1"/>
    <cellStyle name="Followed Hyperlink" xfId="555" builtinId="9" hidden="1"/>
    <cellStyle name="Followed Hyperlink" xfId="556" builtinId="9" hidden="1"/>
    <cellStyle name="Followed Hyperlink" xfId="557" builtinId="9" hidden="1"/>
    <cellStyle name="Followed Hyperlink" xfId="558" builtinId="9" hidden="1"/>
    <cellStyle name="Followed Hyperlink" xfId="559" builtinId="9" hidden="1"/>
    <cellStyle name="Followed Hyperlink" xfId="560" builtinId="9" hidden="1"/>
    <cellStyle name="Followed Hyperlink" xfId="561" builtinId="9" hidden="1"/>
    <cellStyle name="Followed Hyperlink" xfId="562" builtinId="9" hidden="1"/>
    <cellStyle name="Followed Hyperlink" xfId="563" builtinId="9" hidden="1"/>
    <cellStyle name="Followed Hyperlink" xfId="564" builtinId="9" hidden="1"/>
    <cellStyle name="Followed Hyperlink" xfId="565" builtinId="9" hidden="1"/>
    <cellStyle name="Followed Hyperlink" xfId="566" builtinId="9" hidden="1"/>
    <cellStyle name="Followed Hyperlink" xfId="567" builtinId="9" hidden="1"/>
    <cellStyle name="Followed Hyperlink" xfId="568" builtinId="9" hidden="1"/>
    <cellStyle name="Followed Hyperlink" xfId="569" builtinId="9" hidden="1"/>
    <cellStyle name="Followed Hyperlink" xfId="570" builtinId="9" hidden="1"/>
    <cellStyle name="Followed Hyperlink" xfId="571" builtinId="9" hidden="1"/>
    <cellStyle name="Followed Hyperlink" xfId="572" builtinId="9" hidden="1"/>
    <cellStyle name="Followed Hyperlink" xfId="573" builtinId="9" hidden="1"/>
    <cellStyle name="Followed Hyperlink" xfId="574" builtinId="9" hidden="1"/>
    <cellStyle name="Followed Hyperlink" xfId="575" builtinId="9" hidden="1"/>
    <cellStyle name="Followed Hyperlink" xfId="576" builtinId="9" hidden="1"/>
    <cellStyle name="Followed Hyperlink" xfId="577" builtinId="9" hidden="1"/>
    <cellStyle name="Followed Hyperlink" xfId="578" builtinId="9" hidden="1"/>
    <cellStyle name="Followed Hyperlink" xfId="579" builtinId="9" hidden="1"/>
    <cellStyle name="Followed Hyperlink" xfId="580" builtinId="9" hidden="1"/>
    <cellStyle name="Followed Hyperlink" xfId="581" builtinId="9" hidden="1"/>
    <cellStyle name="Followed Hyperlink" xfId="582" builtinId="9" hidden="1"/>
    <cellStyle name="Followed Hyperlink" xfId="583" builtinId="9" hidden="1"/>
    <cellStyle name="Followed Hyperlink" xfId="584" builtinId="9" hidden="1"/>
    <cellStyle name="Followed Hyperlink" xfId="585" builtinId="9" hidden="1"/>
    <cellStyle name="Followed Hyperlink" xfId="586" builtinId="9" hidden="1"/>
    <cellStyle name="Followed Hyperlink" xfId="587" builtinId="9" hidden="1"/>
    <cellStyle name="Followed Hyperlink" xfId="588" builtinId="9" hidden="1"/>
    <cellStyle name="Followed Hyperlink" xfId="589" builtinId="9" hidden="1"/>
    <cellStyle name="Followed Hyperlink" xfId="590" builtinId="9" hidden="1"/>
    <cellStyle name="Followed Hyperlink" xfId="591" builtinId="9" hidden="1"/>
    <cellStyle name="Followed Hyperlink" xfId="592" builtinId="9" hidden="1"/>
    <cellStyle name="Followed Hyperlink" xfId="593" builtinId="9" hidden="1"/>
    <cellStyle name="Followed Hyperlink" xfId="594" builtinId="9" hidden="1"/>
    <cellStyle name="Followed Hyperlink" xfId="595" builtinId="9" hidden="1"/>
    <cellStyle name="Followed Hyperlink" xfId="596" builtinId="9" hidden="1"/>
    <cellStyle name="Followed Hyperlink" xfId="597" builtinId="9" hidden="1"/>
    <cellStyle name="Followed Hyperlink" xfId="598" builtinId="9" hidden="1"/>
    <cellStyle name="Followed Hyperlink" xfId="599" builtinId="9" hidden="1"/>
    <cellStyle name="Followed Hyperlink" xfId="600" builtinId="9" hidden="1"/>
    <cellStyle name="Followed Hyperlink" xfId="601" builtinId="9" hidden="1"/>
    <cellStyle name="Followed Hyperlink" xfId="602" builtinId="9" hidden="1"/>
    <cellStyle name="Followed Hyperlink" xfId="603" builtinId="9" hidden="1"/>
    <cellStyle name="Followed Hyperlink" xfId="604" builtinId="9" hidden="1"/>
    <cellStyle name="Followed Hyperlink" xfId="605" builtinId="9" hidden="1"/>
    <cellStyle name="Followed Hyperlink" xfId="606" builtinId="9" hidden="1"/>
    <cellStyle name="Followed Hyperlink" xfId="607" builtinId="9" hidden="1"/>
    <cellStyle name="Followed Hyperlink" xfId="608" builtinId="9" hidden="1"/>
    <cellStyle name="Followed Hyperlink" xfId="609" builtinId="9" hidden="1"/>
    <cellStyle name="Followed Hyperlink" xfId="610" builtinId="9" hidden="1"/>
    <cellStyle name="Followed Hyperlink" xfId="611" builtinId="9" hidden="1"/>
    <cellStyle name="Followed Hyperlink" xfId="612" builtinId="9" hidden="1"/>
    <cellStyle name="Followed Hyperlink" xfId="613" builtinId="9" hidden="1"/>
    <cellStyle name="Followed Hyperlink" xfId="614" builtinId="9" hidden="1"/>
    <cellStyle name="Followed Hyperlink" xfId="615" builtinId="9" hidden="1"/>
    <cellStyle name="Followed Hyperlink" xfId="616" builtinId="9" hidden="1"/>
    <cellStyle name="Followed Hyperlink" xfId="617" builtinId="9" hidden="1"/>
    <cellStyle name="Followed Hyperlink" xfId="618" builtinId="9" hidden="1"/>
    <cellStyle name="Followed Hyperlink" xfId="619" builtinId="9" hidden="1"/>
    <cellStyle name="Followed Hyperlink" xfId="620" builtinId="9" hidden="1"/>
    <cellStyle name="Followed Hyperlink" xfId="621" builtinId="9" hidden="1"/>
    <cellStyle name="Followed Hyperlink" xfId="622" builtinId="9" hidden="1"/>
    <cellStyle name="Followed Hyperlink" xfId="623" builtinId="9" hidden="1"/>
    <cellStyle name="Followed Hyperlink" xfId="624" builtinId="9" hidden="1"/>
    <cellStyle name="Followed Hyperlink" xfId="625" builtinId="9" hidden="1"/>
    <cellStyle name="Followed Hyperlink" xfId="626" builtinId="9" hidden="1"/>
    <cellStyle name="Followed Hyperlink" xfId="627" builtinId="9" hidden="1"/>
    <cellStyle name="Followed Hyperlink" xfId="628" builtinId="9" hidden="1"/>
    <cellStyle name="Followed Hyperlink" xfId="629" builtinId="9" hidden="1"/>
    <cellStyle name="Followed Hyperlink" xfId="630" builtinId="9" hidden="1"/>
    <cellStyle name="Followed Hyperlink" xfId="631" builtinId="9" hidden="1"/>
    <cellStyle name="Followed Hyperlink" xfId="632" builtinId="9" hidden="1"/>
    <cellStyle name="Followed Hyperlink" xfId="633" builtinId="9" hidden="1"/>
    <cellStyle name="Followed Hyperlink" xfId="634" builtinId="9" hidden="1"/>
    <cellStyle name="Followed Hyperlink" xfId="635" builtinId="9" hidden="1"/>
    <cellStyle name="Followed Hyperlink" xfId="636" builtinId="9" hidden="1"/>
    <cellStyle name="Followed Hyperlink" xfId="637" builtinId="9" hidden="1"/>
    <cellStyle name="Followed Hyperlink" xfId="638" builtinId="9" hidden="1"/>
    <cellStyle name="Followed Hyperlink" xfId="639" builtinId="9" hidden="1"/>
    <cellStyle name="Followed Hyperlink" xfId="640" builtinId="9" hidden="1"/>
    <cellStyle name="Followed Hyperlink" xfId="641" builtinId="9" hidden="1"/>
    <cellStyle name="Followed Hyperlink" xfId="642" builtinId="9" hidden="1"/>
    <cellStyle name="Followed Hyperlink" xfId="643" builtinId="9" hidden="1"/>
    <cellStyle name="Followed Hyperlink" xfId="644" builtinId="9" hidden="1"/>
    <cellStyle name="Followed Hyperlink" xfId="645" builtinId="9" hidden="1"/>
    <cellStyle name="Followed Hyperlink" xfId="646" builtinId="9" hidden="1"/>
    <cellStyle name="Followed Hyperlink" xfId="647" builtinId="9" hidden="1"/>
    <cellStyle name="Followed Hyperlink" xfId="648" builtinId="9" hidden="1"/>
    <cellStyle name="Followed Hyperlink" xfId="649" builtinId="9" hidden="1"/>
    <cellStyle name="Followed Hyperlink" xfId="650" builtinId="9" hidden="1"/>
    <cellStyle name="Followed Hyperlink" xfId="651" builtinId="9" hidden="1"/>
    <cellStyle name="Followed Hyperlink" xfId="652" builtinId="9" hidden="1"/>
    <cellStyle name="Followed Hyperlink" xfId="653" builtinId="9" hidden="1"/>
    <cellStyle name="Followed Hyperlink" xfId="654" builtinId="9" hidden="1"/>
    <cellStyle name="Followed Hyperlink" xfId="655" builtinId="9" hidden="1"/>
    <cellStyle name="Followed Hyperlink" xfId="656" builtinId="9" hidden="1"/>
    <cellStyle name="Followed Hyperlink" xfId="657" builtinId="9" hidden="1"/>
    <cellStyle name="Followed Hyperlink" xfId="658" builtinId="9" hidden="1"/>
    <cellStyle name="Followed Hyperlink" xfId="659" builtinId="9" hidden="1"/>
    <cellStyle name="Followed Hyperlink" xfId="660" builtinId="9" hidden="1"/>
    <cellStyle name="Followed Hyperlink" xfId="661" builtinId="9" hidden="1"/>
    <cellStyle name="Followed Hyperlink" xfId="662" builtinId="9" hidden="1"/>
    <cellStyle name="Followed Hyperlink" xfId="663" builtinId="9" hidden="1"/>
    <cellStyle name="Followed Hyperlink" xfId="664" builtinId="9" hidden="1"/>
    <cellStyle name="Followed Hyperlink" xfId="665" builtinId="9" hidden="1"/>
    <cellStyle name="Followed Hyperlink" xfId="666" builtinId="9" hidden="1"/>
    <cellStyle name="Followed Hyperlink" xfId="667" builtinId="9" hidden="1"/>
    <cellStyle name="Followed Hyperlink" xfId="668" builtinId="9" hidden="1"/>
    <cellStyle name="Followed Hyperlink" xfId="669" builtinId="9" hidden="1"/>
    <cellStyle name="Followed Hyperlink" xfId="670" builtinId="9" hidden="1"/>
    <cellStyle name="Followed Hyperlink" xfId="671" builtinId="9" hidden="1"/>
    <cellStyle name="Followed Hyperlink" xfId="672" builtinId="9" hidden="1"/>
    <cellStyle name="Followed Hyperlink" xfId="673" builtinId="9" hidden="1"/>
    <cellStyle name="Followed Hyperlink" xfId="674" builtinId="9" hidden="1"/>
    <cellStyle name="Followed Hyperlink" xfId="675" builtinId="9" hidden="1"/>
    <cellStyle name="Followed Hyperlink" xfId="676" builtinId="9" hidden="1"/>
    <cellStyle name="Followed Hyperlink" xfId="677" builtinId="9" hidden="1"/>
    <cellStyle name="Followed Hyperlink" xfId="678" builtinId="9" hidden="1"/>
    <cellStyle name="Followed Hyperlink" xfId="679" builtinId="9" hidden="1"/>
    <cellStyle name="Followed Hyperlink" xfId="680" builtinId="9" hidden="1"/>
    <cellStyle name="Followed Hyperlink" xfId="681" builtinId="9" hidden="1"/>
    <cellStyle name="Followed Hyperlink" xfId="682" builtinId="9" hidden="1"/>
    <cellStyle name="Followed Hyperlink" xfId="683" builtinId="9" hidden="1"/>
    <cellStyle name="Followed Hyperlink" xfId="684" builtinId="9" hidden="1"/>
    <cellStyle name="Followed Hyperlink" xfId="685" builtinId="9" hidden="1"/>
    <cellStyle name="Followed Hyperlink" xfId="686" builtinId="9" hidden="1"/>
    <cellStyle name="Followed Hyperlink" xfId="687" builtinId="9" hidden="1"/>
    <cellStyle name="Followed Hyperlink" xfId="688" builtinId="9" hidden="1"/>
    <cellStyle name="Followed Hyperlink" xfId="689" builtinId="9" hidden="1"/>
    <cellStyle name="Followed Hyperlink" xfId="690" builtinId="9" hidden="1"/>
    <cellStyle name="Followed Hyperlink" xfId="691" builtinId="9" hidden="1"/>
    <cellStyle name="Followed Hyperlink" xfId="692" builtinId="9" hidden="1"/>
    <cellStyle name="Followed Hyperlink" xfId="693" builtinId="9" hidden="1"/>
    <cellStyle name="Followed Hyperlink" xfId="694" builtinId="9" hidden="1"/>
    <cellStyle name="Followed Hyperlink" xfId="695" builtinId="9" hidden="1"/>
    <cellStyle name="Followed Hyperlink" xfId="696" builtinId="9" hidden="1"/>
    <cellStyle name="Followed Hyperlink" xfId="697" builtinId="9" hidden="1"/>
    <cellStyle name="Followed Hyperlink" xfId="698" builtinId="9" hidden="1"/>
    <cellStyle name="Followed Hyperlink" xfId="699" builtinId="9" hidden="1"/>
    <cellStyle name="Followed Hyperlink" xfId="700" builtinId="9" hidden="1"/>
    <cellStyle name="Followed Hyperlink" xfId="701" builtinId="9" hidden="1"/>
    <cellStyle name="Followed Hyperlink" xfId="702" builtinId="9" hidden="1"/>
    <cellStyle name="Followed Hyperlink" xfId="703" builtinId="9" hidden="1"/>
    <cellStyle name="Followed Hyperlink" xfId="704" builtinId="9" hidden="1"/>
    <cellStyle name="Followed Hyperlink" xfId="705" builtinId="9" hidden="1"/>
    <cellStyle name="Followed Hyperlink" xfId="706" builtinId="9" hidden="1"/>
    <cellStyle name="Followed Hyperlink" xfId="707" builtinId="9" hidden="1"/>
    <cellStyle name="Followed Hyperlink" xfId="708" builtinId="9" hidden="1"/>
    <cellStyle name="Followed Hyperlink" xfId="709" builtinId="9" hidden="1"/>
    <cellStyle name="Followed Hyperlink" xfId="710" builtinId="9" hidden="1"/>
    <cellStyle name="Followed Hyperlink" xfId="711" builtinId="9" hidden="1"/>
    <cellStyle name="Followed Hyperlink" xfId="712" builtinId="9" hidden="1"/>
    <cellStyle name="Followed Hyperlink" xfId="713" builtinId="9" hidden="1"/>
    <cellStyle name="Followed Hyperlink" xfId="714" builtinId="9" hidden="1"/>
    <cellStyle name="Followed Hyperlink" xfId="715" builtinId="9" hidden="1"/>
    <cellStyle name="Followed Hyperlink" xfId="716" builtinId="9" hidden="1"/>
    <cellStyle name="Followed Hyperlink" xfId="717" builtinId="9" hidden="1"/>
    <cellStyle name="Followed Hyperlink" xfId="718" builtinId="9" hidden="1"/>
    <cellStyle name="Followed Hyperlink" xfId="719" builtinId="9" hidden="1"/>
    <cellStyle name="Followed Hyperlink" xfId="720" builtinId="9" hidden="1"/>
    <cellStyle name="Followed Hyperlink" xfId="721" builtinId="9" hidden="1"/>
    <cellStyle name="Followed Hyperlink" xfId="722" builtinId="9" hidden="1"/>
    <cellStyle name="Followed Hyperlink" xfId="723" builtinId="9" hidden="1"/>
    <cellStyle name="Followed Hyperlink" xfId="724" builtinId="9" hidden="1"/>
    <cellStyle name="Followed Hyperlink" xfId="725" builtinId="9" hidden="1"/>
    <cellStyle name="Followed Hyperlink" xfId="726" builtinId="9" hidden="1"/>
    <cellStyle name="Followed Hyperlink" xfId="727" builtinId="9" hidden="1"/>
    <cellStyle name="Followed Hyperlink" xfId="728" builtinId="9" hidden="1"/>
    <cellStyle name="Followed Hyperlink" xfId="729" builtinId="9" hidden="1"/>
    <cellStyle name="Followed Hyperlink" xfId="730" builtinId="9" hidden="1"/>
    <cellStyle name="Followed Hyperlink" xfId="731" builtinId="9" hidden="1"/>
    <cellStyle name="Followed Hyperlink" xfId="732" builtinId="9" hidden="1"/>
    <cellStyle name="Followed Hyperlink" xfId="733" builtinId="9" hidden="1"/>
    <cellStyle name="Followed Hyperlink" xfId="734" builtinId="9" hidden="1"/>
    <cellStyle name="Followed Hyperlink" xfId="735" builtinId="9" hidden="1"/>
    <cellStyle name="Followed Hyperlink" xfId="736" builtinId="9" hidden="1"/>
    <cellStyle name="Followed Hyperlink" xfId="737" builtinId="9" hidden="1"/>
    <cellStyle name="Followed Hyperlink" xfId="738" builtinId="9" hidden="1"/>
    <cellStyle name="Followed Hyperlink" xfId="739" builtinId="9" hidden="1"/>
    <cellStyle name="Followed Hyperlink" xfId="740" builtinId="9" hidden="1"/>
    <cellStyle name="Followed Hyperlink" xfId="741" builtinId="9" hidden="1"/>
    <cellStyle name="Followed Hyperlink" xfId="742" builtinId="9" hidden="1"/>
    <cellStyle name="Followed Hyperlink" xfId="743" builtinId="9" hidden="1"/>
    <cellStyle name="Followed Hyperlink" xfId="744" builtinId="9" hidden="1"/>
    <cellStyle name="Followed Hyperlink" xfId="745" builtinId="9" hidden="1"/>
    <cellStyle name="Followed Hyperlink" xfId="746" builtinId="9" hidden="1"/>
    <cellStyle name="Followed Hyperlink" xfId="747" builtinId="9" hidden="1"/>
    <cellStyle name="Followed Hyperlink" xfId="748" builtinId="9" hidden="1"/>
    <cellStyle name="Followed Hyperlink" xfId="749" builtinId="9" hidden="1"/>
    <cellStyle name="Followed Hyperlink" xfId="750" builtinId="9" hidden="1"/>
    <cellStyle name="Followed Hyperlink" xfId="751" builtinId="9" hidden="1"/>
    <cellStyle name="Followed Hyperlink" xfId="752" builtinId="9" hidden="1"/>
    <cellStyle name="Followed Hyperlink" xfId="753" builtinId="9" hidden="1"/>
    <cellStyle name="Followed Hyperlink" xfId="754" builtinId="9" hidden="1"/>
    <cellStyle name="Followed Hyperlink" xfId="755" builtinId="9" hidden="1"/>
    <cellStyle name="Followed Hyperlink" xfId="756" builtinId="9" hidden="1"/>
    <cellStyle name="Followed Hyperlink" xfId="757" builtinId="9" hidden="1"/>
    <cellStyle name="Followed Hyperlink" xfId="758" builtinId="9" hidden="1"/>
    <cellStyle name="Followed Hyperlink" xfId="759" builtinId="9" hidden="1"/>
    <cellStyle name="Followed Hyperlink" xfId="760" builtinId="9" hidden="1"/>
    <cellStyle name="Followed Hyperlink" xfId="761" builtinId="9" hidden="1"/>
    <cellStyle name="Followed Hyperlink" xfId="762" builtinId="9" hidden="1"/>
    <cellStyle name="Followed Hyperlink" xfId="763" builtinId="9" hidden="1"/>
    <cellStyle name="Followed Hyperlink" xfId="764" builtinId="9" hidden="1"/>
    <cellStyle name="Followed Hyperlink" xfId="765" builtinId="9" hidden="1"/>
    <cellStyle name="Followed Hyperlink" xfId="766" builtinId="9" hidden="1"/>
    <cellStyle name="Followed Hyperlink" xfId="767" builtinId="9" hidden="1"/>
    <cellStyle name="Followed Hyperlink" xfId="768" builtinId="9" hidden="1"/>
    <cellStyle name="Followed Hyperlink" xfId="769" builtinId="9" hidden="1"/>
    <cellStyle name="Followed Hyperlink" xfId="770" builtinId="9" hidden="1"/>
    <cellStyle name="Followed Hyperlink" xfId="771" builtinId="9" hidden="1"/>
    <cellStyle name="Followed Hyperlink" xfId="772" builtinId="9" hidden="1"/>
    <cellStyle name="Followed Hyperlink" xfId="773" builtinId="9" hidden="1"/>
    <cellStyle name="Followed Hyperlink" xfId="774" builtinId="9" hidden="1"/>
    <cellStyle name="Followed Hyperlink" xfId="775" builtinId="9" hidden="1"/>
    <cellStyle name="Followed Hyperlink" xfId="776" builtinId="9" hidden="1"/>
    <cellStyle name="Followed Hyperlink" xfId="777" builtinId="9" hidden="1"/>
    <cellStyle name="Followed Hyperlink" xfId="778" builtinId="9" hidden="1"/>
    <cellStyle name="Followed Hyperlink" xfId="779" builtinId="9" hidden="1"/>
    <cellStyle name="Followed Hyperlink" xfId="780" builtinId="9" hidden="1"/>
    <cellStyle name="Followed Hyperlink" xfId="781" builtinId="9" hidden="1"/>
    <cellStyle name="Followed Hyperlink" xfId="782" builtinId="9" hidden="1"/>
    <cellStyle name="Followed Hyperlink" xfId="783" builtinId="9" hidden="1"/>
    <cellStyle name="Followed Hyperlink" xfId="784" builtinId="9" hidden="1"/>
    <cellStyle name="Followed Hyperlink" xfId="785" builtinId="9" hidden="1"/>
    <cellStyle name="Followed Hyperlink" xfId="786" builtinId="9" hidden="1"/>
    <cellStyle name="Followed Hyperlink" xfId="787" builtinId="9" hidden="1"/>
    <cellStyle name="Followed Hyperlink" xfId="788" builtinId="9" hidden="1"/>
    <cellStyle name="Followed Hyperlink" xfId="789" builtinId="9" hidden="1"/>
    <cellStyle name="Followed Hyperlink" xfId="790" builtinId="9" hidden="1"/>
    <cellStyle name="Hyperlink" xfId="1" builtinId="8"/>
    <cellStyle name="Normal" xfId="0" builtinId="0"/>
    <cellStyle name="Normal 2" xfId="2"/>
    <cellStyle name="Normal 2 2" xfId="15"/>
    <cellStyle name="Normal 2 2 2" xfId="147"/>
    <cellStyle name="Normal 2 2 2 2" xfId="411"/>
    <cellStyle name="Normal 2 2 3" xfId="281"/>
    <cellStyle name="Normal 3" xfId="16"/>
    <cellStyle name="Normal 4" xfId="113"/>
    <cellStyle name="Normal 5" xfId="268"/>
    <cellStyle name="Normal 6" xfId="267"/>
  </cellStyles>
  <dxfs count="2921">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ill>
        <patternFill>
          <bgColor rgb="FF99BCE7"/>
        </patternFill>
      </fill>
    </dxf>
    <dxf>
      <fill>
        <patternFill patternType="solid">
          <fgColor indexed="64"/>
          <bgColor theme="4" tint="0.79998168889431442"/>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indexed="64"/>
          <bgColor rgb="FFFBFB00"/>
        </patternFill>
      </fill>
    </dxf>
    <dxf>
      <fill>
        <patternFill>
          <bgColor rgb="FFFF6969"/>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FF6969"/>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indexed="64"/>
          <bgColor rgb="FFFBFB00"/>
        </patternFill>
      </fill>
    </dxf>
    <dxf>
      <fill>
        <patternFill>
          <bgColor rgb="FFFF6969"/>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FFBB57"/>
        </patternFill>
      </fill>
    </dxf>
    <dxf>
      <fill>
        <patternFill>
          <bgColor rgb="FFFFD44B"/>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theme="9" tint="0.59996337778862885"/>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D44B"/>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indexed="64"/>
          <bgColor rgb="FFFBFB00"/>
        </patternFill>
      </fill>
    </dxf>
    <dxf>
      <fill>
        <patternFill>
          <bgColor rgb="FFFF6969"/>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indexed="64"/>
          <bgColor rgb="FFFBFB00"/>
        </patternFill>
      </fill>
    </dxf>
    <dxf>
      <fill>
        <patternFill>
          <bgColor rgb="FFFF6969"/>
        </patternFill>
      </fill>
    </dxf>
    <dxf>
      <fill>
        <patternFill patternType="solid">
          <fgColor indexed="64"/>
          <bgColor rgb="FFFBFB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030A0"/>
      <color rgb="FFB1A0C7"/>
      <color rgb="FFE0A5A4"/>
      <color rgb="FFC2514E"/>
      <color rgb="FFE6B9B8"/>
      <color rgb="FFCC706E"/>
      <color rgb="FFFFB3CC"/>
      <color rgb="FFFF6D9E"/>
      <color rgb="FFF2DBDA"/>
      <color rgb="FFE1AA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97"/>
  <sheetViews>
    <sheetView zoomScale="85" zoomScaleNormal="85" zoomScalePageLayoutView="85" workbookViewId="0">
      <pane xSplit="2" ySplit="1" topLeftCell="H2" activePane="bottomRight" state="frozen"/>
      <selection pane="topRight" activeCell="C1" sqref="C1"/>
      <selection pane="bottomLeft" activeCell="A2" sqref="A2"/>
      <selection pane="bottomRight" activeCell="K9" sqref="K9"/>
    </sheetView>
  </sheetViews>
  <sheetFormatPr defaultColWidth="9" defaultRowHeight="15.75"/>
  <cols>
    <col min="1" max="1" width="20.625" style="58" customWidth="1" collapsed="1"/>
    <col min="2" max="2" width="24.875" style="59" customWidth="1" collapsed="1"/>
    <col min="3" max="4" width="7.875" style="72" customWidth="1" collapsed="1"/>
    <col min="5" max="5" width="29" style="60" customWidth="1" collapsed="1"/>
    <col min="6" max="6" width="24.875" style="60" customWidth="1" collapsed="1"/>
    <col min="7" max="7" width="10.5" style="60" customWidth="1"/>
    <col min="8" max="8" width="9.625" style="61" customWidth="1" collapsed="1"/>
    <col min="9" max="9" width="9.625" style="61" customWidth="1"/>
    <col min="10" max="12" width="9.625" style="62" customWidth="1" collapsed="1"/>
    <col min="13" max="13" width="9.625" style="61" customWidth="1" collapsed="1"/>
    <col min="14" max="14" width="9.625" style="58" customWidth="1"/>
    <col min="15" max="15" width="36.5" style="62" customWidth="1" collapsed="1"/>
    <col min="16" max="16" width="8" style="62" customWidth="1" collapsed="1"/>
    <col min="17" max="17" width="12.625" style="62" customWidth="1" collapsed="1"/>
    <col min="18" max="18" width="16" style="62" customWidth="1" collapsed="1"/>
    <col min="19" max="19" width="16" style="62" customWidth="1"/>
    <col min="20" max="20" width="9" style="62" customWidth="1" collapsed="1"/>
    <col min="21" max="21" width="10.125" style="62" customWidth="1" collapsed="1"/>
    <col min="22" max="22" width="12.5" style="62" customWidth="1" collapsed="1"/>
    <col min="23" max="23" width="11.625" style="62" customWidth="1" collapsed="1"/>
    <col min="24" max="24" width="11.5" style="62" customWidth="1" collapsed="1"/>
    <col min="25" max="25" width="11.375" style="62" customWidth="1" collapsed="1"/>
    <col min="26" max="26" width="11.5" style="62" customWidth="1" collapsed="1"/>
    <col min="27" max="27" width="4.875" style="62" customWidth="1" collapsed="1"/>
    <col min="28" max="28" width="13.625" style="62" customWidth="1" collapsed="1"/>
    <col min="29" max="29" width="10.625" style="62" bestFit="1" customWidth="1" collapsed="1"/>
    <col min="30" max="30" width="16.875" style="62" bestFit="1" customWidth="1" collapsed="1"/>
    <col min="31" max="16384" width="9" style="63"/>
  </cols>
  <sheetData>
    <row r="1" spans="1:33" s="52" customFormat="1">
      <c r="A1" s="44" t="s">
        <v>0</v>
      </c>
      <c r="B1" s="50" t="s">
        <v>1</v>
      </c>
      <c r="C1" s="51" t="s">
        <v>296</v>
      </c>
      <c r="D1" s="51" t="s">
        <v>298</v>
      </c>
      <c r="E1" s="51" t="s">
        <v>1156</v>
      </c>
      <c r="F1" s="51" t="s">
        <v>1157</v>
      </c>
      <c r="G1" s="51" t="s">
        <v>297</v>
      </c>
      <c r="H1" s="44" t="s">
        <v>1726</v>
      </c>
      <c r="I1" s="44" t="s">
        <v>1727</v>
      </c>
      <c r="J1" s="44" t="s">
        <v>2</v>
      </c>
      <c r="K1" s="44" t="s">
        <v>4</v>
      </c>
      <c r="L1" s="44" t="s">
        <v>5</v>
      </c>
      <c r="M1" s="50" t="s">
        <v>1731</v>
      </c>
      <c r="N1" s="50" t="s">
        <v>1732</v>
      </c>
      <c r="O1" s="44" t="s">
        <v>6</v>
      </c>
      <c r="P1" s="44" t="s">
        <v>12</v>
      </c>
      <c r="Q1" s="44" t="s">
        <v>7</v>
      </c>
      <c r="R1" s="44" t="s">
        <v>1743</v>
      </c>
      <c r="S1" s="44" t="s">
        <v>1744</v>
      </c>
      <c r="T1" s="44" t="s">
        <v>8</v>
      </c>
      <c r="U1" s="44" t="s">
        <v>11</v>
      </c>
      <c r="V1" s="44" t="s">
        <v>29</v>
      </c>
      <c r="W1" s="44" t="s">
        <v>3</v>
      </c>
      <c r="X1" s="44" t="s">
        <v>9</v>
      </c>
      <c r="Y1" s="44" t="s">
        <v>10</v>
      </c>
      <c r="Z1" s="44" t="s">
        <v>48</v>
      </c>
      <c r="AA1" s="44" t="s">
        <v>32</v>
      </c>
      <c r="AB1" s="44" t="s">
        <v>38</v>
      </c>
      <c r="AC1" s="44" t="s">
        <v>285</v>
      </c>
      <c r="AD1" s="44" t="s">
        <v>287</v>
      </c>
      <c r="AE1" s="44" t="s">
        <v>299</v>
      </c>
      <c r="AF1" s="44" t="s">
        <v>300</v>
      </c>
      <c r="AG1" s="44" t="s">
        <v>1115</v>
      </c>
    </row>
    <row r="2" spans="1:33" s="49" customFormat="1">
      <c r="A2" s="45" t="s">
        <v>143</v>
      </c>
      <c r="B2" s="45" t="s">
        <v>1148</v>
      </c>
      <c r="C2" s="45"/>
      <c r="D2" s="45"/>
      <c r="E2" s="70"/>
      <c r="F2" s="70"/>
      <c r="G2" s="70"/>
      <c r="H2" s="45"/>
      <c r="I2" s="45"/>
      <c r="J2" s="45"/>
      <c r="K2" s="45"/>
      <c r="L2" s="45"/>
      <c r="M2" s="45"/>
      <c r="N2" s="45"/>
      <c r="O2" s="45"/>
      <c r="P2" s="45"/>
      <c r="Q2" s="45"/>
      <c r="R2" s="45"/>
      <c r="S2" s="45"/>
      <c r="T2" s="45"/>
      <c r="U2" s="45" t="s">
        <v>261</v>
      </c>
      <c r="V2" s="45"/>
      <c r="W2" s="45"/>
      <c r="X2" s="45"/>
      <c r="Y2" s="45"/>
      <c r="Z2" s="45"/>
      <c r="AA2" s="45"/>
      <c r="AB2" s="45"/>
      <c r="AC2" s="45" t="s">
        <v>33</v>
      </c>
      <c r="AD2" s="46"/>
      <c r="AE2" s="46"/>
      <c r="AF2" s="46"/>
      <c r="AG2" s="46"/>
    </row>
    <row r="3" spans="1:33" s="49" customFormat="1">
      <c r="A3" s="45" t="s">
        <v>23</v>
      </c>
      <c r="B3" s="45" t="s">
        <v>1149</v>
      </c>
      <c r="C3" s="45" t="str">
        <f t="shared" ref="C3:C100" si="0">"q"&amp;ROW(E3)&amp;": "&amp;E3</f>
        <v xml:space="preserve">q3: </v>
      </c>
      <c r="D3" s="45" t="str">
        <f t="shared" ref="D3:D100" si="1">"q"&amp;ROW(F3)&amp;": "&amp;F3</f>
        <v xml:space="preserve">q3: </v>
      </c>
      <c r="E3" s="70"/>
      <c r="F3" s="70"/>
      <c r="G3" s="70"/>
      <c r="H3" s="45"/>
      <c r="I3" s="45"/>
      <c r="J3" s="45"/>
      <c r="K3" s="45"/>
      <c r="L3" s="45"/>
      <c r="M3" s="45"/>
      <c r="N3" s="45"/>
      <c r="O3" s="45"/>
      <c r="P3" s="45"/>
      <c r="Q3" s="45"/>
      <c r="R3" s="45"/>
      <c r="S3" s="45"/>
      <c r="T3" s="45"/>
      <c r="U3" s="45"/>
      <c r="V3" s="45"/>
      <c r="W3" s="45"/>
      <c r="X3" s="45"/>
      <c r="Y3" s="45"/>
      <c r="Z3" s="45"/>
      <c r="AA3" s="45"/>
      <c r="AB3" s="45"/>
      <c r="AC3" s="45" t="s">
        <v>33</v>
      </c>
      <c r="AD3" s="46"/>
      <c r="AE3" s="46"/>
      <c r="AF3" s="46"/>
      <c r="AG3" s="46"/>
    </row>
    <row r="4" spans="1:33" s="49" customFormat="1">
      <c r="A4" s="45" t="s">
        <v>24</v>
      </c>
      <c r="B4" s="45" t="s">
        <v>1150</v>
      </c>
      <c r="C4" s="45" t="str">
        <f t="shared" si="0"/>
        <v xml:space="preserve">q4: </v>
      </c>
      <c r="D4" s="45" t="str">
        <f t="shared" si="1"/>
        <v xml:space="preserve">q4: </v>
      </c>
      <c r="E4" s="70"/>
      <c r="F4" s="70"/>
      <c r="G4" s="70"/>
      <c r="H4" s="45"/>
      <c r="I4" s="45"/>
      <c r="J4" s="45"/>
      <c r="K4" s="45"/>
      <c r="L4" s="45"/>
      <c r="M4" s="45"/>
      <c r="N4" s="45"/>
      <c r="O4" s="45"/>
      <c r="P4" s="45"/>
      <c r="Q4" s="45"/>
      <c r="R4" s="45"/>
      <c r="S4" s="45"/>
      <c r="T4" s="45"/>
      <c r="U4" s="45"/>
      <c r="V4" s="45"/>
      <c r="W4" s="45"/>
      <c r="X4" s="45"/>
      <c r="Y4" s="45"/>
      <c r="Z4" s="45"/>
      <c r="AA4" s="45"/>
      <c r="AB4" s="45"/>
      <c r="AC4" s="45" t="s">
        <v>33</v>
      </c>
      <c r="AD4" s="46"/>
      <c r="AE4" s="46"/>
      <c r="AF4" s="46"/>
      <c r="AG4" s="46"/>
    </row>
    <row r="5" spans="1:33" s="49" customFormat="1">
      <c r="A5" s="45" t="s">
        <v>143</v>
      </c>
      <c r="B5" s="45" t="s">
        <v>1151</v>
      </c>
      <c r="C5" s="45"/>
      <c r="D5" s="45"/>
      <c r="E5" s="70"/>
      <c r="F5" s="70"/>
      <c r="G5" s="70"/>
      <c r="H5" s="45"/>
      <c r="I5" s="45"/>
      <c r="J5" s="45"/>
      <c r="K5" s="45"/>
      <c r="L5" s="45"/>
      <c r="M5" s="45"/>
      <c r="N5" s="45"/>
      <c r="O5" s="45"/>
      <c r="P5" s="45"/>
      <c r="Q5" s="45"/>
      <c r="R5" s="45"/>
      <c r="S5" s="45"/>
      <c r="T5" s="45"/>
      <c r="U5" s="45" t="s">
        <v>1177</v>
      </c>
      <c r="V5" s="45"/>
      <c r="W5" s="45"/>
      <c r="X5" s="45"/>
      <c r="Y5" s="45"/>
      <c r="Z5" s="45"/>
      <c r="AA5" s="45"/>
      <c r="AB5" s="45"/>
      <c r="AC5" s="45"/>
      <c r="AD5" s="46"/>
      <c r="AE5" s="46"/>
      <c r="AF5" s="46"/>
      <c r="AG5" s="46"/>
    </row>
    <row r="6" spans="1:33" s="49" customFormat="1">
      <c r="A6" s="45" t="s">
        <v>147</v>
      </c>
      <c r="B6" s="45" t="s">
        <v>1152</v>
      </c>
      <c r="C6" s="45" t="str">
        <f t="shared" si="0"/>
        <v xml:space="preserve">q6: </v>
      </c>
      <c r="D6" s="45" t="str">
        <f t="shared" si="1"/>
        <v xml:space="preserve">q6: </v>
      </c>
      <c r="E6" s="70"/>
      <c r="F6" s="70"/>
      <c r="G6" s="70"/>
      <c r="H6" s="45"/>
      <c r="I6" s="45"/>
      <c r="J6" s="45"/>
      <c r="K6" s="45" t="s">
        <v>1153</v>
      </c>
      <c r="L6" s="45"/>
      <c r="M6" s="45"/>
      <c r="N6" s="45"/>
      <c r="O6" s="45"/>
      <c r="P6" s="45"/>
      <c r="Q6" s="45"/>
      <c r="R6" s="45"/>
      <c r="S6" s="45"/>
      <c r="T6" s="45"/>
      <c r="U6" s="45"/>
      <c r="V6" s="45"/>
      <c r="W6" s="45"/>
      <c r="X6" s="45"/>
      <c r="Y6" s="45"/>
      <c r="Z6" s="45"/>
      <c r="AA6" s="45"/>
      <c r="AB6" s="45"/>
      <c r="AC6" s="45"/>
      <c r="AD6" s="46"/>
      <c r="AE6" s="46"/>
      <c r="AF6" s="46"/>
      <c r="AG6" s="46"/>
    </row>
    <row r="7" spans="1:33" s="49" customFormat="1">
      <c r="A7" s="68" t="s">
        <v>149</v>
      </c>
      <c r="B7" s="68" t="s">
        <v>2198</v>
      </c>
      <c r="C7" s="68"/>
      <c r="D7" s="68"/>
      <c r="E7" s="68"/>
      <c r="F7" s="68"/>
      <c r="G7" s="68"/>
      <c r="H7" s="68"/>
      <c r="I7" s="68"/>
      <c r="J7" s="68"/>
      <c r="K7" s="68" t="s">
        <v>2199</v>
      </c>
      <c r="L7" s="68"/>
      <c r="M7" s="68"/>
      <c r="N7" s="68"/>
      <c r="O7" s="68"/>
      <c r="P7" s="68"/>
      <c r="Q7" s="68"/>
      <c r="R7" s="68"/>
      <c r="S7" s="68"/>
      <c r="T7" s="68"/>
      <c r="U7" s="68"/>
      <c r="V7" s="68"/>
      <c r="W7" s="68"/>
      <c r="X7" s="68"/>
      <c r="Y7" s="68"/>
      <c r="Z7" s="68"/>
      <c r="AA7" s="68"/>
      <c r="AB7" s="68"/>
      <c r="AC7" s="68"/>
      <c r="AD7" s="46"/>
      <c r="AE7" s="46"/>
      <c r="AF7" s="46"/>
      <c r="AG7" s="46"/>
    </row>
    <row r="8" spans="1:33" s="49" customFormat="1">
      <c r="A8" s="68" t="s">
        <v>149</v>
      </c>
      <c r="B8" s="68" t="s">
        <v>2139</v>
      </c>
      <c r="C8" s="68"/>
      <c r="D8" s="68"/>
      <c r="E8" s="68"/>
      <c r="F8" s="68"/>
      <c r="G8" s="68"/>
      <c r="H8" s="68"/>
      <c r="I8" s="68"/>
      <c r="J8" s="68"/>
      <c r="K8" s="68" t="s">
        <v>2141</v>
      </c>
      <c r="L8" s="68"/>
      <c r="M8" s="68"/>
      <c r="N8" s="68"/>
      <c r="O8" s="68"/>
      <c r="P8" s="68"/>
      <c r="Q8" s="68"/>
      <c r="R8" s="68"/>
      <c r="S8" s="68"/>
      <c r="T8" s="68"/>
      <c r="U8" s="68"/>
      <c r="V8" s="68"/>
      <c r="W8" s="68"/>
      <c r="X8" s="68"/>
      <c r="Y8" s="68"/>
      <c r="Z8" s="68"/>
      <c r="AA8" s="68"/>
      <c r="AB8" s="68"/>
      <c r="AC8" s="68"/>
      <c r="AD8" s="46"/>
      <c r="AE8" s="46"/>
      <c r="AF8" s="46"/>
      <c r="AG8" s="46"/>
    </row>
    <row r="9" spans="1:33" s="49" customFormat="1">
      <c r="A9" s="68" t="s">
        <v>149</v>
      </c>
      <c r="B9" s="68" t="s">
        <v>2200</v>
      </c>
      <c r="C9" s="68"/>
      <c r="D9" s="68"/>
      <c r="E9" s="68"/>
      <c r="F9" s="68"/>
      <c r="G9" s="68"/>
      <c r="H9" s="68"/>
      <c r="I9" s="68"/>
      <c r="J9" s="68"/>
      <c r="K9" s="68" t="s">
        <v>2201</v>
      </c>
      <c r="L9" s="68"/>
      <c r="M9" s="68"/>
      <c r="N9" s="68"/>
      <c r="O9" s="68"/>
      <c r="P9" s="68"/>
      <c r="Q9" s="68"/>
      <c r="R9" s="68"/>
      <c r="S9" s="68"/>
      <c r="T9" s="68"/>
      <c r="U9" s="68"/>
      <c r="V9" s="68"/>
      <c r="W9" s="68"/>
      <c r="X9" s="68"/>
      <c r="Y9" s="68"/>
      <c r="Z9" s="68"/>
      <c r="AA9" s="68"/>
      <c r="AB9" s="68"/>
      <c r="AC9" s="68"/>
      <c r="AD9" s="46"/>
      <c r="AE9" s="46"/>
      <c r="AF9" s="46"/>
      <c r="AG9" s="46"/>
    </row>
    <row r="10" spans="1:33" s="49" customFormat="1">
      <c r="A10" s="68" t="s">
        <v>149</v>
      </c>
      <c r="B10" s="68" t="s">
        <v>2140</v>
      </c>
      <c r="C10" s="68"/>
      <c r="D10" s="68"/>
      <c r="E10" s="68"/>
      <c r="F10" s="68"/>
      <c r="G10" s="68"/>
      <c r="H10" s="68"/>
      <c r="I10" s="68"/>
      <c r="J10" s="68"/>
      <c r="K10" s="68" t="s">
        <v>2142</v>
      </c>
      <c r="L10" s="68"/>
      <c r="M10" s="68"/>
      <c r="N10" s="68"/>
      <c r="O10" s="68"/>
      <c r="P10" s="68"/>
      <c r="Q10" s="68"/>
      <c r="R10" s="68"/>
      <c r="S10" s="68"/>
      <c r="T10" s="68"/>
      <c r="U10" s="68"/>
      <c r="V10" s="68"/>
      <c r="W10" s="68"/>
      <c r="X10" s="68"/>
      <c r="Y10" s="68"/>
      <c r="Z10" s="68"/>
      <c r="AA10" s="68"/>
      <c r="AB10" s="68"/>
      <c r="AC10" s="68"/>
      <c r="AD10" s="46"/>
      <c r="AE10" s="46"/>
      <c r="AF10" s="46"/>
      <c r="AG10" s="46"/>
    </row>
    <row r="11" spans="1:33" s="49" customFormat="1">
      <c r="A11" s="68" t="s">
        <v>149</v>
      </c>
      <c r="B11" s="68" t="s">
        <v>2163</v>
      </c>
      <c r="C11" s="68"/>
      <c r="D11" s="68"/>
      <c r="E11" s="68"/>
      <c r="F11" s="68"/>
      <c r="G11" s="68"/>
      <c r="H11" s="68"/>
      <c r="I11" s="68"/>
      <c r="J11" s="68"/>
      <c r="K11" s="68" t="s">
        <v>2164</v>
      </c>
      <c r="L11" s="68"/>
      <c r="M11" s="68"/>
      <c r="N11" s="68"/>
      <c r="O11" s="68"/>
      <c r="P11" s="68"/>
      <c r="Q11" s="68"/>
      <c r="R11" s="68"/>
      <c r="S11" s="68"/>
      <c r="T11" s="68"/>
      <c r="U11" s="68"/>
      <c r="V11" s="68"/>
      <c r="W11" s="68"/>
      <c r="X11" s="68"/>
      <c r="Y11" s="68"/>
      <c r="Z11" s="68"/>
      <c r="AA11" s="68"/>
      <c r="AB11" s="68"/>
      <c r="AC11" s="68"/>
      <c r="AD11" s="46"/>
      <c r="AE11" s="46"/>
      <c r="AF11" s="46"/>
      <c r="AG11" s="46"/>
    </row>
    <row r="12" spans="1:33" s="49" customFormat="1">
      <c r="A12" s="45" t="s">
        <v>25</v>
      </c>
      <c r="B12" s="45" t="s">
        <v>25</v>
      </c>
      <c r="C12" s="45" t="str">
        <f t="shared" si="0"/>
        <v xml:space="preserve">q12: </v>
      </c>
      <c r="D12" s="45" t="str">
        <f t="shared" si="1"/>
        <v xml:space="preserve">q12: </v>
      </c>
      <c r="E12" s="70"/>
      <c r="F12" s="70"/>
      <c r="G12" s="70"/>
      <c r="H12" s="45"/>
      <c r="I12" s="45"/>
      <c r="J12" s="45"/>
      <c r="K12" s="45"/>
      <c r="L12" s="45"/>
      <c r="M12" s="45"/>
      <c r="N12" s="45"/>
      <c r="O12" s="45"/>
      <c r="P12" s="45"/>
      <c r="Q12" s="45"/>
      <c r="R12" s="45"/>
      <c r="S12" s="45"/>
      <c r="T12" s="45"/>
      <c r="U12" s="45"/>
      <c r="V12" s="45"/>
      <c r="W12" s="45"/>
      <c r="X12" s="45"/>
      <c r="Y12" s="45"/>
      <c r="Z12" s="45"/>
      <c r="AA12" s="45"/>
      <c r="AB12" s="45"/>
      <c r="AC12" s="45"/>
      <c r="AD12" s="46"/>
      <c r="AE12" s="46"/>
      <c r="AF12" s="46"/>
      <c r="AG12" s="46"/>
    </row>
    <row r="13" spans="1:33" s="49" customFormat="1">
      <c r="A13" s="45" t="s">
        <v>26</v>
      </c>
      <c r="B13" s="45" t="s">
        <v>26</v>
      </c>
      <c r="C13" s="45" t="str">
        <f t="shared" si="0"/>
        <v xml:space="preserve">q13: </v>
      </c>
      <c r="D13" s="45" t="str">
        <f t="shared" si="1"/>
        <v xml:space="preserve">q13: </v>
      </c>
      <c r="E13" s="70"/>
      <c r="F13" s="70"/>
      <c r="G13" s="70"/>
      <c r="H13" s="45"/>
      <c r="I13" s="45"/>
      <c r="J13" s="45"/>
      <c r="K13" s="45"/>
      <c r="L13" s="45"/>
      <c r="M13" s="45"/>
      <c r="N13" s="45"/>
      <c r="O13" s="45"/>
      <c r="P13" s="45"/>
      <c r="Q13" s="45"/>
      <c r="R13" s="45"/>
      <c r="S13" s="45"/>
      <c r="T13" s="45"/>
      <c r="U13" s="45"/>
      <c r="V13" s="45"/>
      <c r="W13" s="45"/>
      <c r="X13" s="45"/>
      <c r="Y13" s="45"/>
      <c r="Z13" s="45"/>
      <c r="AA13" s="45"/>
      <c r="AB13" s="45"/>
      <c r="AC13" s="45"/>
      <c r="AD13" s="46"/>
      <c r="AE13" s="46"/>
      <c r="AF13" s="46"/>
      <c r="AG13" s="46"/>
    </row>
    <row r="14" spans="1:33" s="49" customFormat="1">
      <c r="A14" s="45" t="s">
        <v>28</v>
      </c>
      <c r="B14" s="45" t="s">
        <v>1154</v>
      </c>
      <c r="C14" s="45" t="str">
        <f t="shared" si="0"/>
        <v xml:space="preserve">q14: </v>
      </c>
      <c r="D14" s="45" t="str">
        <f t="shared" si="1"/>
        <v xml:space="preserve">q14: </v>
      </c>
      <c r="E14" s="70"/>
      <c r="F14" s="70"/>
      <c r="G14" s="70"/>
      <c r="H14" s="45"/>
      <c r="I14" s="45"/>
      <c r="J14" s="45"/>
      <c r="K14" s="45"/>
      <c r="L14" s="45"/>
      <c r="M14" s="45"/>
      <c r="N14" s="45"/>
      <c r="O14" s="45"/>
      <c r="P14" s="45"/>
      <c r="Q14" s="45"/>
      <c r="R14" s="45"/>
      <c r="S14" s="45"/>
      <c r="T14" s="45"/>
      <c r="U14" s="45"/>
      <c r="V14" s="45"/>
      <c r="W14" s="45"/>
      <c r="X14" s="45"/>
      <c r="Y14" s="45"/>
      <c r="Z14" s="45"/>
      <c r="AA14" s="45"/>
      <c r="AB14" s="45"/>
      <c r="AC14" s="45"/>
      <c r="AD14" s="46"/>
      <c r="AE14" s="46"/>
      <c r="AF14" s="46"/>
      <c r="AG14" s="46"/>
    </row>
    <row r="15" spans="1:33" s="49" customFormat="1">
      <c r="A15" s="45" t="s">
        <v>27</v>
      </c>
      <c r="B15" s="45" t="s">
        <v>1155</v>
      </c>
      <c r="C15" s="45" t="str">
        <f t="shared" si="0"/>
        <v xml:space="preserve">q15: </v>
      </c>
      <c r="D15" s="45" t="str">
        <f t="shared" si="1"/>
        <v xml:space="preserve">q15: </v>
      </c>
      <c r="E15" s="70"/>
      <c r="F15" s="70"/>
      <c r="G15" s="70"/>
      <c r="H15" s="45"/>
      <c r="I15" s="45"/>
      <c r="J15" s="45"/>
      <c r="K15" s="45"/>
      <c r="L15" s="45"/>
      <c r="M15" s="45"/>
      <c r="N15" s="45"/>
      <c r="O15" s="45"/>
      <c r="P15" s="45"/>
      <c r="Q15" s="45"/>
      <c r="R15" s="45"/>
      <c r="S15" s="45"/>
      <c r="T15" s="45"/>
      <c r="U15" s="45"/>
      <c r="V15" s="45"/>
      <c r="W15" s="45"/>
      <c r="X15" s="45"/>
      <c r="Y15" s="45"/>
      <c r="Z15" s="45"/>
      <c r="AA15" s="45"/>
      <c r="AB15" s="45"/>
      <c r="AC15" s="45"/>
      <c r="AD15" s="46"/>
      <c r="AE15" s="46"/>
      <c r="AF15" s="46"/>
      <c r="AG15" s="46"/>
    </row>
    <row r="16" spans="1:33" s="49" customFormat="1">
      <c r="A16" s="45" t="s">
        <v>145</v>
      </c>
      <c r="B16" s="45" t="s">
        <v>1525</v>
      </c>
      <c r="C16" s="45"/>
      <c r="D16" s="45"/>
      <c r="E16" s="70"/>
      <c r="F16" s="70"/>
      <c r="G16" s="70"/>
      <c r="H16" s="45"/>
      <c r="I16" s="45"/>
      <c r="J16" s="45"/>
      <c r="K16" s="45"/>
      <c r="L16" s="45"/>
      <c r="M16" s="45"/>
      <c r="N16" s="45"/>
      <c r="O16" s="45"/>
      <c r="P16" s="45"/>
      <c r="Q16" s="45"/>
      <c r="R16" s="45"/>
      <c r="S16" s="45"/>
      <c r="T16" s="45"/>
      <c r="U16" s="45" t="s">
        <v>1146</v>
      </c>
      <c r="V16" s="45"/>
      <c r="W16" s="45"/>
      <c r="X16" s="45"/>
      <c r="Y16" s="45"/>
      <c r="Z16" s="45"/>
      <c r="AA16" s="45"/>
      <c r="AB16" s="45"/>
      <c r="AC16" s="45"/>
      <c r="AD16" s="46"/>
      <c r="AE16" s="46"/>
      <c r="AF16" s="46"/>
      <c r="AG16" s="46"/>
    </row>
    <row r="17" spans="1:33" s="49" customFormat="1">
      <c r="A17" s="45" t="s">
        <v>34</v>
      </c>
      <c r="B17" s="45" t="s">
        <v>1158</v>
      </c>
      <c r="C17" s="70" t="str">
        <f>E17</f>
        <v>Introduction</v>
      </c>
      <c r="D17" s="70" t="str">
        <f>F17</f>
        <v>Introduction</v>
      </c>
      <c r="E17" s="70" t="s">
        <v>1752</v>
      </c>
      <c r="F17" s="70" t="s">
        <v>1752</v>
      </c>
      <c r="G17" s="70" t="s">
        <v>1584</v>
      </c>
      <c r="H17" s="45"/>
      <c r="I17" s="45"/>
      <c r="J17" s="45"/>
      <c r="K17" s="45"/>
      <c r="L17" s="45"/>
      <c r="M17" s="45"/>
      <c r="N17" s="45"/>
      <c r="O17" s="45"/>
      <c r="P17" s="45"/>
      <c r="Q17" s="45"/>
      <c r="R17" s="45"/>
      <c r="S17" s="45"/>
      <c r="T17" s="45"/>
      <c r="U17" s="45"/>
      <c r="V17" s="45"/>
      <c r="W17" s="45"/>
      <c r="X17" s="45"/>
      <c r="Y17" s="45"/>
      <c r="Z17" s="45"/>
      <c r="AA17" s="45"/>
      <c r="AB17" s="45"/>
      <c r="AC17" s="45"/>
      <c r="AD17" s="46"/>
      <c r="AE17" s="46"/>
      <c r="AF17" s="46"/>
      <c r="AG17" s="46"/>
    </row>
    <row r="18" spans="1:33" s="49" customFormat="1">
      <c r="A18" s="45" t="s">
        <v>34</v>
      </c>
      <c r="B18" s="45" t="s">
        <v>1159</v>
      </c>
      <c r="C18" s="70" t="str">
        <f>E18</f>
        <v>Enumerator Information (enum)</v>
      </c>
      <c r="D18" s="70" t="str">
        <f>F18</f>
        <v>Enumerator Information (enum)</v>
      </c>
      <c r="E18" s="70" t="s">
        <v>1753</v>
      </c>
      <c r="F18" s="70" t="s">
        <v>1753</v>
      </c>
      <c r="G18" s="70" t="s">
        <v>1753</v>
      </c>
      <c r="H18" s="45"/>
      <c r="I18" s="45"/>
      <c r="J18" s="45"/>
      <c r="K18" s="45"/>
      <c r="L18" s="45"/>
      <c r="M18" s="45"/>
      <c r="N18" s="45"/>
      <c r="O18" s="45"/>
      <c r="P18" s="45"/>
      <c r="Q18" s="45"/>
      <c r="R18" s="45"/>
      <c r="S18" s="45"/>
      <c r="T18" s="45"/>
      <c r="U18" s="45"/>
      <c r="V18" s="45"/>
      <c r="W18" s="45"/>
      <c r="X18" s="45"/>
      <c r="Y18" s="45"/>
      <c r="Z18" s="45"/>
      <c r="AA18" s="45"/>
      <c r="AB18" s="45"/>
      <c r="AC18" s="45"/>
      <c r="AD18" s="46"/>
      <c r="AE18" s="46"/>
      <c r="AF18" s="46"/>
      <c r="AG18" s="46"/>
    </row>
    <row r="19" spans="1:33" s="49" customFormat="1">
      <c r="A19" s="45" t="s">
        <v>36</v>
      </c>
      <c r="B19" s="45" t="s">
        <v>1736</v>
      </c>
      <c r="C19" s="45" t="str">
        <f t="shared" ref="C19:C24" si="2">"q"&amp;ROW(E19)&amp;": "&amp;E19</f>
        <v>q19: Please enter your enumerator ID</v>
      </c>
      <c r="D19" s="45" t="str">
        <f t="shared" ref="D19:D24" si="3">"q"&amp;ROW(F19)&amp;": "&amp;F19</f>
        <v>q19: Nimero iranga umushakashatsi</v>
      </c>
      <c r="E19" s="70" t="s">
        <v>1747</v>
      </c>
      <c r="F19" s="70" t="s">
        <v>2175</v>
      </c>
      <c r="G19" s="70" t="s">
        <v>1160</v>
      </c>
      <c r="H19" s="45"/>
      <c r="I19" s="45"/>
      <c r="J19" s="45"/>
      <c r="K19" s="45"/>
      <c r="L19" s="45" t="s">
        <v>1878</v>
      </c>
      <c r="M19" s="45"/>
      <c r="N19" s="45"/>
      <c r="O19" s="45"/>
      <c r="P19" s="45"/>
      <c r="Q19" s="45" t="s">
        <v>33</v>
      </c>
      <c r="R19" s="45"/>
      <c r="S19" s="45"/>
      <c r="T19" s="45"/>
      <c r="U19" s="45"/>
      <c r="V19" s="45"/>
      <c r="W19" s="45"/>
      <c r="X19" s="45"/>
      <c r="Y19" s="45"/>
      <c r="Z19" s="45"/>
      <c r="AA19" s="45"/>
      <c r="AB19" s="45"/>
      <c r="AC19" s="45" t="s">
        <v>33</v>
      </c>
      <c r="AD19" s="46"/>
      <c r="AE19" s="46"/>
      <c r="AF19" s="46"/>
      <c r="AG19" s="46"/>
    </row>
    <row r="20" spans="1:33" s="49" customFormat="1">
      <c r="A20" s="45" t="s">
        <v>143</v>
      </c>
      <c r="B20" s="45" t="s">
        <v>1734</v>
      </c>
      <c r="C20" s="45"/>
      <c r="D20" s="45"/>
      <c r="E20" s="70"/>
      <c r="F20" s="70"/>
      <c r="G20" s="70"/>
      <c r="H20" s="45"/>
      <c r="I20" s="45"/>
      <c r="J20" s="45"/>
      <c r="K20" s="45"/>
      <c r="L20" s="45"/>
      <c r="M20" s="45"/>
      <c r="N20" s="45"/>
      <c r="O20" s="45"/>
      <c r="P20" s="45"/>
      <c r="Q20" s="45"/>
      <c r="R20" s="45"/>
      <c r="S20" s="45"/>
      <c r="T20" s="45"/>
      <c r="U20" s="45" t="s">
        <v>2176</v>
      </c>
      <c r="V20" s="45"/>
      <c r="W20" s="45"/>
      <c r="X20" s="45"/>
      <c r="Y20" s="45"/>
      <c r="Z20" s="45"/>
      <c r="AA20" s="45"/>
      <c r="AB20" s="45"/>
      <c r="AC20" s="45"/>
      <c r="AD20" s="46"/>
      <c r="AE20" s="46"/>
      <c r="AF20" s="46"/>
      <c r="AG20" s="46"/>
    </row>
    <row r="21" spans="1:33" s="49" customFormat="1">
      <c r="A21" s="45" t="s">
        <v>143</v>
      </c>
      <c r="B21" s="45" t="s">
        <v>1832</v>
      </c>
      <c r="C21" s="45"/>
      <c r="D21" s="45"/>
      <c r="E21" s="70"/>
      <c r="F21" s="70"/>
      <c r="G21" s="70"/>
      <c r="H21" s="45"/>
      <c r="I21" s="45"/>
      <c r="J21" s="45"/>
      <c r="K21" s="45"/>
      <c r="L21" s="45"/>
      <c r="M21" s="45"/>
      <c r="N21" s="45"/>
      <c r="O21" s="45"/>
      <c r="P21" s="45"/>
      <c r="Q21" s="45"/>
      <c r="R21" s="45"/>
      <c r="S21" s="45"/>
      <c r="T21" s="45"/>
      <c r="U21" s="45" t="s">
        <v>2177</v>
      </c>
      <c r="V21" s="45"/>
      <c r="W21" s="45"/>
      <c r="X21" s="45"/>
      <c r="Y21" s="45"/>
      <c r="Z21" s="45"/>
      <c r="AA21" s="45"/>
      <c r="AB21" s="45"/>
      <c r="AC21" s="45" t="s">
        <v>33</v>
      </c>
      <c r="AD21" s="46"/>
      <c r="AE21" s="46"/>
      <c r="AF21" s="46"/>
      <c r="AG21" s="46"/>
    </row>
    <row r="22" spans="1:33" s="49" customFormat="1">
      <c r="A22" s="45" t="s">
        <v>32</v>
      </c>
      <c r="B22" s="45" t="s">
        <v>1746</v>
      </c>
      <c r="C22" s="45" t="str">
        <f t="shared" si="2"/>
        <v xml:space="preserve">q22: This is not a valid enumerator ID. Please re-enter your ID or see the supervisor. </v>
      </c>
      <c r="D22" s="45" t="str">
        <f t="shared" si="3"/>
        <v>q22: Nimero iranga umushakashatsi wanditse siyo. Ongera wandike nimero iranga umushakashatsi cyangwa umenyeshe uhagarariye ubushakashatsi</v>
      </c>
      <c r="E22" s="73" t="s">
        <v>1748</v>
      </c>
      <c r="F22" s="73" t="s">
        <v>1750</v>
      </c>
      <c r="G22" s="70" t="s">
        <v>1742</v>
      </c>
      <c r="H22" s="45"/>
      <c r="I22" s="45"/>
      <c r="J22" s="45"/>
      <c r="K22" s="45"/>
      <c r="L22" s="45"/>
      <c r="M22" s="45"/>
      <c r="N22" s="45"/>
      <c r="O22" s="45" t="s">
        <v>1838</v>
      </c>
      <c r="P22" s="45"/>
      <c r="Q22" s="45"/>
      <c r="R22" s="45"/>
      <c r="S22" s="45"/>
      <c r="T22" s="45"/>
      <c r="U22" s="45"/>
      <c r="V22" s="45"/>
      <c r="W22" s="45"/>
      <c r="X22" s="45"/>
      <c r="Y22" s="45"/>
      <c r="Z22" s="45"/>
      <c r="AA22" s="45"/>
      <c r="AB22" s="45"/>
      <c r="AC22" s="45"/>
      <c r="AD22" s="46"/>
      <c r="AE22" s="46"/>
      <c r="AF22" s="46"/>
      <c r="AG22" s="46"/>
    </row>
    <row r="23" spans="1:33" s="49" customFormat="1">
      <c r="A23" s="45" t="s">
        <v>1687</v>
      </c>
      <c r="B23" s="45" t="s">
        <v>1751</v>
      </c>
      <c r="C23" s="45" t="str">
        <f t="shared" si="2"/>
        <v>q23: Are you ${enum_name}?</v>
      </c>
      <c r="D23" s="45" t="str">
        <f t="shared" si="3"/>
        <v>q23: Ese uri ${enum_name}</v>
      </c>
      <c r="E23" s="70" t="s">
        <v>1733</v>
      </c>
      <c r="F23" s="70" t="s">
        <v>1837</v>
      </c>
      <c r="G23" s="70" t="s">
        <v>1737</v>
      </c>
      <c r="H23" s="45"/>
      <c r="I23" s="45"/>
      <c r="J23" s="45"/>
      <c r="K23" s="45"/>
      <c r="L23" s="45"/>
      <c r="M23" s="45"/>
      <c r="N23" s="45"/>
      <c r="O23" s="45"/>
      <c r="P23" s="45"/>
      <c r="Q23" s="45" t="s">
        <v>33</v>
      </c>
      <c r="R23" s="45"/>
      <c r="S23" s="45"/>
      <c r="T23" s="45"/>
      <c r="U23" s="45"/>
      <c r="V23" s="45"/>
      <c r="W23" s="45"/>
      <c r="X23" s="45"/>
      <c r="Y23" s="45"/>
      <c r="Z23" s="45"/>
      <c r="AA23" s="45"/>
      <c r="AB23" s="45"/>
      <c r="AC23" s="45"/>
      <c r="AD23" s="46"/>
      <c r="AE23" s="46"/>
      <c r="AF23" s="46"/>
      <c r="AG23" s="46"/>
    </row>
    <row r="24" spans="1:33" s="49" customFormat="1">
      <c r="A24" s="45" t="s">
        <v>32</v>
      </c>
      <c r="B24" s="45" t="s">
        <v>1749</v>
      </c>
      <c r="C24" s="45" t="str">
        <f t="shared" si="2"/>
        <v>q24: You have entered the wrong enumerator ID. Please go back and correct.</v>
      </c>
      <c r="D24" s="45" t="str">
        <f t="shared" si="3"/>
        <v>q24: Nimero iranga umushakashatsi wanditse siyo. Subira inyuma ukosore.</v>
      </c>
      <c r="E24" s="74" t="s">
        <v>1932</v>
      </c>
      <c r="F24" s="73" t="s">
        <v>1946</v>
      </c>
      <c r="G24" s="70" t="s">
        <v>1954</v>
      </c>
      <c r="H24" s="45"/>
      <c r="I24" s="45"/>
      <c r="J24" s="45"/>
      <c r="K24" s="45"/>
      <c r="L24" s="45"/>
      <c r="M24" s="45"/>
      <c r="N24" s="45"/>
      <c r="O24" s="45" t="s">
        <v>1839</v>
      </c>
      <c r="P24" s="45"/>
      <c r="Q24" s="45"/>
      <c r="R24" s="45"/>
      <c r="S24" s="45"/>
      <c r="T24" s="45"/>
      <c r="U24" s="45"/>
      <c r="V24" s="45"/>
      <c r="W24" s="45"/>
      <c r="X24" s="45"/>
      <c r="Y24" s="45"/>
      <c r="Z24" s="45"/>
      <c r="AA24" s="45"/>
      <c r="AB24" s="45"/>
      <c r="AC24" s="45"/>
      <c r="AD24" s="46"/>
      <c r="AE24" s="46"/>
      <c r="AF24" s="46"/>
      <c r="AG24" s="46"/>
    </row>
    <row r="25" spans="1:33" s="49" customFormat="1">
      <c r="A25" s="45" t="s">
        <v>37</v>
      </c>
      <c r="B25" s="45" t="s">
        <v>1159</v>
      </c>
      <c r="C25" s="45"/>
      <c r="D25" s="45"/>
      <c r="E25" s="73"/>
      <c r="F25" s="73"/>
      <c r="G25" s="70"/>
      <c r="H25" s="45"/>
      <c r="I25" s="45"/>
      <c r="J25" s="45"/>
      <c r="K25" s="45"/>
      <c r="L25" s="45"/>
      <c r="M25" s="45"/>
      <c r="N25" s="45"/>
      <c r="O25" s="45"/>
      <c r="P25" s="45"/>
      <c r="Q25" s="45"/>
      <c r="R25" s="45"/>
      <c r="S25" s="45"/>
      <c r="T25" s="45"/>
      <c r="U25" s="45"/>
      <c r="V25" s="45"/>
      <c r="W25" s="45"/>
      <c r="X25" s="45"/>
      <c r="Y25" s="45"/>
      <c r="Z25" s="45"/>
      <c r="AA25" s="45"/>
      <c r="AB25" s="45"/>
      <c r="AC25" s="45"/>
      <c r="AD25" s="46"/>
      <c r="AE25" s="46"/>
      <c r="AF25" s="46"/>
      <c r="AG25" s="46"/>
    </row>
    <row r="26" spans="1:33" s="49" customFormat="1">
      <c r="A26" s="45" t="s">
        <v>34</v>
      </c>
      <c r="B26" s="45" t="s">
        <v>1161</v>
      </c>
      <c r="C26" s="70" t="str">
        <f>E26</f>
        <v>Location of Household (loc)</v>
      </c>
      <c r="D26" s="70" t="str">
        <f>F26</f>
        <v>Location of Household (loc)</v>
      </c>
      <c r="E26" s="70" t="s">
        <v>1759</v>
      </c>
      <c r="F26" s="70" t="s">
        <v>1759</v>
      </c>
      <c r="G26" s="70" t="s">
        <v>1508</v>
      </c>
      <c r="H26" s="45"/>
      <c r="I26" s="45"/>
      <c r="J26" s="45"/>
      <c r="K26" s="45"/>
      <c r="L26" s="45"/>
      <c r="M26" s="45"/>
      <c r="N26" s="45"/>
      <c r="O26" s="45"/>
      <c r="P26" s="45"/>
      <c r="Q26" s="45"/>
      <c r="R26" s="45"/>
      <c r="S26" s="45"/>
      <c r="T26" s="45"/>
      <c r="U26" s="45"/>
      <c r="V26" s="45"/>
      <c r="W26" s="45"/>
      <c r="X26" s="45"/>
      <c r="Y26" s="45"/>
      <c r="Z26" s="45"/>
      <c r="AA26" s="45"/>
      <c r="AB26" s="45"/>
      <c r="AC26" s="45"/>
      <c r="AD26" s="46"/>
      <c r="AE26" s="46"/>
      <c r="AF26" s="46"/>
      <c r="AG26" s="46"/>
    </row>
    <row r="27" spans="1:33" s="49" customFormat="1">
      <c r="A27" s="45" t="s">
        <v>1356</v>
      </c>
      <c r="B27" s="45" t="s">
        <v>1580</v>
      </c>
      <c r="C27" s="45" t="str">
        <f t="shared" si="0"/>
        <v>q27: Enter the district</v>
      </c>
      <c r="D27" s="45" t="str">
        <f t="shared" si="1"/>
        <v>q27: Hitamo Akarere</v>
      </c>
      <c r="E27" s="70" t="s">
        <v>303</v>
      </c>
      <c r="F27" s="70" t="s">
        <v>302</v>
      </c>
      <c r="G27" s="70" t="s">
        <v>304</v>
      </c>
      <c r="H27" s="45"/>
      <c r="I27" s="45"/>
      <c r="J27" s="45"/>
      <c r="K27" s="45" t="s">
        <v>1934</v>
      </c>
      <c r="L27" s="45"/>
      <c r="M27" s="45"/>
      <c r="N27" s="45"/>
      <c r="O27" s="45"/>
      <c r="P27" s="45"/>
      <c r="Q27" s="45" t="s">
        <v>33</v>
      </c>
      <c r="R27" s="45"/>
      <c r="S27" s="45"/>
      <c r="T27" s="45"/>
      <c r="U27" s="45"/>
      <c r="V27" s="45"/>
      <c r="W27" s="45"/>
      <c r="X27" s="45"/>
      <c r="Y27" s="45"/>
      <c r="Z27" s="45"/>
      <c r="AA27" s="45"/>
      <c r="AB27" s="45"/>
      <c r="AC27" s="45"/>
      <c r="AD27" s="46"/>
      <c r="AE27" s="46"/>
      <c r="AF27" s="46"/>
      <c r="AG27" s="46"/>
    </row>
    <row r="28" spans="1:33" s="49" customFormat="1">
      <c r="A28" s="45" t="s">
        <v>1357</v>
      </c>
      <c r="B28" s="45" t="s">
        <v>1581</v>
      </c>
      <c r="C28" s="45" t="str">
        <f t="shared" si="0"/>
        <v>q28: Enter the Sector</v>
      </c>
      <c r="D28" s="45" t="str">
        <f t="shared" si="1"/>
        <v>q28: Hitamo Umurenge</v>
      </c>
      <c r="E28" s="70" t="s">
        <v>306</v>
      </c>
      <c r="F28" s="70" t="s">
        <v>305</v>
      </c>
      <c r="G28" s="70" t="s">
        <v>307</v>
      </c>
      <c r="H28" s="45"/>
      <c r="I28" s="45"/>
      <c r="J28" s="45"/>
      <c r="K28" s="45" t="s">
        <v>1935</v>
      </c>
      <c r="L28" s="45"/>
      <c r="M28" s="45"/>
      <c r="N28" s="45"/>
      <c r="O28" s="45"/>
      <c r="P28" s="45"/>
      <c r="Q28" s="45" t="s">
        <v>33</v>
      </c>
      <c r="R28" s="45"/>
      <c r="S28" s="45"/>
      <c r="T28" s="45"/>
      <c r="U28" s="45"/>
      <c r="V28" s="45"/>
      <c r="W28" s="45"/>
      <c r="X28" s="45"/>
      <c r="Y28" s="45"/>
      <c r="Z28" s="45"/>
      <c r="AA28" s="45"/>
      <c r="AB28" s="45"/>
      <c r="AC28" s="45"/>
      <c r="AD28" s="46"/>
      <c r="AE28" s="46"/>
      <c r="AF28" s="46"/>
      <c r="AG28" s="46"/>
    </row>
    <row r="29" spans="1:33" s="49" customFormat="1">
      <c r="A29" s="45" t="s">
        <v>1358</v>
      </c>
      <c r="B29" s="45" t="s">
        <v>1582</v>
      </c>
      <c r="C29" s="45" t="str">
        <f t="shared" si="0"/>
        <v>q29: Enter the Cell</v>
      </c>
      <c r="D29" s="45" t="str">
        <f t="shared" si="1"/>
        <v>q29: Hitamo Akagari</v>
      </c>
      <c r="E29" s="54" t="s">
        <v>309</v>
      </c>
      <c r="F29" s="54" t="s">
        <v>308</v>
      </c>
      <c r="G29" s="70" t="s">
        <v>1117</v>
      </c>
      <c r="H29" s="45"/>
      <c r="I29" s="45"/>
      <c r="J29" s="45"/>
      <c r="K29" s="45" t="s">
        <v>1936</v>
      </c>
      <c r="L29" s="45"/>
      <c r="M29" s="45"/>
      <c r="N29" s="45"/>
      <c r="O29" s="45"/>
      <c r="P29" s="45"/>
      <c r="Q29" s="45" t="s">
        <v>33</v>
      </c>
      <c r="R29" s="45"/>
      <c r="S29" s="45"/>
      <c r="T29" s="45"/>
      <c r="U29" s="45"/>
      <c r="V29" s="45"/>
      <c r="W29" s="45"/>
      <c r="X29" s="45"/>
      <c r="Y29" s="45"/>
      <c r="Z29" s="45"/>
      <c r="AA29" s="45"/>
      <c r="AB29" s="45"/>
      <c r="AC29" s="45"/>
      <c r="AD29" s="46"/>
      <c r="AE29" s="46"/>
      <c r="AF29" s="46"/>
      <c r="AG29" s="46"/>
    </row>
    <row r="30" spans="1:33" s="49" customFormat="1">
      <c r="A30" s="45" t="s">
        <v>1359</v>
      </c>
      <c r="B30" s="45" t="s">
        <v>1583</v>
      </c>
      <c r="C30" s="45" t="str">
        <f t="shared" si="0"/>
        <v>q30: Enter the village name</v>
      </c>
      <c r="D30" s="45" t="str">
        <f t="shared" si="1"/>
        <v>q30: Hitamo Umudugudu</v>
      </c>
      <c r="E30" s="70" t="s">
        <v>311</v>
      </c>
      <c r="F30" s="70" t="s">
        <v>310</v>
      </c>
      <c r="G30" s="70" t="s">
        <v>312</v>
      </c>
      <c r="H30" s="45"/>
      <c r="I30" s="45"/>
      <c r="J30" s="45"/>
      <c r="K30" s="45" t="s">
        <v>1937</v>
      </c>
      <c r="L30" s="45"/>
      <c r="M30" s="45"/>
      <c r="N30" s="45"/>
      <c r="O30" s="45"/>
      <c r="P30" s="45"/>
      <c r="Q30" s="45" t="s">
        <v>33</v>
      </c>
      <c r="R30" s="45"/>
      <c r="S30" s="45"/>
      <c r="T30" s="45"/>
      <c r="U30" s="45"/>
      <c r="V30" s="45"/>
      <c r="W30" s="45"/>
      <c r="X30" s="45"/>
      <c r="Y30" s="45"/>
      <c r="Z30" s="45"/>
      <c r="AA30" s="45"/>
      <c r="AB30" s="45"/>
      <c r="AC30" s="45" t="s">
        <v>33</v>
      </c>
      <c r="AD30" s="46"/>
      <c r="AE30" s="46"/>
      <c r="AF30" s="46"/>
      <c r="AG30" s="46"/>
    </row>
    <row r="31" spans="1:33" s="49" customFormat="1">
      <c r="A31" s="45" t="s">
        <v>119</v>
      </c>
      <c r="B31" s="45" t="s">
        <v>1902</v>
      </c>
      <c r="C31" s="45" t="str">
        <f t="shared" ref="C31" si="4">"q"&amp;ROW(E31)&amp;": "&amp;E31</f>
        <v>q31: Please record GPS</v>
      </c>
      <c r="D31" s="45" t="str">
        <f t="shared" ref="D31" si="5">"q"&amp;ROW(F31)&amp;": "&amp;F31</f>
        <v>q31: Fata GPS</v>
      </c>
      <c r="E31" s="45" t="s">
        <v>1903</v>
      </c>
      <c r="F31" s="56" t="s">
        <v>1904</v>
      </c>
      <c r="G31" s="70" t="s">
        <v>1905</v>
      </c>
      <c r="H31" s="45"/>
      <c r="I31" s="45"/>
      <c r="J31" s="45"/>
      <c r="K31" s="45"/>
      <c r="L31" s="45"/>
      <c r="M31" s="45"/>
      <c r="N31" s="45"/>
      <c r="O31" s="45"/>
      <c r="P31" s="45"/>
      <c r="Q31" s="45" t="s">
        <v>849</v>
      </c>
      <c r="R31" s="45"/>
      <c r="S31" s="45"/>
      <c r="T31" s="45"/>
      <c r="U31" s="45"/>
      <c r="V31" s="45"/>
      <c r="W31" s="45"/>
      <c r="X31" s="45"/>
      <c r="Y31" s="45"/>
      <c r="Z31" s="45"/>
      <c r="AA31" s="45"/>
      <c r="AB31" s="45"/>
      <c r="AC31" s="45"/>
      <c r="AD31" s="46"/>
      <c r="AE31" s="46"/>
      <c r="AF31" s="46"/>
      <c r="AG31" s="46"/>
    </row>
    <row r="32" spans="1:33" s="49" customFormat="1">
      <c r="A32" s="45" t="s">
        <v>37</v>
      </c>
      <c r="B32" s="45" t="s">
        <v>1161</v>
      </c>
      <c r="C32" s="45"/>
      <c r="D32" s="45"/>
      <c r="E32" s="70"/>
      <c r="F32" s="70"/>
      <c r="G32" s="70"/>
      <c r="H32" s="45"/>
      <c r="I32" s="45"/>
      <c r="J32" s="45"/>
      <c r="K32" s="45"/>
      <c r="L32" s="45"/>
      <c r="M32" s="45"/>
      <c r="N32" s="45"/>
      <c r="O32" s="45"/>
      <c r="P32" s="45"/>
      <c r="Q32" s="45"/>
      <c r="R32" s="45"/>
      <c r="S32" s="45"/>
      <c r="T32" s="45"/>
      <c r="U32" s="45"/>
      <c r="V32" s="45"/>
      <c r="W32" s="45"/>
      <c r="X32" s="45"/>
      <c r="Y32" s="45"/>
      <c r="Z32" s="45"/>
      <c r="AA32" s="45"/>
      <c r="AB32" s="45"/>
      <c r="AC32" s="45"/>
      <c r="AD32" s="46"/>
      <c r="AE32" s="46"/>
      <c r="AF32" s="46"/>
      <c r="AG32" s="46"/>
    </row>
    <row r="33" spans="1:33" s="49" customFormat="1">
      <c r="A33" s="45" t="s">
        <v>34</v>
      </c>
      <c r="B33" s="45" t="s">
        <v>1116</v>
      </c>
      <c r="C33" s="70" t="str">
        <f>E33</f>
        <v>Household information</v>
      </c>
      <c r="D33" s="70" t="str">
        <f>F33</f>
        <v>Household Information</v>
      </c>
      <c r="E33" s="70" t="s">
        <v>1764</v>
      </c>
      <c r="F33" s="70" t="s">
        <v>1765</v>
      </c>
      <c r="G33" s="70" t="s">
        <v>1765</v>
      </c>
      <c r="H33" s="45"/>
      <c r="I33" s="45"/>
      <c r="J33" s="45"/>
      <c r="K33" s="45"/>
      <c r="L33" s="45"/>
      <c r="M33" s="45"/>
      <c r="N33" s="45"/>
      <c r="O33" s="45"/>
      <c r="P33" s="45"/>
      <c r="Q33" s="45"/>
      <c r="R33" s="45"/>
      <c r="S33" s="45"/>
      <c r="T33" s="45"/>
      <c r="U33" s="45"/>
      <c r="V33" s="45"/>
      <c r="W33" s="45"/>
      <c r="X33" s="45"/>
      <c r="Y33" s="45"/>
      <c r="Z33" s="45"/>
      <c r="AA33" s="45"/>
      <c r="AB33" s="45"/>
      <c r="AC33" s="45"/>
      <c r="AD33" s="46"/>
      <c r="AE33" s="46"/>
      <c r="AF33" s="46"/>
      <c r="AG33" s="46"/>
    </row>
    <row r="34" spans="1:33" s="49" customFormat="1">
      <c r="A34" s="45" t="s">
        <v>35</v>
      </c>
      <c r="B34" s="45" t="s">
        <v>1754</v>
      </c>
      <c r="C34" s="45" t="str">
        <f>"q"&amp;ROW(E34)&amp;": "&amp;E34</f>
        <v>q34: Enter the Household ID.</v>
      </c>
      <c r="D34" s="45" t="str">
        <f>"q"&amp;ROW(F34)&amp;": "&amp;F34</f>
        <v>q34: ndika umubare uranga urugo.</v>
      </c>
      <c r="E34" s="70" t="s">
        <v>1815</v>
      </c>
      <c r="F34" s="56" t="s">
        <v>2061</v>
      </c>
      <c r="G34" s="70" t="s">
        <v>1955</v>
      </c>
      <c r="H34" s="45"/>
      <c r="I34" s="45"/>
      <c r="J34" s="45"/>
      <c r="K34" s="45" t="s">
        <v>81</v>
      </c>
      <c r="L34" s="45" t="s">
        <v>2147</v>
      </c>
      <c r="M34" s="45" t="s">
        <v>2148</v>
      </c>
      <c r="N34" s="45" t="s">
        <v>2149</v>
      </c>
      <c r="O34" s="45"/>
      <c r="P34" s="45"/>
      <c r="Q34" s="45" t="s">
        <v>33</v>
      </c>
      <c r="R34" s="45"/>
      <c r="S34" s="45"/>
      <c r="T34" s="45"/>
      <c r="U34" s="45"/>
      <c r="V34" s="45"/>
      <c r="W34" s="45"/>
      <c r="X34" s="45"/>
      <c r="Y34" s="45"/>
      <c r="Z34" s="45"/>
      <c r="AA34" s="45"/>
      <c r="AB34" s="45"/>
      <c r="AC34" s="45" t="s">
        <v>33</v>
      </c>
      <c r="AD34" s="46"/>
      <c r="AE34" s="46"/>
      <c r="AF34" s="46"/>
      <c r="AG34" s="46"/>
    </row>
    <row r="35" spans="1:33" s="49" customFormat="1">
      <c r="A35" s="45" t="s">
        <v>143</v>
      </c>
      <c r="B35" s="45" t="s">
        <v>1816</v>
      </c>
      <c r="C35" s="45"/>
      <c r="D35" s="45"/>
      <c r="E35" s="70"/>
      <c r="F35" s="70"/>
      <c r="G35" s="70"/>
      <c r="H35" s="45"/>
      <c r="I35" s="45"/>
      <c r="J35" s="45"/>
      <c r="K35" s="45"/>
      <c r="L35" s="45"/>
      <c r="M35" s="45"/>
      <c r="N35" s="45"/>
      <c r="O35" s="45"/>
      <c r="P35" s="45"/>
      <c r="Q35" s="45"/>
      <c r="R35" s="45"/>
      <c r="S35" s="45"/>
      <c r="T35" s="45"/>
      <c r="U35" s="45" t="s">
        <v>1938</v>
      </c>
      <c r="V35" s="45"/>
      <c r="W35" s="45"/>
      <c r="X35" s="45"/>
      <c r="Y35" s="45"/>
      <c r="Z35" s="45"/>
      <c r="AA35" s="45"/>
      <c r="AB35" s="45"/>
      <c r="AC35" s="45"/>
      <c r="AD35" s="46"/>
      <c r="AE35" s="46"/>
      <c r="AF35" s="46"/>
      <c r="AG35" s="46"/>
    </row>
    <row r="36" spans="1:33" s="49" customFormat="1">
      <c r="A36" s="45" t="s">
        <v>32</v>
      </c>
      <c r="B36" s="45" t="s">
        <v>1821</v>
      </c>
      <c r="C36" s="45" t="str">
        <f t="shared" ref="C36:C48" si="6">"q"&amp;ROW(E36)&amp;": "&amp;E36</f>
        <v>q36: The ID you have listed does not appear on the household roster.  Please make sure you have entered the correct ID.</v>
      </c>
      <c r="D36" s="45" t="str">
        <f t="shared" ref="D36:D48" si="7">"q"&amp;ROW(F36)&amp;": "&amp;F36</f>
        <v>q36: Nimero wanditse ntago iri ku rutonde rw' abagize itsinda ry' ikimina. Reba ko nimero wanditse ariyo.</v>
      </c>
      <c r="E36" s="70" t="s">
        <v>1819</v>
      </c>
      <c r="F36" s="56" t="s">
        <v>1818</v>
      </c>
      <c r="G36" s="70" t="s">
        <v>1956</v>
      </c>
      <c r="H36" s="45"/>
      <c r="I36" s="45"/>
      <c r="J36" s="45"/>
      <c r="K36" s="45"/>
      <c r="L36" s="45"/>
      <c r="M36" s="45"/>
      <c r="N36" s="45"/>
      <c r="O36" s="45" t="s">
        <v>1820</v>
      </c>
      <c r="P36" s="45"/>
      <c r="Q36" s="45"/>
      <c r="R36" s="45"/>
      <c r="S36" s="45"/>
      <c r="T36" s="45"/>
      <c r="U36" s="45"/>
      <c r="V36" s="45"/>
      <c r="W36" s="45"/>
      <c r="X36" s="45"/>
      <c r="Y36" s="45"/>
      <c r="Z36" s="45"/>
      <c r="AA36" s="45"/>
      <c r="AB36" s="45"/>
      <c r="AC36" s="45"/>
      <c r="AD36" s="46"/>
      <c r="AE36" s="46"/>
      <c r="AF36" s="46"/>
      <c r="AG36" s="46"/>
    </row>
    <row r="37" spans="1:33" s="49" customFormat="1">
      <c r="A37" s="45" t="s">
        <v>143</v>
      </c>
      <c r="B37" s="45" t="s">
        <v>2143</v>
      </c>
      <c r="C37" s="45" t="s">
        <v>2144</v>
      </c>
      <c r="D37" s="45"/>
      <c r="E37" s="70"/>
      <c r="F37" s="56"/>
      <c r="G37" s="45" t="s">
        <v>2144</v>
      </c>
      <c r="H37" s="45"/>
      <c r="I37" s="45"/>
      <c r="J37" s="45"/>
      <c r="K37" s="45"/>
      <c r="L37" s="45"/>
      <c r="M37" s="45"/>
      <c r="N37" s="45"/>
      <c r="O37" s="45"/>
      <c r="P37" s="45"/>
      <c r="Q37" s="45"/>
      <c r="R37" s="45"/>
      <c r="S37" s="45"/>
      <c r="T37" s="45"/>
      <c r="U37" s="45" t="s">
        <v>2145</v>
      </c>
      <c r="V37" s="45"/>
      <c r="W37" s="45"/>
      <c r="X37" s="45"/>
      <c r="Y37" s="45"/>
      <c r="Z37" s="45"/>
      <c r="AA37" s="45"/>
      <c r="AB37" s="45"/>
      <c r="AC37" s="45" t="s">
        <v>33</v>
      </c>
      <c r="AD37" s="46"/>
      <c r="AE37" s="46"/>
      <c r="AF37" s="46"/>
      <c r="AG37" s="46"/>
    </row>
    <row r="38" spans="1:33" s="49" customFormat="1">
      <c r="A38" s="45" t="s">
        <v>143</v>
      </c>
      <c r="B38" s="45" t="s">
        <v>1756</v>
      </c>
      <c r="C38" s="45"/>
      <c r="D38" s="45"/>
      <c r="E38" s="70"/>
      <c r="F38" s="70"/>
      <c r="G38" s="70"/>
      <c r="H38" s="45"/>
      <c r="I38" s="45"/>
      <c r="J38" s="45"/>
      <c r="K38" s="45"/>
      <c r="L38" s="45"/>
      <c r="M38" s="45"/>
      <c r="N38" s="45"/>
      <c r="O38" s="45"/>
      <c r="P38" s="45"/>
      <c r="Q38" s="45"/>
      <c r="R38" s="45"/>
      <c r="S38" s="45"/>
      <c r="T38" s="45"/>
      <c r="U38" s="45" t="s">
        <v>1939</v>
      </c>
      <c r="V38" s="45"/>
      <c r="W38" s="45"/>
      <c r="X38" s="45"/>
      <c r="Y38" s="45"/>
      <c r="Z38" s="45"/>
      <c r="AA38" s="45"/>
      <c r="AB38" s="45"/>
      <c r="AC38" s="45"/>
      <c r="AD38" s="46"/>
      <c r="AE38" s="46"/>
      <c r="AF38" s="46"/>
      <c r="AG38" s="46"/>
    </row>
    <row r="39" spans="1:33" s="49" customFormat="1">
      <c r="A39" s="45" t="s">
        <v>1687</v>
      </c>
      <c r="B39" s="45" t="s">
        <v>1757</v>
      </c>
      <c r="C39" s="45" t="str">
        <f t="shared" si="6"/>
        <v>q39: You have entered ${hhid}. The VUP participant from this household is ${head_household}. Is this the right household?</v>
      </c>
      <c r="D39" s="45" t="str">
        <f t="shared" si="7"/>
        <v xml:space="preserve">q39: Umubare uhagarariye urugo winjimo ni ${hhid}, Umuntu uharariye urugo muri VUP ni ${head_household}. Ese uru nirwo rugo washakaga? </v>
      </c>
      <c r="E39" s="70" t="s">
        <v>1758</v>
      </c>
      <c r="F39" s="56" t="s">
        <v>2153</v>
      </c>
      <c r="G39" s="70" t="s">
        <v>1957</v>
      </c>
      <c r="H39" s="45"/>
      <c r="I39" s="45"/>
      <c r="J39" s="45"/>
      <c r="K39" s="45"/>
      <c r="L39" s="45"/>
      <c r="M39" s="45"/>
      <c r="N39" s="45"/>
      <c r="O39" s="45"/>
      <c r="P39" s="45"/>
      <c r="Q39" s="45" t="s">
        <v>33</v>
      </c>
      <c r="R39" s="45"/>
      <c r="S39" s="45"/>
      <c r="T39" s="45"/>
      <c r="U39" s="45"/>
      <c r="V39" s="45"/>
      <c r="W39" s="45"/>
      <c r="X39" s="45"/>
      <c r="Y39" s="45"/>
      <c r="Z39" s="45"/>
      <c r="AA39" s="45"/>
      <c r="AB39" s="45"/>
      <c r="AC39" s="45"/>
      <c r="AD39" s="46"/>
      <c r="AE39" s="46"/>
      <c r="AF39" s="46"/>
      <c r="AG39" s="46"/>
    </row>
    <row r="40" spans="1:33" s="49" customFormat="1">
      <c r="A40" s="45" t="s">
        <v>32</v>
      </c>
      <c r="B40" s="45" t="s">
        <v>1817</v>
      </c>
      <c r="C40" s="45" t="str">
        <f t="shared" si="6"/>
        <v>q40: Please go back and correct the household ID</v>
      </c>
      <c r="D40" s="45" t="str">
        <f t="shared" si="7"/>
        <v>q40: Subira inyuma ukosore umubare uranga urugo.</v>
      </c>
      <c r="E40" s="70" t="s">
        <v>1761</v>
      </c>
      <c r="F40" s="56" t="s">
        <v>1924</v>
      </c>
      <c r="G40" s="70" t="s">
        <v>1958</v>
      </c>
      <c r="H40" s="45"/>
      <c r="I40" s="45"/>
      <c r="J40" s="45"/>
      <c r="K40" s="45"/>
      <c r="L40" s="45"/>
      <c r="M40" s="45"/>
      <c r="N40" s="45"/>
      <c r="O40" s="45" t="s">
        <v>1762</v>
      </c>
      <c r="P40" s="45"/>
      <c r="Q40" s="45"/>
      <c r="R40" s="45"/>
      <c r="S40" s="45"/>
      <c r="T40" s="45"/>
      <c r="U40" s="45"/>
      <c r="V40" s="45"/>
      <c r="W40" s="45"/>
      <c r="X40" s="45"/>
      <c r="Y40" s="45"/>
      <c r="Z40" s="45"/>
      <c r="AA40" s="45"/>
      <c r="AB40" s="45"/>
      <c r="AC40" s="45"/>
      <c r="AD40" s="46"/>
      <c r="AE40" s="46"/>
      <c r="AF40" s="46"/>
      <c r="AG40" s="46"/>
    </row>
    <row r="41" spans="1:33" s="49" customFormat="1">
      <c r="A41" s="45" t="s">
        <v>143</v>
      </c>
      <c r="B41" s="45" t="s">
        <v>1179</v>
      </c>
      <c r="C41" s="45"/>
      <c r="D41" s="45"/>
      <c r="E41" s="70" t="s">
        <v>1822</v>
      </c>
      <c r="F41" s="75"/>
      <c r="G41" s="70" t="s">
        <v>1822</v>
      </c>
      <c r="H41" s="45"/>
      <c r="I41" s="45"/>
      <c r="J41" s="45"/>
      <c r="K41" s="45"/>
      <c r="L41" s="45"/>
      <c r="M41" s="45"/>
      <c r="N41" s="45"/>
      <c r="O41" s="45"/>
      <c r="P41" s="45"/>
      <c r="Q41" s="45"/>
      <c r="R41" s="45"/>
      <c r="S41" s="45"/>
      <c r="T41" s="45"/>
      <c r="U41" s="45" t="s">
        <v>1940</v>
      </c>
      <c r="V41" s="45"/>
      <c r="W41" s="45"/>
      <c r="X41" s="45"/>
      <c r="Y41" s="45"/>
      <c r="Z41" s="45"/>
      <c r="AA41" s="45"/>
      <c r="AB41" s="45"/>
      <c r="AC41" s="45"/>
      <c r="AD41" s="46"/>
      <c r="AE41" s="46"/>
      <c r="AF41" s="46"/>
      <c r="AG41" s="46"/>
    </row>
    <row r="42" spans="1:33" s="49" customFormat="1">
      <c r="A42" s="45" t="s">
        <v>143</v>
      </c>
      <c r="B42" s="45" t="s">
        <v>1769</v>
      </c>
      <c r="C42" s="45"/>
      <c r="D42" s="45"/>
      <c r="E42" s="70"/>
      <c r="F42" s="75"/>
      <c r="G42" s="70"/>
      <c r="H42" s="45"/>
      <c r="I42" s="45"/>
      <c r="J42" s="45"/>
      <c r="K42" s="45"/>
      <c r="L42" s="45"/>
      <c r="M42" s="45"/>
      <c r="N42" s="45"/>
      <c r="O42" s="45"/>
      <c r="P42" s="45"/>
      <c r="Q42" s="45"/>
      <c r="R42" s="45"/>
      <c r="S42" s="45"/>
      <c r="T42" s="45"/>
      <c r="U42" s="45" t="s">
        <v>1941</v>
      </c>
      <c r="V42" s="45"/>
      <c r="W42" s="45"/>
      <c r="X42" s="45"/>
      <c r="Y42" s="45"/>
      <c r="Z42" s="45"/>
      <c r="AA42" s="45"/>
      <c r="AB42" s="45"/>
      <c r="AC42" s="45"/>
      <c r="AD42" s="46"/>
      <c r="AE42" s="46"/>
      <c r="AF42" s="46"/>
      <c r="AG42" s="46"/>
    </row>
    <row r="43" spans="1:33" s="49" customFormat="1">
      <c r="A43" s="45" t="s">
        <v>143</v>
      </c>
      <c r="B43" s="45" t="s">
        <v>1770</v>
      </c>
      <c r="C43" s="45"/>
      <c r="D43" s="45"/>
      <c r="E43" s="70"/>
      <c r="F43" s="75"/>
      <c r="G43" s="70"/>
      <c r="H43" s="45"/>
      <c r="I43" s="45"/>
      <c r="J43" s="45"/>
      <c r="K43" s="45"/>
      <c r="L43" s="45"/>
      <c r="M43" s="45"/>
      <c r="N43" s="45"/>
      <c r="O43" s="45"/>
      <c r="P43" s="45"/>
      <c r="Q43" s="45"/>
      <c r="R43" s="45"/>
      <c r="S43" s="45"/>
      <c r="T43" s="45"/>
      <c r="U43" s="45" t="s">
        <v>1942</v>
      </c>
      <c r="V43" s="45"/>
      <c r="W43" s="45"/>
      <c r="X43" s="45"/>
      <c r="Y43" s="45"/>
      <c r="Z43" s="45"/>
      <c r="AA43" s="45"/>
      <c r="AB43" s="45"/>
      <c r="AC43" s="45"/>
      <c r="AD43" s="46"/>
      <c r="AE43" s="46"/>
      <c r="AF43" s="46"/>
      <c r="AG43" s="46"/>
    </row>
    <row r="44" spans="1:33" s="49" customFormat="1">
      <c r="A44" s="45" t="s">
        <v>143</v>
      </c>
      <c r="B44" s="45" t="s">
        <v>1771</v>
      </c>
      <c r="C44" s="45"/>
      <c r="D44" s="45"/>
      <c r="E44" s="70"/>
      <c r="F44" s="75"/>
      <c r="G44" s="70"/>
      <c r="H44" s="45"/>
      <c r="I44" s="45"/>
      <c r="J44" s="45"/>
      <c r="K44" s="45"/>
      <c r="L44" s="45"/>
      <c r="M44" s="45"/>
      <c r="N44" s="45"/>
      <c r="O44" s="45"/>
      <c r="P44" s="45"/>
      <c r="Q44" s="45"/>
      <c r="R44" s="45"/>
      <c r="S44" s="45"/>
      <c r="T44" s="45"/>
      <c r="U44" s="45" t="s">
        <v>1943</v>
      </c>
      <c r="V44" s="45"/>
      <c r="W44" s="45"/>
      <c r="X44" s="45"/>
      <c r="Y44" s="45"/>
      <c r="Z44" s="45"/>
      <c r="AA44" s="45"/>
      <c r="AB44" s="45"/>
      <c r="AC44" s="45"/>
      <c r="AD44" s="46"/>
      <c r="AE44" s="46"/>
      <c r="AF44" s="46"/>
      <c r="AG44" s="46"/>
    </row>
    <row r="45" spans="1:33" s="49" customFormat="1">
      <c r="A45" s="45" t="s">
        <v>143</v>
      </c>
      <c r="B45" s="45" t="s">
        <v>1772</v>
      </c>
      <c r="C45" s="45"/>
      <c r="D45" s="45"/>
      <c r="E45" s="70"/>
      <c r="F45" s="75"/>
      <c r="G45" s="70"/>
      <c r="H45" s="45"/>
      <c r="I45" s="45"/>
      <c r="J45" s="45"/>
      <c r="K45" s="45"/>
      <c r="L45" s="45"/>
      <c r="M45" s="45"/>
      <c r="N45" s="45"/>
      <c r="O45" s="45"/>
      <c r="P45" s="45"/>
      <c r="Q45" s="45"/>
      <c r="R45" s="45"/>
      <c r="S45" s="45"/>
      <c r="T45" s="45"/>
      <c r="U45" s="45" t="s">
        <v>1944</v>
      </c>
      <c r="V45" s="45"/>
      <c r="W45" s="45"/>
      <c r="X45" s="45"/>
      <c r="Y45" s="45"/>
      <c r="Z45" s="45"/>
      <c r="AA45" s="45"/>
      <c r="AB45" s="45"/>
      <c r="AC45" s="45"/>
      <c r="AD45" s="46"/>
      <c r="AE45" s="46"/>
      <c r="AF45" s="46"/>
      <c r="AG45" s="46"/>
    </row>
    <row r="46" spans="1:33" s="49" customFormat="1">
      <c r="A46" s="45" t="s">
        <v>143</v>
      </c>
      <c r="B46" s="45" t="s">
        <v>1773</v>
      </c>
      <c r="C46" s="45"/>
      <c r="D46" s="45"/>
      <c r="E46" s="70"/>
      <c r="F46" s="75"/>
      <c r="G46" s="70"/>
      <c r="H46" s="45"/>
      <c r="I46" s="45"/>
      <c r="J46" s="45"/>
      <c r="K46" s="45"/>
      <c r="L46" s="45"/>
      <c r="M46" s="45"/>
      <c r="N46" s="45"/>
      <c r="O46" s="45"/>
      <c r="P46" s="45"/>
      <c r="Q46" s="45"/>
      <c r="R46" s="45"/>
      <c r="S46" s="45"/>
      <c r="T46" s="45"/>
      <c r="U46" s="45" t="s">
        <v>1945</v>
      </c>
      <c r="V46" s="45"/>
      <c r="W46" s="45"/>
      <c r="X46" s="45"/>
      <c r="Y46" s="45"/>
      <c r="Z46" s="45"/>
      <c r="AA46" s="45"/>
      <c r="AB46" s="45"/>
      <c r="AC46" s="45"/>
      <c r="AD46" s="46"/>
      <c r="AE46" s="46"/>
      <c r="AF46" s="46"/>
      <c r="AG46" s="46"/>
    </row>
    <row r="47" spans="1:33" s="49" customFormat="1">
      <c r="A47" s="45" t="s">
        <v>1687</v>
      </c>
      <c r="B47" s="45" t="s">
        <v>1760</v>
      </c>
      <c r="C47" s="45" t="str">
        <f t="shared" si="6"/>
        <v>q47: There are ${child_mult_n} eligible children in this household: ${child_name_1}, ${child_name_2}, ${child_name_3}, ${child_name_4}, ${child_name_5}.  Is this correct?</v>
      </c>
      <c r="D47" s="45" t="str">
        <f t="shared" si="7"/>
        <v>q47: Hari abana ${child_mult_n} muri uru rugo: ${child_name_1}, ${child_name_2}, ${child_name_3}, ${child_name_4}, ${child_name_5}.  Ese ibi nibyo?</v>
      </c>
      <c r="E47" s="70" t="s">
        <v>1774</v>
      </c>
      <c r="F47" s="70" t="s">
        <v>1933</v>
      </c>
      <c r="G47" s="70" t="s">
        <v>1959</v>
      </c>
      <c r="H47" s="45"/>
      <c r="I47" s="45"/>
      <c r="J47" s="45"/>
      <c r="K47" s="45"/>
      <c r="L47" s="45"/>
      <c r="M47" s="45"/>
      <c r="N47" s="45"/>
      <c r="O47" s="45" t="s">
        <v>1763</v>
      </c>
      <c r="P47" s="45"/>
      <c r="Q47" s="45" t="s">
        <v>33</v>
      </c>
      <c r="R47" s="45"/>
      <c r="S47" s="45"/>
      <c r="T47" s="45"/>
      <c r="U47" s="45"/>
      <c r="V47" s="45"/>
      <c r="W47" s="45"/>
      <c r="X47" s="45"/>
      <c r="Y47" s="45"/>
      <c r="Z47" s="45"/>
      <c r="AA47" s="45"/>
      <c r="AB47" s="45"/>
      <c r="AC47" s="45"/>
      <c r="AD47" s="46"/>
      <c r="AE47" s="46"/>
      <c r="AF47" s="46"/>
      <c r="AG47" s="46"/>
    </row>
    <row r="48" spans="1:33" s="49" customFormat="1">
      <c r="A48" s="45" t="s">
        <v>32</v>
      </c>
      <c r="B48" s="45" t="s">
        <v>1766</v>
      </c>
      <c r="C48" s="45" t="str">
        <f t="shared" si="6"/>
        <v>q48: You have indicated that the number of eligible children in the household does not match our records.  Please double-check this is correct.</v>
      </c>
      <c r="D48" s="45" t="str">
        <f t="shared" si="7"/>
        <v>q48: Umubare w'abana bagomba gukorerwa wanditse ntago uhuye n'amakuru dufite. Ongera urebe nezako ibi aribyo.</v>
      </c>
      <c r="E48" s="70" t="s">
        <v>1767</v>
      </c>
      <c r="F48" s="56" t="s">
        <v>1931</v>
      </c>
      <c r="G48" s="70" t="s">
        <v>1960</v>
      </c>
      <c r="H48" s="45"/>
      <c r="I48" s="45"/>
      <c r="J48" s="45"/>
      <c r="K48" s="45"/>
      <c r="L48" s="45"/>
      <c r="M48" s="45"/>
      <c r="N48" s="45"/>
      <c r="O48" s="45" t="s">
        <v>1840</v>
      </c>
      <c r="P48" s="45"/>
      <c r="Q48" s="45"/>
      <c r="R48" s="45"/>
      <c r="S48" s="45"/>
      <c r="T48" s="45"/>
      <c r="U48" s="45"/>
      <c r="V48" s="45"/>
      <c r="W48" s="45"/>
      <c r="X48" s="45"/>
      <c r="Y48" s="45"/>
      <c r="Z48" s="45"/>
      <c r="AA48" s="45"/>
      <c r="AB48" s="45"/>
      <c r="AC48" s="45"/>
      <c r="AD48" s="46"/>
      <c r="AE48" s="46"/>
      <c r="AF48" s="46"/>
      <c r="AG48" s="46"/>
    </row>
    <row r="49" spans="1:33" s="49" customFormat="1">
      <c r="A49" s="45" t="s">
        <v>37</v>
      </c>
      <c r="B49" s="45" t="s">
        <v>1116</v>
      </c>
      <c r="C49" s="45"/>
      <c r="D49" s="45"/>
      <c r="E49" s="70"/>
      <c r="F49" s="70"/>
      <c r="G49" s="70"/>
      <c r="H49" s="45"/>
      <c r="I49" s="45"/>
      <c r="J49" s="45"/>
      <c r="K49" s="45"/>
      <c r="L49" s="45"/>
      <c r="M49" s="45"/>
      <c r="N49" s="45"/>
      <c r="O49" s="45"/>
      <c r="P49" s="45"/>
      <c r="Q49" s="45"/>
      <c r="R49" s="45"/>
      <c r="S49" s="45"/>
      <c r="T49" s="45"/>
      <c r="U49" s="45"/>
      <c r="V49" s="45"/>
      <c r="W49" s="45"/>
      <c r="X49" s="45"/>
      <c r="Y49" s="45"/>
      <c r="Z49" s="45"/>
      <c r="AA49" s="45"/>
      <c r="AB49" s="45"/>
      <c r="AC49" s="45"/>
      <c r="AD49" s="46"/>
      <c r="AE49" s="46"/>
      <c r="AF49" s="46"/>
      <c r="AG49" s="46"/>
    </row>
    <row r="50" spans="1:33" s="49" customFormat="1">
      <c r="A50" s="45" t="s">
        <v>37</v>
      </c>
      <c r="B50" s="45" t="s">
        <v>1158</v>
      </c>
      <c r="C50" s="45"/>
      <c r="D50" s="45"/>
      <c r="E50" s="70"/>
      <c r="F50" s="70"/>
      <c r="G50" s="70"/>
      <c r="H50" s="45"/>
      <c r="I50" s="45"/>
      <c r="J50" s="45"/>
      <c r="K50" s="45"/>
      <c r="L50" s="45"/>
      <c r="M50" s="45"/>
      <c r="N50" s="45"/>
      <c r="O50" s="45"/>
      <c r="P50" s="45"/>
      <c r="Q50" s="45"/>
      <c r="R50" s="45"/>
      <c r="S50" s="45"/>
      <c r="T50" s="45"/>
      <c r="U50" s="45"/>
      <c r="V50" s="45"/>
      <c r="W50" s="45"/>
      <c r="X50" s="45"/>
      <c r="Y50" s="45"/>
      <c r="Z50" s="45"/>
      <c r="AA50" s="45"/>
      <c r="AB50" s="45"/>
      <c r="AC50" s="45"/>
      <c r="AD50" s="46"/>
      <c r="AE50" s="46"/>
      <c r="AF50" s="46"/>
      <c r="AG50" s="46"/>
    </row>
    <row r="51" spans="1:33" s="49" customFormat="1">
      <c r="A51" s="45" t="s">
        <v>145</v>
      </c>
      <c r="B51" s="45" t="s">
        <v>1526</v>
      </c>
      <c r="C51" s="45"/>
      <c r="D51" s="45"/>
      <c r="E51" s="70"/>
      <c r="F51" s="70"/>
      <c r="G51" s="70"/>
      <c r="H51" s="45"/>
      <c r="I51" s="45"/>
      <c r="J51" s="45"/>
      <c r="K51" s="45"/>
      <c r="L51" s="45"/>
      <c r="M51" s="45"/>
      <c r="N51" s="45"/>
      <c r="O51" s="45"/>
      <c r="P51" s="45"/>
      <c r="Q51" s="45"/>
      <c r="R51" s="45"/>
      <c r="S51" s="45"/>
      <c r="T51" s="45"/>
      <c r="U51" s="45" t="s">
        <v>1146</v>
      </c>
      <c r="V51" s="45"/>
      <c r="W51" s="45"/>
      <c r="X51" s="45"/>
      <c r="Y51" s="45"/>
      <c r="Z51" s="45"/>
      <c r="AA51" s="45"/>
      <c r="AB51" s="45"/>
      <c r="AC51" s="45"/>
      <c r="AD51" s="46"/>
      <c r="AE51" s="46"/>
      <c r="AF51" s="46"/>
      <c r="AG51" s="46"/>
    </row>
    <row r="52" spans="1:33" s="49" customFormat="1">
      <c r="A52" s="45" t="s">
        <v>143</v>
      </c>
      <c r="B52" s="45" t="s">
        <v>1527</v>
      </c>
      <c r="C52" s="45"/>
      <c r="D52" s="45"/>
      <c r="E52" s="70"/>
      <c r="F52" s="70"/>
      <c r="G52" s="70"/>
      <c r="H52" s="45"/>
      <c r="I52" s="45"/>
      <c r="J52" s="45"/>
      <c r="K52" s="45"/>
      <c r="L52" s="45"/>
      <c r="M52" s="45"/>
      <c r="N52" s="45"/>
      <c r="O52" s="45"/>
      <c r="P52" s="45"/>
      <c r="Q52" s="45"/>
      <c r="R52" s="45"/>
      <c r="S52" s="45"/>
      <c r="T52" s="45"/>
      <c r="U52" s="45" t="s">
        <v>1529</v>
      </c>
      <c r="V52" s="45"/>
      <c r="W52" s="45"/>
      <c r="X52" s="45"/>
      <c r="Y52" s="45"/>
      <c r="Z52" s="45"/>
      <c r="AA52" s="45"/>
      <c r="AB52" s="45"/>
      <c r="AC52" s="45"/>
      <c r="AD52" s="46"/>
      <c r="AE52" s="46"/>
      <c r="AF52" s="46"/>
      <c r="AG52" s="46"/>
    </row>
    <row r="53" spans="1:33" s="49" customFormat="1">
      <c r="A53" s="45" t="s">
        <v>145</v>
      </c>
      <c r="B53" s="45" t="s">
        <v>1528</v>
      </c>
      <c r="C53" s="45"/>
      <c r="D53" s="45"/>
      <c r="E53" s="75"/>
      <c r="F53" s="75"/>
      <c r="G53" s="70"/>
      <c r="H53" s="45"/>
      <c r="I53" s="45"/>
      <c r="J53" s="45"/>
      <c r="K53" s="53"/>
      <c r="L53" s="45"/>
      <c r="M53" s="45"/>
      <c r="N53" s="45"/>
      <c r="O53" s="45"/>
      <c r="P53" s="45"/>
      <c r="Q53" s="45"/>
      <c r="R53" s="45"/>
      <c r="S53" s="45"/>
      <c r="T53" s="45"/>
      <c r="U53" s="45" t="s">
        <v>1146</v>
      </c>
      <c r="V53" s="45"/>
      <c r="W53" s="45"/>
      <c r="X53" s="45"/>
      <c r="Y53" s="45"/>
      <c r="Z53" s="45"/>
      <c r="AA53" s="45"/>
      <c r="AB53" s="45"/>
      <c r="AC53" s="45"/>
      <c r="AD53" s="46"/>
      <c r="AE53" s="46"/>
      <c r="AF53" s="46"/>
      <c r="AG53" s="46"/>
    </row>
    <row r="54" spans="1:33" s="49" customFormat="1">
      <c r="A54" s="45" t="s">
        <v>34</v>
      </c>
      <c r="B54" s="45" t="s">
        <v>1118</v>
      </c>
      <c r="C54" s="70" t="str">
        <f>E54</f>
        <v>Caregiver check</v>
      </c>
      <c r="D54" s="70" t="str">
        <f>F54</f>
        <v>Caregiver check</v>
      </c>
      <c r="E54" s="56" t="s">
        <v>1830</v>
      </c>
      <c r="F54" s="56" t="s">
        <v>1830</v>
      </c>
      <c r="G54" s="56" t="s">
        <v>1830</v>
      </c>
      <c r="H54" s="45"/>
      <c r="I54" s="45"/>
      <c r="J54" s="45"/>
      <c r="K54" s="53"/>
      <c r="L54" s="45"/>
      <c r="M54" s="45"/>
      <c r="N54" s="45"/>
      <c r="O54" s="45" t="s">
        <v>1775</v>
      </c>
      <c r="P54" s="45"/>
      <c r="Q54" s="45"/>
      <c r="R54" s="45"/>
      <c r="S54" s="45"/>
      <c r="T54" s="45"/>
      <c r="U54" s="45"/>
      <c r="V54" s="45"/>
      <c r="W54" s="45"/>
      <c r="X54" s="45"/>
      <c r="Y54" s="45"/>
      <c r="Z54" s="45"/>
      <c r="AA54" s="45"/>
      <c r="AB54" s="45"/>
      <c r="AC54" s="45"/>
      <c r="AD54" s="46"/>
      <c r="AE54" s="46"/>
      <c r="AF54" s="46"/>
      <c r="AG54" s="46"/>
    </row>
    <row r="55" spans="1:33" s="49" customFormat="1">
      <c r="A55" s="45" t="s">
        <v>143</v>
      </c>
      <c r="B55" s="45" t="s">
        <v>1776</v>
      </c>
      <c r="C55" s="45"/>
      <c r="D55" s="45"/>
      <c r="E55" s="70"/>
      <c r="F55" s="70"/>
      <c r="G55" s="70"/>
      <c r="H55" s="45"/>
      <c r="I55" s="45"/>
      <c r="J55" s="45"/>
      <c r="K55" s="45"/>
      <c r="L55" s="45"/>
      <c r="M55" s="45"/>
      <c r="N55" s="45"/>
      <c r="O55" s="45"/>
      <c r="P55" s="45"/>
      <c r="Q55" s="45"/>
      <c r="R55" s="45"/>
      <c r="S55" s="45"/>
      <c r="T55" s="45"/>
      <c r="U55" s="45" t="s">
        <v>1947</v>
      </c>
      <c r="V55" s="45"/>
      <c r="W55" s="45"/>
      <c r="X55" s="45"/>
      <c r="Y55" s="45"/>
      <c r="Z55" s="45"/>
      <c r="AA55" s="45"/>
      <c r="AB55" s="45"/>
      <c r="AC55" s="45"/>
      <c r="AD55" s="46"/>
      <c r="AE55" s="46"/>
      <c r="AF55" s="46"/>
      <c r="AG55" s="46"/>
    </row>
    <row r="56" spans="1:33" s="49" customFormat="1">
      <c r="A56" s="45" t="s">
        <v>143</v>
      </c>
      <c r="B56" s="45" t="s">
        <v>1778</v>
      </c>
      <c r="C56" s="45"/>
      <c r="D56" s="45"/>
      <c r="E56" s="70"/>
      <c r="F56" s="70"/>
      <c r="G56" s="70"/>
      <c r="H56" s="45"/>
      <c r="I56" s="45"/>
      <c r="J56" s="45"/>
      <c r="K56" s="45"/>
      <c r="L56" s="45"/>
      <c r="M56" s="45"/>
      <c r="N56" s="45"/>
      <c r="O56" s="45"/>
      <c r="P56" s="45"/>
      <c r="Q56" s="45"/>
      <c r="R56" s="45"/>
      <c r="S56" s="45"/>
      <c r="T56" s="45"/>
      <c r="U56" s="45" t="s">
        <v>1948</v>
      </c>
      <c r="V56" s="45"/>
      <c r="W56" s="45"/>
      <c r="X56" s="45"/>
      <c r="Y56" s="45"/>
      <c r="Z56" s="45"/>
      <c r="AA56" s="45"/>
      <c r="AB56" s="45"/>
      <c r="AC56" s="45"/>
      <c r="AD56" s="46"/>
      <c r="AE56" s="46"/>
      <c r="AF56" s="46"/>
      <c r="AG56" s="46"/>
    </row>
    <row r="57" spans="1:33" s="49" customFormat="1">
      <c r="A57" s="45" t="s">
        <v>143</v>
      </c>
      <c r="B57" s="45" t="s">
        <v>1783</v>
      </c>
      <c r="C57" s="45"/>
      <c r="D57" s="45"/>
      <c r="E57" s="70"/>
      <c r="F57" s="70"/>
      <c r="G57" s="70"/>
      <c r="H57" s="45"/>
      <c r="I57" s="45"/>
      <c r="J57" s="45"/>
      <c r="K57" s="45"/>
      <c r="L57" s="45"/>
      <c r="M57" s="45"/>
      <c r="N57" s="45"/>
      <c r="O57" s="45"/>
      <c r="P57" s="45"/>
      <c r="Q57" s="45"/>
      <c r="R57" s="45"/>
      <c r="S57" s="45"/>
      <c r="T57" s="45"/>
      <c r="U57" s="45" t="s">
        <v>1949</v>
      </c>
      <c r="V57" s="45"/>
      <c r="W57" s="45"/>
      <c r="X57" s="45"/>
      <c r="Y57" s="45"/>
      <c r="Z57" s="45"/>
      <c r="AA57" s="45"/>
      <c r="AB57" s="45"/>
      <c r="AC57" s="45"/>
      <c r="AD57" s="46"/>
      <c r="AE57" s="46"/>
      <c r="AF57" s="46"/>
      <c r="AG57" s="46"/>
    </row>
    <row r="58" spans="1:33" s="49" customFormat="1">
      <c r="A58" s="45" t="s">
        <v>143</v>
      </c>
      <c r="B58" s="45" t="s">
        <v>2178</v>
      </c>
      <c r="C58" s="45"/>
      <c r="D58" s="45"/>
      <c r="E58" s="70"/>
      <c r="F58" s="70"/>
      <c r="G58" s="70"/>
      <c r="H58" s="45"/>
      <c r="I58" s="45"/>
      <c r="J58" s="45"/>
      <c r="K58" s="45"/>
      <c r="L58" s="45"/>
      <c r="M58" s="45"/>
      <c r="N58" s="45"/>
      <c r="O58" s="45"/>
      <c r="P58" s="45"/>
      <c r="Q58" s="45"/>
      <c r="R58" s="45"/>
      <c r="S58" s="45"/>
      <c r="T58" s="45"/>
      <c r="U58" s="45" t="s">
        <v>2180</v>
      </c>
      <c r="V58" s="45"/>
      <c r="W58" s="45"/>
      <c r="X58" s="45"/>
      <c r="Y58" s="45"/>
      <c r="Z58" s="45"/>
      <c r="AA58" s="45"/>
      <c r="AB58" s="45"/>
      <c r="AC58" s="45"/>
      <c r="AD58" s="46"/>
      <c r="AE58" s="46"/>
      <c r="AF58" s="46"/>
      <c r="AG58" s="46"/>
    </row>
    <row r="59" spans="1:33" s="49" customFormat="1">
      <c r="A59" s="45" t="s">
        <v>143</v>
      </c>
      <c r="B59" s="45" t="s">
        <v>2190</v>
      </c>
      <c r="C59" s="45"/>
      <c r="D59" s="45"/>
      <c r="E59" s="70"/>
      <c r="F59" s="70"/>
      <c r="G59" s="70"/>
      <c r="H59" s="45"/>
      <c r="I59" s="45"/>
      <c r="J59" s="45"/>
      <c r="K59" s="45"/>
      <c r="L59" s="45"/>
      <c r="M59" s="45"/>
      <c r="N59" s="45"/>
      <c r="O59" s="45"/>
      <c r="P59" s="45"/>
      <c r="Q59" s="45"/>
      <c r="R59" s="45"/>
      <c r="S59" s="45"/>
      <c r="T59" s="45"/>
      <c r="U59" s="45" t="s">
        <v>2191</v>
      </c>
      <c r="V59" s="45"/>
      <c r="W59" s="45"/>
      <c r="X59" s="45"/>
      <c r="Y59" s="45"/>
      <c r="Z59" s="45"/>
      <c r="AA59" s="45"/>
      <c r="AB59" s="45"/>
      <c r="AC59" s="45"/>
      <c r="AD59" s="46"/>
      <c r="AE59" s="46"/>
      <c r="AF59" s="46"/>
      <c r="AG59" s="46"/>
    </row>
    <row r="60" spans="1:33" s="49" customFormat="1">
      <c r="A60" s="45" t="s">
        <v>143</v>
      </c>
      <c r="B60" s="45" t="s">
        <v>1777</v>
      </c>
      <c r="C60" s="45"/>
      <c r="D60" s="45"/>
      <c r="E60" s="70"/>
      <c r="F60" s="70"/>
      <c r="G60" s="70" t="s">
        <v>2187</v>
      </c>
      <c r="H60" s="45"/>
      <c r="I60" s="45"/>
      <c r="J60" s="45"/>
      <c r="K60" s="45"/>
      <c r="L60" s="45"/>
      <c r="M60" s="45"/>
      <c r="N60" s="45"/>
      <c r="O60" s="45"/>
      <c r="P60" s="45"/>
      <c r="Q60" s="45"/>
      <c r="R60" s="45"/>
      <c r="S60" s="45"/>
      <c r="T60" s="45"/>
      <c r="U60" s="45" t="s">
        <v>1950</v>
      </c>
      <c r="V60" s="45"/>
      <c r="W60" s="45"/>
      <c r="X60" s="45"/>
      <c r="Y60" s="45"/>
      <c r="Z60" s="45"/>
      <c r="AA60" s="45"/>
      <c r="AB60" s="45"/>
      <c r="AC60" s="45"/>
      <c r="AD60" s="46"/>
      <c r="AE60" s="46"/>
      <c r="AF60" s="46"/>
      <c r="AG60" s="46"/>
    </row>
    <row r="61" spans="1:33" s="49" customFormat="1">
      <c r="A61" s="45" t="s">
        <v>143</v>
      </c>
      <c r="B61" s="45" t="s">
        <v>1784</v>
      </c>
      <c r="C61" s="45"/>
      <c r="D61" s="45"/>
      <c r="E61" s="70"/>
      <c r="F61" s="70"/>
      <c r="G61" s="70"/>
      <c r="H61" s="45"/>
      <c r="I61" s="45"/>
      <c r="J61" s="45"/>
      <c r="K61" s="45"/>
      <c r="L61" s="45"/>
      <c r="M61" s="45"/>
      <c r="N61" s="45"/>
      <c r="O61" s="45"/>
      <c r="P61" s="45"/>
      <c r="Q61" s="45"/>
      <c r="R61" s="45"/>
      <c r="S61" s="45"/>
      <c r="T61" s="45"/>
      <c r="U61" s="45" t="s">
        <v>1951</v>
      </c>
      <c r="V61" s="45"/>
      <c r="W61" s="45"/>
      <c r="X61" s="45"/>
      <c r="Y61" s="45"/>
      <c r="Z61" s="45"/>
      <c r="AA61" s="45"/>
      <c r="AB61" s="45"/>
      <c r="AC61" s="45"/>
      <c r="AD61" s="46"/>
      <c r="AE61" s="46"/>
      <c r="AF61" s="46"/>
      <c r="AG61" s="46"/>
    </row>
    <row r="62" spans="1:33" s="49" customFormat="1">
      <c r="A62" s="45" t="s">
        <v>143</v>
      </c>
      <c r="B62" s="45" t="s">
        <v>1785</v>
      </c>
      <c r="C62" s="45"/>
      <c r="D62" s="45"/>
      <c r="E62" s="70"/>
      <c r="F62" s="70"/>
      <c r="G62" s="70"/>
      <c r="H62" s="45"/>
      <c r="I62" s="45"/>
      <c r="J62" s="45"/>
      <c r="K62" s="45"/>
      <c r="L62" s="45"/>
      <c r="M62" s="45"/>
      <c r="N62" s="45"/>
      <c r="O62" s="45"/>
      <c r="P62" s="45"/>
      <c r="Q62" s="45"/>
      <c r="R62" s="45"/>
      <c r="S62" s="45"/>
      <c r="T62" s="45"/>
      <c r="U62" s="45" t="s">
        <v>2146</v>
      </c>
      <c r="V62" s="45"/>
      <c r="W62" s="45"/>
      <c r="X62" s="45"/>
      <c r="Y62" s="45"/>
      <c r="Z62" s="45"/>
      <c r="AA62" s="45"/>
      <c r="AB62" s="45"/>
      <c r="AC62" s="45"/>
      <c r="AD62" s="46"/>
      <c r="AE62" s="46"/>
      <c r="AF62" s="46"/>
      <c r="AG62" s="46"/>
    </row>
    <row r="63" spans="1:33" s="49" customFormat="1">
      <c r="A63" s="45" t="s">
        <v>143</v>
      </c>
      <c r="B63" s="45" t="s">
        <v>2179</v>
      </c>
      <c r="C63" s="45"/>
      <c r="D63" s="45"/>
      <c r="E63" s="70"/>
      <c r="F63" s="70"/>
      <c r="G63" s="70" t="s">
        <v>2189</v>
      </c>
      <c r="H63" s="45"/>
      <c r="I63" s="45"/>
      <c r="J63" s="45"/>
      <c r="K63" s="45"/>
      <c r="L63" s="45"/>
      <c r="M63" s="45"/>
      <c r="N63" s="45"/>
      <c r="O63" s="45"/>
      <c r="P63" s="45"/>
      <c r="Q63" s="45"/>
      <c r="R63" s="45"/>
      <c r="S63" s="45"/>
      <c r="T63" s="45"/>
      <c r="U63" s="45" t="s">
        <v>2181</v>
      </c>
      <c r="V63" s="45"/>
      <c r="W63" s="45"/>
      <c r="X63" s="45"/>
      <c r="Y63" s="45"/>
      <c r="Z63" s="45"/>
      <c r="AA63" s="45"/>
      <c r="AB63" s="45"/>
      <c r="AC63" s="45"/>
      <c r="AD63" s="46"/>
      <c r="AE63" s="46"/>
      <c r="AF63" s="46"/>
      <c r="AG63" s="46"/>
    </row>
    <row r="64" spans="1:33" s="49" customFormat="1">
      <c r="A64" s="45" t="s">
        <v>143</v>
      </c>
      <c r="B64" s="45" t="s">
        <v>2192</v>
      </c>
      <c r="C64" s="45"/>
      <c r="D64" s="45"/>
      <c r="E64" s="70"/>
      <c r="F64" s="70"/>
      <c r="G64" s="70"/>
      <c r="H64" s="45"/>
      <c r="I64" s="45"/>
      <c r="J64" s="45"/>
      <c r="K64" s="45"/>
      <c r="L64" s="45"/>
      <c r="M64" s="45"/>
      <c r="N64" s="45"/>
      <c r="O64" s="45"/>
      <c r="P64" s="45"/>
      <c r="Q64" s="45"/>
      <c r="R64" s="45"/>
      <c r="S64" s="45"/>
      <c r="T64" s="45"/>
      <c r="U64" s="45" t="s">
        <v>2193</v>
      </c>
      <c r="V64" s="45"/>
      <c r="W64" s="45"/>
      <c r="X64" s="45"/>
      <c r="Y64" s="45"/>
      <c r="Z64" s="45"/>
      <c r="AA64" s="45"/>
      <c r="AB64" s="45"/>
      <c r="AC64" s="45"/>
      <c r="AD64" s="46"/>
      <c r="AE64" s="46"/>
      <c r="AF64" s="46"/>
      <c r="AG64" s="46"/>
    </row>
    <row r="65" spans="1:33" s="49" customFormat="1">
      <c r="A65" s="45" t="s">
        <v>1781</v>
      </c>
      <c r="B65" s="45" t="s">
        <v>1782</v>
      </c>
      <c r="C65" s="45" t="str">
        <f t="shared" ref="C65:C81" si="8">"q"&amp;ROW(E65)&amp;": "&amp;E65</f>
        <v>q65: Please select the caregiver.</v>
      </c>
      <c r="D65" s="45" t="str">
        <f t="shared" ref="D65:D81" si="9">"q"&amp;ROW(F65)&amp;": "&amp;F65</f>
        <v>q65: Hitamo umuntu urera umwana.</v>
      </c>
      <c r="E65" s="70" t="s">
        <v>1993</v>
      </c>
      <c r="F65" s="56" t="s">
        <v>1992</v>
      </c>
      <c r="G65" s="70"/>
      <c r="H65" s="45"/>
      <c r="I65" s="45"/>
      <c r="J65" s="45"/>
      <c r="K65" s="45"/>
      <c r="L65" s="45"/>
      <c r="M65" s="45"/>
      <c r="N65" s="45"/>
      <c r="O65" s="45"/>
      <c r="P65" s="45"/>
      <c r="Q65" s="45" t="s">
        <v>33</v>
      </c>
      <c r="R65" s="45"/>
      <c r="S65" s="45"/>
      <c r="T65" s="45"/>
      <c r="U65" s="45"/>
      <c r="V65" s="45"/>
      <c r="W65" s="45"/>
      <c r="X65" s="45"/>
      <c r="Y65" s="45"/>
      <c r="Z65" s="45"/>
      <c r="AA65" s="45"/>
      <c r="AB65" s="45"/>
      <c r="AC65" s="45" t="s">
        <v>33</v>
      </c>
      <c r="AD65" s="46"/>
      <c r="AE65" s="46"/>
      <c r="AF65" s="46"/>
      <c r="AG65" s="46"/>
    </row>
    <row r="66" spans="1:33" s="49" customFormat="1">
      <c r="A66" s="45" t="s">
        <v>143</v>
      </c>
      <c r="B66" s="45" t="s">
        <v>2011</v>
      </c>
      <c r="C66" s="45"/>
      <c r="D66" s="45"/>
      <c r="E66" s="70"/>
      <c r="F66" s="75"/>
      <c r="G66" s="70"/>
      <c r="H66" s="45"/>
      <c r="I66" s="45"/>
      <c r="J66" s="45"/>
      <c r="K66" s="45"/>
      <c r="L66" s="45"/>
      <c r="M66" s="45"/>
      <c r="N66" s="45"/>
      <c r="O66" s="45"/>
      <c r="P66" s="45"/>
      <c r="Q66" s="45"/>
      <c r="R66" s="45"/>
      <c r="S66" s="45"/>
      <c r="T66" s="45"/>
      <c r="U66" s="45" t="s">
        <v>1788</v>
      </c>
      <c r="V66" s="45"/>
      <c r="W66" s="45"/>
      <c r="X66" s="45"/>
      <c r="Y66" s="45"/>
      <c r="Z66" s="45"/>
      <c r="AA66" s="45"/>
      <c r="AB66" s="45"/>
      <c r="AC66" s="45"/>
      <c r="AD66" s="46"/>
      <c r="AE66" s="46"/>
      <c r="AF66" s="46"/>
      <c r="AG66" s="46"/>
    </row>
    <row r="67" spans="1:33" s="49" customFormat="1">
      <c r="A67" s="45" t="s">
        <v>143</v>
      </c>
      <c r="B67" s="45" t="s">
        <v>2194</v>
      </c>
      <c r="C67" s="45"/>
      <c r="D67" s="45"/>
      <c r="E67" s="70"/>
      <c r="F67" s="75"/>
      <c r="G67" s="70"/>
      <c r="H67" s="45"/>
      <c r="I67" s="45"/>
      <c r="J67" s="45"/>
      <c r="K67" s="45"/>
      <c r="L67" s="45"/>
      <c r="M67" s="45"/>
      <c r="N67" s="45"/>
      <c r="O67" s="45"/>
      <c r="P67" s="45"/>
      <c r="Q67" s="45"/>
      <c r="R67" s="45"/>
      <c r="S67" s="45"/>
      <c r="T67" s="45"/>
      <c r="U67" s="45" t="s">
        <v>2196</v>
      </c>
      <c r="V67" s="45"/>
      <c r="W67" s="45"/>
      <c r="X67" s="45"/>
      <c r="Y67" s="45"/>
      <c r="Z67" s="45"/>
      <c r="AA67" s="45"/>
      <c r="AB67" s="45"/>
      <c r="AC67" s="45"/>
      <c r="AD67" s="46"/>
      <c r="AE67" s="46"/>
      <c r="AF67" s="46"/>
      <c r="AG67" s="46"/>
    </row>
    <row r="68" spans="1:33" s="49" customFormat="1">
      <c r="A68" s="45" t="s">
        <v>143</v>
      </c>
      <c r="B68" s="45" t="s">
        <v>1779</v>
      </c>
      <c r="C68" s="45"/>
      <c r="D68" s="45"/>
      <c r="E68" s="70"/>
      <c r="F68" s="75"/>
      <c r="G68" s="70"/>
      <c r="H68" s="45"/>
      <c r="I68" s="45"/>
      <c r="J68" s="45"/>
      <c r="K68" s="45"/>
      <c r="L68" s="45"/>
      <c r="M68" s="45"/>
      <c r="N68" s="45"/>
      <c r="O68" s="45"/>
      <c r="P68" s="45"/>
      <c r="Q68" s="45"/>
      <c r="R68" s="45"/>
      <c r="S68" s="45"/>
      <c r="T68" s="45"/>
      <c r="U68" s="45" t="s">
        <v>1802</v>
      </c>
      <c r="V68" s="45"/>
      <c r="W68" s="45"/>
      <c r="X68" s="45"/>
      <c r="Y68" s="45"/>
      <c r="Z68" s="45"/>
      <c r="AA68" s="45"/>
      <c r="AB68" s="45"/>
      <c r="AC68" s="45"/>
      <c r="AD68" s="46"/>
      <c r="AE68" s="46"/>
      <c r="AF68" s="46"/>
      <c r="AG68" s="46"/>
    </row>
    <row r="69" spans="1:33" s="49" customFormat="1">
      <c r="A69" s="45" t="s">
        <v>143</v>
      </c>
      <c r="B69" s="45" t="s">
        <v>1836</v>
      </c>
      <c r="C69" s="45"/>
      <c r="D69" s="45"/>
      <c r="E69" s="70"/>
      <c r="F69" s="75"/>
      <c r="G69" s="70"/>
      <c r="H69" s="45"/>
      <c r="I69" s="45"/>
      <c r="J69" s="45"/>
      <c r="K69" s="45"/>
      <c r="L69" s="45"/>
      <c r="M69" s="45"/>
      <c r="N69" s="45"/>
      <c r="O69" s="45"/>
      <c r="P69" s="45"/>
      <c r="Q69" s="45"/>
      <c r="R69" s="45"/>
      <c r="S69" s="45"/>
      <c r="T69" s="45"/>
      <c r="U69" s="45" t="s">
        <v>1803</v>
      </c>
      <c r="V69" s="45"/>
      <c r="W69" s="45"/>
      <c r="X69" s="45"/>
      <c r="Y69" s="45"/>
      <c r="Z69" s="45"/>
      <c r="AA69" s="45"/>
      <c r="AB69" s="45"/>
      <c r="AC69" s="45"/>
      <c r="AD69" s="46"/>
      <c r="AE69" s="46"/>
      <c r="AF69" s="46"/>
      <c r="AG69" s="46"/>
    </row>
    <row r="70" spans="1:33" s="49" customFormat="1">
      <c r="A70" s="45" t="s">
        <v>143</v>
      </c>
      <c r="B70" s="45" t="s">
        <v>1994</v>
      </c>
      <c r="C70" s="45"/>
      <c r="D70" s="45"/>
      <c r="E70" s="70"/>
      <c r="F70" s="75"/>
      <c r="G70" s="70"/>
      <c r="H70" s="45"/>
      <c r="I70" s="45"/>
      <c r="J70" s="45"/>
      <c r="K70" s="45"/>
      <c r="L70" s="45"/>
      <c r="M70" s="45"/>
      <c r="N70" s="45"/>
      <c r="O70" s="45"/>
      <c r="P70" s="45"/>
      <c r="Q70" s="45"/>
      <c r="R70" s="45"/>
      <c r="S70" s="45"/>
      <c r="T70" s="45"/>
      <c r="U70" s="54" t="s">
        <v>2197</v>
      </c>
      <c r="V70" s="45"/>
      <c r="W70" s="45"/>
      <c r="X70" s="45"/>
      <c r="Y70" s="45"/>
      <c r="Z70" s="45"/>
      <c r="AA70" s="45"/>
      <c r="AB70" s="45"/>
      <c r="AC70" s="45"/>
      <c r="AD70" s="46"/>
      <c r="AE70" s="46"/>
      <c r="AF70" s="46"/>
      <c r="AG70" s="46"/>
    </row>
    <row r="71" spans="1:33" s="49" customFormat="1">
      <c r="A71" s="45" t="s">
        <v>143</v>
      </c>
      <c r="B71" s="45" t="s">
        <v>2183</v>
      </c>
      <c r="C71" s="45"/>
      <c r="D71" s="45"/>
      <c r="E71" s="70"/>
      <c r="F71" s="75"/>
      <c r="G71" s="70" t="s">
        <v>2188</v>
      </c>
      <c r="H71" s="45"/>
      <c r="I71" s="45"/>
      <c r="J71" s="45"/>
      <c r="K71" s="45"/>
      <c r="L71" s="45"/>
      <c r="M71" s="45"/>
      <c r="N71" s="45"/>
      <c r="O71" s="45"/>
      <c r="P71" s="45"/>
      <c r="Q71" s="45"/>
      <c r="R71" s="45"/>
      <c r="S71" s="45"/>
      <c r="T71" s="45"/>
      <c r="U71" s="45" t="s">
        <v>2182</v>
      </c>
      <c r="V71" s="45"/>
      <c r="W71" s="45"/>
      <c r="X71" s="45"/>
      <c r="Y71" s="45"/>
      <c r="Z71" s="45"/>
      <c r="AA71" s="45"/>
      <c r="AB71" s="45"/>
      <c r="AC71" s="45"/>
      <c r="AD71" s="46"/>
      <c r="AE71" s="46"/>
      <c r="AF71" s="46"/>
      <c r="AG71" s="46"/>
    </row>
    <row r="72" spans="1:33" s="49" customFormat="1">
      <c r="A72" s="45" t="s">
        <v>1687</v>
      </c>
      <c r="B72" s="45" t="s">
        <v>1996</v>
      </c>
      <c r="C72" s="45" t="str">
        <f t="shared" ref="C72" si="10">"q"&amp;ROW(E72)&amp;": "&amp;E72</f>
        <v>q72: Is ${caregiver_nameA} still living in this household and the ${caregiver_type} of the child?</v>
      </c>
      <c r="D72" s="45" t="str">
        <f t="shared" ref="D72" si="11">"q"&amp;ROW(F72)&amp;": "&amp;F72</f>
        <v>q72: Ese ${caregiver_nameA} aracyaba muri ururugo hamwe na ${caregiver_type} w'umwana?</v>
      </c>
      <c r="E72" s="70" t="s">
        <v>2152</v>
      </c>
      <c r="F72" s="56" t="s">
        <v>2166</v>
      </c>
      <c r="G72" s="70" t="s">
        <v>1998</v>
      </c>
      <c r="H72" s="45"/>
      <c r="I72" s="45"/>
      <c r="J72" s="45"/>
      <c r="K72" s="45"/>
      <c r="L72" s="45"/>
      <c r="M72" s="45"/>
      <c r="N72" s="45"/>
      <c r="O72" s="45"/>
      <c r="P72" s="45"/>
      <c r="Q72" s="45" t="s">
        <v>33</v>
      </c>
      <c r="R72" s="45"/>
      <c r="S72" s="45"/>
      <c r="T72" s="45"/>
      <c r="U72" s="45"/>
      <c r="V72" s="45"/>
      <c r="W72" s="45"/>
      <c r="X72" s="45"/>
      <c r="Y72" s="45"/>
      <c r="Z72" s="45"/>
      <c r="AA72" s="45"/>
      <c r="AB72" s="45"/>
      <c r="AC72" s="45"/>
      <c r="AD72" s="46"/>
      <c r="AE72" s="46"/>
      <c r="AF72" s="46"/>
      <c r="AG72" s="46"/>
    </row>
    <row r="73" spans="1:33" s="49" customFormat="1">
      <c r="A73" s="45" t="s">
        <v>2048</v>
      </c>
      <c r="B73" s="45" t="s">
        <v>1995</v>
      </c>
      <c r="C73" s="45" t="str">
        <f t="shared" ref="C73" si="12">"q"&amp;ROW(E73)&amp;": "&amp;E73</f>
        <v>q73: What happened to ${caregiver_nameA}?</v>
      </c>
      <c r="D73" s="45" t="str">
        <f t="shared" ref="D73" si="13">"q"&amp;ROW(F73)&amp;": "&amp;F73</f>
        <v>q73: ${caregiver_nameA} byagenze gute?</v>
      </c>
      <c r="E73" s="70" t="s">
        <v>2012</v>
      </c>
      <c r="F73" s="56" t="s">
        <v>2020</v>
      </c>
      <c r="G73" s="70" t="s">
        <v>2014</v>
      </c>
      <c r="H73" s="45"/>
      <c r="I73" s="45"/>
      <c r="J73" s="45"/>
      <c r="K73" s="45"/>
      <c r="L73" s="45"/>
      <c r="M73" s="45"/>
      <c r="N73" s="45"/>
      <c r="O73" s="45" t="s">
        <v>1997</v>
      </c>
      <c r="P73" s="45"/>
      <c r="Q73" s="45" t="s">
        <v>33</v>
      </c>
      <c r="R73" s="45"/>
      <c r="S73" s="45"/>
      <c r="T73" s="45"/>
      <c r="U73" s="45"/>
      <c r="V73" s="45"/>
      <c r="W73" s="45"/>
      <c r="X73" s="45"/>
      <c r="Y73" s="45"/>
      <c r="Z73" s="45"/>
      <c r="AA73" s="45"/>
      <c r="AB73" s="45"/>
      <c r="AC73" s="45"/>
      <c r="AD73" s="46"/>
      <c r="AE73" s="46"/>
      <c r="AF73" s="46"/>
      <c r="AG73" s="46"/>
    </row>
    <row r="74" spans="1:33" s="49" customFormat="1">
      <c r="A74" s="45" t="s">
        <v>1687</v>
      </c>
      <c r="B74" s="45" t="s">
        <v>2004</v>
      </c>
      <c r="C74" s="45" t="str">
        <f t="shared" ref="C74" si="14">"q"&amp;ROW(E74)&amp;": "&amp;E74</f>
        <v>q74: Is there a new ${caregiver_type}?</v>
      </c>
      <c r="D74" s="45" t="str">
        <f t="shared" ref="D74" si="15">"q"&amp;ROW(F74)&amp;": "&amp;F74</f>
        <v>q74: Haba hari umushya ${caregiver_type}?</v>
      </c>
      <c r="E74" s="70" t="s">
        <v>2005</v>
      </c>
      <c r="F74" s="56" t="s">
        <v>2021</v>
      </c>
      <c r="G74" s="70" t="s">
        <v>2015</v>
      </c>
      <c r="H74" s="45"/>
      <c r="I74" s="45"/>
      <c r="J74" s="45"/>
      <c r="K74" s="45"/>
      <c r="L74" s="45"/>
      <c r="M74" s="45"/>
      <c r="N74" s="45"/>
      <c r="O74" s="45" t="s">
        <v>1997</v>
      </c>
      <c r="P74" s="45"/>
      <c r="Q74" s="45" t="s">
        <v>33</v>
      </c>
      <c r="R74" s="45"/>
      <c r="S74" s="45"/>
      <c r="T74" s="45"/>
      <c r="U74" s="45"/>
      <c r="V74" s="45"/>
      <c r="W74" s="45"/>
      <c r="X74" s="45"/>
      <c r="Y74" s="45"/>
      <c r="Z74" s="45"/>
      <c r="AA74" s="45"/>
      <c r="AB74" s="45"/>
      <c r="AC74" s="45"/>
      <c r="AD74" s="46"/>
      <c r="AE74" s="46"/>
      <c r="AF74" s="46"/>
      <c r="AG74" s="46"/>
    </row>
    <row r="75" spans="1:33" s="49" customFormat="1">
      <c r="A75" s="45" t="s">
        <v>35</v>
      </c>
      <c r="B75" s="45" t="s">
        <v>2010</v>
      </c>
      <c r="C75" s="45" t="str">
        <f t="shared" ref="C75" si="16">"q"&amp;ROW(E75)&amp;": "&amp;E75</f>
        <v>q75: What is the name of the new ${caregiver_type}?</v>
      </c>
      <c r="D75" s="45" t="str">
        <f t="shared" ref="D75" si="17">"q"&amp;ROW(F75)&amp;": "&amp;F75</f>
        <v>q75: Umushya yitwa nde ${caregiver_type}?</v>
      </c>
      <c r="E75" s="70" t="s">
        <v>2006</v>
      </c>
      <c r="F75" s="56" t="s">
        <v>2022</v>
      </c>
      <c r="G75" s="70" t="s">
        <v>2016</v>
      </c>
      <c r="H75" s="45"/>
      <c r="I75" s="45"/>
      <c r="J75" s="45"/>
      <c r="K75" s="45"/>
      <c r="L75" s="45"/>
      <c r="M75" s="45"/>
      <c r="N75" s="45"/>
      <c r="O75" s="45" t="s">
        <v>2007</v>
      </c>
      <c r="P75" s="45"/>
      <c r="Q75" s="45" t="s">
        <v>33</v>
      </c>
      <c r="R75" s="45"/>
      <c r="S75" s="45"/>
      <c r="T75" s="45"/>
      <c r="U75" s="45"/>
      <c r="V75" s="45"/>
      <c r="W75" s="45"/>
      <c r="X75" s="45"/>
      <c r="Y75" s="45"/>
      <c r="Z75" s="45"/>
      <c r="AA75" s="45"/>
      <c r="AB75" s="45"/>
      <c r="AC75" s="45"/>
      <c r="AD75" s="46"/>
      <c r="AE75" s="46"/>
      <c r="AF75" s="46"/>
      <c r="AG75" s="46"/>
    </row>
    <row r="76" spans="1:33" s="49" customFormat="1">
      <c r="A76" s="45" t="s">
        <v>143</v>
      </c>
      <c r="B76" s="45" t="s">
        <v>1780</v>
      </c>
      <c r="C76" s="45" t="str">
        <f t="shared" ref="C76:C80" si="18">"q"&amp;ROW(E76)&amp;": "&amp;E76</f>
        <v xml:space="preserve">q76: </v>
      </c>
      <c r="D76" s="45" t="str">
        <f t="shared" ref="D76:D80" si="19">"q"&amp;ROW(F76)&amp;": "&amp;F76</f>
        <v xml:space="preserve">q76: </v>
      </c>
      <c r="E76" s="70"/>
      <c r="F76" s="78"/>
      <c r="G76" s="70"/>
      <c r="H76" s="45"/>
      <c r="I76" s="45"/>
      <c r="J76" s="45"/>
      <c r="K76" s="45"/>
      <c r="L76" s="45"/>
      <c r="M76" s="45"/>
      <c r="N76" s="45"/>
      <c r="O76" s="45"/>
      <c r="P76" s="45"/>
      <c r="Q76" s="45"/>
      <c r="R76" s="45"/>
      <c r="S76" s="45"/>
      <c r="T76" s="45"/>
      <c r="U76" s="45" t="s">
        <v>2013</v>
      </c>
      <c r="V76" s="45"/>
      <c r="W76" s="45"/>
      <c r="X76" s="45"/>
      <c r="Y76" s="45"/>
      <c r="Z76" s="45"/>
      <c r="AA76" s="45"/>
      <c r="AB76" s="45"/>
      <c r="AC76" s="45"/>
      <c r="AD76" s="46"/>
      <c r="AE76" s="46"/>
      <c r="AF76" s="46"/>
      <c r="AG76" s="46"/>
    </row>
    <row r="77" spans="1:33" s="49" customFormat="1">
      <c r="A77" s="45" t="s">
        <v>1687</v>
      </c>
      <c r="B77" s="68" t="s">
        <v>2167</v>
      </c>
      <c r="C77" s="45" t="str">
        <f t="shared" si="18"/>
        <v>q77: Have you obtained consent from ${caregiver_name} in a previous survey today?</v>
      </c>
      <c r="D77" s="45" t="str">
        <f t="shared" si="19"/>
        <v>q77: Waba wari wahawe uruhushya na ${caregiver_name} mubiganiro byabanjirije iki uyumunsi?</v>
      </c>
      <c r="E77" s="45" t="s">
        <v>2165</v>
      </c>
      <c r="F77" s="54" t="s">
        <v>2174</v>
      </c>
      <c r="G77" s="70"/>
      <c r="H77" s="45"/>
      <c r="I77" s="45"/>
      <c r="J77" s="45"/>
      <c r="K77" s="45"/>
      <c r="L77" s="45"/>
      <c r="M77" s="45"/>
      <c r="N77" s="45"/>
      <c r="O77" s="45"/>
      <c r="P77" s="45"/>
      <c r="Q77" s="45" t="s">
        <v>33</v>
      </c>
      <c r="R77" s="45"/>
      <c r="S77" s="45"/>
      <c r="T77" s="45"/>
      <c r="U77" s="45"/>
      <c r="V77" s="45"/>
      <c r="W77" s="45"/>
      <c r="X77" s="45"/>
      <c r="Y77" s="45"/>
      <c r="Z77" s="45"/>
      <c r="AA77" s="45"/>
      <c r="AB77" s="45"/>
      <c r="AC77" s="45" t="s">
        <v>33</v>
      </c>
      <c r="AD77" s="46"/>
      <c r="AE77" s="46"/>
      <c r="AF77" s="46"/>
      <c r="AG77" s="46"/>
    </row>
    <row r="78" spans="1:33" customFormat="1" ht="17.25" customHeight="1">
      <c r="A78" s="45" t="s">
        <v>1687</v>
      </c>
      <c r="B78" s="45" t="s">
        <v>2161</v>
      </c>
      <c r="C78" s="45" t="str">
        <f t="shared" si="18"/>
        <v>q78: “Enumerator: please read the consent form to the participant if you have not already.  Did ${caregiver_name} agree to participate and sign the consent form?”_x000D__x000D_</v>
      </c>
      <c r="D78" s="45" t="str">
        <f t="shared" si="19"/>
        <v>q78: “Enumerator: Somera uruhushya rukwemerera gukora ubushakashatsi uwitabiriye ikiganiro niba utari warumusomeye.  Ese ${caregiver_name} yemeye kwitabira ikiganiro no gusinya uruhushya?”_x000D__x000D_</v>
      </c>
      <c r="E78" s="85" t="s">
        <v>2172</v>
      </c>
      <c r="F78" s="55" t="s">
        <v>2173</v>
      </c>
      <c r="G78" s="45"/>
      <c r="H78" s="45"/>
      <c r="I78" s="45"/>
      <c r="J78" s="45"/>
      <c r="K78" s="45"/>
      <c r="L78" s="45"/>
      <c r="M78" s="45"/>
      <c r="N78" s="45"/>
      <c r="O78" s="45" t="s">
        <v>2168</v>
      </c>
      <c r="P78" s="45"/>
      <c r="Q78" s="45" t="s">
        <v>33</v>
      </c>
      <c r="R78" s="45" t="s">
        <v>2162</v>
      </c>
      <c r="S78" s="45" t="s">
        <v>2162</v>
      </c>
      <c r="T78" s="45"/>
      <c r="U78" s="45"/>
      <c r="V78" s="45"/>
      <c r="W78" s="45"/>
      <c r="X78" s="45"/>
      <c r="Y78" s="45"/>
      <c r="Z78" s="45"/>
      <c r="AA78" s="45"/>
      <c r="AB78" s="45"/>
      <c r="AC78" s="45" t="s">
        <v>33</v>
      </c>
    </row>
    <row r="79" spans="1:33" customFormat="1" ht="17.25" customHeight="1">
      <c r="A79" s="45" t="s">
        <v>34</v>
      </c>
      <c r="B79" s="45" t="s">
        <v>2171</v>
      </c>
      <c r="C79" s="45"/>
      <c r="D79" s="45"/>
      <c r="E79" s="85"/>
      <c r="F79" s="86"/>
      <c r="G79" s="45"/>
      <c r="H79" s="45"/>
      <c r="I79" s="45"/>
      <c r="J79" s="45"/>
      <c r="K79" s="45"/>
      <c r="L79" s="45"/>
      <c r="M79" s="45"/>
      <c r="N79" s="45"/>
      <c r="O79" s="45" t="s">
        <v>2169</v>
      </c>
      <c r="P79" s="45"/>
      <c r="Q79" s="45"/>
      <c r="R79" s="45"/>
      <c r="S79" s="45"/>
      <c r="T79" s="45"/>
      <c r="U79" s="45"/>
      <c r="V79" s="45"/>
      <c r="W79" s="45"/>
      <c r="X79" s="45"/>
      <c r="Y79" s="45"/>
      <c r="Z79" s="45"/>
      <c r="AA79" s="45"/>
      <c r="AB79" s="45"/>
      <c r="AC79" s="45"/>
    </row>
    <row r="80" spans="1:33" s="49" customFormat="1">
      <c r="A80" s="45" t="s">
        <v>1809</v>
      </c>
      <c r="B80" s="45" t="s">
        <v>1810</v>
      </c>
      <c r="C80" s="45" t="str">
        <f t="shared" si="18"/>
        <v>q80: You have selected ${caregiver_name}.  Their NID number is ${caregiver_nid}, is this correct?</v>
      </c>
      <c r="D80" s="45" t="str">
        <f t="shared" si="19"/>
        <v>q80: Wahisemo ${caregiver_name} numero ye y'indangamuntu ni ${caregiver_nid},  Ese ibi nibyo?</v>
      </c>
      <c r="E80" s="70" t="s">
        <v>1804</v>
      </c>
      <c r="F80" s="56" t="s">
        <v>1925</v>
      </c>
      <c r="G80" s="70" t="s">
        <v>1812</v>
      </c>
      <c r="H80" s="45"/>
      <c r="I80" s="45"/>
      <c r="J80" s="45"/>
      <c r="K80" s="45"/>
      <c r="L80" s="45"/>
      <c r="M80" s="45"/>
      <c r="N80" s="45"/>
      <c r="O80" s="45" t="s">
        <v>2009</v>
      </c>
      <c r="P80" s="45"/>
      <c r="Q80" s="45" t="s">
        <v>33</v>
      </c>
      <c r="R80" s="45"/>
      <c r="S80" s="45"/>
      <c r="T80" s="45"/>
      <c r="U80" s="45"/>
      <c r="V80" s="45"/>
      <c r="W80" s="45"/>
      <c r="X80" s="45"/>
      <c r="Y80" s="45"/>
      <c r="Z80" s="45"/>
      <c r="AA80" s="45"/>
      <c r="AB80" s="45"/>
      <c r="AC80" s="45"/>
      <c r="AD80" s="46"/>
      <c r="AE80" s="46"/>
      <c r="AF80" s="46"/>
      <c r="AG80" s="46"/>
    </row>
    <row r="81" spans="1:33" s="49" customFormat="1">
      <c r="A81" s="45" t="s">
        <v>32</v>
      </c>
      <c r="B81" s="45" t="s">
        <v>1814</v>
      </c>
      <c r="C81" s="45" t="str">
        <f t="shared" si="8"/>
        <v xml:space="preserve">q81: You have indicated that the national ID for ${caregiver_name} does not match our records.  Please check if you are speaking with the correct caregiver.  If the numbers are similar, but there is a typo, please go back and select "Yes with typo".  </v>
      </c>
      <c r="D81" s="45" t="str">
        <f t="shared" si="9"/>
        <v>q81: Wavuzeko umubare uranga urugo rwa ${caregiver_name} udahuye n'amakuru dufite. Suzuma niba uri kuvugana n'umuntu urera umwana nyawe. Niba imibare ihura ariko hakabamo ikosa ry'imyandikire, subira inyuma ushyire kuri " yego ikosa mu myandikire.</v>
      </c>
      <c r="E81" s="70" t="s">
        <v>1991</v>
      </c>
      <c r="F81" s="56" t="s">
        <v>1926</v>
      </c>
      <c r="G81" s="70" t="s">
        <v>1813</v>
      </c>
      <c r="H81" s="45"/>
      <c r="I81" s="45"/>
      <c r="J81" s="45"/>
      <c r="K81" s="45"/>
      <c r="L81" s="45"/>
      <c r="M81" s="45"/>
      <c r="N81" s="45"/>
      <c r="O81" s="45" t="s">
        <v>1846</v>
      </c>
      <c r="P81" s="45"/>
      <c r="Q81" s="45"/>
      <c r="R81" s="45"/>
      <c r="S81" s="45"/>
      <c r="T81" s="45"/>
      <c r="U81" s="45"/>
      <c r="V81" s="45"/>
      <c r="W81" s="45"/>
      <c r="X81" s="45"/>
      <c r="Y81" s="45"/>
      <c r="Z81" s="45"/>
      <c r="AA81" s="45"/>
      <c r="AB81" s="45"/>
      <c r="AC81" s="45"/>
      <c r="AD81" s="46"/>
      <c r="AE81" s="46"/>
      <c r="AF81" s="46"/>
      <c r="AG81" s="46"/>
    </row>
    <row r="82" spans="1:33" s="49" customFormat="1">
      <c r="A82" s="45" t="s">
        <v>35</v>
      </c>
      <c r="B82" s="45" t="s">
        <v>1811</v>
      </c>
      <c r="C82" s="45" t="str">
        <f t="shared" ref="C82:D88" si="20">"q"&amp;ROW(E82)&amp;": "&amp;E82</f>
        <v>q82: Please enter the National ID of ${caregiver_name}.</v>
      </c>
      <c r="D82" s="45" t="str">
        <f t="shared" si="20"/>
        <v>q82: Andika numero y'irangamuntu ya ${caregiver_name}.</v>
      </c>
      <c r="E82" s="70" t="s">
        <v>1876</v>
      </c>
      <c r="F82" s="56" t="s">
        <v>1927</v>
      </c>
      <c r="G82" s="70" t="s">
        <v>1801</v>
      </c>
      <c r="H82" s="45"/>
      <c r="I82" s="45"/>
      <c r="J82" s="45"/>
      <c r="K82" s="45" t="s">
        <v>81</v>
      </c>
      <c r="L82" s="45" t="s">
        <v>1729</v>
      </c>
      <c r="M82" s="45" t="s">
        <v>1730</v>
      </c>
      <c r="N82" s="45" t="s">
        <v>1755</v>
      </c>
      <c r="O82" s="45" t="s">
        <v>2008</v>
      </c>
      <c r="P82" s="45"/>
      <c r="Q82" s="45"/>
      <c r="R82" s="45"/>
      <c r="S82" s="45"/>
      <c r="T82" s="45"/>
      <c r="U82" s="45"/>
      <c r="V82" s="45"/>
      <c r="W82" s="45"/>
      <c r="X82" s="45"/>
      <c r="Y82" s="45"/>
      <c r="Z82" s="45"/>
      <c r="AA82" s="45"/>
      <c r="AB82" s="45"/>
      <c r="AC82" s="45"/>
      <c r="AD82" s="46"/>
      <c r="AE82" s="46"/>
      <c r="AF82" s="46"/>
      <c r="AG82" s="46"/>
    </row>
    <row r="83" spans="1:33" s="49" customFormat="1">
      <c r="A83" s="45" t="s">
        <v>2185</v>
      </c>
      <c r="B83" s="45" t="s">
        <v>1143</v>
      </c>
      <c r="C83" s="45" t="str">
        <f t="shared" si="20"/>
        <v>q83: Enter the caregiver's sex</v>
      </c>
      <c r="D83" s="45" t="str">
        <f t="shared" si="20"/>
        <v>q83: Andika igitsina cy’umubyeyi</v>
      </c>
      <c r="E83" s="70" t="s">
        <v>314</v>
      </c>
      <c r="F83" s="70" t="s">
        <v>313</v>
      </c>
      <c r="G83" s="70" t="s">
        <v>315</v>
      </c>
      <c r="H83" s="45"/>
      <c r="I83" s="45"/>
      <c r="J83" s="45"/>
      <c r="K83" s="45"/>
      <c r="L83" s="45"/>
      <c r="M83" s="45"/>
      <c r="N83" s="45"/>
      <c r="O83" s="45"/>
      <c r="P83" s="45"/>
      <c r="Q83" s="45" t="s">
        <v>33</v>
      </c>
      <c r="R83" s="45"/>
      <c r="S83" s="45"/>
      <c r="T83" s="45"/>
      <c r="U83" s="45"/>
      <c r="V83" s="45"/>
      <c r="W83" s="45"/>
      <c r="X83" s="45"/>
      <c r="Y83" s="45"/>
      <c r="Z83" s="45"/>
      <c r="AA83" s="45"/>
      <c r="AB83" s="45"/>
      <c r="AC83" s="45"/>
      <c r="AD83" s="46"/>
      <c r="AE83" s="46"/>
      <c r="AF83" s="46"/>
      <c r="AG83" s="46"/>
    </row>
    <row r="84" spans="1:33" s="49" customFormat="1">
      <c r="A84" s="45" t="s">
        <v>143</v>
      </c>
      <c r="B84" s="45" t="s">
        <v>2150</v>
      </c>
      <c r="C84" s="45" t="str">
        <f t="shared" si="20"/>
        <v xml:space="preserve">q84: </v>
      </c>
      <c r="D84" s="45" t="str">
        <f t="shared" si="20"/>
        <v xml:space="preserve">q84: </v>
      </c>
      <c r="E84" s="70"/>
      <c r="F84" s="70"/>
      <c r="G84" s="70"/>
      <c r="H84" s="45"/>
      <c r="I84" s="45"/>
      <c r="J84" s="45"/>
      <c r="K84" s="45"/>
      <c r="L84" s="45"/>
      <c r="M84" s="45"/>
      <c r="N84" s="45"/>
      <c r="O84" s="45"/>
      <c r="P84" s="45"/>
      <c r="Q84" s="45"/>
      <c r="R84" s="45"/>
      <c r="S84" s="45"/>
      <c r="T84" s="45"/>
      <c r="U84" s="45" t="s">
        <v>2151</v>
      </c>
      <c r="V84" s="45"/>
      <c r="W84" s="45"/>
      <c r="X84" s="45"/>
      <c r="Y84" s="45"/>
      <c r="Z84" s="45"/>
      <c r="AA84" s="45"/>
      <c r="AB84" s="45"/>
      <c r="AC84" s="45" t="s">
        <v>33</v>
      </c>
      <c r="AD84" s="46"/>
      <c r="AE84" s="46"/>
      <c r="AF84" s="46"/>
      <c r="AG84" s="46"/>
    </row>
    <row r="85" spans="1:33" s="49" customFormat="1" ht="189">
      <c r="A85" s="45" t="s">
        <v>32</v>
      </c>
      <c r="B85" s="45" t="s">
        <v>2184</v>
      </c>
      <c r="C85" s="45" t="str">
        <f t="shared" ref="C85" si="21">"q"&amp;ROW(E85)&amp;": "&amp;E85</f>
        <v>q85: pcg_id: ${pcg_id}_x000D_scg_id: ${scg_id}_x000D_cg_id: ${cg_id}_x000D_primary: ${primary_caregiver_sex}_x000D_secondary ${secondary_caregiver_sex}_x000D_cg sex: ${cg_sex}_x000D_cg sex fp: ${caregiver_sex_fp}_x000D_mismatch: ${cg_enum_sex_mismatch}</v>
      </c>
      <c r="D85" s="45" t="str">
        <f t="shared" ref="D85" si="22">"q"&amp;ROW(F85)&amp;": "&amp;F85</f>
        <v>q85: pcg_id: ${pcg_id}_x000D_scg_id: ${scg_id}_x000D_cg_id: ${cg_id}_x000D_primary: ${primary_caregiver_sex}_x000D_secondary ${secondary_caregiver_sex}_x000D_cg sex: ${cg_sex}_x000D_cg sex fp: ${caregiver_sex_fp}_x000D_mismatch: ${cg_enum_sex_mismatch}</v>
      </c>
      <c r="E85" s="47" t="s">
        <v>2195</v>
      </c>
      <c r="F85" s="47" t="s">
        <v>2195</v>
      </c>
      <c r="G85" s="70"/>
      <c r="H85" s="45"/>
      <c r="I85" s="45"/>
      <c r="J85" s="45"/>
      <c r="K85" s="45"/>
      <c r="L85" s="45"/>
      <c r="M85" s="45"/>
      <c r="N85" s="45"/>
      <c r="O85" s="45"/>
      <c r="P85" s="45" t="s">
        <v>33</v>
      </c>
      <c r="Q85" s="45"/>
      <c r="R85" s="45"/>
      <c r="S85" s="45"/>
      <c r="T85" s="45"/>
      <c r="U85" s="45"/>
      <c r="V85" s="45"/>
      <c r="W85" s="45"/>
      <c r="X85" s="45"/>
      <c r="Y85" s="45"/>
      <c r="Z85" s="45"/>
      <c r="AA85" s="45"/>
      <c r="AB85" s="45"/>
      <c r="AC85" s="45"/>
      <c r="AD85" s="46"/>
      <c r="AE85" s="46"/>
      <c r="AF85" s="46"/>
      <c r="AG85" s="46"/>
    </row>
    <row r="86" spans="1:33" s="49" customFormat="1">
      <c r="A86" s="45" t="s">
        <v>32</v>
      </c>
      <c r="B86" s="45" t="s">
        <v>1831</v>
      </c>
      <c r="C86" s="45" t="str">
        <f t="shared" si="20"/>
        <v xml:space="preserve">q86: For this survey, the enumerator and caregiver should be the same gender.  Please contact your supervisor and reschedule this interview in mop-up with a different enumerator. </v>
      </c>
      <c r="D86" s="45" t="str">
        <f t="shared" si="20"/>
        <v>q86: Muri iki kiganiro mubaza ndetse n'usubiza ibibazo bagomba kuba ari igitsina kimwe. Hamagara umugenzuzi wawe mufate indi gahunda y'ubutaha n'undi muntu ubaza ibibazo w'ikindi gitsina.</v>
      </c>
      <c r="E86" s="70" t="s">
        <v>1833</v>
      </c>
      <c r="F86" s="56" t="s">
        <v>1923</v>
      </c>
      <c r="G86" s="70" t="s">
        <v>1834</v>
      </c>
      <c r="H86" s="45"/>
      <c r="I86" s="45"/>
      <c r="J86" s="45"/>
      <c r="K86" s="45"/>
      <c r="L86" s="45"/>
      <c r="M86" s="45"/>
      <c r="N86" s="45"/>
      <c r="O86" s="45" t="s">
        <v>1835</v>
      </c>
      <c r="P86" s="45"/>
      <c r="Q86" s="45"/>
      <c r="R86" s="45"/>
      <c r="S86" s="45"/>
      <c r="T86" s="45"/>
      <c r="U86" s="45"/>
      <c r="V86" s="45"/>
      <c r="W86" s="45"/>
      <c r="X86" s="45"/>
      <c r="Y86" s="45"/>
      <c r="Z86" s="45"/>
      <c r="AA86" s="45"/>
      <c r="AB86" s="45"/>
      <c r="AC86" s="45"/>
      <c r="AD86" s="46"/>
      <c r="AE86" s="46"/>
      <c r="AF86" s="46"/>
      <c r="AG86" s="46"/>
    </row>
    <row r="87" spans="1:33" s="49" customFormat="1">
      <c r="A87" s="45" t="s">
        <v>37</v>
      </c>
      <c r="B87" s="45" t="s">
        <v>2171</v>
      </c>
      <c r="C87" s="45"/>
      <c r="D87" s="45"/>
      <c r="E87" s="70"/>
      <c r="F87" s="56"/>
      <c r="G87" s="70"/>
      <c r="H87" s="45"/>
      <c r="I87" s="45"/>
      <c r="J87" s="45"/>
      <c r="K87" s="45"/>
      <c r="L87" s="45"/>
      <c r="M87" s="45"/>
      <c r="N87" s="45"/>
      <c r="O87" s="45"/>
      <c r="P87" s="45"/>
      <c r="Q87" s="45"/>
      <c r="R87" s="45"/>
      <c r="S87" s="45"/>
      <c r="T87" s="45"/>
      <c r="U87" s="45"/>
      <c r="V87" s="45"/>
      <c r="W87" s="45"/>
      <c r="X87" s="45"/>
      <c r="Y87" s="45"/>
      <c r="Z87" s="45"/>
      <c r="AA87" s="45"/>
      <c r="AB87" s="45"/>
      <c r="AC87" s="45"/>
      <c r="AD87" s="46"/>
      <c r="AE87" s="46"/>
      <c r="AF87" s="46"/>
      <c r="AG87" s="46"/>
    </row>
    <row r="88" spans="1:33" s="49" customFormat="1">
      <c r="A88" s="45" t="s">
        <v>37</v>
      </c>
      <c r="B88" s="45" t="s">
        <v>1118</v>
      </c>
      <c r="C88" s="45"/>
      <c r="D88" s="45" t="str">
        <f t="shared" si="20"/>
        <v xml:space="preserve">q88: </v>
      </c>
      <c r="E88" s="75"/>
      <c r="F88" s="75"/>
      <c r="G88" s="70"/>
      <c r="H88" s="45"/>
      <c r="I88" s="45"/>
      <c r="J88" s="45"/>
      <c r="K88" s="53"/>
      <c r="L88" s="45"/>
      <c r="M88" s="45"/>
      <c r="N88" s="45"/>
      <c r="O88" s="45"/>
      <c r="P88" s="45"/>
      <c r="Q88" s="45"/>
      <c r="R88" s="45"/>
      <c r="S88" s="45"/>
      <c r="T88" s="45"/>
      <c r="U88" s="45"/>
      <c r="V88" s="45"/>
      <c r="W88" s="45"/>
      <c r="X88" s="45"/>
      <c r="Y88" s="45"/>
      <c r="Z88" s="45"/>
      <c r="AA88" s="45"/>
      <c r="AB88" s="45"/>
      <c r="AC88" s="45"/>
      <c r="AD88" s="46"/>
      <c r="AE88" s="46"/>
      <c r="AF88" s="46"/>
      <c r="AG88" s="46"/>
    </row>
    <row r="89" spans="1:33" s="49" customFormat="1">
      <c r="A89" s="45" t="s">
        <v>145</v>
      </c>
      <c r="B89" s="45" t="s">
        <v>1531</v>
      </c>
      <c r="C89" s="45"/>
      <c r="D89" s="45"/>
      <c r="E89" s="70"/>
      <c r="F89" s="70"/>
      <c r="G89" s="70"/>
      <c r="H89" s="45"/>
      <c r="I89" s="45"/>
      <c r="J89" s="45"/>
      <c r="K89" s="45"/>
      <c r="L89" s="45"/>
      <c r="M89" s="45"/>
      <c r="N89" s="45"/>
      <c r="O89" s="45"/>
      <c r="P89" s="45"/>
      <c r="Q89" s="45"/>
      <c r="R89" s="45"/>
      <c r="S89" s="45"/>
      <c r="T89" s="45"/>
      <c r="U89" s="45" t="s">
        <v>1146</v>
      </c>
      <c r="V89" s="45"/>
      <c r="W89" s="45"/>
      <c r="X89" s="45"/>
      <c r="Y89" s="45"/>
      <c r="Z89" s="45"/>
      <c r="AA89" s="45"/>
      <c r="AB89" s="45"/>
      <c r="AC89" s="45"/>
      <c r="AD89" s="46"/>
      <c r="AE89" s="46"/>
      <c r="AF89" s="46"/>
      <c r="AG89" s="46"/>
    </row>
    <row r="90" spans="1:33" s="49" customFormat="1">
      <c r="A90" s="45" t="s">
        <v>143</v>
      </c>
      <c r="B90" s="45" t="s">
        <v>1532</v>
      </c>
      <c r="C90" s="45"/>
      <c r="D90" s="45"/>
      <c r="E90" s="70"/>
      <c r="F90" s="70"/>
      <c r="G90" s="70"/>
      <c r="H90" s="45"/>
      <c r="I90" s="45"/>
      <c r="J90" s="45"/>
      <c r="K90" s="45"/>
      <c r="L90" s="45"/>
      <c r="M90" s="45"/>
      <c r="N90" s="45"/>
      <c r="O90" s="45"/>
      <c r="P90" s="45"/>
      <c r="Q90" s="45"/>
      <c r="R90" s="45"/>
      <c r="S90" s="45"/>
      <c r="T90" s="45"/>
      <c r="U90" s="45" t="s">
        <v>1530</v>
      </c>
      <c r="V90" s="45"/>
      <c r="W90" s="45"/>
      <c r="X90" s="45"/>
      <c r="Y90" s="45"/>
      <c r="Z90" s="45"/>
      <c r="AA90" s="45"/>
      <c r="AB90" s="45"/>
      <c r="AC90" s="45"/>
      <c r="AD90" s="46"/>
      <c r="AE90" s="46"/>
      <c r="AF90" s="46"/>
      <c r="AG90" s="46"/>
    </row>
    <row r="91" spans="1:33" s="49" customFormat="1">
      <c r="A91" s="45" t="s">
        <v>145</v>
      </c>
      <c r="B91" s="45" t="s">
        <v>1533</v>
      </c>
      <c r="C91" s="45"/>
      <c r="D91" s="45"/>
      <c r="E91" s="75"/>
      <c r="F91" s="75"/>
      <c r="G91" s="70"/>
      <c r="H91" s="45"/>
      <c r="I91" s="45"/>
      <c r="J91" s="45"/>
      <c r="K91" s="53"/>
      <c r="L91" s="45"/>
      <c r="M91" s="45"/>
      <c r="N91" s="45"/>
      <c r="O91" s="45"/>
      <c r="P91" s="45"/>
      <c r="Q91" s="45"/>
      <c r="R91" s="45"/>
      <c r="S91" s="45"/>
      <c r="T91" s="45"/>
      <c r="U91" s="45" t="s">
        <v>1146</v>
      </c>
      <c r="V91" s="45"/>
      <c r="W91" s="45"/>
      <c r="X91" s="45"/>
      <c r="Y91" s="45"/>
      <c r="Z91" s="45"/>
      <c r="AA91" s="45"/>
      <c r="AB91" s="45"/>
      <c r="AC91" s="45"/>
      <c r="AD91" s="46"/>
      <c r="AE91" s="46"/>
      <c r="AF91" s="46"/>
      <c r="AG91" s="46"/>
    </row>
    <row r="92" spans="1:33" s="64" customFormat="1">
      <c r="A92" s="54" t="s">
        <v>34</v>
      </c>
      <c r="B92" s="54" t="s">
        <v>1768</v>
      </c>
      <c r="C92" s="70" t="str">
        <f t="shared" ref="C92:C94" si="23">E92</f>
        <v>survey</v>
      </c>
      <c r="D92" s="70" t="str">
        <f t="shared" ref="D92:D94" si="24">F92</f>
        <v>survey</v>
      </c>
      <c r="E92" s="56" t="s">
        <v>1768</v>
      </c>
      <c r="F92" s="56" t="s">
        <v>1768</v>
      </c>
      <c r="G92" s="56" t="s">
        <v>1768</v>
      </c>
      <c r="H92" s="54"/>
      <c r="I92" s="54"/>
      <c r="J92" s="54"/>
      <c r="K92" s="54"/>
      <c r="L92" s="54"/>
      <c r="M92" s="54"/>
      <c r="N92" s="54"/>
      <c r="O92" s="54" t="s">
        <v>2170</v>
      </c>
      <c r="P92" s="54"/>
      <c r="Q92" s="54"/>
      <c r="R92" s="54"/>
      <c r="S92" s="54"/>
      <c r="T92" s="54"/>
      <c r="U92" s="54"/>
      <c r="V92" s="54"/>
      <c r="W92" s="54"/>
      <c r="X92" s="54"/>
      <c r="Y92" s="54"/>
      <c r="Z92" s="54"/>
      <c r="AA92" s="54"/>
      <c r="AB92" s="54"/>
      <c r="AC92" s="54"/>
      <c r="AD92" s="57"/>
      <c r="AE92" s="57"/>
      <c r="AF92" s="57"/>
      <c r="AG92" s="57"/>
    </row>
    <row r="93" spans="1:33" s="49" customFormat="1">
      <c r="A93" s="45" t="s">
        <v>34</v>
      </c>
      <c r="B93" s="45" t="s">
        <v>1203</v>
      </c>
      <c r="C93" s="70" t="str">
        <f t="shared" si="23"/>
        <v>Module 3. Caregiver Information</v>
      </c>
      <c r="D93" s="70" t="str">
        <f t="shared" si="24"/>
        <v>Module 3. Caregiver Information</v>
      </c>
      <c r="E93" s="70" t="s">
        <v>1509</v>
      </c>
      <c r="F93" s="70" t="s">
        <v>1509</v>
      </c>
      <c r="G93" s="70" t="s">
        <v>1509</v>
      </c>
      <c r="H93" s="45"/>
      <c r="I93" s="45"/>
      <c r="J93" s="45"/>
      <c r="K93" s="45" t="s">
        <v>1114</v>
      </c>
      <c r="L93" s="45"/>
      <c r="M93" s="45"/>
      <c r="N93" s="45"/>
      <c r="O93" s="45"/>
      <c r="P93" s="45"/>
      <c r="Q93" s="45"/>
      <c r="R93" s="45"/>
      <c r="S93" s="45"/>
      <c r="T93" s="45"/>
      <c r="U93" s="45"/>
      <c r="V93" s="45"/>
      <c r="W93" s="45"/>
      <c r="X93" s="45"/>
      <c r="Y93" s="45"/>
      <c r="Z93" s="45"/>
      <c r="AA93" s="45"/>
      <c r="AB93" s="45"/>
      <c r="AC93" s="45"/>
      <c r="AD93" s="46"/>
      <c r="AE93" s="46"/>
      <c r="AF93" s="46"/>
      <c r="AG93" s="46"/>
    </row>
    <row r="94" spans="1:33" s="49" customFormat="1">
      <c r="A94" s="45" t="s">
        <v>34</v>
      </c>
      <c r="B94" s="45" t="s">
        <v>1204</v>
      </c>
      <c r="C94" s="70" t="str">
        <f t="shared" si="23"/>
        <v>Module 3.1. Caregiver Information (cg)</v>
      </c>
      <c r="D94" s="70" t="str">
        <f t="shared" si="24"/>
        <v>Module 3.1. Caregiver Information (cg)</v>
      </c>
      <c r="E94" s="70" t="s">
        <v>1510</v>
      </c>
      <c r="F94" s="70" t="s">
        <v>1510</v>
      </c>
      <c r="G94" s="70" t="s">
        <v>1510</v>
      </c>
      <c r="H94" s="45"/>
      <c r="I94" s="45"/>
      <c r="J94" s="45"/>
      <c r="K94" s="45" t="s">
        <v>1114</v>
      </c>
      <c r="L94" s="45"/>
      <c r="M94" s="45"/>
      <c r="N94" s="45"/>
      <c r="O94" s="45"/>
      <c r="P94" s="45"/>
      <c r="Q94" s="45"/>
      <c r="R94" s="45"/>
      <c r="S94" s="45"/>
      <c r="T94" s="45"/>
      <c r="U94" s="45"/>
      <c r="V94" s="45"/>
      <c r="W94" s="45"/>
      <c r="X94" s="45"/>
      <c r="Y94" s="45"/>
      <c r="Z94" s="45"/>
      <c r="AA94" s="45"/>
      <c r="AB94" s="45"/>
      <c r="AC94" s="45"/>
      <c r="AD94" s="46"/>
      <c r="AE94" s="46"/>
      <c r="AF94" s="46"/>
      <c r="AG94" s="46"/>
    </row>
    <row r="95" spans="1:33" s="49" customFormat="1">
      <c r="A95" s="45" t="s">
        <v>1792</v>
      </c>
      <c r="B95" s="45" t="s">
        <v>1790</v>
      </c>
      <c r="C95" s="45" t="str">
        <f t="shared" si="0"/>
        <v>q95: What is your relationship to ${child_name_1}?</v>
      </c>
      <c r="D95" s="45" t="str">
        <f t="shared" si="1"/>
        <v>q95: Niiri he sano/upfana iki n’umwana wa mbere ?</v>
      </c>
      <c r="E95" s="70" t="s">
        <v>1789</v>
      </c>
      <c r="F95" s="70" t="s">
        <v>316</v>
      </c>
      <c r="G95" s="70" t="s">
        <v>317</v>
      </c>
      <c r="H95" s="45"/>
      <c r="I95" s="45"/>
      <c r="J95" s="45"/>
      <c r="K95" s="45"/>
      <c r="L95" s="45"/>
      <c r="M95" s="45"/>
      <c r="N95" s="45"/>
      <c r="O95" s="45"/>
      <c r="P95" s="45"/>
      <c r="Q95" s="45" t="s">
        <v>33</v>
      </c>
      <c r="R95" s="45"/>
      <c r="S95" s="45"/>
      <c r="T95" s="45"/>
      <c r="U95" s="45"/>
      <c r="V95" s="45"/>
      <c r="W95" s="45"/>
      <c r="X95" s="45"/>
      <c r="Y95" s="45"/>
      <c r="Z95" s="45"/>
      <c r="AA95" s="45"/>
      <c r="AB95" s="45"/>
      <c r="AC95" s="45"/>
      <c r="AD95" s="46"/>
      <c r="AE95" s="46"/>
      <c r="AF95" s="46"/>
      <c r="AG95" s="46"/>
    </row>
    <row r="96" spans="1:33" s="49" customFormat="1">
      <c r="A96" s="45" t="s">
        <v>1180</v>
      </c>
      <c r="B96" s="45" t="s">
        <v>1145</v>
      </c>
      <c r="C96" s="45" t="str">
        <f t="shared" si="0"/>
        <v>q96: Do you have the same relationship to the other eligible children as you do with ${child_name_1}?</v>
      </c>
      <c r="D96" s="45" t="str">
        <f t="shared" si="1"/>
        <v>q96: Isano/cg ibyo mupfana na ${child_name_1} byaba ari bimwe no kubandi bana barebwa n'ubushakashatsi?</v>
      </c>
      <c r="E96" s="70" t="s">
        <v>1841</v>
      </c>
      <c r="F96" s="56" t="s">
        <v>1918</v>
      </c>
      <c r="G96" s="70" t="s">
        <v>318</v>
      </c>
      <c r="H96" s="45"/>
      <c r="I96" s="45"/>
      <c r="J96" s="45"/>
      <c r="K96" s="45"/>
      <c r="L96" s="45"/>
      <c r="M96" s="45"/>
      <c r="N96" s="45"/>
      <c r="O96" s="45" t="s">
        <v>1706</v>
      </c>
      <c r="P96" s="45"/>
      <c r="Q96" s="45" t="s">
        <v>33</v>
      </c>
      <c r="R96" s="45"/>
      <c r="S96" s="45"/>
      <c r="T96" s="45"/>
      <c r="U96" s="45"/>
      <c r="V96" s="45"/>
      <c r="W96" s="45"/>
      <c r="X96" s="45"/>
      <c r="Y96" s="45"/>
      <c r="Z96" s="45"/>
      <c r="AA96" s="45"/>
      <c r="AB96" s="45"/>
      <c r="AC96" s="45"/>
      <c r="AD96" s="46"/>
      <c r="AE96" s="46"/>
      <c r="AF96" s="46"/>
      <c r="AG96" s="46" t="s">
        <v>851</v>
      </c>
    </row>
    <row r="97" spans="1:33" s="49" customFormat="1">
      <c r="A97" s="45" t="s">
        <v>1792</v>
      </c>
      <c r="B97" s="45" t="s">
        <v>1797</v>
      </c>
      <c r="C97" s="45" t="str">
        <f t="shared" si="0"/>
        <v>q97: What is your relationship to ${child_name_2}?</v>
      </c>
      <c r="D97" s="45" t="str">
        <f t="shared" si="1"/>
        <v>q97: Ni iyihe sano/upfana iki na  ${child_name_2}  wemewe nu bushakashatsi?</v>
      </c>
      <c r="E97" s="56" t="s">
        <v>1793</v>
      </c>
      <c r="F97" s="56" t="s">
        <v>1919</v>
      </c>
      <c r="G97" s="70" t="s">
        <v>319</v>
      </c>
      <c r="H97" s="45"/>
      <c r="I97" s="45"/>
      <c r="J97" s="45"/>
      <c r="K97" s="45"/>
      <c r="L97" s="45"/>
      <c r="M97" s="45"/>
      <c r="N97" s="45"/>
      <c r="O97" s="45" t="s">
        <v>1186</v>
      </c>
      <c r="P97" s="45"/>
      <c r="Q97" s="45" t="s">
        <v>33</v>
      </c>
      <c r="R97" s="45"/>
      <c r="S97" s="45"/>
      <c r="T97" s="45"/>
      <c r="U97" s="45"/>
      <c r="V97" s="45"/>
      <c r="W97" s="45"/>
      <c r="X97" s="45"/>
      <c r="Y97" s="45"/>
      <c r="Z97" s="45"/>
      <c r="AA97" s="45"/>
      <c r="AB97" s="45"/>
      <c r="AC97" s="45"/>
      <c r="AD97" s="46"/>
      <c r="AE97" s="46"/>
      <c r="AF97" s="46"/>
      <c r="AG97" s="46" t="s">
        <v>852</v>
      </c>
    </row>
    <row r="98" spans="1:33" s="49" customFormat="1">
      <c r="A98" s="45" t="s">
        <v>1792</v>
      </c>
      <c r="B98" s="45" t="s">
        <v>1798</v>
      </c>
      <c r="C98" s="45" t="str">
        <f t="shared" si="0"/>
        <v>q98: What is your relationship to ${child_name_3}?</v>
      </c>
      <c r="D98" s="45" t="str">
        <f t="shared" si="1"/>
        <v>q98: Ni iyihe sano/upfana iki na  ${child_name_3}  wemewe nu bushakashatsi?</v>
      </c>
      <c r="E98" s="70" t="s">
        <v>1794</v>
      </c>
      <c r="F98" s="56" t="s">
        <v>1920</v>
      </c>
      <c r="G98" s="70" t="s">
        <v>320</v>
      </c>
      <c r="H98" s="45"/>
      <c r="I98" s="45"/>
      <c r="J98" s="45"/>
      <c r="K98" s="45"/>
      <c r="L98" s="45"/>
      <c r="M98" s="45"/>
      <c r="N98" s="45"/>
      <c r="O98" s="45" t="s">
        <v>1187</v>
      </c>
      <c r="P98" s="45"/>
      <c r="Q98" s="45" t="s">
        <v>33</v>
      </c>
      <c r="R98" s="45"/>
      <c r="S98" s="45"/>
      <c r="T98" s="45"/>
      <c r="U98" s="45"/>
      <c r="V98" s="45"/>
      <c r="W98" s="45"/>
      <c r="X98" s="45"/>
      <c r="Y98" s="45"/>
      <c r="Z98" s="45"/>
      <c r="AA98" s="45"/>
      <c r="AB98" s="45"/>
      <c r="AC98" s="45"/>
      <c r="AD98" s="46"/>
      <c r="AE98" s="46"/>
      <c r="AF98" s="46"/>
      <c r="AG98" s="46" t="s">
        <v>853</v>
      </c>
    </row>
    <row r="99" spans="1:33" s="49" customFormat="1">
      <c r="A99" s="45" t="s">
        <v>1792</v>
      </c>
      <c r="B99" s="45" t="s">
        <v>1799</v>
      </c>
      <c r="C99" s="45" t="str">
        <f t="shared" si="0"/>
        <v>q99: What is your relationship to the ${child_name_4}?</v>
      </c>
      <c r="D99" s="45" t="str">
        <f t="shared" si="1"/>
        <v>q99: Ni iyihe sano/upfana iki na  ${child_name_4}  wemewe nu bushakashatsi?</v>
      </c>
      <c r="E99" s="70" t="s">
        <v>1795</v>
      </c>
      <c r="F99" s="56" t="s">
        <v>1921</v>
      </c>
      <c r="G99" s="70" t="s">
        <v>321</v>
      </c>
      <c r="H99" s="45"/>
      <c r="I99" s="45"/>
      <c r="J99" s="45"/>
      <c r="K99" s="45"/>
      <c r="L99" s="45"/>
      <c r="M99" s="45"/>
      <c r="N99" s="45"/>
      <c r="O99" s="45" t="s">
        <v>1188</v>
      </c>
      <c r="P99" s="45"/>
      <c r="Q99" s="45" t="s">
        <v>33</v>
      </c>
      <c r="R99" s="45"/>
      <c r="S99" s="45"/>
      <c r="T99" s="45"/>
      <c r="U99" s="45"/>
      <c r="V99" s="45"/>
      <c r="W99" s="45"/>
      <c r="X99" s="45"/>
      <c r="Y99" s="45"/>
      <c r="Z99" s="45"/>
      <c r="AA99" s="45"/>
      <c r="AB99" s="45"/>
      <c r="AC99" s="45"/>
      <c r="AD99" s="46"/>
      <c r="AE99" s="46"/>
      <c r="AF99" s="46"/>
      <c r="AG99" s="46" t="s">
        <v>854</v>
      </c>
    </row>
    <row r="100" spans="1:33" s="49" customFormat="1">
      <c r="A100" s="45" t="s">
        <v>1792</v>
      </c>
      <c r="B100" s="45" t="s">
        <v>1800</v>
      </c>
      <c r="C100" s="45" t="str">
        <f t="shared" si="0"/>
        <v>q100: What is your relationship to ${child_name_5}?</v>
      </c>
      <c r="D100" s="45" t="str">
        <f t="shared" si="1"/>
        <v>q100: Ni iyihe sano/upfana iki na  ${child_name_5}  wemewe nu bushakashatsi?</v>
      </c>
      <c r="E100" s="70" t="s">
        <v>1796</v>
      </c>
      <c r="F100" s="56" t="s">
        <v>1922</v>
      </c>
      <c r="G100" s="70" t="s">
        <v>322</v>
      </c>
      <c r="H100" s="45"/>
      <c r="I100" s="45"/>
      <c r="J100" s="45"/>
      <c r="K100" s="45"/>
      <c r="L100" s="45"/>
      <c r="M100" s="45"/>
      <c r="N100" s="45"/>
      <c r="O100" s="45" t="s">
        <v>1189</v>
      </c>
      <c r="P100" s="45"/>
      <c r="Q100" s="45" t="s">
        <v>33</v>
      </c>
      <c r="R100" s="45"/>
      <c r="S100" s="45"/>
      <c r="T100" s="45"/>
      <c r="U100" s="45"/>
      <c r="V100" s="45"/>
      <c r="W100" s="45"/>
      <c r="X100" s="45"/>
      <c r="Y100" s="45"/>
      <c r="Z100" s="45"/>
      <c r="AA100" s="45"/>
      <c r="AB100" s="45"/>
      <c r="AC100" s="45"/>
      <c r="AD100" s="46"/>
      <c r="AE100" s="46"/>
      <c r="AF100" s="46"/>
      <c r="AG100" s="46" t="s">
        <v>855</v>
      </c>
    </row>
    <row r="101" spans="1:33" s="49" customFormat="1">
      <c r="A101" s="45" t="s">
        <v>37</v>
      </c>
      <c r="B101" s="45" t="s">
        <v>1204</v>
      </c>
      <c r="C101" s="45"/>
      <c r="D101" s="45"/>
      <c r="E101" s="70"/>
      <c r="F101" s="70"/>
      <c r="G101" s="70"/>
      <c r="H101" s="45"/>
      <c r="I101" s="45"/>
      <c r="J101" s="45"/>
      <c r="K101" s="45"/>
      <c r="L101" s="45"/>
      <c r="M101" s="45"/>
      <c r="N101" s="45"/>
      <c r="O101" s="45"/>
      <c r="P101" s="45"/>
      <c r="Q101" s="45"/>
      <c r="R101" s="45"/>
      <c r="S101" s="45"/>
      <c r="T101" s="45"/>
      <c r="U101" s="45"/>
      <c r="V101" s="45"/>
      <c r="W101" s="45"/>
      <c r="X101" s="45"/>
      <c r="Y101" s="45"/>
      <c r="Z101" s="45"/>
      <c r="AA101" s="45"/>
      <c r="AB101" s="45"/>
      <c r="AC101" s="45"/>
      <c r="AD101" s="46"/>
      <c r="AE101" s="46"/>
      <c r="AF101" s="46"/>
      <c r="AG101" s="46"/>
    </row>
    <row r="102" spans="1:33" s="49" customFormat="1">
      <c r="A102" s="45" t="s">
        <v>34</v>
      </c>
      <c r="B102" s="45" t="s">
        <v>1190</v>
      </c>
      <c r="C102" s="70" t="str">
        <f>E102</f>
        <v>Module 3.2. Caregiver Birthday (cg)</v>
      </c>
      <c r="D102" s="70" t="str">
        <f>F102</f>
        <v>Module 3.2. Caregiver Birthday (cg)</v>
      </c>
      <c r="E102" s="70" t="s">
        <v>1511</v>
      </c>
      <c r="F102" s="70" t="s">
        <v>1511</v>
      </c>
      <c r="G102" s="70" t="s">
        <v>1511</v>
      </c>
      <c r="H102" s="45"/>
      <c r="I102" s="45"/>
      <c r="J102" s="45"/>
      <c r="K102" s="45"/>
      <c r="L102" s="45"/>
      <c r="M102" s="45"/>
      <c r="N102" s="45"/>
      <c r="O102" s="45"/>
      <c r="P102" s="45"/>
      <c r="Q102" s="45"/>
      <c r="R102" s="45"/>
      <c r="S102" s="45"/>
      <c r="T102" s="45"/>
      <c r="U102" s="45"/>
      <c r="V102" s="45"/>
      <c r="W102" s="45"/>
      <c r="X102" s="45"/>
      <c r="Y102" s="45"/>
      <c r="Z102" s="45"/>
      <c r="AA102" s="45"/>
      <c r="AB102" s="45"/>
      <c r="AC102" s="45"/>
      <c r="AD102" s="46"/>
      <c r="AE102" s="46"/>
      <c r="AF102" s="46"/>
      <c r="AG102" s="46"/>
    </row>
    <row r="103" spans="1:33" s="49" customFormat="1">
      <c r="A103" s="45" t="s">
        <v>1687</v>
      </c>
      <c r="B103" s="45" t="s">
        <v>1825</v>
      </c>
      <c r="C103" s="45" t="str">
        <f t="shared" ref="C103:C107" si="25">"q"&amp;ROW(E103)&amp;": "&amp;E103</f>
        <v>q103: Do you know your birthday?</v>
      </c>
      <c r="D103" s="45" t="str">
        <f t="shared" ref="D103:D107" si="26">"q"&amp;ROW(F103)&amp;": "&amp;F103</f>
        <v>q103: Waba uzi itariki y'amavuko yawe?</v>
      </c>
      <c r="E103" s="70" t="s">
        <v>1826</v>
      </c>
      <c r="F103" s="56" t="s">
        <v>1917</v>
      </c>
      <c r="G103" s="70" t="s">
        <v>1827</v>
      </c>
      <c r="H103" s="45"/>
      <c r="I103" s="45"/>
      <c r="J103" s="45"/>
      <c r="K103" s="45"/>
      <c r="L103" s="45"/>
      <c r="M103" s="45"/>
      <c r="N103" s="45"/>
      <c r="O103" s="45"/>
      <c r="P103" s="45"/>
      <c r="Q103" s="45" t="s">
        <v>33</v>
      </c>
      <c r="R103" s="45"/>
      <c r="S103" s="45"/>
      <c r="T103" s="45"/>
      <c r="U103" s="45"/>
      <c r="V103" s="45"/>
      <c r="W103" s="45"/>
      <c r="X103" s="45"/>
      <c r="Y103" s="45"/>
      <c r="Z103" s="45"/>
      <c r="AA103" s="45"/>
      <c r="AB103" s="45"/>
      <c r="AC103" s="45"/>
      <c r="AD103" s="46"/>
      <c r="AE103" s="46"/>
      <c r="AF103" s="46"/>
      <c r="AG103" s="46"/>
    </row>
    <row r="104" spans="1:33" s="49" customFormat="1">
      <c r="A104" s="45" t="s">
        <v>123</v>
      </c>
      <c r="B104" s="45" t="s">
        <v>1823</v>
      </c>
      <c r="C104" s="45" t="str">
        <f t="shared" si="25"/>
        <v>q104: When is your birthday?</v>
      </c>
      <c r="D104" s="45" t="str">
        <f t="shared" si="26"/>
        <v>q104: Itariki yamavuko yawe ni iyihe?</v>
      </c>
      <c r="E104" s="45" t="s">
        <v>1824</v>
      </c>
      <c r="F104" s="45" t="s">
        <v>1870</v>
      </c>
      <c r="G104" s="70" t="s">
        <v>1828</v>
      </c>
      <c r="H104" s="45"/>
      <c r="I104" s="45"/>
      <c r="J104" s="45"/>
      <c r="K104" s="45" t="s">
        <v>126</v>
      </c>
      <c r="L104" s="45"/>
      <c r="M104" s="45"/>
      <c r="N104" s="45"/>
      <c r="O104" s="45" t="s">
        <v>1829</v>
      </c>
      <c r="P104" s="45"/>
      <c r="Q104" s="45" t="s">
        <v>33</v>
      </c>
      <c r="R104" s="45"/>
      <c r="S104" s="45"/>
      <c r="T104" s="45"/>
      <c r="U104" s="45"/>
      <c r="V104" s="45"/>
      <c r="W104" s="45"/>
      <c r="X104" s="45"/>
      <c r="Y104" s="45"/>
      <c r="Z104" s="45"/>
      <c r="AA104" s="45"/>
      <c r="AB104" s="45"/>
      <c r="AC104" s="45"/>
      <c r="AD104" s="46"/>
      <c r="AE104" s="46"/>
      <c r="AF104" s="46" t="s">
        <v>1592</v>
      </c>
      <c r="AG104" s="46"/>
    </row>
    <row r="105" spans="1:33" s="49" customFormat="1">
      <c r="A105" s="45" t="s">
        <v>36</v>
      </c>
      <c r="B105" s="45" t="s">
        <v>1140</v>
      </c>
      <c r="C105" s="45" t="str">
        <f t="shared" si="25"/>
        <v>q105: How old did you turn on your last birthday?</v>
      </c>
      <c r="D105" s="45" t="str">
        <f t="shared" si="26"/>
        <v>q105: Wari wujuje imyaka ingahe ku itariki y’amavuka yawe iheruka?</v>
      </c>
      <c r="E105" s="70" t="s">
        <v>324</v>
      </c>
      <c r="F105" s="70" t="s">
        <v>323</v>
      </c>
      <c r="G105" s="70" t="s">
        <v>325</v>
      </c>
      <c r="H105" s="45"/>
      <c r="I105" s="45"/>
      <c r="J105" s="45"/>
      <c r="K105" s="45"/>
      <c r="L105" s="45" t="s">
        <v>1578</v>
      </c>
      <c r="M105" s="45" t="s">
        <v>1579</v>
      </c>
      <c r="N105" s="45"/>
      <c r="O105" s="45"/>
      <c r="P105" s="45"/>
      <c r="Q105" s="45" t="s">
        <v>33</v>
      </c>
      <c r="R105" s="45"/>
      <c r="S105" s="45"/>
      <c r="T105" s="45"/>
      <c r="U105" s="45"/>
      <c r="V105" s="45"/>
      <c r="W105" s="45"/>
      <c r="X105" s="45"/>
      <c r="Y105" s="45"/>
      <c r="Z105" s="45"/>
      <c r="AA105" s="45"/>
      <c r="AB105" s="45"/>
      <c r="AC105" s="45"/>
      <c r="AD105" s="46"/>
      <c r="AE105" s="46"/>
      <c r="AF105" s="46"/>
      <c r="AG105" s="46"/>
    </row>
    <row r="106" spans="1:33" s="49" customFormat="1">
      <c r="A106" s="45" t="s">
        <v>1360</v>
      </c>
      <c r="B106" s="45" t="s">
        <v>1141</v>
      </c>
      <c r="C106" s="45" t="str">
        <f t="shared" si="25"/>
        <v xml:space="preserve">q106: What is your current marital status? </v>
      </c>
      <c r="D106" s="45" t="str">
        <f t="shared" si="26"/>
        <v>q106: Iranga mimerere yawe ni iyihe?</v>
      </c>
      <c r="E106" s="70" t="s">
        <v>326</v>
      </c>
      <c r="F106" s="70" t="s">
        <v>1871</v>
      </c>
      <c r="G106" s="70" t="s">
        <v>327</v>
      </c>
      <c r="H106" s="45"/>
      <c r="I106" s="45"/>
      <c r="J106" s="45"/>
      <c r="K106" s="45"/>
      <c r="L106" s="45"/>
      <c r="M106" s="45"/>
      <c r="N106" s="45"/>
      <c r="O106" s="45"/>
      <c r="P106" s="45"/>
      <c r="Q106" s="45" t="s">
        <v>33</v>
      </c>
      <c r="R106" s="45"/>
      <c r="S106" s="45"/>
      <c r="T106" s="45"/>
      <c r="U106" s="45"/>
      <c r="V106" s="45"/>
      <c r="W106" s="45"/>
      <c r="X106" s="45"/>
      <c r="Y106" s="45"/>
      <c r="Z106" s="45"/>
      <c r="AA106" s="45"/>
      <c r="AB106" s="45"/>
      <c r="AC106" s="45"/>
      <c r="AD106" s="46"/>
      <c r="AE106" s="46"/>
      <c r="AF106" s="46"/>
      <c r="AG106" s="46"/>
    </row>
    <row r="107" spans="1:33" s="49" customFormat="1">
      <c r="A107" s="45" t="s">
        <v>1361</v>
      </c>
      <c r="B107" s="45" t="s">
        <v>1142</v>
      </c>
      <c r="C107" s="45" t="str">
        <f t="shared" si="25"/>
        <v xml:space="preserve">q107: Does your partner currently live with you at least half of the time? </v>
      </c>
      <c r="D107" s="45" t="str">
        <f t="shared" si="26"/>
        <v>q107: Ubana n'uwo mwashakanye nibura igihe kiringaniye?</v>
      </c>
      <c r="E107" s="70" t="s">
        <v>329</v>
      </c>
      <c r="F107" s="70" t="s">
        <v>328</v>
      </c>
      <c r="G107" s="70" t="s">
        <v>330</v>
      </c>
      <c r="H107" s="45"/>
      <c r="I107" s="45"/>
      <c r="J107" s="45"/>
      <c r="K107" s="45"/>
      <c r="L107" s="45"/>
      <c r="M107" s="45"/>
      <c r="N107" s="45"/>
      <c r="O107" s="45" t="s">
        <v>1144</v>
      </c>
      <c r="P107" s="45"/>
      <c r="Q107" s="45" t="s">
        <v>849</v>
      </c>
      <c r="R107" s="45"/>
      <c r="S107" s="45"/>
      <c r="T107" s="45"/>
      <c r="U107" s="45"/>
      <c r="V107" s="45"/>
      <c r="W107" s="45"/>
      <c r="X107" s="45"/>
      <c r="Y107" s="45"/>
      <c r="Z107" s="45"/>
      <c r="AA107" s="45"/>
      <c r="AB107" s="45"/>
      <c r="AC107" s="45"/>
      <c r="AD107" s="46"/>
      <c r="AE107" s="46"/>
      <c r="AF107" s="46"/>
      <c r="AG107" s="46" t="s">
        <v>856</v>
      </c>
    </row>
    <row r="108" spans="1:33" s="49" customFormat="1">
      <c r="A108" s="45" t="s">
        <v>37</v>
      </c>
      <c r="B108" s="45" t="s">
        <v>1190</v>
      </c>
      <c r="C108" s="45"/>
      <c r="D108" s="45"/>
      <c r="E108" s="70"/>
      <c r="F108" s="70"/>
      <c r="G108" s="70"/>
      <c r="H108" s="45"/>
      <c r="I108" s="45"/>
      <c r="J108" s="45"/>
      <c r="K108" s="45"/>
      <c r="L108" s="45"/>
      <c r="M108" s="45"/>
      <c r="N108" s="45"/>
      <c r="O108" s="45"/>
      <c r="P108" s="45"/>
      <c r="Q108" s="45"/>
      <c r="R108" s="45"/>
      <c r="S108" s="45"/>
      <c r="T108" s="45"/>
      <c r="U108" s="45"/>
      <c r="V108" s="45"/>
      <c r="W108" s="45"/>
      <c r="X108" s="45"/>
      <c r="Y108" s="45"/>
      <c r="Z108" s="45"/>
      <c r="AA108" s="45"/>
      <c r="AB108" s="45"/>
      <c r="AC108" s="45"/>
      <c r="AD108" s="46"/>
      <c r="AE108" s="46"/>
      <c r="AF108" s="46"/>
      <c r="AG108" s="46"/>
    </row>
    <row r="109" spans="1:33" s="49" customFormat="1">
      <c r="A109" s="68" t="s">
        <v>34</v>
      </c>
      <c r="B109" s="68" t="s">
        <v>1990</v>
      </c>
      <c r="C109" s="70" t="str">
        <f>E109</f>
        <v>Module 3.3 Other programs (other_prog)</v>
      </c>
      <c r="D109" s="70" t="str">
        <f>F109</f>
        <v>Module 3.3 Other programs (other_prog)</v>
      </c>
      <c r="E109" s="67" t="s">
        <v>2023</v>
      </c>
      <c r="F109" s="67" t="s">
        <v>2023</v>
      </c>
      <c r="G109" s="67" t="s">
        <v>2023</v>
      </c>
      <c r="H109" s="66"/>
      <c r="I109" s="66"/>
      <c r="J109" s="66"/>
      <c r="K109" s="66"/>
      <c r="L109" s="66"/>
      <c r="M109" s="66"/>
      <c r="N109" s="66"/>
      <c r="O109" s="66"/>
      <c r="P109" s="66"/>
      <c r="Q109" s="66"/>
      <c r="R109" s="66"/>
      <c r="S109" s="66"/>
      <c r="T109" s="66"/>
      <c r="U109" s="66"/>
      <c r="V109" s="66"/>
      <c r="W109" s="66"/>
      <c r="X109" s="66"/>
      <c r="Y109" s="66"/>
      <c r="Z109" s="66"/>
      <c r="AA109" s="66"/>
      <c r="AB109" s="66"/>
      <c r="AC109" s="66"/>
      <c r="AD109" s="46"/>
      <c r="AE109" s="46"/>
      <c r="AF109" s="46"/>
      <c r="AG109" s="46"/>
    </row>
    <row r="110" spans="1:33" s="49" customFormat="1">
      <c r="A110" s="45" t="s">
        <v>1183</v>
      </c>
      <c r="B110" s="45" t="s">
        <v>1858</v>
      </c>
      <c r="C110" s="45" t="str">
        <f t="shared" ref="C110:C175" si="27">"q"&amp;ROW(E110)&amp;": "&amp;E110</f>
        <v>q110: Are you currently participating in another program?</v>
      </c>
      <c r="D110" s="45" t="str">
        <f t="shared" ref="D110:D175" si="28">"q"&amp;ROW(F110)&amp;": "&amp;F110</f>
        <v>q110: Hari indi gahunda cg Program ubarizwamo?</v>
      </c>
      <c r="E110" s="70" t="s">
        <v>1848</v>
      </c>
      <c r="F110" s="70" t="s">
        <v>1872</v>
      </c>
      <c r="G110" s="70" t="s">
        <v>1961</v>
      </c>
      <c r="H110" s="45"/>
      <c r="I110" s="45"/>
      <c r="J110" s="45"/>
      <c r="K110" s="45"/>
      <c r="L110" s="45"/>
      <c r="M110" s="45"/>
      <c r="N110" s="45"/>
      <c r="O110" s="45"/>
      <c r="P110" s="45"/>
      <c r="Q110" s="45" t="s">
        <v>33</v>
      </c>
      <c r="R110" s="45"/>
      <c r="S110" s="45"/>
      <c r="T110" s="45"/>
      <c r="U110" s="45"/>
      <c r="V110" s="45"/>
      <c r="W110" s="45"/>
      <c r="X110" s="45"/>
      <c r="Y110" s="45"/>
      <c r="Z110" s="45"/>
      <c r="AA110" s="45"/>
      <c r="AB110" s="45"/>
      <c r="AC110" s="45"/>
      <c r="AD110" s="46"/>
      <c r="AE110" s="46"/>
      <c r="AF110" s="46"/>
      <c r="AG110" s="46"/>
    </row>
    <row r="111" spans="1:33" s="49" customFormat="1">
      <c r="A111" s="45" t="s">
        <v>1869</v>
      </c>
      <c r="B111" s="45" t="s">
        <v>1857</v>
      </c>
      <c r="C111" s="45" t="str">
        <f>"q"&amp;ROW(E111)&amp;": "&amp;E111</f>
        <v>q111: If yes, what type of program?</v>
      </c>
      <c r="D111" s="45" t="str">
        <f t="shared" si="28"/>
        <v>q111: Niba ari yego, Ni iyihe gahunda cg Program</v>
      </c>
      <c r="E111" s="70" t="s">
        <v>1856</v>
      </c>
      <c r="F111" s="56" t="s">
        <v>1914</v>
      </c>
      <c r="G111" s="70" t="s">
        <v>1963</v>
      </c>
      <c r="H111" s="45"/>
      <c r="I111" s="45"/>
      <c r="J111" s="45"/>
      <c r="K111" s="45"/>
      <c r="L111" s="45"/>
      <c r="M111" s="45"/>
      <c r="N111" s="45"/>
      <c r="O111" s="45" t="s">
        <v>1861</v>
      </c>
      <c r="P111" s="45"/>
      <c r="Q111" s="45" t="s">
        <v>33</v>
      </c>
      <c r="R111" s="45"/>
      <c r="S111" s="45"/>
      <c r="T111" s="45"/>
      <c r="U111" s="45"/>
      <c r="V111" s="45"/>
      <c r="W111" s="45"/>
      <c r="X111" s="45"/>
      <c r="Y111" s="45"/>
      <c r="Z111" s="45"/>
      <c r="AA111" s="45"/>
      <c r="AB111" s="45"/>
      <c r="AC111" s="45"/>
      <c r="AD111" s="46"/>
      <c r="AE111" s="46"/>
      <c r="AF111" s="46"/>
      <c r="AG111" s="46"/>
    </row>
    <row r="112" spans="1:33" s="49" customFormat="1" ht="33" customHeight="1">
      <c r="A112" s="45" t="s">
        <v>1183</v>
      </c>
      <c r="B112" s="45" t="s">
        <v>1859</v>
      </c>
      <c r="C112" s="45" t="str">
        <f>"q"&amp;ROW(E112)&amp;": "&amp;E112</f>
        <v>q112: Have you participated in a program in the past six months?</v>
      </c>
      <c r="D112" s="45" t="str">
        <f t="shared" si="28"/>
        <v>q112: Haba hari gahunda cg program witabiriye  mu meze 6 ashize?</v>
      </c>
      <c r="E112" s="70" t="s">
        <v>1853</v>
      </c>
      <c r="F112" s="56" t="s">
        <v>1915</v>
      </c>
      <c r="G112" s="70" t="s">
        <v>1962</v>
      </c>
      <c r="H112" s="45"/>
      <c r="I112" s="45"/>
      <c r="J112" s="45"/>
      <c r="K112" s="45"/>
      <c r="L112" s="45"/>
      <c r="M112" s="45"/>
      <c r="N112" s="45"/>
      <c r="O112" s="45" t="s">
        <v>1863</v>
      </c>
      <c r="P112" s="45"/>
      <c r="Q112" s="45" t="s">
        <v>33</v>
      </c>
      <c r="R112" s="45"/>
      <c r="S112" s="45"/>
      <c r="T112" s="45"/>
      <c r="U112" s="45"/>
      <c r="V112" s="45"/>
      <c r="W112" s="45"/>
      <c r="X112" s="45"/>
      <c r="Y112" s="45"/>
      <c r="Z112" s="45"/>
      <c r="AA112" s="45"/>
      <c r="AB112" s="45"/>
      <c r="AC112" s="45"/>
      <c r="AD112" s="46"/>
      <c r="AE112" s="46"/>
      <c r="AF112" s="46"/>
      <c r="AG112" s="46"/>
    </row>
    <row r="113" spans="1:33" s="49" customFormat="1">
      <c r="A113" s="45" t="s">
        <v>1855</v>
      </c>
      <c r="B113" s="45" t="s">
        <v>1860</v>
      </c>
      <c r="C113" s="45" t="str">
        <f t="shared" si="27"/>
        <v>q113: If yes, what type of program?</v>
      </c>
      <c r="D113" s="45" t="str">
        <f t="shared" si="28"/>
        <v>q113: Niba ari yego, Ni iyihe gahunda cg Program?</v>
      </c>
      <c r="E113" s="70" t="s">
        <v>1856</v>
      </c>
      <c r="F113" s="56" t="s">
        <v>1916</v>
      </c>
      <c r="G113" s="70" t="s">
        <v>1964</v>
      </c>
      <c r="H113" s="45"/>
      <c r="I113" s="45"/>
      <c r="J113" s="45"/>
      <c r="K113" s="45"/>
      <c r="L113" s="45"/>
      <c r="M113" s="45"/>
      <c r="N113" s="45"/>
      <c r="O113" s="45" t="s">
        <v>1862</v>
      </c>
      <c r="P113" s="45"/>
      <c r="Q113" s="45" t="s">
        <v>33</v>
      </c>
      <c r="R113" s="45"/>
      <c r="S113" s="45"/>
      <c r="T113" s="45"/>
      <c r="U113" s="45"/>
      <c r="V113" s="45"/>
      <c r="W113" s="45"/>
      <c r="X113" s="45"/>
      <c r="Y113" s="45"/>
      <c r="Z113" s="45"/>
      <c r="AA113" s="45"/>
      <c r="AB113" s="45"/>
      <c r="AC113" s="45"/>
      <c r="AD113" s="46"/>
      <c r="AE113" s="46"/>
      <c r="AF113" s="46"/>
      <c r="AG113" s="46"/>
    </row>
    <row r="114" spans="1:33" customFormat="1">
      <c r="A114" s="68" t="s">
        <v>37</v>
      </c>
      <c r="B114" s="68" t="s">
        <v>1990</v>
      </c>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c r="AA114" s="68"/>
      <c r="AB114" s="68"/>
      <c r="AC114" s="68"/>
      <c r="AD114" s="76"/>
      <c r="AE114" s="76"/>
      <c r="AF114" s="76"/>
      <c r="AG114" s="76"/>
    </row>
    <row r="115" spans="1:33" s="49" customFormat="1">
      <c r="A115" s="45" t="s">
        <v>34</v>
      </c>
      <c r="B115" s="45" t="s">
        <v>1191</v>
      </c>
      <c r="C115" s="70" t="str">
        <f>E115</f>
        <v>Module 3.4 Caregiver Information 2 (cg2)</v>
      </c>
      <c r="D115" s="70" t="str">
        <f>F115</f>
        <v>Module 3.4 Caregiver Information 2 (cg2)</v>
      </c>
      <c r="E115" s="70" t="s">
        <v>1512</v>
      </c>
      <c r="F115" s="70" t="s">
        <v>1512</v>
      </c>
      <c r="G115" s="70" t="s">
        <v>1512</v>
      </c>
      <c r="H115" s="45"/>
      <c r="I115" s="45"/>
      <c r="J115" s="45"/>
      <c r="K115" s="45"/>
      <c r="L115" s="45"/>
      <c r="M115" s="45"/>
      <c r="N115" s="45"/>
      <c r="O115" s="45"/>
      <c r="P115" s="45"/>
      <c r="Q115" s="45"/>
      <c r="R115" s="45"/>
      <c r="S115" s="45"/>
      <c r="T115" s="45"/>
      <c r="U115" s="45"/>
      <c r="V115" s="45"/>
      <c r="W115" s="45"/>
      <c r="X115" s="45"/>
      <c r="Y115" s="45"/>
      <c r="Z115" s="45"/>
      <c r="AA115" s="45"/>
      <c r="AB115" s="45"/>
      <c r="AC115" s="45"/>
      <c r="AD115" s="46"/>
      <c r="AE115" s="46"/>
      <c r="AF115" s="46"/>
      <c r="AG115" s="46"/>
    </row>
    <row r="116" spans="1:33" s="49" customFormat="1">
      <c r="A116" s="45" t="s">
        <v>1687</v>
      </c>
      <c r="B116" s="45" t="s">
        <v>1192</v>
      </c>
      <c r="C116" s="45" t="str">
        <f t="shared" si="27"/>
        <v>q116: Can you read a letter or a simple note?</v>
      </c>
      <c r="D116" s="45" t="str">
        <f t="shared" si="28"/>
        <v>q116: Ushobora gusoma ibaruwa cg inyandiko yoroheje ?</v>
      </c>
      <c r="E116" s="70" t="s">
        <v>331</v>
      </c>
      <c r="F116" s="70" t="s">
        <v>1163</v>
      </c>
      <c r="G116" s="70" t="s">
        <v>332</v>
      </c>
      <c r="H116" s="45"/>
      <c r="I116" s="45"/>
      <c r="J116" s="45"/>
      <c r="K116" s="45"/>
      <c r="L116" s="45"/>
      <c r="M116" s="45"/>
      <c r="N116" s="45"/>
      <c r="O116" s="45"/>
      <c r="P116" s="45"/>
      <c r="Q116" s="45" t="s">
        <v>33</v>
      </c>
      <c r="R116" s="45"/>
      <c r="S116" s="45"/>
      <c r="T116" s="45"/>
      <c r="U116" s="45"/>
      <c r="V116" s="45"/>
      <c r="W116" s="45"/>
      <c r="X116" s="45"/>
      <c r="Y116" s="45"/>
      <c r="Z116" s="45"/>
      <c r="AA116" s="45"/>
      <c r="AB116" s="45"/>
      <c r="AC116" s="45"/>
      <c r="AD116" s="46"/>
      <c r="AE116" s="46"/>
      <c r="AF116" s="46"/>
      <c r="AG116" s="46"/>
    </row>
    <row r="117" spans="1:33" s="49" customFormat="1">
      <c r="A117" s="45" t="s">
        <v>1183</v>
      </c>
      <c r="B117" s="45" t="s">
        <v>1193</v>
      </c>
      <c r="C117" s="45" t="str">
        <f t="shared" si="27"/>
        <v>q117: Can you write a letter or a simple note?</v>
      </c>
      <c r="D117" s="45" t="str">
        <f t="shared" si="28"/>
        <v>q117: Ushobora kwandika ibaruwa cg inyandiko yoroheje ?</v>
      </c>
      <c r="E117" s="70" t="s">
        <v>334</v>
      </c>
      <c r="F117" s="70" t="s">
        <v>333</v>
      </c>
      <c r="G117" s="70" t="s">
        <v>335</v>
      </c>
      <c r="H117" s="45"/>
      <c r="I117" s="45"/>
      <c r="J117" s="45"/>
      <c r="K117" s="45"/>
      <c r="L117" s="45"/>
      <c r="M117" s="45"/>
      <c r="N117" s="45"/>
      <c r="O117" s="45"/>
      <c r="P117" s="45"/>
      <c r="Q117" s="45" t="s">
        <v>33</v>
      </c>
      <c r="R117" s="45"/>
      <c r="S117" s="45"/>
      <c r="T117" s="45"/>
      <c r="U117" s="45"/>
      <c r="V117" s="45"/>
      <c r="W117" s="45"/>
      <c r="X117" s="45"/>
      <c r="Y117" s="45"/>
      <c r="Z117" s="45"/>
      <c r="AA117" s="45"/>
      <c r="AB117" s="45"/>
      <c r="AC117" s="45"/>
      <c r="AD117" s="46"/>
      <c r="AE117" s="46"/>
      <c r="AF117" s="46"/>
      <c r="AG117" s="46"/>
    </row>
    <row r="118" spans="1:33" s="49" customFormat="1">
      <c r="A118" s="45" t="s">
        <v>1362</v>
      </c>
      <c r="B118" s="45" t="s">
        <v>1194</v>
      </c>
      <c r="C118" s="45" t="str">
        <f t="shared" si="27"/>
        <v>q118: What is the highest level you completed in school?</v>
      </c>
      <c r="D118" s="45" t="str">
        <f t="shared" si="28"/>
        <v>q118: Kugeza ubu ni ikihe cyiciro cy'amashuri warangije</v>
      </c>
      <c r="E118" s="70" t="s">
        <v>336</v>
      </c>
      <c r="F118" s="70" t="s">
        <v>1708</v>
      </c>
      <c r="G118" s="70" t="s">
        <v>337</v>
      </c>
      <c r="H118" s="45"/>
      <c r="I118" s="45"/>
      <c r="J118" s="45"/>
      <c r="K118" s="45"/>
      <c r="L118" s="45"/>
      <c r="M118" s="45"/>
      <c r="N118" s="45"/>
      <c r="O118" s="45"/>
      <c r="P118" s="45"/>
      <c r="Q118" s="45" t="s">
        <v>33</v>
      </c>
      <c r="R118" s="45"/>
      <c r="S118" s="45"/>
      <c r="T118" s="45"/>
      <c r="U118" s="45"/>
      <c r="V118" s="45"/>
      <c r="W118" s="45"/>
      <c r="X118" s="45"/>
      <c r="Y118" s="45"/>
      <c r="Z118" s="45"/>
      <c r="AA118" s="45"/>
      <c r="AB118" s="45"/>
      <c r="AC118" s="45"/>
      <c r="AD118" s="46"/>
      <c r="AE118" s="46"/>
      <c r="AF118" s="46"/>
      <c r="AG118" s="46"/>
    </row>
    <row r="119" spans="1:33" s="49" customFormat="1">
      <c r="A119" s="45" t="s">
        <v>2085</v>
      </c>
      <c r="B119" s="45" t="s">
        <v>1195</v>
      </c>
      <c r="C119" s="45" t="str">
        <f t="shared" si="27"/>
        <v>q119: Have you ever received education or training at a vocational program or a technical school?</v>
      </c>
      <c r="D119" s="45" t="str">
        <f t="shared" si="28"/>
        <v>q119: Waba warigeze wiga cyangwa utozwa imyuga haba mu mahugurwa cyangwa ku mashuli yigisha imyuga?</v>
      </c>
      <c r="E119" s="70" t="s">
        <v>339</v>
      </c>
      <c r="F119" s="70" t="s">
        <v>338</v>
      </c>
      <c r="G119" s="70" t="s">
        <v>340</v>
      </c>
      <c r="H119" s="45"/>
      <c r="I119" s="45"/>
      <c r="J119" s="45"/>
      <c r="K119" s="45"/>
      <c r="L119" s="45"/>
      <c r="M119" s="45"/>
      <c r="N119" s="45"/>
      <c r="O119" s="45"/>
      <c r="P119" s="45"/>
      <c r="Q119" s="45" t="s">
        <v>33</v>
      </c>
      <c r="R119" s="45"/>
      <c r="S119" s="45"/>
      <c r="T119" s="45"/>
      <c r="U119" s="45"/>
      <c r="V119" s="45"/>
      <c r="W119" s="45"/>
      <c r="X119" s="45"/>
      <c r="Y119" s="45"/>
      <c r="Z119" s="45"/>
      <c r="AA119" s="45"/>
      <c r="AB119" s="45"/>
      <c r="AC119" s="45"/>
      <c r="AD119" s="46"/>
      <c r="AE119" s="46"/>
      <c r="AF119" s="46"/>
      <c r="AG119" s="46"/>
    </row>
    <row r="120" spans="1:33" s="49" customFormat="1">
      <c r="A120" s="45" t="s">
        <v>37</v>
      </c>
      <c r="B120" s="45" t="s">
        <v>1191</v>
      </c>
      <c r="C120" s="45"/>
      <c r="D120" s="45"/>
      <c r="E120" s="70"/>
      <c r="F120" s="70"/>
      <c r="G120" s="70"/>
      <c r="H120" s="45"/>
      <c r="I120" s="45"/>
      <c r="J120" s="45"/>
      <c r="K120" s="45"/>
      <c r="L120" s="45"/>
      <c r="M120" s="45"/>
      <c r="N120" s="45"/>
      <c r="O120" s="45"/>
      <c r="P120" s="45"/>
      <c r="Q120" s="45"/>
      <c r="R120" s="45"/>
      <c r="S120" s="45"/>
      <c r="T120" s="45"/>
      <c r="U120" s="45"/>
      <c r="V120" s="45"/>
      <c r="W120" s="45"/>
      <c r="X120" s="45"/>
      <c r="Y120" s="45"/>
      <c r="Z120" s="45"/>
      <c r="AA120" s="45"/>
      <c r="AB120" s="45"/>
      <c r="AC120" s="45"/>
      <c r="AD120" s="46"/>
      <c r="AE120" s="46"/>
      <c r="AF120" s="46"/>
      <c r="AG120" s="46"/>
    </row>
    <row r="121" spans="1:33" s="49" customFormat="1">
      <c r="A121" s="45" t="s">
        <v>37</v>
      </c>
      <c r="B121" s="45" t="s">
        <v>1203</v>
      </c>
      <c r="C121" s="45"/>
      <c r="D121" s="45"/>
      <c r="E121" s="70"/>
      <c r="F121" s="70"/>
      <c r="G121" s="70"/>
      <c r="H121" s="45"/>
      <c r="I121" s="45"/>
      <c r="J121" s="45"/>
      <c r="K121" s="45"/>
      <c r="L121" s="45"/>
      <c r="M121" s="45"/>
      <c r="N121" s="45"/>
      <c r="O121" s="45"/>
      <c r="P121" s="45"/>
      <c r="Q121" s="45"/>
      <c r="R121" s="45"/>
      <c r="S121" s="45"/>
      <c r="T121" s="45"/>
      <c r="U121" s="45"/>
      <c r="V121" s="45"/>
      <c r="W121" s="45"/>
      <c r="X121" s="45"/>
      <c r="Y121" s="45"/>
      <c r="Z121" s="45"/>
      <c r="AA121" s="45"/>
      <c r="AB121" s="45"/>
      <c r="AC121" s="45"/>
      <c r="AD121" s="46"/>
      <c r="AE121" s="46"/>
      <c r="AF121" s="46"/>
      <c r="AG121" s="46"/>
    </row>
    <row r="122" spans="1:33" s="49" customFormat="1">
      <c r="A122" s="45" t="s">
        <v>145</v>
      </c>
      <c r="B122" s="45" t="s">
        <v>1534</v>
      </c>
      <c r="C122" s="45"/>
      <c r="D122" s="45"/>
      <c r="E122" s="70"/>
      <c r="F122" s="70"/>
      <c r="G122" s="70"/>
      <c r="H122" s="45"/>
      <c r="I122" s="45"/>
      <c r="J122" s="45"/>
      <c r="K122" s="45"/>
      <c r="L122" s="45"/>
      <c r="M122" s="45"/>
      <c r="N122" s="45"/>
      <c r="O122" s="45"/>
      <c r="P122" s="45"/>
      <c r="Q122" s="45"/>
      <c r="R122" s="45"/>
      <c r="S122" s="45"/>
      <c r="T122" s="45"/>
      <c r="U122" s="45" t="s">
        <v>1146</v>
      </c>
      <c r="V122" s="45"/>
      <c r="W122" s="45"/>
      <c r="X122" s="45"/>
      <c r="Y122" s="45"/>
      <c r="Z122" s="45"/>
      <c r="AA122" s="45"/>
      <c r="AB122" s="45"/>
      <c r="AC122" s="45"/>
      <c r="AD122" s="46"/>
      <c r="AE122" s="46"/>
      <c r="AF122" s="46"/>
      <c r="AG122" s="46"/>
    </row>
    <row r="123" spans="1:33" s="49" customFormat="1">
      <c r="A123" s="45" t="s">
        <v>143</v>
      </c>
      <c r="B123" s="45" t="s">
        <v>1535</v>
      </c>
      <c r="C123" s="45"/>
      <c r="D123" s="45"/>
      <c r="E123" s="70"/>
      <c r="F123" s="70"/>
      <c r="G123" s="70"/>
      <c r="H123" s="45"/>
      <c r="I123" s="45"/>
      <c r="J123" s="45"/>
      <c r="K123" s="45"/>
      <c r="L123" s="45"/>
      <c r="M123" s="45"/>
      <c r="N123" s="45"/>
      <c r="O123" s="45"/>
      <c r="P123" s="45"/>
      <c r="Q123" s="45"/>
      <c r="R123" s="45"/>
      <c r="S123" s="45"/>
      <c r="T123" s="45"/>
      <c r="U123" s="45" t="s">
        <v>1536</v>
      </c>
      <c r="V123" s="45"/>
      <c r="W123" s="45"/>
      <c r="X123" s="45"/>
      <c r="Y123" s="45"/>
      <c r="Z123" s="45"/>
      <c r="AA123" s="45"/>
      <c r="AB123" s="45"/>
      <c r="AC123" s="45"/>
      <c r="AD123" s="46"/>
      <c r="AE123" s="46"/>
      <c r="AF123" s="46"/>
      <c r="AG123" s="46"/>
    </row>
    <row r="124" spans="1:33" s="49" customFormat="1">
      <c r="A124" s="45" t="s">
        <v>145</v>
      </c>
      <c r="B124" s="45" t="s">
        <v>1537</v>
      </c>
      <c r="C124" s="45"/>
      <c r="D124" s="45"/>
      <c r="E124" s="70"/>
      <c r="F124" s="70"/>
      <c r="G124" s="70"/>
      <c r="H124" s="45"/>
      <c r="I124" s="45"/>
      <c r="J124" s="45"/>
      <c r="K124" s="45"/>
      <c r="L124" s="45"/>
      <c r="M124" s="45"/>
      <c r="N124" s="45"/>
      <c r="O124" s="45"/>
      <c r="P124" s="45"/>
      <c r="Q124" s="45"/>
      <c r="R124" s="45"/>
      <c r="S124" s="45"/>
      <c r="T124" s="45"/>
      <c r="U124" s="45" t="s">
        <v>1146</v>
      </c>
      <c r="V124" s="45"/>
      <c r="W124" s="45"/>
      <c r="X124" s="45"/>
      <c r="Y124" s="45"/>
      <c r="Z124" s="45"/>
      <c r="AA124" s="45"/>
      <c r="AB124" s="45"/>
      <c r="AC124" s="45"/>
      <c r="AD124" s="46"/>
      <c r="AE124" s="46"/>
      <c r="AF124" s="46"/>
      <c r="AG124" s="46"/>
    </row>
    <row r="125" spans="1:33" s="49" customFormat="1">
      <c r="A125" s="45" t="s">
        <v>34</v>
      </c>
      <c r="B125" s="45" t="s">
        <v>1196</v>
      </c>
      <c r="C125" s="70" t="str">
        <f t="shared" ref="C125:C126" si="29">E125</f>
        <v>Module 4. Family and Household</v>
      </c>
      <c r="D125" s="70" t="str">
        <f t="shared" ref="D125:D126" si="30">F125</f>
        <v>Module 4. Family and Household</v>
      </c>
      <c r="E125" s="70" t="s">
        <v>1513</v>
      </c>
      <c r="F125" s="70" t="s">
        <v>1513</v>
      </c>
      <c r="G125" s="70" t="s">
        <v>1513</v>
      </c>
      <c r="H125" s="45"/>
      <c r="I125" s="45"/>
      <c r="J125" s="45"/>
      <c r="K125" s="45"/>
      <c r="L125" s="45"/>
      <c r="M125" s="45"/>
      <c r="N125" s="45"/>
      <c r="O125" s="45"/>
      <c r="P125" s="45"/>
      <c r="Q125" s="45"/>
      <c r="R125" s="45"/>
      <c r="S125" s="45"/>
      <c r="T125" s="45"/>
      <c r="U125" s="45"/>
      <c r="V125" s="45"/>
      <c r="W125" s="45"/>
      <c r="X125" s="45"/>
      <c r="Y125" s="45"/>
      <c r="Z125" s="45"/>
      <c r="AA125" s="45"/>
      <c r="AB125" s="45"/>
      <c r="AC125" s="45"/>
      <c r="AD125" s="46"/>
      <c r="AE125" s="46"/>
      <c r="AF125" s="46"/>
      <c r="AG125" s="46"/>
    </row>
    <row r="126" spans="1:33" s="49" customFormat="1">
      <c r="A126" s="45" t="s">
        <v>34</v>
      </c>
      <c r="B126" s="45" t="s">
        <v>1197</v>
      </c>
      <c r="C126" s="70" t="str">
        <f t="shared" si="29"/>
        <v>Module 4.5. Disability And Health (disab)</v>
      </c>
      <c r="D126" s="70" t="str">
        <f t="shared" si="30"/>
        <v>Module 4.5. Disability And Health (disab)</v>
      </c>
      <c r="E126" s="70" t="s">
        <v>1514</v>
      </c>
      <c r="F126" s="70" t="s">
        <v>1514</v>
      </c>
      <c r="G126" s="70" t="s">
        <v>1514</v>
      </c>
      <c r="H126" s="45"/>
      <c r="I126" s="45"/>
      <c r="J126" s="45"/>
      <c r="K126" s="45"/>
      <c r="L126" s="45"/>
      <c r="M126" s="45"/>
      <c r="N126" s="45"/>
      <c r="O126" s="45"/>
      <c r="P126" s="45"/>
      <c r="Q126" s="45"/>
      <c r="R126" s="45"/>
      <c r="S126" s="45"/>
      <c r="T126" s="45"/>
      <c r="U126" s="45"/>
      <c r="V126" s="45"/>
      <c r="W126" s="45"/>
      <c r="X126" s="45"/>
      <c r="Y126" s="45"/>
      <c r="Z126" s="45"/>
      <c r="AA126" s="45"/>
      <c r="AB126" s="45"/>
      <c r="AC126" s="45"/>
      <c r="AD126" s="46"/>
      <c r="AE126" s="46"/>
      <c r="AF126" s="46"/>
      <c r="AG126" s="46"/>
    </row>
    <row r="127" spans="1:33" s="49" customFormat="1">
      <c r="A127" s="45" t="s">
        <v>1180</v>
      </c>
      <c r="B127" s="45" t="s">
        <v>1198</v>
      </c>
      <c r="C127" s="45" t="str">
        <f t="shared" si="27"/>
        <v>q127: Do you have a disability?</v>
      </c>
      <c r="D127" s="45" t="str">
        <f t="shared" si="28"/>
        <v>q127: Hari ubumuga waba ufite ?</v>
      </c>
      <c r="E127" s="70" t="s">
        <v>342</v>
      </c>
      <c r="F127" s="70" t="s">
        <v>341</v>
      </c>
      <c r="G127" s="70" t="s">
        <v>343</v>
      </c>
      <c r="H127" s="45"/>
      <c r="I127" s="45"/>
      <c r="J127" s="45"/>
      <c r="K127" s="45"/>
      <c r="L127" s="45"/>
      <c r="M127" s="45"/>
      <c r="N127" s="45"/>
      <c r="O127" s="45"/>
      <c r="P127" s="45"/>
      <c r="Q127" s="45" t="s">
        <v>33</v>
      </c>
      <c r="R127" s="45"/>
      <c r="S127" s="45"/>
      <c r="T127" s="45"/>
      <c r="U127" s="45"/>
      <c r="V127" s="45"/>
      <c r="W127" s="45"/>
      <c r="X127" s="45"/>
      <c r="Y127" s="45"/>
      <c r="Z127" s="45"/>
      <c r="AA127" s="45"/>
      <c r="AB127" s="45"/>
      <c r="AC127" s="45"/>
      <c r="AD127" s="46"/>
      <c r="AE127" s="46"/>
      <c r="AF127" s="46"/>
      <c r="AG127" s="46"/>
    </row>
    <row r="128" spans="1:33" s="49" customFormat="1">
      <c r="A128" s="45" t="s">
        <v>1363</v>
      </c>
      <c r="B128" s="45" t="s">
        <v>1199</v>
      </c>
      <c r="C128" s="45" t="str">
        <f t="shared" si="27"/>
        <v>q128: Which disability do you have?</v>
      </c>
      <c r="D128" s="45" t="str">
        <f t="shared" si="28"/>
        <v>q128: Ni ubuhe bumuga waba ufite ?</v>
      </c>
      <c r="E128" s="70" t="s">
        <v>345</v>
      </c>
      <c r="F128" s="70" t="s">
        <v>344</v>
      </c>
      <c r="G128" s="70" t="s">
        <v>346</v>
      </c>
      <c r="H128" s="45"/>
      <c r="I128" s="45"/>
      <c r="J128" s="45"/>
      <c r="K128" s="45"/>
      <c r="L128" s="45"/>
      <c r="M128" s="45"/>
      <c r="N128" s="45"/>
      <c r="O128" s="45" t="s">
        <v>1200</v>
      </c>
      <c r="P128" s="45"/>
      <c r="Q128" s="45" t="s">
        <v>849</v>
      </c>
      <c r="R128" s="45"/>
      <c r="S128" s="45"/>
      <c r="T128" s="45"/>
      <c r="U128" s="45"/>
      <c r="V128" s="45"/>
      <c r="W128" s="45"/>
      <c r="X128" s="45"/>
      <c r="Y128" s="45"/>
      <c r="Z128" s="45"/>
      <c r="AA128" s="45"/>
      <c r="AB128" s="45"/>
      <c r="AC128" s="45"/>
      <c r="AD128" s="46"/>
      <c r="AE128" s="46"/>
      <c r="AF128" s="46"/>
      <c r="AG128" s="46" t="s">
        <v>857</v>
      </c>
    </row>
    <row r="129" spans="1:33" s="49" customFormat="1">
      <c r="A129" s="45" t="s">
        <v>1180</v>
      </c>
      <c r="B129" s="45" t="s">
        <v>1137</v>
      </c>
      <c r="C129" s="45" t="str">
        <f t="shared" si="27"/>
        <v>q129: Have you ever been tested to see if you have HIV?</v>
      </c>
      <c r="D129" s="45" t="str">
        <f t="shared" si="28"/>
        <v>q129: Wigeze wipimisha virus itera sida kugirango umenye uko uhagaze?</v>
      </c>
      <c r="E129" s="70" t="s">
        <v>347</v>
      </c>
      <c r="F129" s="70" t="s">
        <v>1709</v>
      </c>
      <c r="G129" s="70" t="s">
        <v>348</v>
      </c>
      <c r="H129" s="45"/>
      <c r="I129" s="45"/>
      <c r="J129" s="45"/>
      <c r="K129" s="45"/>
      <c r="L129" s="45"/>
      <c r="M129" s="45"/>
      <c r="N129" s="45"/>
      <c r="O129" s="45"/>
      <c r="P129" s="45"/>
      <c r="Q129" s="45" t="s">
        <v>33</v>
      </c>
      <c r="R129" s="45"/>
      <c r="S129" s="45"/>
      <c r="T129" s="45"/>
      <c r="U129" s="45"/>
      <c r="V129" s="45"/>
      <c r="W129" s="45"/>
      <c r="X129" s="45"/>
      <c r="Y129" s="45"/>
      <c r="Z129" s="45"/>
      <c r="AA129" s="45"/>
      <c r="AB129" s="45"/>
      <c r="AC129" s="45"/>
      <c r="AD129" s="46"/>
      <c r="AE129" s="46"/>
      <c r="AF129" s="46"/>
      <c r="AG129" s="46" t="s">
        <v>858</v>
      </c>
    </row>
    <row r="130" spans="1:33" s="49" customFormat="1" ht="94.5">
      <c r="A130" s="45" t="s">
        <v>1364</v>
      </c>
      <c r="B130" s="45" t="s">
        <v>1138</v>
      </c>
      <c r="C130" s="45" t="str">
        <f t="shared" si="27"/>
        <v>q130: Let me remind you that all of your answers are confidential, and that the information you provide is very important for the survey. _x000D_Could you please tell me the result of your last test for HIV?</v>
      </c>
      <c r="D130" s="45" t="str">
        <f t="shared" si="28"/>
        <v>q130: Nagirango nkwibutse ko ibyo tuganira byose ari ibanga kandi n'amakuru yose muduha ari ingenzi muri ubu bushakashatsi. Mwatubwira igisubizo cyanyuma mwabonye ubwo muheruka kwisuzumisha ubwandu bwa Virus itera SIDA?</v>
      </c>
      <c r="E130" s="47" t="s">
        <v>350</v>
      </c>
      <c r="F130" s="70" t="s">
        <v>349</v>
      </c>
      <c r="G130" s="70" t="s">
        <v>351</v>
      </c>
      <c r="H130" s="45"/>
      <c r="I130" s="45"/>
      <c r="J130" s="45"/>
      <c r="K130" s="45"/>
      <c r="L130" s="45"/>
      <c r="M130" s="45"/>
      <c r="N130" s="45"/>
      <c r="O130" s="45" t="s">
        <v>1201</v>
      </c>
      <c r="P130" s="45"/>
      <c r="Q130" s="45" t="s">
        <v>849</v>
      </c>
      <c r="R130" s="45"/>
      <c r="S130" s="45"/>
      <c r="T130" s="45"/>
      <c r="U130" s="45"/>
      <c r="V130" s="45"/>
      <c r="W130" s="45"/>
      <c r="X130" s="45"/>
      <c r="Y130" s="45"/>
      <c r="Z130" s="45"/>
      <c r="AA130" s="45"/>
      <c r="AB130" s="45"/>
      <c r="AC130" s="45"/>
      <c r="AD130" s="46"/>
      <c r="AE130" s="46"/>
      <c r="AF130" s="46"/>
      <c r="AG130" s="46" t="s">
        <v>859</v>
      </c>
    </row>
    <row r="131" spans="1:33" s="49" customFormat="1">
      <c r="A131" s="45" t="s">
        <v>123</v>
      </c>
      <c r="B131" s="45" t="s">
        <v>1139</v>
      </c>
      <c r="C131" s="45" t="str">
        <f t="shared" si="27"/>
        <v xml:space="preserve">q131: When did you first test positive for HIV? </v>
      </c>
      <c r="D131" s="45" t="str">
        <f t="shared" si="28"/>
        <v>q131: Ni ryari wamenye bwa mbere ko wanduye agakoko ka Sida?</v>
      </c>
      <c r="E131" s="70" t="s">
        <v>352</v>
      </c>
      <c r="F131" s="70" t="s">
        <v>1868</v>
      </c>
      <c r="G131" s="70" t="s">
        <v>353</v>
      </c>
      <c r="H131" s="45"/>
      <c r="I131" s="45"/>
      <c r="J131" s="45"/>
      <c r="K131" s="45"/>
      <c r="L131" s="45"/>
      <c r="M131" s="45"/>
      <c r="N131" s="45"/>
      <c r="O131" s="45" t="s">
        <v>1202</v>
      </c>
      <c r="P131" s="45"/>
      <c r="Q131" s="45" t="s">
        <v>849</v>
      </c>
      <c r="R131" s="45"/>
      <c r="S131" s="45"/>
      <c r="T131" s="45"/>
      <c r="U131" s="45"/>
      <c r="V131" s="45"/>
      <c r="W131" s="45"/>
      <c r="X131" s="45"/>
      <c r="Y131" s="45"/>
      <c r="Z131" s="45"/>
      <c r="AA131" s="45"/>
      <c r="AB131" s="45"/>
      <c r="AC131" s="45"/>
      <c r="AD131" s="46"/>
      <c r="AE131" s="46"/>
      <c r="AF131" s="46"/>
      <c r="AG131" s="46" t="s">
        <v>860</v>
      </c>
    </row>
    <row r="132" spans="1:33" s="49" customFormat="1">
      <c r="A132" s="45" t="s">
        <v>37</v>
      </c>
      <c r="B132" s="45" t="s">
        <v>1197</v>
      </c>
      <c r="C132" s="45"/>
      <c r="D132" s="45"/>
      <c r="E132" s="70"/>
      <c r="F132" s="70"/>
      <c r="G132" s="70"/>
      <c r="H132" s="45"/>
      <c r="I132" s="45"/>
      <c r="J132" s="45"/>
      <c r="K132" s="45"/>
      <c r="L132" s="45"/>
      <c r="M132" s="45"/>
      <c r="N132" s="45"/>
      <c r="O132" s="45"/>
      <c r="P132" s="45"/>
      <c r="Q132" s="45"/>
      <c r="R132" s="45"/>
      <c r="S132" s="45"/>
      <c r="T132" s="45"/>
      <c r="U132" s="45"/>
      <c r="V132" s="45"/>
      <c r="W132" s="45"/>
      <c r="X132" s="45"/>
      <c r="Y132" s="45"/>
      <c r="Z132" s="45"/>
      <c r="AA132" s="45"/>
      <c r="AB132" s="45"/>
      <c r="AC132" s="45"/>
      <c r="AD132" s="46"/>
      <c r="AE132" s="46"/>
      <c r="AF132" s="46"/>
      <c r="AG132" s="46"/>
    </row>
    <row r="133" spans="1:33" s="49" customFormat="1">
      <c r="A133" s="45" t="s">
        <v>145</v>
      </c>
      <c r="B133" s="45" t="s">
        <v>1539</v>
      </c>
      <c r="C133" s="45"/>
      <c r="D133" s="45"/>
      <c r="E133" s="70"/>
      <c r="F133" s="70"/>
      <c r="G133" s="70"/>
      <c r="H133" s="45"/>
      <c r="I133" s="45"/>
      <c r="J133" s="45"/>
      <c r="K133" s="45"/>
      <c r="L133" s="45"/>
      <c r="M133" s="45"/>
      <c r="N133" s="45"/>
      <c r="O133" s="45"/>
      <c r="P133" s="45"/>
      <c r="Q133" s="45"/>
      <c r="R133" s="45"/>
      <c r="S133" s="45"/>
      <c r="T133" s="45"/>
      <c r="U133" s="45" t="s">
        <v>1146</v>
      </c>
      <c r="V133" s="45"/>
      <c r="W133" s="45"/>
      <c r="X133" s="45"/>
      <c r="Y133" s="45"/>
      <c r="Z133" s="45"/>
      <c r="AA133" s="45"/>
      <c r="AB133" s="45"/>
      <c r="AC133" s="45"/>
      <c r="AD133" s="46"/>
      <c r="AE133" s="46"/>
      <c r="AF133" s="46"/>
      <c r="AG133" s="46"/>
    </row>
    <row r="134" spans="1:33" s="49" customFormat="1">
      <c r="A134" s="45" t="s">
        <v>143</v>
      </c>
      <c r="B134" s="45" t="s">
        <v>1538</v>
      </c>
      <c r="C134" s="45"/>
      <c r="D134" s="45"/>
      <c r="E134" s="70"/>
      <c r="F134" s="70"/>
      <c r="G134" s="70"/>
      <c r="H134" s="45"/>
      <c r="I134" s="45"/>
      <c r="J134" s="45"/>
      <c r="K134" s="45"/>
      <c r="L134" s="45"/>
      <c r="M134" s="45"/>
      <c r="N134" s="45"/>
      <c r="O134" s="45"/>
      <c r="P134" s="45"/>
      <c r="Q134" s="45"/>
      <c r="R134" s="45"/>
      <c r="S134" s="45"/>
      <c r="T134" s="45"/>
      <c r="U134" s="45" t="s">
        <v>1540</v>
      </c>
      <c r="V134" s="45"/>
      <c r="W134" s="45"/>
      <c r="X134" s="45"/>
      <c r="Y134" s="45"/>
      <c r="Z134" s="45"/>
      <c r="AA134" s="45"/>
      <c r="AB134" s="45"/>
      <c r="AC134" s="45"/>
      <c r="AD134" s="46"/>
      <c r="AE134" s="46"/>
      <c r="AF134" s="46"/>
      <c r="AG134" s="46"/>
    </row>
    <row r="135" spans="1:33" s="49" customFormat="1">
      <c r="A135" s="45" t="s">
        <v>34</v>
      </c>
      <c r="B135" s="45" t="s">
        <v>1205</v>
      </c>
      <c r="C135" s="70" t="str">
        <f>E135</f>
        <v>Module 4.11. Coparenting (crse)</v>
      </c>
      <c r="D135" s="70" t="str">
        <f>F135</f>
        <v>Module 4.11. Coparenting (crse)</v>
      </c>
      <c r="E135" s="70" t="s">
        <v>1515</v>
      </c>
      <c r="F135" s="70" t="s">
        <v>1515</v>
      </c>
      <c r="G135" s="70" t="s">
        <v>1515</v>
      </c>
      <c r="H135" s="45"/>
      <c r="I135" s="45"/>
      <c r="J135" s="45"/>
      <c r="K135" s="45" t="s">
        <v>1228</v>
      </c>
      <c r="L135" s="45"/>
      <c r="M135" s="45"/>
      <c r="N135" s="45"/>
      <c r="O135" s="45" t="s">
        <v>1847</v>
      </c>
      <c r="P135" s="45"/>
      <c r="Q135" s="45"/>
      <c r="R135" s="45"/>
      <c r="S135" s="45"/>
      <c r="T135" s="45"/>
      <c r="U135" s="45"/>
      <c r="V135" s="45"/>
      <c r="W135" s="45"/>
      <c r="X135" s="45"/>
      <c r="Y135" s="45"/>
      <c r="Z135" s="45"/>
      <c r="AA135" s="45"/>
      <c r="AB135" s="45"/>
      <c r="AC135" s="45"/>
      <c r="AD135" s="46"/>
      <c r="AE135" s="46"/>
      <c r="AF135" s="46" t="s">
        <v>1147</v>
      </c>
      <c r="AG135" s="46"/>
    </row>
    <row r="136" spans="1:33" s="49" customFormat="1">
      <c r="A136" s="45" t="s">
        <v>32</v>
      </c>
      <c r="B136" s="45" t="s">
        <v>1225</v>
      </c>
      <c r="C136" s="45" t="str">
        <f t="shared" si="27"/>
        <v>q136: These questions ask you to describe things you do when both you and your partner are physically present together with your eligibile child/children (i.e. in the same room, in the car/moto/bus, on outings).  Count only times when all of you are actually within the company of one another (even if this is just a few hours per week). How often in a typical week, when all of you are together, do you:</v>
      </c>
      <c r="D136" s="45" t="str">
        <f t="shared" si="28"/>
        <v>q136: Ibi bibazo biragusaba kugaragaza ibintu mukora iyo mwembi wowe n'umugabo/umugore wawe muri kumwe n'umwana wanyu (Urugero: Muri mucyumba kimwe, mu modoka imwe, mwatemberanye). Ubare gusa inshuro mwese muba muri hamwe mugikorwa kimwe (n'ubwo byaba ari amasaha make mu cyumweru). Ni kangahe mu cyumweru mwese muri kumwe:</v>
      </c>
      <c r="E136" s="70" t="s">
        <v>1864</v>
      </c>
      <c r="F136" s="70" t="s">
        <v>1865</v>
      </c>
      <c r="G136" s="70" t="s">
        <v>354</v>
      </c>
      <c r="H136" s="45"/>
      <c r="I136" s="45"/>
      <c r="J136" s="45"/>
      <c r="K136" s="45"/>
      <c r="L136" s="45"/>
      <c r="M136" s="45"/>
      <c r="N136" s="45"/>
      <c r="O136" s="45"/>
      <c r="P136" s="45"/>
      <c r="Q136" s="45" t="s">
        <v>849</v>
      </c>
      <c r="R136" s="45"/>
      <c r="S136" s="45"/>
      <c r="T136" s="45"/>
      <c r="U136" s="45"/>
      <c r="V136" s="45"/>
      <c r="W136" s="45"/>
      <c r="X136" s="45"/>
      <c r="Y136" s="45"/>
      <c r="Z136" s="45"/>
      <c r="AA136" s="45"/>
      <c r="AB136" s="45"/>
      <c r="AC136" s="45"/>
      <c r="AD136" s="46"/>
      <c r="AE136" s="46"/>
      <c r="AF136" s="46"/>
      <c r="AG136" s="46"/>
    </row>
    <row r="137" spans="1:33" s="49" customFormat="1">
      <c r="A137" s="45" t="s">
        <v>1365</v>
      </c>
      <c r="B137" s="45" t="s">
        <v>1226</v>
      </c>
      <c r="C137" s="45" t="str">
        <f t="shared" si="27"/>
        <v xml:space="preserve">q137: Argue about your relationship or marital issues unrelated to your child, in the child’s presence? </v>
      </c>
      <c r="D137" s="45" t="str">
        <f t="shared" si="28"/>
        <v xml:space="preserve">q137: Ujya utongana/ ujya impaka n'umugabo/umugore wawe kubijyanye n'imibanire yanyu cg ibya abashakanye biterekeranye n'umwana wanyu, imbere  y'umwana wanyu? </v>
      </c>
      <c r="E137" s="70" t="s">
        <v>843</v>
      </c>
      <c r="F137" s="70" t="s">
        <v>355</v>
      </c>
      <c r="G137" s="70" t="s">
        <v>356</v>
      </c>
      <c r="H137" s="45"/>
      <c r="I137" s="45"/>
      <c r="J137" s="45"/>
      <c r="K137" s="45"/>
      <c r="L137" s="45"/>
      <c r="M137" s="45"/>
      <c r="N137" s="45"/>
      <c r="O137" s="45"/>
      <c r="P137" s="45"/>
      <c r="Q137" s="45" t="s">
        <v>33</v>
      </c>
      <c r="R137" s="45"/>
      <c r="S137" s="45"/>
      <c r="T137" s="45"/>
      <c r="U137" s="45"/>
      <c r="V137" s="45"/>
      <c r="W137" s="45"/>
      <c r="X137" s="45"/>
      <c r="Y137" s="45"/>
      <c r="Z137" s="45"/>
      <c r="AA137" s="45"/>
      <c r="AB137" s="45"/>
      <c r="AC137" s="45"/>
      <c r="AD137" s="46"/>
      <c r="AE137" s="46"/>
      <c r="AF137" s="46"/>
      <c r="AG137" s="46"/>
    </row>
    <row r="138" spans="1:33" s="49" customFormat="1">
      <c r="A138" s="45" t="s">
        <v>1365</v>
      </c>
      <c r="B138" s="45" t="s">
        <v>1227</v>
      </c>
      <c r="C138" s="45" t="str">
        <f t="shared" si="27"/>
        <v>q138: One or both of you say cruel or hurtful things to each other in front of the child?</v>
      </c>
      <c r="D138" s="45" t="str">
        <f t="shared" si="28"/>
        <v xml:space="preserve">q138: Umwe muri mwe cg mwembi ajya abwira nabi cg akabwira ibintu bibabaza mugenzi we imbere y'umwana wanyu? </v>
      </c>
      <c r="E138" s="70" t="s">
        <v>358</v>
      </c>
      <c r="F138" s="70" t="s">
        <v>357</v>
      </c>
      <c r="G138" s="70" t="s">
        <v>359</v>
      </c>
      <c r="H138" s="45"/>
      <c r="I138" s="45"/>
      <c r="J138" s="45"/>
      <c r="K138" s="45"/>
      <c r="L138" s="45"/>
      <c r="M138" s="45"/>
      <c r="N138" s="45"/>
      <c r="O138" s="45"/>
      <c r="P138" s="45"/>
      <c r="Q138" s="45" t="s">
        <v>33</v>
      </c>
      <c r="R138" s="45"/>
      <c r="S138" s="45"/>
      <c r="T138" s="45"/>
      <c r="U138" s="45"/>
      <c r="V138" s="45"/>
      <c r="W138" s="45"/>
      <c r="X138" s="45"/>
      <c r="Y138" s="45"/>
      <c r="Z138" s="45"/>
      <c r="AA138" s="45"/>
      <c r="AB138" s="45"/>
      <c r="AC138" s="45"/>
      <c r="AD138" s="46"/>
      <c r="AE138" s="46"/>
      <c r="AF138" s="46"/>
      <c r="AG138" s="46"/>
    </row>
    <row r="139" spans="1:33" s="49" customFormat="1">
      <c r="A139" s="45" t="s">
        <v>37</v>
      </c>
      <c r="B139" s="45" t="s">
        <v>1205</v>
      </c>
      <c r="C139" s="45"/>
      <c r="D139" s="45"/>
      <c r="E139" s="70"/>
      <c r="F139" s="70"/>
      <c r="G139" s="70"/>
      <c r="H139" s="45"/>
      <c r="I139" s="45"/>
      <c r="J139" s="45"/>
      <c r="K139" s="45"/>
      <c r="L139" s="45"/>
      <c r="M139" s="45"/>
      <c r="N139" s="45"/>
      <c r="O139" s="45"/>
      <c r="P139" s="45"/>
      <c r="Q139" s="45"/>
      <c r="R139" s="45"/>
      <c r="S139" s="45"/>
      <c r="T139" s="45"/>
      <c r="U139" s="45"/>
      <c r="V139" s="45"/>
      <c r="W139" s="45"/>
      <c r="X139" s="45"/>
      <c r="Y139" s="45"/>
      <c r="Z139" s="45"/>
      <c r="AA139" s="45"/>
      <c r="AB139" s="45"/>
      <c r="AC139" s="45"/>
      <c r="AD139" s="46"/>
      <c r="AE139" s="46"/>
      <c r="AF139" s="46"/>
      <c r="AG139" s="46"/>
    </row>
    <row r="140" spans="1:33" s="49" customFormat="1">
      <c r="A140" s="45" t="s">
        <v>145</v>
      </c>
      <c r="B140" s="45" t="s">
        <v>1541</v>
      </c>
      <c r="C140" s="45"/>
      <c r="D140" s="45"/>
      <c r="E140" s="70"/>
      <c r="F140" s="70"/>
      <c r="G140" s="70"/>
      <c r="H140" s="45"/>
      <c r="I140" s="45"/>
      <c r="J140" s="45"/>
      <c r="K140" s="45"/>
      <c r="L140" s="45"/>
      <c r="M140" s="45"/>
      <c r="N140" s="45"/>
      <c r="O140" s="45"/>
      <c r="P140" s="45"/>
      <c r="Q140" s="45"/>
      <c r="R140" s="45"/>
      <c r="S140" s="45"/>
      <c r="T140" s="45"/>
      <c r="U140" s="45" t="s">
        <v>1146</v>
      </c>
      <c r="V140" s="45"/>
      <c r="W140" s="45"/>
      <c r="X140" s="45"/>
      <c r="Y140" s="45"/>
      <c r="Z140" s="45"/>
      <c r="AA140" s="45"/>
      <c r="AB140" s="45"/>
      <c r="AC140" s="45"/>
      <c r="AD140" s="46"/>
      <c r="AE140" s="46"/>
      <c r="AF140" s="46"/>
      <c r="AG140" s="46"/>
    </row>
    <row r="141" spans="1:33" s="49" customFormat="1">
      <c r="A141" s="45" t="s">
        <v>143</v>
      </c>
      <c r="B141" s="45" t="s">
        <v>1542</v>
      </c>
      <c r="C141" s="45"/>
      <c r="D141" s="45"/>
      <c r="E141" s="70"/>
      <c r="F141" s="70"/>
      <c r="G141" s="70"/>
      <c r="H141" s="45"/>
      <c r="I141" s="45"/>
      <c r="J141" s="45"/>
      <c r="K141" s="45"/>
      <c r="L141" s="45"/>
      <c r="M141" s="45"/>
      <c r="N141" s="45"/>
      <c r="O141" s="45"/>
      <c r="P141" s="45"/>
      <c r="Q141" s="45"/>
      <c r="R141" s="45"/>
      <c r="S141" s="45"/>
      <c r="T141" s="45"/>
      <c r="U141" s="45" t="s">
        <v>1543</v>
      </c>
      <c r="V141" s="45"/>
      <c r="W141" s="45"/>
      <c r="X141" s="45"/>
      <c r="Y141" s="45"/>
      <c r="Z141" s="45"/>
      <c r="AA141" s="45"/>
      <c r="AB141" s="45"/>
      <c r="AC141" s="45"/>
      <c r="AD141" s="46"/>
      <c r="AE141" s="46"/>
      <c r="AF141" s="46"/>
      <c r="AG141" s="46"/>
    </row>
    <row r="142" spans="1:33" s="49" customFormat="1">
      <c r="A142" s="45" t="s">
        <v>34</v>
      </c>
      <c r="B142" s="45" t="s">
        <v>1694</v>
      </c>
      <c r="C142" s="70" t="str">
        <f>E142</f>
        <v>Module 4.12. Family Unit (kz)</v>
      </c>
      <c r="D142" s="70" t="str">
        <f>F142</f>
        <v>Module 4.12. Family Unit (kz)</v>
      </c>
      <c r="E142" s="70" t="s">
        <v>1516</v>
      </c>
      <c r="F142" s="70" t="s">
        <v>1516</v>
      </c>
      <c r="G142" s="70" t="s">
        <v>1516</v>
      </c>
      <c r="H142" s="45"/>
      <c r="I142" s="45"/>
      <c r="J142" s="45"/>
      <c r="K142" s="45" t="s">
        <v>1688</v>
      </c>
      <c r="L142" s="45"/>
      <c r="M142" s="45"/>
      <c r="N142" s="45"/>
      <c r="O142" s="45"/>
      <c r="P142" s="45"/>
      <c r="Q142" s="45"/>
      <c r="R142" s="45"/>
      <c r="S142" s="45"/>
      <c r="T142" s="45"/>
      <c r="U142" s="45"/>
      <c r="V142" s="45"/>
      <c r="W142" s="45"/>
      <c r="X142" s="45"/>
      <c r="Y142" s="45"/>
      <c r="Z142" s="45"/>
      <c r="AA142" s="45"/>
      <c r="AB142" s="45"/>
      <c r="AC142" s="45"/>
      <c r="AD142" s="46"/>
      <c r="AE142" s="46"/>
      <c r="AF142" s="46"/>
      <c r="AG142" s="46"/>
    </row>
    <row r="143" spans="1:33" s="49" customFormat="1">
      <c r="A143" s="45" t="s">
        <v>32</v>
      </c>
      <c r="B143" s="45" t="s">
        <v>1229</v>
      </c>
      <c r="C143" s="45" t="str">
        <f t="shared" si="27"/>
        <v>q143: INSTRUCTIONS: This survey asks about the strengths within a family.  Please choose the answer option that best reflects the way you think your family functions in general.</v>
      </c>
      <c r="D143" s="45" t="str">
        <f t="shared" si="28"/>
        <v>q143: AMABWIRIZA: Ubu bushakashatsi burabaza kubyerekeranye n’imbaraga mu muryango. Ndagusaba utoranye igisubizo kigaragaza neza uburyo umuryango wawe ubayeho muri rusange.</v>
      </c>
      <c r="E143" s="70" t="s">
        <v>361</v>
      </c>
      <c r="F143" s="70" t="s">
        <v>360</v>
      </c>
      <c r="G143" s="70" t="s">
        <v>362</v>
      </c>
      <c r="H143" s="45"/>
      <c r="I143" s="45"/>
      <c r="J143" s="45"/>
      <c r="K143" s="45"/>
      <c r="L143" s="45"/>
      <c r="M143" s="45"/>
      <c r="N143" s="45"/>
      <c r="O143" s="45"/>
      <c r="P143" s="45"/>
      <c r="Q143" s="45" t="s">
        <v>849</v>
      </c>
      <c r="R143" s="45"/>
      <c r="S143" s="45"/>
      <c r="T143" s="45"/>
      <c r="U143" s="45"/>
      <c r="V143" s="45"/>
      <c r="W143" s="45"/>
      <c r="X143" s="45"/>
      <c r="Y143" s="45"/>
      <c r="Z143" s="45"/>
      <c r="AA143" s="45"/>
      <c r="AB143" s="45"/>
      <c r="AC143" s="45"/>
      <c r="AD143" s="46"/>
      <c r="AE143" s="46"/>
      <c r="AF143" s="46"/>
      <c r="AG143" s="46"/>
    </row>
    <row r="144" spans="1:33" s="49" customFormat="1">
      <c r="A144" s="45" t="s">
        <v>1367</v>
      </c>
      <c r="B144" s="45" t="s">
        <v>1698</v>
      </c>
      <c r="C144" s="45"/>
      <c r="D144" s="45"/>
      <c r="E144" s="70"/>
      <c r="F144" s="70"/>
      <c r="G144" s="70"/>
      <c r="H144" s="45"/>
      <c r="I144" s="45"/>
      <c r="J144" s="45"/>
      <c r="K144" s="45" t="s">
        <v>18</v>
      </c>
      <c r="L144" s="45"/>
      <c r="M144" s="45"/>
      <c r="N144" s="45"/>
      <c r="O144" s="45"/>
      <c r="P144" s="45"/>
      <c r="Q144" s="45"/>
      <c r="R144" s="45"/>
      <c r="S144" s="45"/>
      <c r="T144" s="45"/>
      <c r="U144" s="45"/>
      <c r="V144" s="45"/>
      <c r="W144" s="45"/>
      <c r="X144" s="45"/>
      <c r="Y144" s="45"/>
      <c r="Z144" s="45"/>
      <c r="AA144" s="45"/>
      <c r="AB144" s="45"/>
      <c r="AC144" s="45"/>
      <c r="AD144" s="46"/>
      <c r="AE144" s="46"/>
      <c r="AF144" s="46"/>
      <c r="AG144" s="46"/>
    </row>
    <row r="145" spans="1:33" s="49" customFormat="1">
      <c r="A145" s="45" t="s">
        <v>1367</v>
      </c>
      <c r="B145" s="45" t="s">
        <v>1230</v>
      </c>
      <c r="C145" s="45" t="str">
        <f t="shared" si="27"/>
        <v>q145: We interact with each other/we socialize between us</v>
      </c>
      <c r="D145" s="45" t="str">
        <f t="shared" si="28"/>
        <v>q145: Turasabana.</v>
      </c>
      <c r="E145" s="70" t="s">
        <v>364</v>
      </c>
      <c r="F145" s="70" t="s">
        <v>363</v>
      </c>
      <c r="G145" s="70" t="s">
        <v>365</v>
      </c>
      <c r="H145" s="45"/>
      <c r="I145" s="45"/>
      <c r="J145" s="45"/>
      <c r="K145" s="45" t="s">
        <v>1271</v>
      </c>
      <c r="L145" s="45"/>
      <c r="M145" s="45"/>
      <c r="N145" s="45"/>
      <c r="O145" s="45"/>
      <c r="P145" s="45"/>
      <c r="Q145" s="45" t="s">
        <v>33</v>
      </c>
      <c r="R145" s="45"/>
      <c r="S145" s="45"/>
      <c r="T145" s="45"/>
      <c r="U145" s="45"/>
      <c r="V145" s="45"/>
      <c r="W145" s="45"/>
      <c r="X145" s="45"/>
      <c r="Y145" s="45"/>
      <c r="Z145" s="45"/>
      <c r="AA145" s="45"/>
      <c r="AB145" s="45"/>
      <c r="AC145" s="45"/>
      <c r="AD145" s="46"/>
      <c r="AE145" s="46"/>
      <c r="AF145" s="46"/>
      <c r="AG145" s="46"/>
    </row>
    <row r="146" spans="1:33" s="49" customFormat="1">
      <c r="A146" s="45" t="s">
        <v>1367</v>
      </c>
      <c r="B146" s="45" t="s">
        <v>1231</v>
      </c>
      <c r="C146" s="45" t="str">
        <f t="shared" si="27"/>
        <v>q146: We converse with each other/we talk to reach agreements.</v>
      </c>
      <c r="D146" s="45" t="str">
        <f t="shared" si="28"/>
        <v xml:space="preserve">q146: Turaganira hagati yacu/turaganira tugahuza. </v>
      </c>
      <c r="E146" s="70" t="s">
        <v>367</v>
      </c>
      <c r="F146" s="70" t="s">
        <v>366</v>
      </c>
      <c r="G146" s="70" t="s">
        <v>368</v>
      </c>
      <c r="H146" s="45"/>
      <c r="I146" s="45"/>
      <c r="J146" s="45"/>
      <c r="K146" s="45" t="s">
        <v>1271</v>
      </c>
      <c r="L146" s="45"/>
      <c r="M146" s="45"/>
      <c r="N146" s="45"/>
      <c r="O146" s="45"/>
      <c r="P146" s="45"/>
      <c r="Q146" s="45" t="s">
        <v>33</v>
      </c>
      <c r="R146" s="45"/>
      <c r="S146" s="45"/>
      <c r="T146" s="45"/>
      <c r="U146" s="45"/>
      <c r="V146" s="45"/>
      <c r="W146" s="45"/>
      <c r="X146" s="45"/>
      <c r="Y146" s="45"/>
      <c r="Z146" s="45"/>
      <c r="AA146" s="45"/>
      <c r="AB146" s="45"/>
      <c r="AC146" s="45"/>
      <c r="AD146" s="46"/>
      <c r="AE146" s="46"/>
      <c r="AF146" s="46"/>
      <c r="AG146" s="46"/>
    </row>
    <row r="147" spans="1:33" s="49" customFormat="1">
      <c r="A147" s="45" t="s">
        <v>1367</v>
      </c>
      <c r="B147" s="45" t="s">
        <v>1232</v>
      </c>
      <c r="C147" s="45" t="str">
        <f t="shared" si="27"/>
        <v>q147: We understand each other.</v>
      </c>
      <c r="D147" s="45" t="str">
        <f t="shared" si="28"/>
        <v xml:space="preserve">q147: Turumvikana. </v>
      </c>
      <c r="E147" s="70" t="s">
        <v>370</v>
      </c>
      <c r="F147" s="70" t="s">
        <v>369</v>
      </c>
      <c r="G147" s="70" t="s">
        <v>371</v>
      </c>
      <c r="H147" s="45"/>
      <c r="I147" s="45"/>
      <c r="J147" s="45"/>
      <c r="K147" s="45" t="s">
        <v>1271</v>
      </c>
      <c r="L147" s="45"/>
      <c r="M147" s="45"/>
      <c r="N147" s="45"/>
      <c r="O147" s="45"/>
      <c r="P147" s="45"/>
      <c r="Q147" s="45" t="s">
        <v>33</v>
      </c>
      <c r="R147" s="45"/>
      <c r="S147" s="45"/>
      <c r="T147" s="45"/>
      <c r="U147" s="45"/>
      <c r="V147" s="45"/>
      <c r="W147" s="45"/>
      <c r="X147" s="45"/>
      <c r="Y147" s="45"/>
      <c r="Z147" s="45"/>
      <c r="AA147" s="45"/>
      <c r="AB147" s="45"/>
      <c r="AC147" s="45"/>
      <c r="AD147" s="46"/>
      <c r="AE147" s="46"/>
      <c r="AF147" s="46"/>
      <c r="AG147" s="46"/>
    </row>
    <row r="148" spans="1:33" s="49" customFormat="1">
      <c r="A148" s="45" t="s">
        <v>1367</v>
      </c>
      <c r="B148" s="45" t="s">
        <v>1233</v>
      </c>
      <c r="C148" s="45" t="str">
        <f t="shared" si="27"/>
        <v>q148: We are unified/united.</v>
      </c>
      <c r="D148" s="45" t="str">
        <f t="shared" si="28"/>
        <v>q148: Twunze ubumwe.</v>
      </c>
      <c r="E148" s="70" t="s">
        <v>373</v>
      </c>
      <c r="F148" s="70" t="s">
        <v>372</v>
      </c>
      <c r="G148" s="70" t="s">
        <v>374</v>
      </c>
      <c r="H148" s="45"/>
      <c r="I148" s="45"/>
      <c r="J148" s="45"/>
      <c r="K148" s="45" t="s">
        <v>1271</v>
      </c>
      <c r="L148" s="45"/>
      <c r="M148" s="45"/>
      <c r="N148" s="45"/>
      <c r="O148" s="45"/>
      <c r="P148" s="45"/>
      <c r="Q148" s="45" t="s">
        <v>33</v>
      </c>
      <c r="R148" s="45"/>
      <c r="S148" s="45"/>
      <c r="T148" s="45"/>
      <c r="U148" s="45"/>
      <c r="V148" s="45"/>
      <c r="W148" s="45"/>
      <c r="X148" s="45"/>
      <c r="Y148" s="45"/>
      <c r="Z148" s="45"/>
      <c r="AA148" s="45"/>
      <c r="AB148" s="45"/>
      <c r="AC148" s="45"/>
      <c r="AD148" s="46"/>
      <c r="AE148" s="46"/>
      <c r="AF148" s="46"/>
      <c r="AG148" s="46"/>
    </row>
    <row r="149" spans="1:33" s="49" customFormat="1">
      <c r="A149" s="45" t="s">
        <v>1367</v>
      </c>
      <c r="B149" s="45" t="s">
        <v>1234</v>
      </c>
      <c r="C149" s="45" t="str">
        <f t="shared" si="27"/>
        <v>q149: We live together in peace.</v>
      </c>
      <c r="D149" s="45" t="str">
        <f t="shared" si="28"/>
        <v>q149: Tubana mu mahoro.</v>
      </c>
      <c r="E149" s="70" t="s">
        <v>376</v>
      </c>
      <c r="F149" s="70" t="s">
        <v>375</v>
      </c>
      <c r="G149" s="70" t="s">
        <v>377</v>
      </c>
      <c r="H149" s="45"/>
      <c r="I149" s="45"/>
      <c r="J149" s="45"/>
      <c r="K149" s="45" t="s">
        <v>1271</v>
      </c>
      <c r="L149" s="45"/>
      <c r="M149" s="45"/>
      <c r="N149" s="45"/>
      <c r="O149" s="45"/>
      <c r="P149" s="45"/>
      <c r="Q149" s="45" t="s">
        <v>33</v>
      </c>
      <c r="R149" s="45"/>
      <c r="S149" s="45"/>
      <c r="T149" s="45"/>
      <c r="U149" s="45"/>
      <c r="V149" s="45"/>
      <c r="W149" s="45"/>
      <c r="X149" s="45"/>
      <c r="Y149" s="45"/>
      <c r="Z149" s="45"/>
      <c r="AA149" s="45"/>
      <c r="AB149" s="45"/>
      <c r="AC149" s="45"/>
      <c r="AD149" s="46"/>
      <c r="AE149" s="46"/>
      <c r="AF149" s="46"/>
      <c r="AG149" s="46"/>
    </row>
    <row r="150" spans="1:33" s="49" customFormat="1">
      <c r="A150" s="45" t="s">
        <v>1367</v>
      </c>
      <c r="B150" s="45" t="s">
        <v>1235</v>
      </c>
      <c r="C150" s="45" t="str">
        <f t="shared" si="27"/>
        <v>q150: We are honest with each other.</v>
      </c>
      <c r="D150" s="45" t="str">
        <f t="shared" si="28"/>
        <v>q150: Tubwizanya ukuri</v>
      </c>
      <c r="E150" s="70" t="s">
        <v>378</v>
      </c>
      <c r="F150" s="70" t="s">
        <v>1121</v>
      </c>
      <c r="G150" s="70" t="s">
        <v>379</v>
      </c>
      <c r="H150" s="45"/>
      <c r="I150" s="45"/>
      <c r="J150" s="45"/>
      <c r="K150" s="45" t="s">
        <v>1271</v>
      </c>
      <c r="L150" s="45"/>
      <c r="M150" s="45"/>
      <c r="N150" s="45"/>
      <c r="O150" s="45"/>
      <c r="P150" s="45"/>
      <c r="Q150" s="45" t="s">
        <v>33</v>
      </c>
      <c r="R150" s="45"/>
      <c r="S150" s="45"/>
      <c r="T150" s="45"/>
      <c r="U150" s="45"/>
      <c r="V150" s="45"/>
      <c r="W150" s="45"/>
      <c r="X150" s="45"/>
      <c r="Y150" s="45"/>
      <c r="Z150" s="45"/>
      <c r="AA150" s="45"/>
      <c r="AB150" s="45"/>
      <c r="AC150" s="45"/>
      <c r="AD150" s="46"/>
      <c r="AE150" s="46"/>
      <c r="AF150" s="46"/>
      <c r="AG150" s="46"/>
    </row>
    <row r="151" spans="1:33" s="49" customFormat="1">
      <c r="A151" s="45" t="s">
        <v>1367</v>
      </c>
      <c r="B151" s="45" t="s">
        <v>1236</v>
      </c>
      <c r="C151" s="45" t="str">
        <f t="shared" si="27"/>
        <v xml:space="preserve">q151: We trust each other. </v>
      </c>
      <c r="D151" s="45" t="str">
        <f t="shared" si="28"/>
        <v>q151: Turizerana</v>
      </c>
      <c r="E151" s="70" t="s">
        <v>381</v>
      </c>
      <c r="F151" s="70" t="s">
        <v>380</v>
      </c>
      <c r="G151" s="70" t="s">
        <v>382</v>
      </c>
      <c r="H151" s="45"/>
      <c r="I151" s="45"/>
      <c r="J151" s="45"/>
      <c r="K151" s="45" t="s">
        <v>1271</v>
      </c>
      <c r="L151" s="45"/>
      <c r="M151" s="45"/>
      <c r="N151" s="45"/>
      <c r="O151" s="45"/>
      <c r="P151" s="45"/>
      <c r="Q151" s="45" t="s">
        <v>33</v>
      </c>
      <c r="R151" s="45"/>
      <c r="S151" s="45"/>
      <c r="T151" s="45"/>
      <c r="U151" s="45"/>
      <c r="V151" s="45"/>
      <c r="W151" s="45"/>
      <c r="X151" s="45"/>
      <c r="Y151" s="45"/>
      <c r="Z151" s="45"/>
      <c r="AA151" s="45"/>
      <c r="AB151" s="45"/>
      <c r="AC151" s="45"/>
      <c r="AD151" s="46"/>
      <c r="AE151" s="46"/>
      <c r="AF151" s="46"/>
      <c r="AG151" s="46"/>
    </row>
    <row r="152" spans="1:33" s="49" customFormat="1">
      <c r="A152" s="45" t="s">
        <v>37</v>
      </c>
      <c r="B152" s="45" t="s">
        <v>1696</v>
      </c>
      <c r="C152" s="45"/>
      <c r="D152" s="45"/>
      <c r="E152" s="70"/>
      <c r="F152" s="70"/>
      <c r="G152" s="70"/>
      <c r="H152" s="45"/>
      <c r="I152" s="45"/>
      <c r="J152" s="45"/>
      <c r="K152" s="45"/>
      <c r="L152" s="45"/>
      <c r="M152" s="45"/>
      <c r="N152" s="45"/>
      <c r="O152" s="45"/>
      <c r="P152" s="45"/>
      <c r="Q152" s="45"/>
      <c r="R152" s="45"/>
      <c r="S152" s="45"/>
      <c r="T152" s="45"/>
      <c r="U152" s="45"/>
      <c r="V152" s="45"/>
      <c r="W152" s="45"/>
      <c r="X152" s="45"/>
      <c r="Y152" s="45"/>
      <c r="Z152" s="45"/>
      <c r="AA152" s="45"/>
      <c r="AB152" s="45"/>
      <c r="AC152" s="45"/>
      <c r="AD152" s="46"/>
      <c r="AE152" s="46"/>
      <c r="AF152" s="46"/>
      <c r="AG152" s="46"/>
    </row>
    <row r="153" spans="1:33" s="49" customFormat="1">
      <c r="A153" s="45" t="s">
        <v>34</v>
      </c>
      <c r="B153" s="45" t="s">
        <v>1695</v>
      </c>
      <c r="C153" s="70" t="str">
        <f>E153</f>
        <v>Module 4.12. Family Unit (kz)</v>
      </c>
      <c r="D153" s="70" t="str">
        <f>F153</f>
        <v>Module 4.12. Family Unit (kz)</v>
      </c>
      <c r="E153" s="70" t="s">
        <v>1516</v>
      </c>
      <c r="F153" s="70" t="s">
        <v>1516</v>
      </c>
      <c r="G153" s="70" t="s">
        <v>1516</v>
      </c>
      <c r="H153" s="45"/>
      <c r="I153" s="45"/>
      <c r="J153" s="45"/>
      <c r="K153" s="45" t="s">
        <v>1228</v>
      </c>
      <c r="L153" s="45"/>
      <c r="M153" s="45"/>
      <c r="N153" s="45"/>
      <c r="O153" s="45"/>
      <c r="P153" s="45"/>
      <c r="Q153" s="45"/>
      <c r="R153" s="45"/>
      <c r="S153" s="45"/>
      <c r="T153" s="45"/>
      <c r="U153" s="45"/>
      <c r="V153" s="45"/>
      <c r="W153" s="45"/>
      <c r="X153" s="45"/>
      <c r="Y153" s="45"/>
      <c r="Z153" s="45"/>
      <c r="AA153" s="45"/>
      <c r="AB153" s="45"/>
      <c r="AC153" s="45"/>
      <c r="AD153" s="46"/>
      <c r="AE153" s="46"/>
      <c r="AF153" s="46"/>
      <c r="AG153" s="46"/>
    </row>
    <row r="154" spans="1:33" s="49" customFormat="1">
      <c r="A154" s="45" t="s">
        <v>1367</v>
      </c>
      <c r="B154" s="45" t="s">
        <v>1697</v>
      </c>
      <c r="C154" s="45"/>
      <c r="D154" s="45"/>
      <c r="E154" s="70"/>
      <c r="F154" s="70"/>
      <c r="G154" s="70"/>
      <c r="H154" s="45"/>
      <c r="I154" s="45"/>
      <c r="J154" s="45"/>
      <c r="K154" s="45" t="s">
        <v>18</v>
      </c>
      <c r="L154" s="45"/>
      <c r="M154" s="45"/>
      <c r="N154" s="45"/>
      <c r="O154" s="45"/>
      <c r="P154" s="45"/>
      <c r="Q154" s="45"/>
      <c r="R154" s="45"/>
      <c r="S154" s="45"/>
      <c r="T154" s="45"/>
      <c r="U154" s="45"/>
      <c r="V154" s="45"/>
      <c r="W154" s="45"/>
      <c r="X154" s="45"/>
      <c r="Y154" s="45"/>
      <c r="Z154" s="45"/>
      <c r="AA154" s="45"/>
      <c r="AB154" s="45"/>
      <c r="AC154" s="45"/>
      <c r="AD154" s="46"/>
      <c r="AE154" s="46"/>
      <c r="AF154" s="46"/>
      <c r="AG154" s="46"/>
    </row>
    <row r="155" spans="1:33" s="49" customFormat="1">
      <c r="A155" s="45" t="s">
        <v>1367</v>
      </c>
      <c r="B155" s="45" t="s">
        <v>1237</v>
      </c>
      <c r="C155" s="45" t="str">
        <f t="shared" si="27"/>
        <v>q155: We work together with joined hands/We cooperate with each other.</v>
      </c>
      <c r="D155" s="45" t="str">
        <f t="shared" si="28"/>
        <v>q155: Dushyira hamwe/turafatanya muri byose.</v>
      </c>
      <c r="E155" s="70" t="s">
        <v>384</v>
      </c>
      <c r="F155" s="70" t="s">
        <v>383</v>
      </c>
      <c r="G155" s="70" t="s">
        <v>385</v>
      </c>
      <c r="H155" s="45"/>
      <c r="I155" s="45"/>
      <c r="J155" s="45"/>
      <c r="K155" s="45" t="s">
        <v>1271</v>
      </c>
      <c r="L155" s="45"/>
      <c r="M155" s="45"/>
      <c r="N155" s="45"/>
      <c r="O155" s="45"/>
      <c r="P155" s="45"/>
      <c r="Q155" s="45" t="s">
        <v>33</v>
      </c>
      <c r="R155" s="45"/>
      <c r="S155" s="45"/>
      <c r="T155" s="45"/>
      <c r="U155" s="45"/>
      <c r="V155" s="45"/>
      <c r="W155" s="45"/>
      <c r="X155" s="45"/>
      <c r="Y155" s="45"/>
      <c r="Z155" s="45"/>
      <c r="AA155" s="45"/>
      <c r="AB155" s="45"/>
      <c r="AC155" s="45"/>
      <c r="AD155" s="46"/>
      <c r="AE155" s="46"/>
      <c r="AF155" s="46"/>
      <c r="AG155" s="46"/>
    </row>
    <row r="156" spans="1:33" s="49" customFormat="1">
      <c r="A156" s="45" t="s">
        <v>1367</v>
      </c>
      <c r="B156" s="45" t="s">
        <v>1238</v>
      </c>
      <c r="C156" s="45" t="str">
        <f t="shared" si="27"/>
        <v>q156: We live in harmony.</v>
      </c>
      <c r="D156" s="45" t="str">
        <f t="shared" si="28"/>
        <v>q156: Tubanye neza</v>
      </c>
      <c r="E156" s="70" t="s">
        <v>387</v>
      </c>
      <c r="F156" s="70" t="s">
        <v>386</v>
      </c>
      <c r="G156" s="70" t="s">
        <v>388</v>
      </c>
      <c r="H156" s="45"/>
      <c r="I156" s="45"/>
      <c r="J156" s="45"/>
      <c r="K156" s="45" t="s">
        <v>1271</v>
      </c>
      <c r="L156" s="45"/>
      <c r="M156" s="45"/>
      <c r="N156" s="45"/>
      <c r="O156" s="45"/>
      <c r="P156" s="45"/>
      <c r="Q156" s="45" t="s">
        <v>33</v>
      </c>
      <c r="R156" s="45"/>
      <c r="S156" s="45"/>
      <c r="T156" s="45"/>
      <c r="U156" s="45"/>
      <c r="V156" s="45"/>
      <c r="W156" s="45"/>
      <c r="X156" s="45"/>
      <c r="Y156" s="45"/>
      <c r="Z156" s="45"/>
      <c r="AA156" s="45"/>
      <c r="AB156" s="45"/>
      <c r="AC156" s="45"/>
      <c r="AD156" s="46"/>
      <c r="AE156" s="46"/>
      <c r="AF156" s="46"/>
      <c r="AG156" s="46"/>
    </row>
    <row r="157" spans="1:33" s="49" customFormat="1">
      <c r="A157" s="45" t="s">
        <v>1367</v>
      </c>
      <c r="B157" s="45" t="s">
        <v>1239</v>
      </c>
      <c r="C157" s="45" t="str">
        <f t="shared" si="27"/>
        <v>q157: We are happy and joyful together.</v>
      </c>
      <c r="D157" s="45" t="str">
        <f t="shared" si="28"/>
        <v>q157: Duhora twishimye kandi tunezerewe.</v>
      </c>
      <c r="E157" s="70" t="s">
        <v>390</v>
      </c>
      <c r="F157" s="70" t="s">
        <v>389</v>
      </c>
      <c r="G157" s="70" t="s">
        <v>391</v>
      </c>
      <c r="H157" s="45"/>
      <c r="I157" s="45"/>
      <c r="J157" s="45"/>
      <c r="K157" s="45" t="s">
        <v>1271</v>
      </c>
      <c r="L157" s="45"/>
      <c r="M157" s="45"/>
      <c r="N157" s="45"/>
      <c r="O157" s="45"/>
      <c r="P157" s="45"/>
      <c r="Q157" s="45" t="s">
        <v>33</v>
      </c>
      <c r="R157" s="45"/>
      <c r="S157" s="45"/>
      <c r="T157" s="45"/>
      <c r="U157" s="45"/>
      <c r="V157" s="45"/>
      <c r="W157" s="45"/>
      <c r="X157" s="45"/>
      <c r="Y157" s="45"/>
      <c r="Z157" s="45"/>
      <c r="AA157" s="45"/>
      <c r="AB157" s="45"/>
      <c r="AC157" s="45"/>
      <c r="AD157" s="46"/>
      <c r="AE157" s="46"/>
      <c r="AF157" s="46"/>
      <c r="AG157" s="46"/>
    </row>
    <row r="158" spans="1:33" s="49" customFormat="1">
      <c r="A158" s="45" t="s">
        <v>1367</v>
      </c>
      <c r="B158" s="45" t="s">
        <v>1240</v>
      </c>
      <c r="C158" s="45" t="str">
        <f t="shared" si="27"/>
        <v>q158: We respect each other.</v>
      </c>
      <c r="D158" s="45" t="str">
        <f t="shared" si="28"/>
        <v>q158: Turubahana.</v>
      </c>
      <c r="E158" s="70" t="s">
        <v>393</v>
      </c>
      <c r="F158" s="70" t="s">
        <v>392</v>
      </c>
      <c r="G158" s="70" t="s">
        <v>394</v>
      </c>
      <c r="H158" s="45"/>
      <c r="I158" s="45"/>
      <c r="J158" s="45"/>
      <c r="K158" s="45" t="s">
        <v>1271</v>
      </c>
      <c r="L158" s="45"/>
      <c r="M158" s="45"/>
      <c r="N158" s="45"/>
      <c r="O158" s="45"/>
      <c r="P158" s="45"/>
      <c r="Q158" s="45" t="s">
        <v>33</v>
      </c>
      <c r="R158" s="45"/>
      <c r="S158" s="45"/>
      <c r="T158" s="45"/>
      <c r="U158" s="45"/>
      <c r="V158" s="45"/>
      <c r="W158" s="45"/>
      <c r="X158" s="45"/>
      <c r="Y158" s="45"/>
      <c r="Z158" s="45"/>
      <c r="AA158" s="45"/>
      <c r="AB158" s="45"/>
      <c r="AC158" s="45"/>
      <c r="AD158" s="46"/>
      <c r="AE158" s="46"/>
      <c r="AF158" s="46"/>
      <c r="AG158" s="46"/>
    </row>
    <row r="159" spans="1:33" s="49" customFormat="1">
      <c r="A159" s="45" t="s">
        <v>1367</v>
      </c>
      <c r="B159" s="45" t="s">
        <v>1241</v>
      </c>
      <c r="C159" s="45" t="str">
        <f t="shared" si="27"/>
        <v>q159: We love each other.</v>
      </c>
      <c r="D159" s="45" t="str">
        <f t="shared" si="28"/>
        <v>q159: Turakundana.</v>
      </c>
      <c r="E159" s="70" t="s">
        <v>396</v>
      </c>
      <c r="F159" s="70" t="s">
        <v>395</v>
      </c>
      <c r="G159" s="70" t="s">
        <v>397</v>
      </c>
      <c r="H159" s="45"/>
      <c r="I159" s="45"/>
      <c r="J159" s="45"/>
      <c r="K159" s="45" t="s">
        <v>1271</v>
      </c>
      <c r="L159" s="45"/>
      <c r="M159" s="45"/>
      <c r="N159" s="45"/>
      <c r="O159" s="45"/>
      <c r="P159" s="45"/>
      <c r="Q159" s="45" t="s">
        <v>33</v>
      </c>
      <c r="R159" s="45"/>
      <c r="S159" s="45"/>
      <c r="T159" s="45"/>
      <c r="U159" s="45"/>
      <c r="V159" s="45"/>
      <c r="W159" s="45"/>
      <c r="X159" s="45"/>
      <c r="Y159" s="45"/>
      <c r="Z159" s="45"/>
      <c r="AA159" s="45"/>
      <c r="AB159" s="45"/>
      <c r="AC159" s="45"/>
      <c r="AD159" s="46"/>
      <c r="AE159" s="46"/>
      <c r="AF159" s="46"/>
      <c r="AG159" s="46"/>
    </row>
    <row r="160" spans="1:33" s="49" customFormat="1">
      <c r="A160" s="45" t="s">
        <v>1367</v>
      </c>
      <c r="B160" s="45" t="s">
        <v>1242</v>
      </c>
      <c r="C160" s="45" t="str">
        <f t="shared" si="27"/>
        <v>q160: We keep each other’s secrets.</v>
      </c>
      <c r="D160" s="45" t="str">
        <f t="shared" si="28"/>
        <v>q160: Tubikirana amabanga.</v>
      </c>
      <c r="E160" s="70" t="s">
        <v>399</v>
      </c>
      <c r="F160" s="70" t="s">
        <v>398</v>
      </c>
      <c r="G160" s="70" t="s">
        <v>400</v>
      </c>
      <c r="H160" s="45"/>
      <c r="I160" s="45"/>
      <c r="J160" s="45"/>
      <c r="K160" s="45" t="s">
        <v>1271</v>
      </c>
      <c r="L160" s="45"/>
      <c r="M160" s="45"/>
      <c r="N160" s="45"/>
      <c r="O160" s="45"/>
      <c r="P160" s="45"/>
      <c r="Q160" s="45" t="s">
        <v>33</v>
      </c>
      <c r="R160" s="45"/>
      <c r="S160" s="45"/>
      <c r="T160" s="45"/>
      <c r="U160" s="45"/>
      <c r="V160" s="45"/>
      <c r="W160" s="45"/>
      <c r="X160" s="45"/>
      <c r="Y160" s="45"/>
      <c r="Z160" s="45"/>
      <c r="AA160" s="45"/>
      <c r="AB160" s="45"/>
      <c r="AC160" s="45"/>
      <c r="AD160" s="46"/>
      <c r="AE160" s="46"/>
      <c r="AF160" s="46"/>
      <c r="AG160" s="46"/>
    </row>
    <row r="161" spans="1:33" s="49" customFormat="1">
      <c r="A161" s="45" t="s">
        <v>1367</v>
      </c>
      <c r="B161" s="45" t="s">
        <v>1243</v>
      </c>
      <c r="C161" s="45" t="str">
        <f t="shared" si="27"/>
        <v>q161: We have fun together.</v>
      </c>
      <c r="D161" s="45" t="str">
        <f t="shared" si="28"/>
        <v>q161: Turishimana</v>
      </c>
      <c r="E161" s="70" t="s">
        <v>402</v>
      </c>
      <c r="F161" s="70" t="s">
        <v>401</v>
      </c>
      <c r="G161" s="70" t="s">
        <v>403</v>
      </c>
      <c r="H161" s="45"/>
      <c r="I161" s="45"/>
      <c r="J161" s="45"/>
      <c r="K161" s="45" t="s">
        <v>1271</v>
      </c>
      <c r="L161" s="45"/>
      <c r="M161" s="45"/>
      <c r="N161" s="45"/>
      <c r="O161" s="45"/>
      <c r="P161" s="45"/>
      <c r="Q161" s="45" t="s">
        <v>33</v>
      </c>
      <c r="R161" s="45"/>
      <c r="S161" s="45"/>
      <c r="T161" s="45"/>
      <c r="U161" s="45"/>
      <c r="V161" s="45"/>
      <c r="W161" s="45"/>
      <c r="X161" s="45"/>
      <c r="Y161" s="45"/>
      <c r="Z161" s="45"/>
      <c r="AA161" s="45"/>
      <c r="AB161" s="45"/>
      <c r="AC161" s="45"/>
      <c r="AD161" s="46"/>
      <c r="AE161" s="46"/>
      <c r="AF161" s="46"/>
      <c r="AG161" s="46"/>
    </row>
    <row r="162" spans="1:33" s="49" customFormat="1">
      <c r="A162" s="45" t="s">
        <v>1367</v>
      </c>
      <c r="B162" s="45" t="s">
        <v>1244</v>
      </c>
      <c r="C162" s="45" t="str">
        <f t="shared" si="27"/>
        <v>q162: We comfort each other/We reassure each other.</v>
      </c>
      <c r="D162" s="45" t="str">
        <f t="shared" si="28"/>
        <v>q162: Turahumurizanya.</v>
      </c>
      <c r="E162" s="70" t="s">
        <v>405</v>
      </c>
      <c r="F162" s="70" t="s">
        <v>404</v>
      </c>
      <c r="G162" s="70" t="s">
        <v>406</v>
      </c>
      <c r="H162" s="45"/>
      <c r="I162" s="45"/>
      <c r="J162" s="45"/>
      <c r="K162" s="45" t="s">
        <v>1271</v>
      </c>
      <c r="L162" s="45"/>
      <c r="M162" s="45"/>
      <c r="N162" s="45"/>
      <c r="O162" s="45"/>
      <c r="P162" s="45"/>
      <c r="Q162" s="45" t="s">
        <v>33</v>
      </c>
      <c r="R162" s="45"/>
      <c r="S162" s="45"/>
      <c r="T162" s="45"/>
      <c r="U162" s="45"/>
      <c r="V162" s="45"/>
      <c r="W162" s="45"/>
      <c r="X162" s="45"/>
      <c r="Y162" s="45"/>
      <c r="Z162" s="45"/>
      <c r="AA162" s="45"/>
      <c r="AB162" s="45"/>
      <c r="AC162" s="45"/>
      <c r="AD162" s="46"/>
      <c r="AE162" s="46"/>
      <c r="AF162" s="46"/>
      <c r="AG162" s="46"/>
    </row>
    <row r="163" spans="1:33" s="49" customFormat="1">
      <c r="A163" s="45" t="s">
        <v>37</v>
      </c>
      <c r="B163" s="45" t="s">
        <v>1695</v>
      </c>
      <c r="C163" s="45"/>
      <c r="D163" s="45"/>
      <c r="E163" s="70"/>
      <c r="F163" s="70"/>
      <c r="G163" s="70"/>
      <c r="H163" s="45"/>
      <c r="I163" s="45"/>
      <c r="J163" s="45"/>
      <c r="K163" s="45"/>
      <c r="L163" s="45"/>
      <c r="M163" s="45"/>
      <c r="N163" s="45"/>
      <c r="O163" s="45"/>
      <c r="P163" s="45"/>
      <c r="Q163" s="45"/>
      <c r="R163" s="45"/>
      <c r="S163" s="45"/>
      <c r="T163" s="45"/>
      <c r="U163" s="45"/>
      <c r="V163" s="45"/>
      <c r="W163" s="45"/>
      <c r="X163" s="45"/>
      <c r="Y163" s="45"/>
      <c r="Z163" s="45"/>
      <c r="AA163" s="45"/>
      <c r="AB163" s="45"/>
      <c r="AC163" s="45"/>
      <c r="AD163" s="46"/>
      <c r="AE163" s="46"/>
      <c r="AF163" s="46"/>
      <c r="AG163" s="46"/>
    </row>
    <row r="164" spans="1:33" s="49" customFormat="1">
      <c r="A164" s="45" t="s">
        <v>145</v>
      </c>
      <c r="B164" s="45" t="s">
        <v>1544</v>
      </c>
      <c r="C164" s="45"/>
      <c r="D164" s="45"/>
      <c r="E164" s="70"/>
      <c r="F164" s="70"/>
      <c r="G164" s="70"/>
      <c r="H164" s="45"/>
      <c r="I164" s="45"/>
      <c r="J164" s="45"/>
      <c r="K164" s="45"/>
      <c r="L164" s="45"/>
      <c r="M164" s="45"/>
      <c r="N164" s="45"/>
      <c r="O164" s="45"/>
      <c r="P164" s="45"/>
      <c r="Q164" s="45"/>
      <c r="R164" s="45"/>
      <c r="S164" s="45"/>
      <c r="T164" s="45"/>
      <c r="U164" s="45" t="s">
        <v>1146</v>
      </c>
      <c r="V164" s="45"/>
      <c r="W164" s="45"/>
      <c r="X164" s="45"/>
      <c r="Y164" s="45"/>
      <c r="Z164" s="45"/>
      <c r="AA164" s="45"/>
      <c r="AB164" s="45"/>
      <c r="AC164" s="45"/>
      <c r="AD164" s="46"/>
      <c r="AE164" s="46"/>
      <c r="AF164" s="46"/>
      <c r="AG164" s="46"/>
    </row>
    <row r="165" spans="1:33" s="49" customFormat="1">
      <c r="A165" s="45" t="s">
        <v>143</v>
      </c>
      <c r="B165" s="45" t="s">
        <v>1545</v>
      </c>
      <c r="C165" s="45"/>
      <c r="D165" s="45"/>
      <c r="E165" s="70"/>
      <c r="F165" s="70"/>
      <c r="G165" s="70"/>
      <c r="H165" s="45"/>
      <c r="I165" s="45"/>
      <c r="J165" s="45"/>
      <c r="K165" s="45"/>
      <c r="L165" s="45"/>
      <c r="M165" s="45"/>
      <c r="N165" s="45"/>
      <c r="O165" s="45"/>
      <c r="P165" s="45"/>
      <c r="Q165" s="45"/>
      <c r="R165" s="45"/>
      <c r="S165" s="45"/>
      <c r="T165" s="45"/>
      <c r="U165" s="45" t="s">
        <v>1546</v>
      </c>
      <c r="V165" s="45"/>
      <c r="W165" s="45"/>
      <c r="X165" s="45"/>
      <c r="Y165" s="45"/>
      <c r="Z165" s="45"/>
      <c r="AA165" s="45"/>
      <c r="AB165" s="45"/>
      <c r="AC165" s="45"/>
      <c r="AD165" s="46"/>
      <c r="AE165" s="46"/>
      <c r="AF165" s="46"/>
      <c r="AG165" s="46"/>
    </row>
    <row r="166" spans="1:33" s="49" customFormat="1">
      <c r="A166" s="45" t="s">
        <v>34</v>
      </c>
      <c r="B166" s="45" t="s">
        <v>2064</v>
      </c>
      <c r="C166" s="70" t="str">
        <f>E166</f>
        <v>Module 4.13. Caregiver Mental Health (hscl)</v>
      </c>
      <c r="D166" s="70" t="str">
        <f>F166</f>
        <v>Module 4.13. Caregiver Mental Health (hscl)</v>
      </c>
      <c r="E166" s="70" t="s">
        <v>1517</v>
      </c>
      <c r="F166" s="70" t="s">
        <v>1517</v>
      </c>
      <c r="G166" s="70" t="s">
        <v>1517</v>
      </c>
      <c r="H166" s="45"/>
      <c r="I166" s="45"/>
      <c r="J166" s="45"/>
      <c r="K166" s="45" t="s">
        <v>1688</v>
      </c>
      <c r="L166" s="45"/>
      <c r="M166" s="45"/>
      <c r="N166" s="45"/>
      <c r="O166" s="45"/>
      <c r="P166" s="45"/>
      <c r="Q166" s="45"/>
      <c r="R166" s="45"/>
      <c r="S166" s="45"/>
      <c r="T166" s="45"/>
      <c r="U166" s="45"/>
      <c r="V166" s="45"/>
      <c r="W166" s="45"/>
      <c r="X166" s="45"/>
      <c r="Y166" s="45"/>
      <c r="Z166" s="45"/>
      <c r="AA166" s="45"/>
      <c r="AB166" s="45"/>
      <c r="AC166" s="45"/>
      <c r="AD166" s="46"/>
      <c r="AE166" s="46"/>
      <c r="AF166" s="46"/>
      <c r="AG166" s="46"/>
    </row>
    <row r="167" spans="1:33" s="49" customFormat="1">
      <c r="A167" s="45" t="s">
        <v>32</v>
      </c>
      <c r="B167" s="45" t="s">
        <v>1245</v>
      </c>
      <c r="C167" s="45" t="str">
        <f t="shared" si="27"/>
        <v>q167: INSTRUCTIONS: The following are problems or signs of problems that people might have.  I am going to read each one carefully and please tell us how many times it happened to you or stressed you last week including today.</v>
      </c>
      <c r="D167" s="45" t="str">
        <f t="shared" si="28"/>
        <v xml:space="preserve">q167: AMABWIRIZA: Ibi bikurikira ni ibimenyetso cyangwa ibibazo abantu bagira rimwe na rimwe.Ngiye kugusomera buri kibazo maze umbwire inshuro byaba byarakubayeho cyangwa se byaragutesheje umutwe mu cyumweru gishize, ubariyemo n’uyu munsi. </v>
      </c>
      <c r="E167" s="70" t="s">
        <v>408</v>
      </c>
      <c r="F167" s="70" t="s">
        <v>407</v>
      </c>
      <c r="G167" s="70" t="s">
        <v>409</v>
      </c>
      <c r="H167" s="45"/>
      <c r="I167" s="45"/>
      <c r="J167" s="45"/>
      <c r="K167" s="45"/>
      <c r="L167" s="45"/>
      <c r="M167" s="45"/>
      <c r="N167" s="45"/>
      <c r="O167" s="45"/>
      <c r="P167" s="45"/>
      <c r="Q167" s="45" t="s">
        <v>849</v>
      </c>
      <c r="R167" s="45"/>
      <c r="S167" s="45"/>
      <c r="T167" s="45"/>
      <c r="U167" s="45"/>
      <c r="V167" s="45"/>
      <c r="W167" s="45"/>
      <c r="X167" s="45"/>
      <c r="Y167" s="45"/>
      <c r="Z167" s="45"/>
      <c r="AA167" s="45"/>
      <c r="AB167" s="45"/>
      <c r="AC167" s="45"/>
      <c r="AD167" s="46"/>
      <c r="AE167" s="46"/>
      <c r="AF167" s="46"/>
      <c r="AG167" s="46"/>
    </row>
    <row r="168" spans="1:33" s="49" customFormat="1">
      <c r="A168" s="45" t="s">
        <v>1366</v>
      </c>
      <c r="B168" s="45" t="s">
        <v>1692</v>
      </c>
      <c r="C168" s="45"/>
      <c r="D168" s="45"/>
      <c r="E168" s="70"/>
      <c r="F168" s="70"/>
      <c r="G168" s="70"/>
      <c r="H168" s="45"/>
      <c r="I168" s="45"/>
      <c r="J168" s="45"/>
      <c r="K168" s="45" t="s">
        <v>18</v>
      </c>
      <c r="L168" s="45"/>
      <c r="M168" s="45"/>
      <c r="N168" s="45"/>
      <c r="O168" s="45"/>
      <c r="P168" s="45"/>
      <c r="Q168" s="45"/>
      <c r="R168" s="45"/>
      <c r="S168" s="45"/>
      <c r="T168" s="45"/>
      <c r="U168" s="45"/>
      <c r="V168" s="45"/>
      <c r="W168" s="45"/>
      <c r="X168" s="45"/>
      <c r="Y168" s="45"/>
      <c r="Z168" s="45"/>
      <c r="AA168" s="45"/>
      <c r="AB168" s="45"/>
      <c r="AC168" s="45"/>
      <c r="AD168" s="46"/>
      <c r="AE168" s="46"/>
      <c r="AF168" s="46"/>
      <c r="AG168" s="46"/>
    </row>
    <row r="169" spans="1:33" s="49" customFormat="1">
      <c r="A169" s="45" t="s">
        <v>1366</v>
      </c>
      <c r="B169" s="45" t="s">
        <v>1246</v>
      </c>
      <c r="C169" s="45" t="str">
        <f t="shared" si="27"/>
        <v>q169: Sudden fear, being frightened for no apparent reason</v>
      </c>
      <c r="D169" s="45" t="str">
        <f t="shared" si="28"/>
        <v>q169: Gufatwa gitumo n`ubwoba/ Gutahwa n’ubwoba nta mpamvu</v>
      </c>
      <c r="E169" s="70" t="s">
        <v>411</v>
      </c>
      <c r="F169" s="70" t="s">
        <v>410</v>
      </c>
      <c r="G169" s="70" t="s">
        <v>412</v>
      </c>
      <c r="H169" s="45"/>
      <c r="I169" s="45"/>
      <c r="J169" s="45"/>
      <c r="K169" s="45" t="s">
        <v>1271</v>
      </c>
      <c r="L169" s="45"/>
      <c r="M169" s="45"/>
      <c r="N169" s="45"/>
      <c r="O169" s="45"/>
      <c r="P169" s="45"/>
      <c r="Q169" s="45" t="s">
        <v>33</v>
      </c>
      <c r="R169" s="45"/>
      <c r="S169" s="45"/>
      <c r="T169" s="45"/>
      <c r="U169" s="45"/>
      <c r="V169" s="45"/>
      <c r="W169" s="45"/>
      <c r="X169" s="45"/>
      <c r="Y169" s="45"/>
      <c r="Z169" s="45"/>
      <c r="AA169" s="45"/>
      <c r="AB169" s="45"/>
      <c r="AC169" s="45"/>
      <c r="AD169" s="46"/>
      <c r="AE169" s="46"/>
      <c r="AF169" s="46"/>
      <c r="AG169" s="46"/>
    </row>
    <row r="170" spans="1:33" s="49" customFormat="1">
      <c r="A170" s="45" t="s">
        <v>1366</v>
      </c>
      <c r="B170" s="45" t="s">
        <v>1247</v>
      </c>
      <c r="C170" s="45" t="str">
        <f t="shared" si="27"/>
        <v>q170: Feeling scared/being afraid</v>
      </c>
      <c r="D170" s="45" t="str">
        <f t="shared" si="28"/>
        <v>q170: Kumva utinya/Kugira ubwoba</v>
      </c>
      <c r="E170" s="70" t="s">
        <v>414</v>
      </c>
      <c r="F170" s="70" t="s">
        <v>413</v>
      </c>
      <c r="G170" s="70" t="s">
        <v>415</v>
      </c>
      <c r="H170" s="45"/>
      <c r="I170" s="45"/>
      <c r="J170" s="45"/>
      <c r="K170" s="45" t="s">
        <v>1271</v>
      </c>
      <c r="L170" s="45"/>
      <c r="M170" s="45"/>
      <c r="N170" s="45"/>
      <c r="O170" s="45"/>
      <c r="P170" s="45"/>
      <c r="Q170" s="45" t="s">
        <v>33</v>
      </c>
      <c r="R170" s="45"/>
      <c r="S170" s="45"/>
      <c r="T170" s="45"/>
      <c r="U170" s="45"/>
      <c r="V170" s="45"/>
      <c r="W170" s="45"/>
      <c r="X170" s="45"/>
      <c r="Y170" s="45"/>
      <c r="Z170" s="45"/>
      <c r="AA170" s="45"/>
      <c r="AB170" s="45"/>
      <c r="AC170" s="45"/>
      <c r="AD170" s="46"/>
      <c r="AE170" s="46"/>
      <c r="AF170" s="46"/>
      <c r="AG170" s="46"/>
    </row>
    <row r="171" spans="1:33" s="49" customFormat="1">
      <c r="A171" s="45" t="s">
        <v>1366</v>
      </c>
      <c r="B171" s="45" t="s">
        <v>1248</v>
      </c>
      <c r="C171" s="45" t="str">
        <f t="shared" si="27"/>
        <v>q171: Fainting, feeling dizzy, feeling weak/lack of energy</v>
      </c>
      <c r="D171" s="45" t="str">
        <f t="shared" si="28"/>
        <v>q171: Kugwa igihumure, kugira isereri, cyangwa se gucika intege</v>
      </c>
      <c r="E171" s="70" t="s">
        <v>417</v>
      </c>
      <c r="F171" s="70" t="s">
        <v>416</v>
      </c>
      <c r="G171" s="70" t="s">
        <v>418</v>
      </c>
      <c r="H171" s="45"/>
      <c r="I171" s="45"/>
      <c r="J171" s="45"/>
      <c r="K171" s="45" t="s">
        <v>1271</v>
      </c>
      <c r="L171" s="45"/>
      <c r="M171" s="45"/>
      <c r="N171" s="45"/>
      <c r="O171" s="45"/>
      <c r="P171" s="45"/>
      <c r="Q171" s="45" t="s">
        <v>33</v>
      </c>
      <c r="R171" s="45"/>
      <c r="S171" s="45"/>
      <c r="T171" s="45"/>
      <c r="U171" s="45"/>
      <c r="V171" s="45"/>
      <c r="W171" s="45"/>
      <c r="X171" s="45"/>
      <c r="Y171" s="45"/>
      <c r="Z171" s="45"/>
      <c r="AA171" s="45"/>
      <c r="AB171" s="45"/>
      <c r="AC171" s="45"/>
      <c r="AD171" s="46"/>
      <c r="AE171" s="46"/>
      <c r="AF171" s="46"/>
      <c r="AG171" s="46"/>
    </row>
    <row r="172" spans="1:33" s="49" customFormat="1">
      <c r="A172" s="45" t="s">
        <v>1366</v>
      </c>
      <c r="B172" s="45" t="s">
        <v>1249</v>
      </c>
      <c r="C172" s="45" t="str">
        <f t="shared" si="27"/>
        <v>q172: Anxious or feeling shaken</v>
      </c>
      <c r="D172" s="45" t="str">
        <f t="shared" si="28"/>
        <v>q172: Guhangayika cyangwa se kumva ushegeshwe</v>
      </c>
      <c r="E172" s="70" t="s">
        <v>420</v>
      </c>
      <c r="F172" s="70" t="s">
        <v>419</v>
      </c>
      <c r="G172" s="70" t="s">
        <v>421</v>
      </c>
      <c r="H172" s="45"/>
      <c r="I172" s="45"/>
      <c r="J172" s="45"/>
      <c r="K172" s="45" t="s">
        <v>1271</v>
      </c>
      <c r="L172" s="45"/>
      <c r="M172" s="45"/>
      <c r="N172" s="45"/>
      <c r="O172" s="45"/>
      <c r="P172" s="45"/>
      <c r="Q172" s="45" t="s">
        <v>33</v>
      </c>
      <c r="R172" s="45"/>
      <c r="S172" s="45"/>
      <c r="T172" s="45"/>
      <c r="U172" s="45"/>
      <c r="V172" s="45"/>
      <c r="W172" s="45"/>
      <c r="X172" s="45"/>
      <c r="Y172" s="45"/>
      <c r="Z172" s="45"/>
      <c r="AA172" s="45"/>
      <c r="AB172" s="45"/>
      <c r="AC172" s="45"/>
      <c r="AD172" s="46"/>
      <c r="AE172" s="46"/>
      <c r="AF172" s="46"/>
      <c r="AG172" s="46"/>
    </row>
    <row r="173" spans="1:33" s="49" customFormat="1">
      <c r="A173" s="45" t="s">
        <v>1366</v>
      </c>
      <c r="B173" s="45" t="s">
        <v>1250</v>
      </c>
      <c r="C173" s="45" t="str">
        <f t="shared" si="27"/>
        <v>q173: Heart racing or jumping</v>
      </c>
      <c r="D173" s="45" t="str">
        <f t="shared" si="28"/>
        <v>q173: Umutima utera cyane cyangwa se usimbuka</v>
      </c>
      <c r="E173" s="70" t="s">
        <v>423</v>
      </c>
      <c r="F173" s="70" t="s">
        <v>422</v>
      </c>
      <c r="G173" s="70" t="s">
        <v>424</v>
      </c>
      <c r="H173" s="45"/>
      <c r="I173" s="45"/>
      <c r="J173" s="45"/>
      <c r="K173" s="45" t="s">
        <v>1271</v>
      </c>
      <c r="L173" s="45"/>
      <c r="M173" s="45"/>
      <c r="N173" s="45"/>
      <c r="O173" s="45"/>
      <c r="P173" s="45"/>
      <c r="Q173" s="45" t="s">
        <v>33</v>
      </c>
      <c r="R173" s="45"/>
      <c r="S173" s="45"/>
      <c r="T173" s="45"/>
      <c r="U173" s="45"/>
      <c r="V173" s="45"/>
      <c r="W173" s="45"/>
      <c r="X173" s="45"/>
      <c r="Y173" s="45"/>
      <c r="Z173" s="45"/>
      <c r="AA173" s="45"/>
      <c r="AB173" s="45"/>
      <c r="AC173" s="45"/>
      <c r="AD173" s="46"/>
      <c r="AE173" s="46"/>
      <c r="AF173" s="46"/>
      <c r="AG173" s="46"/>
    </row>
    <row r="174" spans="1:33" s="49" customFormat="1">
      <c r="A174" s="45" t="s">
        <v>1366</v>
      </c>
      <c r="B174" s="45" t="s">
        <v>1251</v>
      </c>
      <c r="C174" s="45" t="str">
        <f t="shared" si="27"/>
        <v>q174: Shivering</v>
      </c>
      <c r="D174" s="45" t="str">
        <f t="shared" si="28"/>
        <v>q174: Gutitira</v>
      </c>
      <c r="E174" s="70" t="s">
        <v>426</v>
      </c>
      <c r="F174" s="70" t="s">
        <v>425</v>
      </c>
      <c r="G174" s="70" t="s">
        <v>426</v>
      </c>
      <c r="H174" s="45"/>
      <c r="I174" s="45"/>
      <c r="J174" s="45"/>
      <c r="K174" s="45" t="s">
        <v>1271</v>
      </c>
      <c r="L174" s="45"/>
      <c r="M174" s="45"/>
      <c r="N174" s="45"/>
      <c r="O174" s="45"/>
      <c r="P174" s="45"/>
      <c r="Q174" s="45" t="s">
        <v>33</v>
      </c>
      <c r="R174" s="45"/>
      <c r="S174" s="45"/>
      <c r="T174" s="45"/>
      <c r="U174" s="45"/>
      <c r="V174" s="45"/>
      <c r="W174" s="45"/>
      <c r="X174" s="45"/>
      <c r="Y174" s="45"/>
      <c r="Z174" s="45"/>
      <c r="AA174" s="45"/>
      <c r="AB174" s="45"/>
      <c r="AC174" s="45"/>
      <c r="AD174" s="46"/>
      <c r="AE174" s="46"/>
      <c r="AF174" s="46"/>
      <c r="AG174" s="46"/>
    </row>
    <row r="175" spans="1:33" s="49" customFormat="1">
      <c r="A175" s="45" t="s">
        <v>1366</v>
      </c>
      <c r="B175" s="45" t="s">
        <v>1252</v>
      </c>
      <c r="C175" s="45" t="str">
        <f t="shared" si="27"/>
        <v>q175: Feeling afraid or worried</v>
      </c>
      <c r="D175" s="45" t="str">
        <f t="shared" si="28"/>
        <v>q175: Kumva ufite impungenge cyangwa se icyoba</v>
      </c>
      <c r="E175" s="70" t="s">
        <v>428</v>
      </c>
      <c r="F175" s="70" t="s">
        <v>427</v>
      </c>
      <c r="G175" s="70" t="s">
        <v>429</v>
      </c>
      <c r="H175" s="45"/>
      <c r="I175" s="45"/>
      <c r="J175" s="45"/>
      <c r="K175" s="45" t="s">
        <v>1271</v>
      </c>
      <c r="L175" s="45"/>
      <c r="M175" s="45"/>
      <c r="N175" s="45"/>
      <c r="O175" s="45"/>
      <c r="P175" s="45"/>
      <c r="Q175" s="45" t="s">
        <v>33</v>
      </c>
      <c r="R175" s="45"/>
      <c r="S175" s="45"/>
      <c r="T175" s="45"/>
      <c r="U175" s="45"/>
      <c r="V175" s="45"/>
      <c r="W175" s="45"/>
      <c r="X175" s="45"/>
      <c r="Y175" s="45"/>
      <c r="Z175" s="45"/>
      <c r="AA175" s="45"/>
      <c r="AB175" s="45"/>
      <c r="AC175" s="45"/>
      <c r="AD175" s="46"/>
      <c r="AE175" s="46"/>
      <c r="AF175" s="46"/>
      <c r="AG175" s="46"/>
    </row>
    <row r="176" spans="1:33" s="49" customFormat="1">
      <c r="A176" s="45" t="s">
        <v>1366</v>
      </c>
      <c r="B176" s="45" t="s">
        <v>1253</v>
      </c>
      <c r="C176" s="45" t="str">
        <f t="shared" ref="C176:C236" si="31">"q"&amp;ROW(E176)&amp;": "&amp;E176</f>
        <v>q176: Headaches</v>
      </c>
      <c r="D176" s="45" t="str">
        <f t="shared" ref="D176:D236" si="32">"q"&amp;ROW(F176)&amp;": "&amp;F176</f>
        <v>q176: Kurwara umutwe</v>
      </c>
      <c r="E176" s="70" t="s">
        <v>430</v>
      </c>
      <c r="F176" s="70" t="s">
        <v>1874</v>
      </c>
      <c r="G176" s="70" t="s">
        <v>431</v>
      </c>
      <c r="H176" s="45"/>
      <c r="I176" s="45"/>
      <c r="J176" s="45"/>
      <c r="K176" s="45" t="s">
        <v>1271</v>
      </c>
      <c r="L176" s="45"/>
      <c r="M176" s="45"/>
      <c r="N176" s="45"/>
      <c r="O176" s="45"/>
      <c r="P176" s="45"/>
      <c r="Q176" s="45" t="s">
        <v>33</v>
      </c>
      <c r="R176" s="45"/>
      <c r="S176" s="45"/>
      <c r="T176" s="45"/>
      <c r="U176" s="45"/>
      <c r="V176" s="45"/>
      <c r="W176" s="45"/>
      <c r="X176" s="45"/>
      <c r="Y176" s="45"/>
      <c r="Z176" s="45"/>
      <c r="AA176" s="45"/>
      <c r="AB176" s="45"/>
      <c r="AC176" s="45"/>
      <c r="AD176" s="46"/>
      <c r="AE176" s="46"/>
      <c r="AF176" s="46"/>
      <c r="AG176" s="46"/>
    </row>
    <row r="177" spans="1:33" s="49" customFormat="1">
      <c r="A177" s="45" t="s">
        <v>1366</v>
      </c>
      <c r="B177" s="45" t="s">
        <v>1254</v>
      </c>
      <c r="C177" s="45" t="str">
        <f t="shared" si="31"/>
        <v>q177: Spells of terror or panic</v>
      </c>
      <c r="D177" s="45" t="str">
        <f t="shared" si="32"/>
        <v>q177: Kuvugana ubwoba cyangwa igihunga</v>
      </c>
      <c r="E177" s="70" t="s">
        <v>433</v>
      </c>
      <c r="F177" s="70" t="s">
        <v>432</v>
      </c>
      <c r="G177" s="70" t="s">
        <v>434</v>
      </c>
      <c r="H177" s="45"/>
      <c r="I177" s="45"/>
      <c r="J177" s="45"/>
      <c r="K177" s="45" t="s">
        <v>1271</v>
      </c>
      <c r="L177" s="45"/>
      <c r="M177" s="45"/>
      <c r="N177" s="45"/>
      <c r="O177" s="45"/>
      <c r="P177" s="45"/>
      <c r="Q177" s="45" t="s">
        <v>33</v>
      </c>
      <c r="R177" s="45"/>
      <c r="S177" s="45"/>
      <c r="T177" s="45"/>
      <c r="U177" s="45"/>
      <c r="V177" s="45"/>
      <c r="W177" s="45"/>
      <c r="X177" s="45"/>
      <c r="Y177" s="45"/>
      <c r="Z177" s="45"/>
      <c r="AA177" s="45"/>
      <c r="AB177" s="45"/>
      <c r="AC177" s="45"/>
      <c r="AD177" s="46"/>
      <c r="AE177" s="46"/>
      <c r="AF177" s="46"/>
      <c r="AG177" s="46"/>
    </row>
    <row r="178" spans="1:33" s="49" customFormat="1">
      <c r="A178" s="45" t="s">
        <v>1366</v>
      </c>
      <c r="B178" s="45" t="s">
        <v>1255</v>
      </c>
      <c r="C178" s="45" t="str">
        <f t="shared" si="31"/>
        <v>q178: Feeling restless, can't sit still</v>
      </c>
      <c r="D178" s="45" t="str">
        <f t="shared" si="32"/>
        <v>q178: Kumva udatuje, udashobora kwicara hamwe</v>
      </c>
      <c r="E178" s="70" t="s">
        <v>436</v>
      </c>
      <c r="F178" s="70" t="s">
        <v>435</v>
      </c>
      <c r="G178" s="70" t="s">
        <v>437</v>
      </c>
      <c r="H178" s="45"/>
      <c r="I178" s="45"/>
      <c r="J178" s="45"/>
      <c r="K178" s="45" t="s">
        <v>1271</v>
      </c>
      <c r="L178" s="45"/>
      <c r="M178" s="45"/>
      <c r="N178" s="45"/>
      <c r="O178" s="45"/>
      <c r="P178" s="45"/>
      <c r="Q178" s="45" t="s">
        <v>33</v>
      </c>
      <c r="R178" s="45"/>
      <c r="S178" s="45"/>
      <c r="T178" s="45"/>
      <c r="U178" s="45"/>
      <c r="V178" s="45"/>
      <c r="W178" s="45"/>
      <c r="X178" s="45"/>
      <c r="Y178" s="45"/>
      <c r="Z178" s="45"/>
      <c r="AA178" s="45"/>
      <c r="AB178" s="45"/>
      <c r="AC178" s="45"/>
      <c r="AD178" s="46"/>
      <c r="AE178" s="46"/>
      <c r="AF178" s="46"/>
      <c r="AG178" s="46"/>
    </row>
    <row r="179" spans="1:33" s="49" customFormat="1">
      <c r="A179" s="45" t="s">
        <v>1366</v>
      </c>
      <c r="B179" s="45" t="s">
        <v>1256</v>
      </c>
      <c r="C179" s="45" t="str">
        <f t="shared" si="31"/>
        <v>q179: Feeling tired/discouraged</v>
      </c>
      <c r="D179" s="45" t="str">
        <f t="shared" si="32"/>
        <v>q179: Kumva wacitse intege</v>
      </c>
      <c r="E179" s="70" t="s">
        <v>439</v>
      </c>
      <c r="F179" s="70" t="s">
        <v>438</v>
      </c>
      <c r="G179" s="70" t="s">
        <v>440</v>
      </c>
      <c r="H179" s="45"/>
      <c r="I179" s="45"/>
      <c r="J179" s="45"/>
      <c r="K179" s="45" t="s">
        <v>1271</v>
      </c>
      <c r="L179" s="45"/>
      <c r="M179" s="45"/>
      <c r="N179" s="45"/>
      <c r="O179" s="45"/>
      <c r="P179" s="45"/>
      <c r="Q179" s="45" t="s">
        <v>33</v>
      </c>
      <c r="R179" s="45"/>
      <c r="S179" s="45"/>
      <c r="T179" s="45"/>
      <c r="U179" s="45"/>
      <c r="V179" s="45"/>
      <c r="W179" s="45"/>
      <c r="X179" s="45"/>
      <c r="Y179" s="45"/>
      <c r="Z179" s="45"/>
      <c r="AA179" s="45"/>
      <c r="AB179" s="45"/>
      <c r="AC179" s="45"/>
      <c r="AD179" s="46"/>
      <c r="AE179" s="46"/>
      <c r="AF179" s="46"/>
      <c r="AG179" s="46"/>
    </row>
    <row r="180" spans="1:33" s="49" customFormat="1">
      <c r="A180" s="45" t="s">
        <v>1366</v>
      </c>
      <c r="B180" s="45" t="s">
        <v>1257</v>
      </c>
      <c r="C180" s="45" t="str">
        <f t="shared" si="31"/>
        <v>q180: Blaming yourself for things</v>
      </c>
      <c r="D180" s="45" t="str">
        <f t="shared" si="32"/>
        <v xml:space="preserve">q180: Kwishinja </v>
      </c>
      <c r="E180" s="70" t="s">
        <v>442</v>
      </c>
      <c r="F180" s="70" t="s">
        <v>441</v>
      </c>
      <c r="G180" s="70" t="s">
        <v>443</v>
      </c>
      <c r="H180" s="45"/>
      <c r="I180" s="45"/>
      <c r="J180" s="45"/>
      <c r="K180" s="45" t="s">
        <v>1271</v>
      </c>
      <c r="L180" s="45"/>
      <c r="M180" s="45"/>
      <c r="N180" s="45"/>
      <c r="O180" s="45"/>
      <c r="P180" s="45"/>
      <c r="Q180" s="45" t="s">
        <v>33</v>
      </c>
      <c r="R180" s="45"/>
      <c r="S180" s="45"/>
      <c r="T180" s="45"/>
      <c r="U180" s="45"/>
      <c r="V180" s="45"/>
      <c r="W180" s="45"/>
      <c r="X180" s="45"/>
      <c r="Y180" s="45"/>
      <c r="Z180" s="45"/>
      <c r="AA180" s="45"/>
      <c r="AB180" s="45"/>
      <c r="AC180" s="45"/>
      <c r="AD180" s="46"/>
      <c r="AE180" s="46"/>
      <c r="AF180" s="46"/>
      <c r="AG180" s="46"/>
    </row>
    <row r="181" spans="1:33" s="49" customFormat="1">
      <c r="A181" s="45" t="s">
        <v>1366</v>
      </c>
      <c r="B181" s="45" t="s">
        <v>1693</v>
      </c>
      <c r="C181" s="45"/>
      <c r="D181" s="45"/>
      <c r="E181" s="70"/>
      <c r="F181" s="70"/>
      <c r="G181" s="70"/>
      <c r="H181" s="45"/>
      <c r="I181" s="45"/>
      <c r="J181" s="45"/>
      <c r="K181" s="45" t="s">
        <v>18</v>
      </c>
      <c r="L181" s="45"/>
      <c r="M181" s="45"/>
      <c r="N181" s="45"/>
      <c r="O181" s="45"/>
      <c r="P181" s="45"/>
      <c r="Q181" s="45"/>
      <c r="R181" s="45"/>
      <c r="S181" s="45"/>
      <c r="T181" s="45"/>
      <c r="U181" s="45"/>
      <c r="V181" s="45"/>
      <c r="W181" s="45"/>
      <c r="X181" s="45"/>
      <c r="Y181" s="45"/>
      <c r="Z181" s="45"/>
      <c r="AA181" s="45"/>
      <c r="AB181" s="45"/>
      <c r="AC181" s="45"/>
      <c r="AD181" s="46"/>
      <c r="AE181" s="46"/>
      <c r="AF181" s="46"/>
      <c r="AG181" s="46"/>
    </row>
    <row r="182" spans="1:33" s="49" customFormat="1">
      <c r="A182" s="45" t="s">
        <v>1366</v>
      </c>
      <c r="B182" s="45" t="s">
        <v>1258</v>
      </c>
      <c r="C182" s="45" t="str">
        <f t="shared" si="31"/>
        <v>q182: Crying for nothing/ easily in tears</v>
      </c>
      <c r="D182" s="45" t="str">
        <f t="shared" si="32"/>
        <v>q182: Kurizwa n`ubusa</v>
      </c>
      <c r="E182" s="70" t="s">
        <v>445</v>
      </c>
      <c r="F182" s="70" t="s">
        <v>444</v>
      </c>
      <c r="G182" s="70" t="s">
        <v>446</v>
      </c>
      <c r="H182" s="45"/>
      <c r="I182" s="45"/>
      <c r="J182" s="45"/>
      <c r="K182" s="45" t="s">
        <v>1271</v>
      </c>
      <c r="L182" s="45"/>
      <c r="M182" s="45"/>
      <c r="N182" s="45"/>
      <c r="O182" s="45"/>
      <c r="P182" s="45"/>
      <c r="Q182" s="45" t="s">
        <v>33</v>
      </c>
      <c r="R182" s="45"/>
      <c r="S182" s="45"/>
      <c r="T182" s="45"/>
      <c r="U182" s="45"/>
      <c r="V182" s="45"/>
      <c r="W182" s="45"/>
      <c r="X182" s="45"/>
      <c r="Y182" s="45"/>
      <c r="Z182" s="45"/>
      <c r="AA182" s="45"/>
      <c r="AB182" s="45"/>
      <c r="AC182" s="45"/>
      <c r="AD182" s="46"/>
      <c r="AE182" s="46"/>
      <c r="AF182" s="46"/>
      <c r="AG182" s="46"/>
    </row>
    <row r="183" spans="1:33" s="49" customFormat="1">
      <c r="A183" s="45" t="s">
        <v>1366</v>
      </c>
      <c r="B183" s="45" t="s">
        <v>1259</v>
      </c>
      <c r="C183" s="45" t="str">
        <f t="shared" si="31"/>
        <v>q183: Lack of interests in sex, no pleasure in sex</v>
      </c>
      <c r="D183" s="45" t="str">
        <f t="shared" si="32"/>
        <v>q183: Kumva nta bushake bwo gukora  n`imibonanompuzabitsina cyangwa se kutayishimira</v>
      </c>
      <c r="E183" s="70" t="s">
        <v>448</v>
      </c>
      <c r="F183" s="70" t="s">
        <v>447</v>
      </c>
      <c r="G183" s="70" t="s">
        <v>449</v>
      </c>
      <c r="H183" s="45"/>
      <c r="I183" s="45"/>
      <c r="J183" s="45"/>
      <c r="K183" s="45" t="s">
        <v>1271</v>
      </c>
      <c r="L183" s="45"/>
      <c r="M183" s="45"/>
      <c r="N183" s="45"/>
      <c r="O183" s="45"/>
      <c r="P183" s="45"/>
      <c r="Q183" s="45" t="s">
        <v>33</v>
      </c>
      <c r="R183" s="45"/>
      <c r="S183" s="45"/>
      <c r="T183" s="45"/>
      <c r="U183" s="45"/>
      <c r="V183" s="45"/>
      <c r="W183" s="45"/>
      <c r="X183" s="45"/>
      <c r="Y183" s="45"/>
      <c r="Z183" s="45"/>
      <c r="AA183" s="45"/>
      <c r="AB183" s="45"/>
      <c r="AC183" s="45"/>
      <c r="AD183" s="46"/>
      <c r="AE183" s="46"/>
      <c r="AF183" s="46"/>
      <c r="AG183" s="46"/>
    </row>
    <row r="184" spans="1:33" s="49" customFormat="1">
      <c r="A184" s="45" t="s">
        <v>1366</v>
      </c>
      <c r="B184" s="45" t="s">
        <v>1260</v>
      </c>
      <c r="C184" s="45" t="str">
        <f t="shared" si="31"/>
        <v>q184: Lack of appetite</v>
      </c>
      <c r="D184" s="45" t="str">
        <f t="shared" si="32"/>
        <v>q184: Kudashaka kurya (kutaryoherwa)</v>
      </c>
      <c r="E184" s="70" t="s">
        <v>451</v>
      </c>
      <c r="F184" s="70" t="s">
        <v>450</v>
      </c>
      <c r="G184" s="70" t="s">
        <v>452</v>
      </c>
      <c r="H184" s="45"/>
      <c r="I184" s="45"/>
      <c r="J184" s="45"/>
      <c r="K184" s="45" t="s">
        <v>1271</v>
      </c>
      <c r="L184" s="45"/>
      <c r="M184" s="45"/>
      <c r="N184" s="45"/>
      <c r="O184" s="45"/>
      <c r="P184" s="45"/>
      <c r="Q184" s="45" t="s">
        <v>33</v>
      </c>
      <c r="R184" s="45"/>
      <c r="S184" s="45"/>
      <c r="T184" s="45"/>
      <c r="U184" s="45"/>
      <c r="V184" s="45"/>
      <c r="W184" s="45"/>
      <c r="X184" s="45"/>
      <c r="Y184" s="45"/>
      <c r="Z184" s="45"/>
      <c r="AA184" s="45"/>
      <c r="AB184" s="45"/>
      <c r="AC184" s="45"/>
      <c r="AD184" s="46"/>
      <c r="AE184" s="46"/>
      <c r="AF184" s="46"/>
      <c r="AG184" s="46"/>
    </row>
    <row r="185" spans="1:33" s="49" customFormat="1">
      <c r="A185" s="45" t="s">
        <v>1366</v>
      </c>
      <c r="B185" s="45" t="s">
        <v>1261</v>
      </c>
      <c r="C185" s="45" t="str">
        <f t="shared" si="31"/>
        <v xml:space="preserve">q185: Difficulty in falling asleep or staying asleep </v>
      </c>
      <c r="D185" s="45" t="str">
        <f t="shared" si="32"/>
        <v xml:space="preserve">q185: Birakugora kubona ibitotsi no gusinzira </v>
      </c>
      <c r="E185" s="70" t="s">
        <v>454</v>
      </c>
      <c r="F185" s="70" t="s">
        <v>453</v>
      </c>
      <c r="G185" s="70" t="s">
        <v>455</v>
      </c>
      <c r="H185" s="45"/>
      <c r="I185" s="45"/>
      <c r="J185" s="45"/>
      <c r="K185" s="45" t="s">
        <v>1271</v>
      </c>
      <c r="L185" s="45"/>
      <c r="M185" s="45"/>
      <c r="N185" s="45"/>
      <c r="O185" s="45"/>
      <c r="P185" s="45"/>
      <c r="Q185" s="45" t="s">
        <v>33</v>
      </c>
      <c r="R185" s="45"/>
      <c r="S185" s="45"/>
      <c r="T185" s="45"/>
      <c r="U185" s="45"/>
      <c r="V185" s="45"/>
      <c r="W185" s="45"/>
      <c r="X185" s="45"/>
      <c r="Y185" s="45"/>
      <c r="Z185" s="45"/>
      <c r="AA185" s="45"/>
      <c r="AB185" s="45"/>
      <c r="AC185" s="45"/>
      <c r="AD185" s="46"/>
      <c r="AE185" s="46"/>
      <c r="AF185" s="46"/>
      <c r="AG185" s="46"/>
    </row>
    <row r="186" spans="1:33" s="49" customFormat="1">
      <c r="A186" s="45" t="s">
        <v>1366</v>
      </c>
      <c r="B186" s="45" t="s">
        <v>1262</v>
      </c>
      <c r="C186" s="45" t="str">
        <f t="shared" si="31"/>
        <v>q186: Hopelessness/ no faith in the future</v>
      </c>
      <c r="D186" s="45" t="str">
        <f t="shared" si="32"/>
        <v>q186: Gutakaza ikizere  cy’ejo hazaza</v>
      </c>
      <c r="E186" s="70" t="s">
        <v>457</v>
      </c>
      <c r="F186" s="70" t="s">
        <v>456</v>
      </c>
      <c r="G186" s="70" t="s">
        <v>458</v>
      </c>
      <c r="H186" s="45"/>
      <c r="I186" s="45"/>
      <c r="J186" s="45"/>
      <c r="K186" s="45" t="s">
        <v>1271</v>
      </c>
      <c r="L186" s="45"/>
      <c r="M186" s="45"/>
      <c r="N186" s="45"/>
      <c r="O186" s="45"/>
      <c r="P186" s="45"/>
      <c r="Q186" s="45" t="s">
        <v>33</v>
      </c>
      <c r="R186" s="45"/>
      <c r="S186" s="45"/>
      <c r="T186" s="45"/>
      <c r="U186" s="45"/>
      <c r="V186" s="45"/>
      <c r="W186" s="45"/>
      <c r="X186" s="45"/>
      <c r="Y186" s="45"/>
      <c r="Z186" s="45"/>
      <c r="AA186" s="45"/>
      <c r="AB186" s="45"/>
      <c r="AC186" s="45"/>
      <c r="AD186" s="46"/>
      <c r="AE186" s="46"/>
      <c r="AF186" s="46"/>
      <c r="AG186" s="46"/>
    </row>
    <row r="187" spans="1:33" s="49" customFormat="1">
      <c r="A187" s="45" t="s">
        <v>1366</v>
      </c>
      <c r="B187" s="45" t="s">
        <v>1263</v>
      </c>
      <c r="C187" s="45" t="str">
        <f t="shared" si="31"/>
        <v>q187: Feeling blue</v>
      </c>
      <c r="D187" s="45" t="str">
        <f t="shared" si="32"/>
        <v>q187: Kumva ubabaye</v>
      </c>
      <c r="E187" s="70" t="s">
        <v>460</v>
      </c>
      <c r="F187" s="70" t="s">
        <v>459</v>
      </c>
      <c r="G187" s="70" t="s">
        <v>461</v>
      </c>
      <c r="H187" s="45"/>
      <c r="I187" s="45"/>
      <c r="J187" s="45"/>
      <c r="K187" s="45" t="s">
        <v>1271</v>
      </c>
      <c r="L187" s="45"/>
      <c r="M187" s="45"/>
      <c r="N187" s="45"/>
      <c r="O187" s="45"/>
      <c r="P187" s="45"/>
      <c r="Q187" s="45" t="s">
        <v>33</v>
      </c>
      <c r="R187" s="45"/>
      <c r="S187" s="45"/>
      <c r="T187" s="45"/>
      <c r="U187" s="45"/>
      <c r="V187" s="45"/>
      <c r="W187" s="45"/>
      <c r="X187" s="45"/>
      <c r="Y187" s="45"/>
      <c r="Z187" s="45"/>
      <c r="AA187" s="45"/>
      <c r="AB187" s="45"/>
      <c r="AC187" s="45"/>
      <c r="AD187" s="46"/>
      <c r="AE187" s="46"/>
      <c r="AF187" s="46"/>
      <c r="AG187" s="46"/>
    </row>
    <row r="188" spans="1:33" s="49" customFormat="1">
      <c r="A188" s="45" t="s">
        <v>1366</v>
      </c>
      <c r="B188" s="45" t="s">
        <v>1264</v>
      </c>
      <c r="C188" s="45" t="str">
        <f t="shared" si="31"/>
        <v>q188: Isolation/loneliness</v>
      </c>
      <c r="D188" s="45" t="str">
        <f t="shared" si="32"/>
        <v>q188: Kwigunga</v>
      </c>
      <c r="E188" s="70" t="s">
        <v>463</v>
      </c>
      <c r="F188" s="70" t="s">
        <v>462</v>
      </c>
      <c r="G188" s="70" t="s">
        <v>464</v>
      </c>
      <c r="H188" s="45"/>
      <c r="I188" s="45"/>
      <c r="J188" s="45"/>
      <c r="K188" s="45" t="s">
        <v>1271</v>
      </c>
      <c r="L188" s="45"/>
      <c r="M188" s="45"/>
      <c r="N188" s="45"/>
      <c r="O188" s="45"/>
      <c r="P188" s="45"/>
      <c r="Q188" s="45" t="s">
        <v>33</v>
      </c>
      <c r="R188" s="45"/>
      <c r="S188" s="45"/>
      <c r="T188" s="45"/>
      <c r="U188" s="45"/>
      <c r="V188" s="45"/>
      <c r="W188" s="45"/>
      <c r="X188" s="45"/>
      <c r="Y188" s="45"/>
      <c r="Z188" s="45"/>
      <c r="AA188" s="45"/>
      <c r="AB188" s="45"/>
      <c r="AC188" s="45"/>
      <c r="AD188" s="46"/>
      <c r="AE188" s="46"/>
      <c r="AF188" s="46"/>
      <c r="AG188" s="46"/>
    </row>
    <row r="189" spans="1:33" s="49" customFormat="1">
      <c r="A189" s="45" t="s">
        <v>1366</v>
      </c>
      <c r="B189" s="45" t="s">
        <v>1265</v>
      </c>
      <c r="C189" s="45" t="str">
        <f t="shared" si="31"/>
        <v>q189: Thoughts of ending your life</v>
      </c>
      <c r="D189" s="45" t="str">
        <f t="shared" si="32"/>
        <v>q189: Ibitekerezo byo kwiyahura (utarabigerageje, kubitekereza gusa)</v>
      </c>
      <c r="E189" s="70" t="s">
        <v>466</v>
      </c>
      <c r="F189" s="70" t="s">
        <v>465</v>
      </c>
      <c r="G189" s="70" t="s">
        <v>467</v>
      </c>
      <c r="H189" s="45"/>
      <c r="I189" s="45"/>
      <c r="J189" s="45"/>
      <c r="K189" s="45" t="s">
        <v>1271</v>
      </c>
      <c r="L189" s="45"/>
      <c r="M189" s="45"/>
      <c r="N189" s="45"/>
      <c r="O189" s="45"/>
      <c r="P189" s="45"/>
      <c r="Q189" s="45" t="s">
        <v>33</v>
      </c>
      <c r="R189" s="45"/>
      <c r="S189" s="45"/>
      <c r="T189" s="45"/>
      <c r="U189" s="45"/>
      <c r="V189" s="45"/>
      <c r="W189" s="45"/>
      <c r="X189" s="45"/>
      <c r="Y189" s="45"/>
      <c r="Z189" s="45"/>
      <c r="AA189" s="45"/>
      <c r="AB189" s="45"/>
      <c r="AC189" s="45"/>
      <c r="AD189" s="46"/>
      <c r="AE189" s="46"/>
      <c r="AF189" s="46"/>
      <c r="AG189" s="46"/>
    </row>
    <row r="190" spans="1:33" s="49" customFormat="1">
      <c r="A190" s="45" t="s">
        <v>1366</v>
      </c>
      <c r="B190" s="45" t="s">
        <v>1266</v>
      </c>
      <c r="C190" s="45" t="str">
        <f t="shared" si="31"/>
        <v>q190: Feeling trapped</v>
      </c>
      <c r="D190" s="45" t="str">
        <f t="shared" si="32"/>
        <v>q190: Kumva wugarijwe n'ibibazo</v>
      </c>
      <c r="E190" s="70" t="s">
        <v>468</v>
      </c>
      <c r="F190" s="70" t="s">
        <v>1721</v>
      </c>
      <c r="G190" s="70" t="s">
        <v>469</v>
      </c>
      <c r="H190" s="45"/>
      <c r="I190" s="45"/>
      <c r="J190" s="45"/>
      <c r="K190" s="45" t="s">
        <v>1271</v>
      </c>
      <c r="L190" s="45"/>
      <c r="M190" s="45"/>
      <c r="N190" s="45"/>
      <c r="O190" s="45"/>
      <c r="P190" s="45"/>
      <c r="Q190" s="45" t="s">
        <v>33</v>
      </c>
      <c r="R190" s="45"/>
      <c r="S190" s="45"/>
      <c r="T190" s="45"/>
      <c r="U190" s="45"/>
      <c r="V190" s="45"/>
      <c r="W190" s="45"/>
      <c r="X190" s="45"/>
      <c r="Y190" s="45"/>
      <c r="Z190" s="45"/>
      <c r="AA190" s="45"/>
      <c r="AB190" s="45"/>
      <c r="AC190" s="45"/>
      <c r="AD190" s="46"/>
      <c r="AE190" s="46"/>
      <c r="AF190" s="46"/>
      <c r="AG190" s="46"/>
    </row>
    <row r="191" spans="1:33" s="49" customFormat="1">
      <c r="A191" s="45" t="s">
        <v>1366</v>
      </c>
      <c r="B191" s="45" t="s">
        <v>1267</v>
      </c>
      <c r="C191" s="45" t="str">
        <f t="shared" si="31"/>
        <v>q191: Feeling very worried</v>
      </c>
      <c r="D191" s="45" t="str">
        <f t="shared" si="32"/>
        <v>q191: Kumva uhangayitse cyane</v>
      </c>
      <c r="E191" s="70" t="s">
        <v>471</v>
      </c>
      <c r="F191" s="70" t="s">
        <v>470</v>
      </c>
      <c r="G191" s="70" t="s">
        <v>472</v>
      </c>
      <c r="H191" s="45"/>
      <c r="I191" s="45"/>
      <c r="J191" s="45"/>
      <c r="K191" s="45" t="s">
        <v>1271</v>
      </c>
      <c r="L191" s="45"/>
      <c r="M191" s="45"/>
      <c r="N191" s="45"/>
      <c r="O191" s="45"/>
      <c r="P191" s="45"/>
      <c r="Q191" s="45" t="s">
        <v>33</v>
      </c>
      <c r="R191" s="45"/>
      <c r="S191" s="45"/>
      <c r="T191" s="45"/>
      <c r="U191" s="45"/>
      <c r="V191" s="45"/>
      <c r="W191" s="45"/>
      <c r="X191" s="45"/>
      <c r="Y191" s="45"/>
      <c r="Z191" s="45"/>
      <c r="AA191" s="45"/>
      <c r="AB191" s="45"/>
      <c r="AC191" s="45"/>
      <c r="AD191" s="46"/>
      <c r="AE191" s="46"/>
      <c r="AF191" s="46"/>
      <c r="AG191" s="46"/>
    </row>
    <row r="192" spans="1:33" s="49" customFormat="1">
      <c r="A192" s="45" t="s">
        <v>1366</v>
      </c>
      <c r="B192" s="45" t="s">
        <v>1268</v>
      </c>
      <c r="C192" s="45" t="str">
        <f t="shared" si="31"/>
        <v>q192: Feeling like nothing interests you/ nothing is meaningful to you</v>
      </c>
      <c r="D192" s="45" t="str">
        <f t="shared" si="32"/>
        <v xml:space="preserve">q192: Kumva nta kintu na kimwe kigushimishije cg uha agaciro </v>
      </c>
      <c r="E192" s="70" t="s">
        <v>474</v>
      </c>
      <c r="F192" s="70" t="s">
        <v>473</v>
      </c>
      <c r="G192" s="70" t="s">
        <v>475</v>
      </c>
      <c r="H192" s="45"/>
      <c r="I192" s="45"/>
      <c r="J192" s="45"/>
      <c r="K192" s="45" t="s">
        <v>1271</v>
      </c>
      <c r="L192" s="45"/>
      <c r="M192" s="45"/>
      <c r="N192" s="45"/>
      <c r="O192" s="45"/>
      <c r="P192" s="45"/>
      <c r="Q192" s="45" t="s">
        <v>33</v>
      </c>
      <c r="R192" s="45"/>
      <c r="S192" s="45"/>
      <c r="T192" s="45"/>
      <c r="U192" s="45"/>
      <c r="V192" s="45"/>
      <c r="W192" s="45"/>
      <c r="X192" s="45"/>
      <c r="Y192" s="45"/>
      <c r="Z192" s="45"/>
      <c r="AA192" s="45"/>
      <c r="AB192" s="45"/>
      <c r="AC192" s="45"/>
      <c r="AD192" s="46"/>
      <c r="AE192" s="46"/>
      <c r="AF192" s="46"/>
      <c r="AG192" s="46"/>
    </row>
    <row r="193" spans="1:33" s="49" customFormat="1">
      <c r="A193" s="45" t="s">
        <v>1366</v>
      </c>
      <c r="B193" s="45" t="s">
        <v>1269</v>
      </c>
      <c r="C193" s="45" t="str">
        <f t="shared" si="31"/>
        <v>q193: Everything requires  lots of effort</v>
      </c>
      <c r="D193" s="45" t="str">
        <f t="shared" si="32"/>
        <v>q193: Kumva buri kintu cyose ari ukwihata</v>
      </c>
      <c r="E193" s="70" t="s">
        <v>477</v>
      </c>
      <c r="F193" s="70" t="s">
        <v>476</v>
      </c>
      <c r="G193" s="70" t="s">
        <v>478</v>
      </c>
      <c r="H193" s="45"/>
      <c r="I193" s="45"/>
      <c r="J193" s="45"/>
      <c r="K193" s="45" t="s">
        <v>1271</v>
      </c>
      <c r="L193" s="45"/>
      <c r="M193" s="45"/>
      <c r="N193" s="45"/>
      <c r="O193" s="45"/>
      <c r="P193" s="45"/>
      <c r="Q193" s="45" t="s">
        <v>33</v>
      </c>
      <c r="R193" s="45"/>
      <c r="S193" s="45"/>
      <c r="T193" s="45"/>
      <c r="U193" s="45"/>
      <c r="V193" s="45"/>
      <c r="W193" s="45"/>
      <c r="X193" s="45"/>
      <c r="Y193" s="45"/>
      <c r="Z193" s="45"/>
      <c r="AA193" s="45"/>
      <c r="AB193" s="45"/>
      <c r="AC193" s="45"/>
      <c r="AD193" s="46"/>
      <c r="AE193" s="46"/>
      <c r="AF193" s="46"/>
      <c r="AG193" s="46"/>
    </row>
    <row r="194" spans="1:33" s="49" customFormat="1">
      <c r="A194" s="45" t="s">
        <v>1366</v>
      </c>
      <c r="B194" s="45" t="s">
        <v>1270</v>
      </c>
      <c r="C194" s="45" t="str">
        <f t="shared" si="31"/>
        <v>q194: Feeling like you are not worthy/ you are worthless</v>
      </c>
      <c r="D194" s="45" t="str">
        <f t="shared" si="32"/>
        <v xml:space="preserve">q194: Kumva nta gaciro ufite </v>
      </c>
      <c r="E194" s="70" t="s">
        <v>480</v>
      </c>
      <c r="F194" s="70" t="s">
        <v>479</v>
      </c>
      <c r="G194" s="70" t="s">
        <v>481</v>
      </c>
      <c r="H194" s="45"/>
      <c r="I194" s="45"/>
      <c r="J194" s="45"/>
      <c r="K194" s="45" t="s">
        <v>1271</v>
      </c>
      <c r="L194" s="45"/>
      <c r="M194" s="45"/>
      <c r="N194" s="45"/>
      <c r="O194" s="45"/>
      <c r="P194" s="45"/>
      <c r="Q194" s="45" t="s">
        <v>33</v>
      </c>
      <c r="R194" s="45"/>
      <c r="S194" s="45"/>
      <c r="T194" s="45"/>
      <c r="U194" s="45"/>
      <c r="V194" s="45"/>
      <c r="W194" s="45"/>
      <c r="X194" s="45"/>
      <c r="Y194" s="45"/>
      <c r="Z194" s="45"/>
      <c r="AA194" s="45"/>
      <c r="AB194" s="45"/>
      <c r="AC194" s="45"/>
      <c r="AD194" s="46"/>
      <c r="AE194" s="46"/>
      <c r="AF194" s="46"/>
      <c r="AG194" s="46"/>
    </row>
    <row r="195" spans="1:33" s="49" customFormat="1">
      <c r="A195" s="45" t="s">
        <v>37</v>
      </c>
      <c r="B195" s="45" t="s">
        <v>2064</v>
      </c>
      <c r="C195" s="45"/>
      <c r="D195" s="45"/>
      <c r="E195" s="70"/>
      <c r="F195" s="70"/>
      <c r="G195" s="70"/>
      <c r="H195" s="45"/>
      <c r="I195" s="45"/>
      <c r="J195" s="45"/>
      <c r="K195" s="45"/>
      <c r="L195" s="45"/>
      <c r="M195" s="45"/>
      <c r="N195" s="45"/>
      <c r="O195" s="45"/>
      <c r="P195" s="45"/>
      <c r="Q195" s="45"/>
      <c r="R195" s="45"/>
      <c r="S195" s="45"/>
      <c r="T195" s="45"/>
      <c r="U195" s="45"/>
      <c r="V195" s="45"/>
      <c r="W195" s="45"/>
      <c r="X195" s="45"/>
      <c r="Y195" s="45"/>
      <c r="Z195" s="45"/>
      <c r="AA195" s="45"/>
      <c r="AB195" s="45"/>
      <c r="AC195" s="45"/>
      <c r="AD195" s="46"/>
      <c r="AE195" s="46"/>
      <c r="AF195" s="46"/>
      <c r="AG195" s="46"/>
    </row>
    <row r="196" spans="1:33" s="49" customFormat="1">
      <c r="A196" s="45" t="s">
        <v>145</v>
      </c>
      <c r="B196" s="45" t="s">
        <v>1547</v>
      </c>
      <c r="C196" s="45"/>
      <c r="D196" s="45"/>
      <c r="E196" s="70"/>
      <c r="F196" s="70"/>
      <c r="G196" s="70"/>
      <c r="H196" s="45"/>
      <c r="I196" s="45"/>
      <c r="J196" s="45"/>
      <c r="K196" s="45"/>
      <c r="L196" s="45"/>
      <c r="M196" s="45"/>
      <c r="N196" s="45"/>
      <c r="O196" s="45"/>
      <c r="P196" s="45"/>
      <c r="Q196" s="45"/>
      <c r="R196" s="45"/>
      <c r="S196" s="45"/>
      <c r="T196" s="45"/>
      <c r="U196" s="45" t="s">
        <v>1146</v>
      </c>
      <c r="V196" s="45"/>
      <c r="W196" s="45"/>
      <c r="X196" s="45"/>
      <c r="Y196" s="45"/>
      <c r="Z196" s="45"/>
      <c r="AA196" s="45"/>
      <c r="AB196" s="45"/>
      <c r="AC196" s="45"/>
      <c r="AD196" s="46"/>
      <c r="AE196" s="46"/>
      <c r="AF196" s="46"/>
      <c r="AG196" s="46"/>
    </row>
    <row r="197" spans="1:33" s="49" customFormat="1">
      <c r="A197" s="45" t="s">
        <v>143</v>
      </c>
      <c r="B197" s="45" t="s">
        <v>1548</v>
      </c>
      <c r="C197" s="45"/>
      <c r="D197" s="45"/>
      <c r="E197" s="70"/>
      <c r="F197" s="70"/>
      <c r="G197" s="70"/>
      <c r="H197" s="45"/>
      <c r="I197" s="45"/>
      <c r="J197" s="45"/>
      <c r="K197" s="45"/>
      <c r="L197" s="45"/>
      <c r="M197" s="45"/>
      <c r="N197" s="45"/>
      <c r="O197" s="45"/>
      <c r="P197" s="45"/>
      <c r="Q197" s="45"/>
      <c r="R197" s="45"/>
      <c r="S197" s="45"/>
      <c r="T197" s="45"/>
      <c r="U197" s="45" t="s">
        <v>1549</v>
      </c>
      <c r="V197" s="45"/>
      <c r="W197" s="45"/>
      <c r="X197" s="45"/>
      <c r="Y197" s="45"/>
      <c r="Z197" s="45"/>
      <c r="AA197" s="45"/>
      <c r="AB197" s="45"/>
      <c r="AC197" s="45"/>
      <c r="AD197" s="46"/>
      <c r="AE197" s="46"/>
      <c r="AF197" s="46"/>
      <c r="AG197" s="46"/>
    </row>
    <row r="198" spans="1:33" s="49" customFormat="1">
      <c r="A198" s="45" t="s">
        <v>34</v>
      </c>
      <c r="B198" s="45" t="s">
        <v>1206</v>
      </c>
      <c r="C198" s="70" t="str">
        <f>E198</f>
        <v>Module 4.14. Caregiver Alcohol Use (alc)</v>
      </c>
      <c r="D198" s="70" t="str">
        <f>F198</f>
        <v>Module 4.14. Caregiver Alcohol Use (alc)</v>
      </c>
      <c r="E198" s="70" t="s">
        <v>1518</v>
      </c>
      <c r="F198" s="70" t="s">
        <v>1518</v>
      </c>
      <c r="G198" s="70" t="s">
        <v>1518</v>
      </c>
      <c r="H198" s="45"/>
      <c r="I198" s="45"/>
      <c r="J198" s="45"/>
      <c r="K198" s="45"/>
      <c r="L198" s="45"/>
      <c r="M198" s="45"/>
      <c r="N198" s="45"/>
      <c r="O198" s="45"/>
      <c r="P198" s="45"/>
      <c r="Q198" s="45"/>
      <c r="R198" s="45"/>
      <c r="S198" s="45"/>
      <c r="T198" s="45"/>
      <c r="U198" s="45"/>
      <c r="V198" s="45"/>
      <c r="W198" s="45"/>
      <c r="X198" s="45"/>
      <c r="Y198" s="45"/>
      <c r="Z198" s="45"/>
      <c r="AA198" s="45"/>
      <c r="AB198" s="45"/>
      <c r="AC198" s="45"/>
      <c r="AD198" s="46"/>
      <c r="AE198" s="46"/>
      <c r="AF198" s="46"/>
      <c r="AG198" s="46"/>
    </row>
    <row r="199" spans="1:33" s="49" customFormat="1">
      <c r="A199" s="45" t="s">
        <v>32</v>
      </c>
      <c r="B199" s="45" t="s">
        <v>1967</v>
      </c>
      <c r="C199" s="70" t="str">
        <f>E199</f>
        <v xml:space="preserve">INSTRUCTIONS: Due to the fact that alcohol carries some health risks and can interfere with some medications, it is important that we ask you questions about your alcohol consumption. Your answers will be kept confidential, that’s why we ask you to be honest. Try to answer questions about alcohol beverages. Ask for clarification whenever needed: </v>
      </c>
      <c r="D199" s="70" t="str">
        <f>F199</f>
        <v>AMABWIRIZA: Kubera ko inzoga zangiza ubuzima kandi ntizishobokane n’imiti imwe nimwe, ni ngombwa ko tukubaza ibibazo bimwe na bimwe ku byerekeranye n’uko unywa inzoga. Ibisubizo byawe bizaguma bibe ibanga, niyo mpamvu tugusaba kutubwiza ukuri. Gerageza usubize ibibazo ku byerekeranye n’inzoga. Saba ibisobanuro aho wumva ubikeneye.</v>
      </c>
      <c r="E199" s="70" t="s">
        <v>2062</v>
      </c>
      <c r="F199" s="70" t="s">
        <v>2063</v>
      </c>
      <c r="G199" s="70" t="s">
        <v>482</v>
      </c>
      <c r="H199" s="45"/>
      <c r="I199" s="45"/>
      <c r="J199" s="45"/>
      <c r="K199" s="45"/>
      <c r="L199" s="45"/>
      <c r="M199" s="45"/>
      <c r="N199" s="45"/>
      <c r="O199" s="45"/>
      <c r="P199" s="45"/>
      <c r="Q199" s="45" t="s">
        <v>849</v>
      </c>
      <c r="R199" s="45"/>
      <c r="S199" s="45"/>
      <c r="T199" s="45"/>
      <c r="U199" s="45"/>
      <c r="V199" s="45"/>
      <c r="W199" s="45"/>
      <c r="X199" s="45"/>
      <c r="Y199" s="45"/>
      <c r="Z199" s="45"/>
      <c r="AA199" s="45"/>
      <c r="AB199" s="45"/>
      <c r="AC199" s="45"/>
      <c r="AD199" s="46"/>
      <c r="AE199" s="46"/>
      <c r="AF199" s="46"/>
      <c r="AG199" s="46"/>
    </row>
    <row r="200" spans="1:33" s="49" customFormat="1">
      <c r="A200" s="45" t="s">
        <v>1367</v>
      </c>
      <c r="B200" s="45" t="s">
        <v>1213</v>
      </c>
      <c r="C200" s="45" t="str">
        <f t="shared" si="31"/>
        <v>q200: How many times do you drink?</v>
      </c>
      <c r="D200" s="45" t="str">
        <f t="shared" si="32"/>
        <v xml:space="preserve">q200: Ni kangahe unywa inzoga?  </v>
      </c>
      <c r="E200" s="70" t="s">
        <v>484</v>
      </c>
      <c r="F200" s="70" t="s">
        <v>483</v>
      </c>
      <c r="G200" s="70" t="s">
        <v>485</v>
      </c>
      <c r="H200" s="45"/>
      <c r="I200" s="45"/>
      <c r="J200" s="45"/>
      <c r="K200" s="45"/>
      <c r="L200" s="45"/>
      <c r="M200" s="45"/>
      <c r="N200" s="45"/>
      <c r="O200" s="45"/>
      <c r="P200" s="45"/>
      <c r="Q200" s="45" t="s">
        <v>33</v>
      </c>
      <c r="R200" s="45"/>
      <c r="S200" s="45"/>
      <c r="T200" s="45"/>
      <c r="U200" s="45"/>
      <c r="V200" s="45"/>
      <c r="W200" s="45"/>
      <c r="X200" s="45"/>
      <c r="Y200" s="45"/>
      <c r="Z200" s="45"/>
      <c r="AA200" s="45"/>
      <c r="AB200" s="45"/>
      <c r="AC200" s="45"/>
      <c r="AD200" s="46"/>
      <c r="AE200" s="46"/>
      <c r="AF200" s="46"/>
      <c r="AG200" s="46"/>
    </row>
    <row r="201" spans="1:33" s="49" customFormat="1">
      <c r="A201" s="45" t="s">
        <v>1368</v>
      </c>
      <c r="B201" s="45" t="s">
        <v>1214</v>
      </c>
      <c r="C201" s="45" t="str">
        <f t="shared" si="31"/>
        <v>q201: How many drinks containing alcohol do you have on a typical day when you are drinking?</v>
      </c>
      <c r="D201" s="45" t="str">
        <f t="shared" si="32"/>
        <v>q201: Iyo unyweye inzoga ni amacupa angahe y'inzoga ushobora kunywa k'umunsi?</v>
      </c>
      <c r="E201" s="70" t="s">
        <v>486</v>
      </c>
      <c r="F201" s="70" t="s">
        <v>1164</v>
      </c>
      <c r="G201" s="70" t="s">
        <v>487</v>
      </c>
      <c r="H201" s="45"/>
      <c r="I201" s="45"/>
      <c r="J201" s="45"/>
      <c r="K201" s="45"/>
      <c r="L201" s="45"/>
      <c r="M201" s="45"/>
      <c r="N201" s="45"/>
      <c r="O201" s="45" t="s">
        <v>1212</v>
      </c>
      <c r="P201" s="45"/>
      <c r="Q201" s="45" t="s">
        <v>33</v>
      </c>
      <c r="R201" s="45"/>
      <c r="S201" s="45"/>
      <c r="T201" s="45"/>
      <c r="U201" s="45"/>
      <c r="V201" s="45"/>
      <c r="W201" s="45"/>
      <c r="X201" s="45"/>
      <c r="Y201" s="45"/>
      <c r="Z201" s="45"/>
      <c r="AA201" s="45"/>
      <c r="AB201" s="45"/>
      <c r="AC201" s="45"/>
      <c r="AD201" s="46"/>
      <c r="AE201" s="46"/>
      <c r="AF201" s="46" t="s">
        <v>1162</v>
      </c>
      <c r="AG201" s="46"/>
    </row>
    <row r="202" spans="1:33" s="49" customFormat="1">
      <c r="A202" s="45" t="s">
        <v>1369</v>
      </c>
      <c r="B202" s="45" t="s">
        <v>1215</v>
      </c>
      <c r="C202" s="45" t="str">
        <f t="shared" si="31"/>
        <v>q202: How often do you consume six or more alcoholic beverages on one occasion?</v>
      </c>
      <c r="D202" s="45" t="str">
        <f t="shared" si="32"/>
        <v>q202: Ni kangahe ufatira rimwe ubwoko bw'inzoga butandatu cg uburengaho?</v>
      </c>
      <c r="E202" s="70" t="s">
        <v>489</v>
      </c>
      <c r="F202" s="70" t="s">
        <v>488</v>
      </c>
      <c r="G202" s="70" t="s">
        <v>490</v>
      </c>
      <c r="H202" s="45"/>
      <c r="I202" s="45"/>
      <c r="J202" s="45"/>
      <c r="K202" s="45"/>
      <c r="L202" s="45"/>
      <c r="M202" s="45"/>
      <c r="N202" s="45"/>
      <c r="O202" s="45" t="s">
        <v>1212</v>
      </c>
      <c r="P202" s="45"/>
      <c r="Q202" s="45" t="s">
        <v>33</v>
      </c>
      <c r="R202" s="45"/>
      <c r="S202" s="45"/>
      <c r="T202" s="45"/>
      <c r="U202" s="45"/>
      <c r="V202" s="45"/>
      <c r="W202" s="45"/>
      <c r="X202" s="45"/>
      <c r="Y202" s="45"/>
      <c r="Z202" s="45"/>
      <c r="AA202" s="45"/>
      <c r="AB202" s="45"/>
      <c r="AC202" s="45"/>
      <c r="AD202" s="46"/>
      <c r="AE202" s="46"/>
      <c r="AF202" s="46"/>
      <c r="AG202" s="46"/>
    </row>
    <row r="203" spans="1:33" s="49" customFormat="1">
      <c r="A203" s="45" t="s">
        <v>1369</v>
      </c>
      <c r="B203" s="45" t="s">
        <v>1216</v>
      </c>
      <c r="C203" s="45" t="str">
        <f t="shared" si="31"/>
        <v>q203: Over the course of last year, how many times did you fail to stop drinking when you had started?</v>
      </c>
      <c r="D203" s="45" t="str">
        <f t="shared" si="32"/>
        <v xml:space="preserve">q203: Mu mwaka ushize ni kangahe wananiwe guhagarika kunywa igihe wari watangiye? </v>
      </c>
      <c r="E203" s="70" t="s">
        <v>491</v>
      </c>
      <c r="F203" s="70" t="s">
        <v>2154</v>
      </c>
      <c r="G203" s="70" t="s">
        <v>492</v>
      </c>
      <c r="H203" s="45"/>
      <c r="I203" s="45"/>
      <c r="J203" s="45"/>
      <c r="K203" s="45"/>
      <c r="L203" s="45"/>
      <c r="M203" s="45"/>
      <c r="N203" s="45"/>
      <c r="O203" s="45" t="s">
        <v>1212</v>
      </c>
      <c r="P203" s="45"/>
      <c r="Q203" s="45" t="s">
        <v>33</v>
      </c>
      <c r="R203" s="45"/>
      <c r="S203" s="45"/>
      <c r="T203" s="45"/>
      <c r="U203" s="45"/>
      <c r="V203" s="45"/>
      <c r="W203" s="45"/>
      <c r="X203" s="45"/>
      <c r="Y203" s="45"/>
      <c r="Z203" s="45"/>
      <c r="AA203" s="45"/>
      <c r="AB203" s="45"/>
      <c r="AC203" s="45"/>
      <c r="AD203" s="46"/>
      <c r="AE203" s="46"/>
      <c r="AF203" s="46"/>
      <c r="AG203" s="46"/>
    </row>
    <row r="204" spans="1:33" s="49" customFormat="1">
      <c r="A204" s="45" t="s">
        <v>1369</v>
      </c>
      <c r="B204" s="45" t="s">
        <v>1217</v>
      </c>
      <c r="C204" s="45" t="str">
        <f t="shared" si="31"/>
        <v>q204: Over the course of the last year, have you failed to do what was normally expected of you because of drinking?</v>
      </c>
      <c r="D204" s="45" t="str">
        <f t="shared" si="32"/>
        <v>q204: Mu mwaka ushize waba warananiwe gukora ibyo ubusanzwe wari utegerejweho gukora kubera kunywa inzoga?</v>
      </c>
      <c r="E204" s="70" t="s">
        <v>494</v>
      </c>
      <c r="F204" s="70" t="s">
        <v>493</v>
      </c>
      <c r="G204" s="70" t="s">
        <v>495</v>
      </c>
      <c r="H204" s="45"/>
      <c r="I204" s="45"/>
      <c r="J204" s="45"/>
      <c r="K204" s="45"/>
      <c r="L204" s="45"/>
      <c r="M204" s="45"/>
      <c r="N204" s="45"/>
      <c r="O204" s="45" t="s">
        <v>1212</v>
      </c>
      <c r="P204" s="45"/>
      <c r="Q204" s="45" t="s">
        <v>33</v>
      </c>
      <c r="R204" s="45"/>
      <c r="S204" s="45"/>
      <c r="T204" s="45"/>
      <c r="U204" s="45"/>
      <c r="V204" s="45"/>
      <c r="W204" s="45"/>
      <c r="X204" s="45"/>
      <c r="Y204" s="45"/>
      <c r="Z204" s="45"/>
      <c r="AA204" s="45"/>
      <c r="AB204" s="45"/>
      <c r="AC204" s="45"/>
      <c r="AD204" s="46"/>
      <c r="AE204" s="46"/>
      <c r="AF204" s="46"/>
      <c r="AG204" s="46"/>
    </row>
    <row r="205" spans="1:33" s="49" customFormat="1">
      <c r="A205" s="45" t="s">
        <v>1369</v>
      </c>
      <c r="B205" s="45" t="s">
        <v>1218</v>
      </c>
      <c r="C205" s="45" t="str">
        <f t="shared" si="31"/>
        <v>q205: Over the course of last year, how many times did you seek a morning drink (of alcohol)?</v>
      </c>
      <c r="D205" s="45" t="str">
        <f t="shared" si="32"/>
        <v xml:space="preserve">q205: Mu mwaka ushize ni kangahe washatse inzoga ya mu gitondo? </v>
      </c>
      <c r="E205" s="70" t="s">
        <v>497</v>
      </c>
      <c r="F205" s="70" t="s">
        <v>496</v>
      </c>
      <c r="G205" s="70" t="s">
        <v>498</v>
      </c>
      <c r="H205" s="45"/>
      <c r="I205" s="45"/>
      <c r="J205" s="45"/>
      <c r="K205" s="45"/>
      <c r="L205" s="45"/>
      <c r="M205" s="45"/>
      <c r="N205" s="45"/>
      <c r="O205" s="45" t="s">
        <v>1212</v>
      </c>
      <c r="P205" s="45"/>
      <c r="Q205" s="45" t="s">
        <v>33</v>
      </c>
      <c r="R205" s="45"/>
      <c r="S205" s="45"/>
      <c r="T205" s="45"/>
      <c r="U205" s="45"/>
      <c r="V205" s="45"/>
      <c r="W205" s="45"/>
      <c r="X205" s="45"/>
      <c r="Y205" s="45"/>
      <c r="Z205" s="45"/>
      <c r="AA205" s="45"/>
      <c r="AB205" s="45"/>
      <c r="AC205" s="45"/>
      <c r="AD205" s="46"/>
      <c r="AE205" s="46"/>
      <c r="AF205" s="46"/>
      <c r="AG205" s="46"/>
    </row>
    <row r="206" spans="1:33" s="49" customFormat="1">
      <c r="A206" s="45" t="s">
        <v>1369</v>
      </c>
      <c r="B206" s="45" t="s">
        <v>1219</v>
      </c>
      <c r="C206" s="45" t="str">
        <f t="shared" si="31"/>
        <v>q206: Over the course of last year, how many times did you feel guilty or remorseful because of drinking?</v>
      </c>
      <c r="D206" s="45" t="str">
        <f t="shared" si="32"/>
        <v>q206: Mu mwaka ushize, ni kangahe wumvise wicuza cyangwa se wishinja kubera kunywa inzoga?</v>
      </c>
      <c r="E206" s="70" t="s">
        <v>499</v>
      </c>
      <c r="F206" s="70" t="s">
        <v>2155</v>
      </c>
      <c r="G206" s="70" t="s">
        <v>500</v>
      </c>
      <c r="H206" s="45"/>
      <c r="I206" s="45"/>
      <c r="J206" s="45"/>
      <c r="K206" s="45"/>
      <c r="L206" s="45"/>
      <c r="M206" s="45"/>
      <c r="N206" s="45"/>
      <c r="O206" s="45" t="s">
        <v>1212</v>
      </c>
      <c r="P206" s="45"/>
      <c r="Q206" s="45" t="s">
        <v>33</v>
      </c>
      <c r="R206" s="45"/>
      <c r="S206" s="45"/>
      <c r="T206" s="45"/>
      <c r="U206" s="45"/>
      <c r="V206" s="45"/>
      <c r="W206" s="45"/>
      <c r="X206" s="45"/>
      <c r="Y206" s="45"/>
      <c r="Z206" s="45"/>
      <c r="AA206" s="45"/>
      <c r="AB206" s="45"/>
      <c r="AC206" s="45"/>
      <c r="AD206" s="46"/>
      <c r="AE206" s="46"/>
      <c r="AF206" s="46"/>
      <c r="AG206" s="46"/>
    </row>
    <row r="207" spans="1:33" s="49" customFormat="1">
      <c r="A207" s="45" t="s">
        <v>1369</v>
      </c>
      <c r="B207" s="45" t="s">
        <v>1220</v>
      </c>
      <c r="C207" s="45" t="str">
        <f t="shared" si="31"/>
        <v>q207: Over the course of last year, how many times were you unable to remember the previous night’s events due to the fact that you had consumed alcohol?</v>
      </c>
      <c r="D207" s="45" t="str">
        <f t="shared" si="32"/>
        <v>q207: Mu mwaka ushize ni kangahe wananiwe kwibuka ibyabaye mu ijoro ryashize kubera ko wari  waraye unyoye inzoga?</v>
      </c>
      <c r="E207" s="70" t="s">
        <v>502</v>
      </c>
      <c r="F207" s="70" t="s">
        <v>501</v>
      </c>
      <c r="G207" s="70" t="s">
        <v>503</v>
      </c>
      <c r="H207" s="45"/>
      <c r="I207" s="45"/>
      <c r="J207" s="45"/>
      <c r="K207" s="45"/>
      <c r="L207" s="45"/>
      <c r="M207" s="45"/>
      <c r="N207" s="45"/>
      <c r="O207" s="45" t="s">
        <v>1212</v>
      </c>
      <c r="P207" s="45"/>
      <c r="Q207" s="45" t="s">
        <v>33</v>
      </c>
      <c r="R207" s="45"/>
      <c r="S207" s="45"/>
      <c r="T207" s="45"/>
      <c r="U207" s="45"/>
      <c r="V207" s="45"/>
      <c r="W207" s="45"/>
      <c r="X207" s="45"/>
      <c r="Y207" s="45"/>
      <c r="Z207" s="45"/>
      <c r="AA207" s="45"/>
      <c r="AB207" s="45"/>
      <c r="AC207" s="45"/>
      <c r="AD207" s="46"/>
      <c r="AE207" s="46"/>
      <c r="AF207" s="46"/>
      <c r="AG207" s="46"/>
    </row>
    <row r="208" spans="1:33" s="49" customFormat="1">
      <c r="A208" s="45" t="s">
        <v>1370</v>
      </c>
      <c r="B208" s="45" t="s">
        <v>1221</v>
      </c>
      <c r="C208" s="45" t="str">
        <f t="shared" si="31"/>
        <v>q208: Have you ever been injured or injured somebody else because of your alcohol consumption?</v>
      </c>
      <c r="D208" s="45" t="str">
        <f t="shared" si="32"/>
        <v>q208: Wigeze ukomereka cyangwa se undi muntu akomereka  kubera kunnywa kwawe?</v>
      </c>
      <c r="E208" s="70" t="s">
        <v>505</v>
      </c>
      <c r="F208" s="70" t="s">
        <v>504</v>
      </c>
      <c r="G208" s="70" t="s">
        <v>506</v>
      </c>
      <c r="H208" s="45"/>
      <c r="I208" s="45"/>
      <c r="J208" s="45"/>
      <c r="K208" s="45"/>
      <c r="L208" s="45"/>
      <c r="M208" s="45"/>
      <c r="N208" s="45"/>
      <c r="O208" s="45" t="s">
        <v>1212</v>
      </c>
      <c r="P208" s="45"/>
      <c r="Q208" s="45" t="s">
        <v>33</v>
      </c>
      <c r="R208" s="45"/>
      <c r="S208" s="45"/>
      <c r="T208" s="45"/>
      <c r="U208" s="45"/>
      <c r="V208" s="45"/>
      <c r="W208" s="45"/>
      <c r="X208" s="45"/>
      <c r="Y208" s="45"/>
      <c r="Z208" s="45"/>
      <c r="AA208" s="45"/>
      <c r="AB208" s="45"/>
      <c r="AC208" s="45"/>
      <c r="AD208" s="46"/>
      <c r="AE208" s="46"/>
      <c r="AF208" s="46"/>
      <c r="AG208" s="46"/>
    </row>
    <row r="209" spans="1:33" s="49" customFormat="1">
      <c r="A209" s="45" t="s">
        <v>1867</v>
      </c>
      <c r="B209" s="45" t="s">
        <v>1222</v>
      </c>
      <c r="C209" s="45" t="str">
        <f t="shared" si="31"/>
        <v>q209: Has anybody (such as a sibling, friend, health care provider, or community health worker) ever been very worried about your drinking habits?</v>
      </c>
      <c r="D209" s="45" t="str">
        <f t="shared" si="32"/>
        <v>q209: Hari umuvandimwe, inshuti, umuganga, cyangwa se undi mujyanama w`ubuzima wigeze ahangayikishwa no kunywa inzoga kwawe?</v>
      </c>
      <c r="E209" s="70" t="s">
        <v>508</v>
      </c>
      <c r="F209" s="70" t="s">
        <v>507</v>
      </c>
      <c r="G209" s="70" t="s">
        <v>509</v>
      </c>
      <c r="H209" s="45"/>
      <c r="I209" s="45"/>
      <c r="J209" s="45"/>
      <c r="K209" s="45"/>
      <c r="L209" s="45"/>
      <c r="M209" s="45"/>
      <c r="N209" s="45"/>
      <c r="O209" s="45" t="s">
        <v>1212</v>
      </c>
      <c r="P209" s="45"/>
      <c r="Q209" s="45" t="s">
        <v>33</v>
      </c>
      <c r="R209" s="45"/>
      <c r="S209" s="45"/>
      <c r="T209" s="45"/>
      <c r="U209" s="45"/>
      <c r="V209" s="45"/>
      <c r="W209" s="45"/>
      <c r="X209" s="45"/>
      <c r="Y209" s="45"/>
      <c r="Z209" s="45"/>
      <c r="AA209" s="45"/>
      <c r="AB209" s="45"/>
      <c r="AC209" s="45"/>
      <c r="AD209" s="46"/>
      <c r="AE209" s="46"/>
      <c r="AF209" s="46"/>
      <c r="AG209" s="46"/>
    </row>
    <row r="210" spans="1:33" s="49" customFormat="1">
      <c r="A210" s="45" t="s">
        <v>1371</v>
      </c>
      <c r="B210" s="45" t="s">
        <v>1223</v>
      </c>
      <c r="C210" s="45" t="str">
        <f t="shared" si="31"/>
        <v>q210: Personally, do you think your consumption of alcohol is a problem for you or for your family?</v>
      </c>
      <c r="D210" s="45" t="str">
        <f t="shared" si="32"/>
        <v>q210: Kubwawe wumva iminywere yawe y’inzoga ari ikibazo kuri wowe cg ku muryango wawe?</v>
      </c>
      <c r="E210" s="70" t="s">
        <v>510</v>
      </c>
      <c r="F210" s="70" t="s">
        <v>844</v>
      </c>
      <c r="G210" s="70" t="s">
        <v>511</v>
      </c>
      <c r="H210" s="45"/>
      <c r="I210" s="45"/>
      <c r="J210" s="45"/>
      <c r="K210" s="45"/>
      <c r="L210" s="45"/>
      <c r="M210" s="45"/>
      <c r="N210" s="45"/>
      <c r="O210" s="45" t="s">
        <v>1212</v>
      </c>
      <c r="P210" s="45"/>
      <c r="Q210" s="45" t="s">
        <v>33</v>
      </c>
      <c r="R210" s="45"/>
      <c r="S210" s="45"/>
      <c r="T210" s="45"/>
      <c r="U210" s="45"/>
      <c r="V210" s="45"/>
      <c r="W210" s="45"/>
      <c r="X210" s="45"/>
      <c r="Y210" s="45"/>
      <c r="Z210" s="45"/>
      <c r="AA210" s="45"/>
      <c r="AB210" s="45"/>
      <c r="AC210" s="45"/>
      <c r="AD210" s="46"/>
      <c r="AE210" s="46"/>
      <c r="AF210" s="46"/>
      <c r="AG210" s="46"/>
    </row>
    <row r="211" spans="1:33" s="49" customFormat="1">
      <c r="A211" s="45" t="s">
        <v>1372</v>
      </c>
      <c r="B211" s="45" t="s">
        <v>1224</v>
      </c>
      <c r="C211" s="45" t="str">
        <f t="shared" si="31"/>
        <v>q211: In the next 3 months, how difficult would you find it to cut down or stop drinking?</v>
      </c>
      <c r="D211" s="45" t="str">
        <f t="shared" si="32"/>
        <v>q211: Mu mezi atatu ari mbere bibaye ngimbwa ko ureka inzoga ni gute ubuno byagukomerera cg bya korohera?</v>
      </c>
      <c r="E211" s="70" t="s">
        <v>512</v>
      </c>
      <c r="F211" s="70" t="s">
        <v>1710</v>
      </c>
      <c r="G211" s="70" t="s">
        <v>513</v>
      </c>
      <c r="H211" s="45"/>
      <c r="I211" s="45"/>
      <c r="J211" s="45"/>
      <c r="K211" s="45"/>
      <c r="L211" s="45"/>
      <c r="M211" s="45"/>
      <c r="N211" s="45"/>
      <c r="O211" s="45" t="s">
        <v>1212</v>
      </c>
      <c r="P211" s="45"/>
      <c r="Q211" s="45" t="s">
        <v>33</v>
      </c>
      <c r="R211" s="45"/>
      <c r="S211" s="45"/>
      <c r="T211" s="45"/>
      <c r="U211" s="45"/>
      <c r="V211" s="45"/>
      <c r="W211" s="45"/>
      <c r="X211" s="45"/>
      <c r="Y211" s="45"/>
      <c r="Z211" s="45"/>
      <c r="AA211" s="45"/>
      <c r="AB211" s="45"/>
      <c r="AC211" s="45"/>
      <c r="AD211" s="46"/>
      <c r="AE211" s="46"/>
      <c r="AF211" s="46"/>
      <c r="AG211" s="46"/>
    </row>
    <row r="212" spans="1:33" s="49" customFormat="1">
      <c r="A212" s="45" t="s">
        <v>37</v>
      </c>
      <c r="B212" s="45" t="s">
        <v>1206</v>
      </c>
      <c r="C212" s="45"/>
      <c r="D212" s="45"/>
      <c r="E212" s="70"/>
      <c r="F212" s="70"/>
      <c r="G212" s="70"/>
      <c r="H212" s="45"/>
      <c r="I212" s="45"/>
      <c r="J212" s="45"/>
      <c r="K212" s="45"/>
      <c r="L212" s="45"/>
      <c r="M212" s="45"/>
      <c r="N212" s="45"/>
      <c r="O212" s="45"/>
      <c r="P212" s="45"/>
      <c r="Q212" s="45"/>
      <c r="R212" s="45"/>
      <c r="S212" s="45"/>
      <c r="T212" s="45"/>
      <c r="U212" s="45"/>
      <c r="V212" s="45"/>
      <c r="W212" s="45"/>
      <c r="X212" s="45"/>
      <c r="Y212" s="45"/>
      <c r="Z212" s="45"/>
      <c r="AA212" s="45"/>
      <c r="AB212" s="45"/>
      <c r="AC212" s="45"/>
      <c r="AD212" s="46"/>
      <c r="AE212" s="46"/>
      <c r="AF212" s="46"/>
      <c r="AG212" s="46"/>
    </row>
    <row r="213" spans="1:33" s="49" customFormat="1">
      <c r="A213" s="45" t="s">
        <v>145</v>
      </c>
      <c r="B213" s="45" t="s">
        <v>1550</v>
      </c>
      <c r="C213" s="45"/>
      <c r="D213" s="45"/>
      <c r="E213" s="70"/>
      <c r="F213" s="70"/>
      <c r="G213" s="70"/>
      <c r="H213" s="45"/>
      <c r="I213" s="45"/>
      <c r="J213" s="45"/>
      <c r="K213" s="45"/>
      <c r="L213" s="45"/>
      <c r="M213" s="45"/>
      <c r="N213" s="45"/>
      <c r="O213" s="45"/>
      <c r="P213" s="45"/>
      <c r="Q213" s="45"/>
      <c r="R213" s="45"/>
      <c r="S213" s="45"/>
      <c r="T213" s="45"/>
      <c r="U213" s="45" t="s">
        <v>1146</v>
      </c>
      <c r="V213" s="45"/>
      <c r="W213" s="45"/>
      <c r="X213" s="45"/>
      <c r="Y213" s="45"/>
      <c r="Z213" s="45"/>
      <c r="AA213" s="45"/>
      <c r="AB213" s="45"/>
      <c r="AC213" s="45"/>
      <c r="AD213" s="46"/>
      <c r="AE213" s="46"/>
      <c r="AF213" s="46"/>
      <c r="AG213" s="46"/>
    </row>
    <row r="214" spans="1:33" s="49" customFormat="1">
      <c r="A214" s="45" t="s">
        <v>143</v>
      </c>
      <c r="B214" s="45" t="s">
        <v>1551</v>
      </c>
      <c r="C214" s="45"/>
      <c r="D214" s="45"/>
      <c r="E214" s="70"/>
      <c r="F214" s="70"/>
      <c r="G214" s="70"/>
      <c r="H214" s="45"/>
      <c r="I214" s="45"/>
      <c r="J214" s="45"/>
      <c r="K214" s="45"/>
      <c r="L214" s="45"/>
      <c r="M214" s="45"/>
      <c r="N214" s="45"/>
      <c r="O214" s="45"/>
      <c r="P214" s="45"/>
      <c r="Q214" s="45"/>
      <c r="R214" s="45"/>
      <c r="S214" s="45"/>
      <c r="T214" s="45"/>
      <c r="U214" s="45" t="s">
        <v>1552</v>
      </c>
      <c r="V214" s="45"/>
      <c r="W214" s="45"/>
      <c r="X214" s="45"/>
      <c r="Y214" s="45"/>
      <c r="Z214" s="45"/>
      <c r="AA214" s="45"/>
      <c r="AB214" s="45"/>
      <c r="AC214" s="45"/>
      <c r="AD214" s="46"/>
      <c r="AE214" s="46"/>
      <c r="AF214" s="46"/>
      <c r="AG214" s="46"/>
    </row>
    <row r="215" spans="1:33" s="49" customFormat="1">
      <c r="A215" s="45" t="s">
        <v>34</v>
      </c>
      <c r="B215" s="45" t="s">
        <v>1207</v>
      </c>
      <c r="C215" s="70" t="str">
        <f t="shared" ref="C215:C216" si="33">E215</f>
        <v>Module 4.15. Daily Hardships (dh)</v>
      </c>
      <c r="D215" s="70" t="str">
        <f t="shared" ref="D215:D216" si="34">F215</f>
        <v>Module 4.15. Daily Hardships (dh)</v>
      </c>
      <c r="E215" s="70" t="s">
        <v>1519</v>
      </c>
      <c r="F215" s="70" t="s">
        <v>1519</v>
      </c>
      <c r="G215" s="70" t="s">
        <v>1519</v>
      </c>
      <c r="H215" s="45"/>
      <c r="I215" s="48"/>
      <c r="J215" s="45"/>
      <c r="K215" s="45"/>
      <c r="L215" s="45"/>
      <c r="M215" s="45"/>
      <c r="N215" s="45"/>
      <c r="O215" s="45"/>
      <c r="P215" s="45"/>
      <c r="Q215" s="45"/>
      <c r="R215" s="45"/>
      <c r="S215" s="45"/>
      <c r="T215" s="45"/>
      <c r="U215" s="45"/>
      <c r="V215" s="45"/>
      <c r="W215" s="45"/>
      <c r="X215" s="45"/>
      <c r="Y215" s="45"/>
      <c r="Z215" s="45"/>
      <c r="AA215" s="45"/>
      <c r="AB215" s="45"/>
      <c r="AC215" s="45"/>
      <c r="AD215" s="46"/>
      <c r="AE215" s="46"/>
      <c r="AF215" s="46"/>
      <c r="AG215" s="46"/>
    </row>
    <row r="216" spans="1:33" s="49" customFormat="1">
      <c r="A216" s="45" t="s">
        <v>34</v>
      </c>
      <c r="B216" s="45" t="s">
        <v>1969</v>
      </c>
      <c r="C216" s="70" t="str">
        <f t="shared" si="33"/>
        <v>Module 4.15.1</v>
      </c>
      <c r="D216" s="70" t="str">
        <f t="shared" si="34"/>
        <v>Module 5.15.1</v>
      </c>
      <c r="E216" s="70" t="s">
        <v>1590</v>
      </c>
      <c r="F216" s="70" t="s">
        <v>1588</v>
      </c>
      <c r="G216" s="70" t="s">
        <v>1588</v>
      </c>
      <c r="H216" s="45"/>
      <c r="I216" s="45"/>
      <c r="J216" s="45"/>
      <c r="K216" s="45"/>
      <c r="L216" s="45"/>
      <c r="M216" s="45"/>
      <c r="N216" s="45"/>
      <c r="O216" s="45"/>
      <c r="P216" s="45"/>
      <c r="Q216" s="45"/>
      <c r="R216" s="45"/>
      <c r="S216" s="45"/>
      <c r="T216" s="45"/>
      <c r="U216" s="45"/>
      <c r="V216" s="45"/>
      <c r="W216" s="45"/>
      <c r="X216" s="45"/>
      <c r="Y216" s="45"/>
      <c r="Z216" s="45"/>
      <c r="AA216" s="45"/>
      <c r="AB216" s="45"/>
      <c r="AC216" s="45"/>
      <c r="AD216" s="46"/>
      <c r="AE216" s="46"/>
      <c r="AF216" s="46"/>
      <c r="AG216" s="46"/>
    </row>
    <row r="217" spans="1:33" s="49" customFormat="1">
      <c r="A217" s="45" t="s">
        <v>32</v>
      </c>
      <c r="B217" s="45" t="s">
        <v>1970</v>
      </c>
      <c r="C217" s="70" t="str">
        <f>E217</f>
        <v xml:space="preserve">INSTRUCTIONS: The following statements refer to difficulties you may have experienced. Please answer “YES” if you experienced the event described during the PAST SIX MONTHS. </v>
      </c>
      <c r="D217" s="70" t="str">
        <f>F217</f>
        <v>AMABWIRIZA: Interuro zikurikira ziribanda ku ngorane waba warahuye na zo. Subiza “YEGO” niba ibivugwa muri izo nteruro byarakubayeho mu mezi atandatu ashize.</v>
      </c>
      <c r="E217" s="70" t="s">
        <v>1630</v>
      </c>
      <c r="F217" s="70" t="s">
        <v>532</v>
      </c>
      <c r="G217" s="70" t="s">
        <v>514</v>
      </c>
      <c r="H217" s="45"/>
      <c r="I217" s="45"/>
      <c r="J217" s="45"/>
      <c r="K217" s="45"/>
      <c r="L217" s="45"/>
      <c r="M217" s="45"/>
      <c r="N217" s="45"/>
      <c r="O217" s="45"/>
      <c r="P217" s="45"/>
      <c r="Q217" s="45" t="s">
        <v>850</v>
      </c>
      <c r="R217" s="45"/>
      <c r="S217" s="45"/>
      <c r="T217" s="45"/>
      <c r="U217" s="45"/>
      <c r="V217" s="45"/>
      <c r="W217" s="45"/>
      <c r="X217" s="45"/>
      <c r="Y217" s="45"/>
      <c r="Z217" s="45"/>
      <c r="AA217" s="45"/>
      <c r="AB217" s="45"/>
      <c r="AC217" s="45"/>
      <c r="AD217" s="46"/>
      <c r="AE217" s="46"/>
      <c r="AF217" s="46" t="s">
        <v>1272</v>
      </c>
      <c r="AG217" s="46"/>
    </row>
    <row r="218" spans="1:33" s="49" customFormat="1">
      <c r="A218" s="45" t="s">
        <v>1687</v>
      </c>
      <c r="B218" s="45" t="s">
        <v>1273</v>
      </c>
      <c r="C218" s="45" t="str">
        <f t="shared" si="31"/>
        <v>q218: During the past six months have you worked long hours so you do not get to see your children/family much?</v>
      </c>
      <c r="D218" s="45" t="str">
        <f t="shared" si="32"/>
        <v>q218: Mu mezi atandatu ashize, hari ubwo wakoze amasaha menshi ku buryo utigeze ubona umwanya wo kureba/kwita ku bana cg umuryango wawe bihagije?</v>
      </c>
      <c r="E218" s="70" t="s">
        <v>2082</v>
      </c>
      <c r="F218" s="56" t="s">
        <v>2097</v>
      </c>
      <c r="G218" s="70" t="s">
        <v>515</v>
      </c>
      <c r="H218" s="45"/>
      <c r="I218" s="45"/>
      <c r="J218" s="45"/>
      <c r="K218" s="45"/>
      <c r="L218" s="45"/>
      <c r="M218" s="45"/>
      <c r="N218" s="45"/>
      <c r="O218" s="45"/>
      <c r="P218" s="45"/>
      <c r="Q218" s="45" t="s">
        <v>33</v>
      </c>
      <c r="R218" s="45"/>
      <c r="S218" s="45"/>
      <c r="T218" s="45"/>
      <c r="U218" s="45"/>
      <c r="V218" s="45"/>
      <c r="W218" s="45"/>
      <c r="X218" s="45"/>
      <c r="Y218" s="45"/>
      <c r="Z218" s="45"/>
      <c r="AA218" s="45"/>
      <c r="AB218" s="45"/>
      <c r="AC218" s="45"/>
      <c r="AD218" s="46"/>
      <c r="AE218" s="46"/>
      <c r="AF218" s="46"/>
      <c r="AG218" s="46"/>
    </row>
    <row r="219" spans="1:33" s="49" customFormat="1">
      <c r="A219" s="45" t="s">
        <v>1185</v>
      </c>
      <c r="B219" s="45" t="s">
        <v>1274</v>
      </c>
      <c r="C219" s="45" t="str">
        <f t="shared" si="31"/>
        <v>q219: During the past six months have you been separated from your partner for a month or longer because he/she must work in another region or country to support the family?</v>
      </c>
      <c r="D219" s="45" t="str">
        <f t="shared" si="32"/>
        <v>q219: Mu mezi atandatu ashize, wigeze umara igihe cy’ukwezi cg kirenga utari kumwe n’uwo mwashakanye kubera ko yagombaga gukorera kure kugira ngo abone uko atunga umuryango?</v>
      </c>
      <c r="E219" s="70" t="s">
        <v>1631</v>
      </c>
      <c r="F219" s="70" t="s">
        <v>1617</v>
      </c>
      <c r="G219" s="70" t="s">
        <v>516</v>
      </c>
      <c r="H219" s="45"/>
      <c r="I219" s="45"/>
      <c r="J219" s="45"/>
      <c r="K219" s="45"/>
      <c r="L219" s="45"/>
      <c r="M219" s="45"/>
      <c r="N219" s="45"/>
      <c r="O219" s="45"/>
      <c r="P219" s="45"/>
      <c r="Q219" s="45" t="s">
        <v>33</v>
      </c>
      <c r="R219" s="45"/>
      <c r="S219" s="45"/>
      <c r="T219" s="45"/>
      <c r="U219" s="45"/>
      <c r="V219" s="45"/>
      <c r="W219" s="45"/>
      <c r="X219" s="45"/>
      <c r="Y219" s="45"/>
      <c r="Z219" s="45"/>
      <c r="AA219" s="45"/>
      <c r="AB219" s="45"/>
      <c r="AC219" s="45"/>
      <c r="AD219" s="46"/>
      <c r="AE219" s="46"/>
      <c r="AF219" s="46"/>
      <c r="AG219" s="46"/>
    </row>
    <row r="220" spans="1:33" s="49" customFormat="1">
      <c r="A220" s="45" t="s">
        <v>1185</v>
      </c>
      <c r="B220" s="45" t="s">
        <v>1275</v>
      </c>
      <c r="C220" s="45" t="str">
        <f t="shared" si="31"/>
        <v>q220: During the past six months have your living accommodations been very inadequate (overcrowded, unsanitary, etc.) or unfit for people to live in?</v>
      </c>
      <c r="D220" s="45" t="str">
        <f t="shared" si="32"/>
        <v>q220: Mu mezi atandatu ashize, aho mutuye hari habi (hari abantu benshi, hari isuku nke/ umwanda, etc) cyangwa se hadakwiriye kubamo abantu?</v>
      </c>
      <c r="E220" s="70" t="s">
        <v>1632</v>
      </c>
      <c r="F220" s="70" t="s">
        <v>1618</v>
      </c>
      <c r="G220" s="70" t="s">
        <v>517</v>
      </c>
      <c r="H220" s="45"/>
      <c r="I220" s="45"/>
      <c r="J220" s="45"/>
      <c r="K220" s="45"/>
      <c r="L220" s="45"/>
      <c r="M220" s="45"/>
      <c r="N220" s="45"/>
      <c r="O220" s="45"/>
      <c r="P220" s="45"/>
      <c r="Q220" s="45" t="s">
        <v>33</v>
      </c>
      <c r="R220" s="45"/>
      <c r="S220" s="45"/>
      <c r="T220" s="45"/>
      <c r="U220" s="45"/>
      <c r="V220" s="45"/>
      <c r="W220" s="45"/>
      <c r="X220" s="45"/>
      <c r="Y220" s="45"/>
      <c r="Z220" s="45"/>
      <c r="AA220" s="45"/>
      <c r="AB220" s="45"/>
      <c r="AC220" s="45"/>
      <c r="AD220" s="46"/>
      <c r="AE220" s="46"/>
      <c r="AF220" s="46"/>
      <c r="AG220" s="46"/>
    </row>
    <row r="221" spans="1:33" s="49" customFormat="1">
      <c r="A221" s="45" t="s">
        <v>1185</v>
      </c>
      <c r="B221" s="45" t="s">
        <v>1276</v>
      </c>
      <c r="C221" s="45" t="str">
        <f t="shared" si="31"/>
        <v>q221: During the past six months has there been uncertainty over whether you or your family would be forced to move into worse living accommodations than you have now?</v>
      </c>
      <c r="D221" s="45" t="str">
        <f t="shared" si="32"/>
        <v>q221: Mu mezi atandatu ashize, haba hari impungenge wowe n’umuryango wawe mwagize zo guhatirwa kuba ahantu habi haruta aho muba ubu?</v>
      </c>
      <c r="E221" s="70" t="s">
        <v>1633</v>
      </c>
      <c r="F221" s="70" t="s">
        <v>1619</v>
      </c>
      <c r="G221" s="70" t="s">
        <v>518</v>
      </c>
      <c r="H221" s="45"/>
      <c r="I221" s="45"/>
      <c r="J221" s="45"/>
      <c r="K221" s="45"/>
      <c r="L221" s="45"/>
      <c r="M221" s="45"/>
      <c r="N221" s="45"/>
      <c r="O221" s="45"/>
      <c r="P221" s="45"/>
      <c r="Q221" s="45" t="s">
        <v>33</v>
      </c>
      <c r="R221" s="45"/>
      <c r="S221" s="45"/>
      <c r="T221" s="45"/>
      <c r="U221" s="45"/>
      <c r="V221" s="45"/>
      <c r="W221" s="45"/>
      <c r="X221" s="45"/>
      <c r="Y221" s="45"/>
      <c r="Z221" s="45"/>
      <c r="AA221" s="45"/>
      <c r="AB221" s="45"/>
      <c r="AC221" s="45"/>
      <c r="AD221" s="46"/>
      <c r="AE221" s="46"/>
      <c r="AF221" s="46"/>
      <c r="AG221" s="46"/>
    </row>
    <row r="222" spans="1:33" s="49" customFormat="1">
      <c r="A222" s="45" t="s">
        <v>1373</v>
      </c>
      <c r="B222" s="45" t="s">
        <v>1277</v>
      </c>
      <c r="C222" s="45" t="str">
        <f t="shared" si="31"/>
        <v xml:space="preserve">q222: If yes, what was the primary reason? </v>
      </c>
      <c r="D222" s="45" t="str">
        <f t="shared" si="32"/>
        <v>q222: Niba ari yego, ni iyihe mpamvu y'ingenzi yabiteye?</v>
      </c>
      <c r="E222" s="70" t="s">
        <v>519</v>
      </c>
      <c r="F222" s="70" t="s">
        <v>1122</v>
      </c>
      <c r="G222" s="70" t="s">
        <v>520</v>
      </c>
      <c r="H222" s="45"/>
      <c r="I222" s="45"/>
      <c r="J222" s="45"/>
      <c r="K222" s="45"/>
      <c r="L222" s="45"/>
      <c r="M222" s="45"/>
      <c r="N222" s="45"/>
      <c r="O222" s="45" t="s">
        <v>1299</v>
      </c>
      <c r="P222" s="45"/>
      <c r="Q222" s="45" t="s">
        <v>33</v>
      </c>
      <c r="R222" s="45"/>
      <c r="S222" s="45"/>
      <c r="T222" s="45"/>
      <c r="U222" s="45"/>
      <c r="V222" s="45"/>
      <c r="W222" s="45"/>
      <c r="X222" s="45"/>
      <c r="Y222" s="45"/>
      <c r="Z222" s="45"/>
      <c r="AA222" s="45"/>
      <c r="AB222" s="45"/>
      <c r="AC222" s="45"/>
      <c r="AD222" s="46"/>
      <c r="AE222" s="46"/>
      <c r="AF222" s="46"/>
      <c r="AG222" s="46" t="s">
        <v>861</v>
      </c>
    </row>
    <row r="223" spans="1:33" s="49" customFormat="1">
      <c r="A223" s="45" t="s">
        <v>1185</v>
      </c>
      <c r="B223" s="45" t="s">
        <v>1278</v>
      </c>
      <c r="C223" s="45" t="str">
        <f t="shared" si="31"/>
        <v>q223: During the past six months have you or your family been evicted from your habitation or forced to move into worse accommodations than you previously had?</v>
      </c>
      <c r="D223" s="45" t="str">
        <f t="shared" si="32"/>
        <v>q223: Mu mezi atandatu ashize, haba hari ubwo mwigeze kwirukanwa ku ngufu aho mwabaga maze mugahatirwa kujya kuba mu nzu mbi kurusha iyo mwabagamo?</v>
      </c>
      <c r="E223" s="70" t="s">
        <v>1634</v>
      </c>
      <c r="F223" s="70" t="s">
        <v>1620</v>
      </c>
      <c r="G223" s="70" t="s">
        <v>521</v>
      </c>
      <c r="H223" s="45"/>
      <c r="I223" s="45"/>
      <c r="J223" s="45"/>
      <c r="K223" s="45"/>
      <c r="L223" s="45"/>
      <c r="M223" s="45"/>
      <c r="N223" s="45"/>
      <c r="O223" s="45"/>
      <c r="P223" s="45"/>
      <c r="Q223" s="45" t="s">
        <v>33</v>
      </c>
      <c r="R223" s="45"/>
      <c r="S223" s="45"/>
      <c r="T223" s="45"/>
      <c r="U223" s="45"/>
      <c r="V223" s="45"/>
      <c r="W223" s="45"/>
      <c r="X223" s="45"/>
      <c r="Y223" s="45"/>
      <c r="Z223" s="45"/>
      <c r="AA223" s="45"/>
      <c r="AB223" s="45"/>
      <c r="AC223" s="45"/>
      <c r="AD223" s="46"/>
      <c r="AE223" s="46"/>
      <c r="AF223" s="46"/>
      <c r="AG223" s="46"/>
    </row>
    <row r="224" spans="1:33" s="49" customFormat="1">
      <c r="A224" s="45" t="s">
        <v>1373</v>
      </c>
      <c r="B224" s="45" t="s">
        <v>1597</v>
      </c>
      <c r="C224" s="45" t="str">
        <f t="shared" si="31"/>
        <v xml:space="preserve">q224: If yes, what was the primary reason? </v>
      </c>
      <c r="D224" s="45" t="str">
        <f t="shared" si="32"/>
        <v xml:space="preserve">q224: Niba ari yego, ni iyihe mpamvu y'ingenzi yabiteye? </v>
      </c>
      <c r="E224" s="70" t="s">
        <v>519</v>
      </c>
      <c r="F224" s="70" t="s">
        <v>1123</v>
      </c>
      <c r="G224" s="70" t="s">
        <v>522</v>
      </c>
      <c r="H224" s="45"/>
      <c r="I224" s="45"/>
      <c r="J224" s="45"/>
      <c r="K224" s="45"/>
      <c r="L224" s="45"/>
      <c r="M224" s="45"/>
      <c r="N224" s="45"/>
      <c r="O224" s="45" t="s">
        <v>1300</v>
      </c>
      <c r="P224" s="45"/>
      <c r="Q224" s="45" t="s">
        <v>33</v>
      </c>
      <c r="R224" s="45"/>
      <c r="S224" s="45"/>
      <c r="T224" s="45"/>
      <c r="U224" s="45"/>
      <c r="V224" s="45"/>
      <c r="W224" s="45"/>
      <c r="X224" s="45"/>
      <c r="Y224" s="45"/>
      <c r="Z224" s="45"/>
      <c r="AA224" s="45"/>
      <c r="AB224" s="45"/>
      <c r="AC224" s="45"/>
      <c r="AD224" s="46"/>
      <c r="AE224" s="46"/>
      <c r="AF224" s="46"/>
      <c r="AG224" s="46" t="s">
        <v>862</v>
      </c>
    </row>
    <row r="225" spans="1:33" s="49" customFormat="1">
      <c r="A225" s="45" t="s">
        <v>37</v>
      </c>
      <c r="B225" s="45" t="s">
        <v>1969</v>
      </c>
      <c r="C225" s="45"/>
      <c r="D225" s="45"/>
      <c r="E225" s="70"/>
      <c r="F225" s="70"/>
      <c r="G225" s="70"/>
      <c r="H225" s="45"/>
      <c r="I225" s="45"/>
      <c r="J225" s="45"/>
      <c r="K225" s="45"/>
      <c r="L225" s="45"/>
      <c r="M225" s="45"/>
      <c r="N225" s="45"/>
      <c r="O225" s="45"/>
      <c r="P225" s="45"/>
      <c r="Q225" s="45"/>
      <c r="R225" s="45"/>
      <c r="S225" s="45"/>
      <c r="T225" s="45"/>
      <c r="U225" s="45"/>
      <c r="V225" s="45"/>
      <c r="W225" s="45"/>
      <c r="X225" s="45"/>
      <c r="Y225" s="45"/>
      <c r="Z225" s="45"/>
      <c r="AA225" s="45"/>
      <c r="AB225" s="45"/>
      <c r="AC225" s="45"/>
      <c r="AD225" s="46"/>
      <c r="AE225" s="46"/>
      <c r="AF225" s="46"/>
      <c r="AG225" s="46"/>
    </row>
    <row r="226" spans="1:33" s="49" customFormat="1">
      <c r="A226" s="45" t="s">
        <v>34</v>
      </c>
      <c r="B226" s="45" t="s">
        <v>1301</v>
      </c>
      <c r="C226" s="70" t="str">
        <f>E226</f>
        <v>Module 4.15.2</v>
      </c>
      <c r="D226" s="70" t="str">
        <f>F226</f>
        <v>Module 4.15.2</v>
      </c>
      <c r="E226" s="70" t="s">
        <v>1589</v>
      </c>
      <c r="F226" s="70" t="s">
        <v>1589</v>
      </c>
      <c r="G226" s="70" t="s">
        <v>1589</v>
      </c>
      <c r="H226" s="45"/>
      <c r="I226" s="45"/>
      <c r="J226" s="45"/>
      <c r="K226" s="45" t="s">
        <v>1688</v>
      </c>
      <c r="L226" s="45"/>
      <c r="M226" s="45"/>
      <c r="N226" s="45"/>
      <c r="O226" s="45"/>
      <c r="P226" s="45"/>
      <c r="Q226" s="45" t="s">
        <v>33</v>
      </c>
      <c r="R226" s="45"/>
      <c r="S226" s="45"/>
      <c r="T226" s="45"/>
      <c r="U226" s="45"/>
      <c r="V226" s="45"/>
      <c r="W226" s="45"/>
      <c r="X226" s="45"/>
      <c r="Y226" s="45"/>
      <c r="Z226" s="45"/>
      <c r="AA226" s="45"/>
      <c r="AB226" s="45"/>
      <c r="AC226" s="45"/>
      <c r="AD226" s="46"/>
      <c r="AE226" s="46"/>
      <c r="AF226" s="46"/>
      <c r="AG226" s="46"/>
    </row>
    <row r="227" spans="1:33" s="49" customFormat="1">
      <c r="A227" s="45" t="s">
        <v>32</v>
      </c>
      <c r="B227" s="45" t="s">
        <v>1968</v>
      </c>
      <c r="C227" s="70" t="str">
        <f>E227</f>
        <v xml:space="preserve">INSTRUCTIONS: The following statements refer to difficulties you may have experienced. Please answer “YES” if you experienced the event described during the PAST SIX MONTHS. </v>
      </c>
      <c r="D227" s="70" t="str">
        <f>F227</f>
        <v>AMABWIRIZA: Interuro zikurikira ziribanda ku ngorane waba warahuye na zo. Subiza “YEGO” niba ibivugwa muri izo nteruro byarakubayeho mu mezi atandatu ashize.</v>
      </c>
      <c r="E227" s="70" t="s">
        <v>1630</v>
      </c>
      <c r="F227" s="70" t="s">
        <v>532</v>
      </c>
      <c r="G227" s="70" t="s">
        <v>514</v>
      </c>
      <c r="H227" s="45"/>
      <c r="I227" s="45"/>
      <c r="J227" s="45"/>
      <c r="K227" s="45"/>
      <c r="L227" s="45"/>
      <c r="M227" s="45"/>
      <c r="N227" s="45"/>
      <c r="O227" s="45"/>
      <c r="P227" s="45"/>
      <c r="Q227" s="45" t="s">
        <v>850</v>
      </c>
      <c r="R227" s="45"/>
      <c r="S227" s="45"/>
      <c r="T227" s="45"/>
      <c r="U227" s="45"/>
      <c r="V227" s="45"/>
      <c r="W227" s="45"/>
      <c r="X227" s="45"/>
      <c r="Y227" s="45"/>
      <c r="Z227" s="45"/>
      <c r="AA227" s="45"/>
      <c r="AB227" s="45"/>
      <c r="AC227" s="45"/>
      <c r="AD227" s="46"/>
      <c r="AE227" s="46"/>
      <c r="AF227" s="46" t="s">
        <v>1272</v>
      </c>
      <c r="AG227" s="46"/>
    </row>
    <row r="228" spans="1:33" s="49" customFormat="1">
      <c r="A228" s="45" t="s">
        <v>1185</v>
      </c>
      <c r="B228" s="45" t="s">
        <v>1699</v>
      </c>
      <c r="C228" s="45"/>
      <c r="D228" s="45"/>
      <c r="E228" s="70"/>
      <c r="F228" s="70"/>
      <c r="G228" s="70"/>
      <c r="H228" s="45"/>
      <c r="I228" s="45"/>
      <c r="J228" s="45"/>
      <c r="K228" s="45" t="s">
        <v>18</v>
      </c>
      <c r="L228" s="45"/>
      <c r="M228" s="45"/>
      <c r="N228" s="45"/>
      <c r="O228" s="45"/>
      <c r="P228" s="45"/>
      <c r="Q228" s="45"/>
      <c r="R228" s="45"/>
      <c r="S228" s="45"/>
      <c r="T228" s="45"/>
      <c r="U228" s="45"/>
      <c r="V228" s="45"/>
      <c r="W228" s="45"/>
      <c r="X228" s="45"/>
      <c r="Y228" s="45"/>
      <c r="Z228" s="45"/>
      <c r="AA228" s="45"/>
      <c r="AB228" s="45"/>
      <c r="AC228" s="45"/>
      <c r="AD228" s="46"/>
      <c r="AE228" s="46"/>
      <c r="AF228" s="46"/>
      <c r="AG228" s="46"/>
    </row>
    <row r="229" spans="1:33" s="49" customFormat="1">
      <c r="A229" s="45" t="s">
        <v>1185</v>
      </c>
      <c r="B229" s="45" t="s">
        <v>1279</v>
      </c>
      <c r="C229" s="45" t="str">
        <f t="shared" si="31"/>
        <v>q229: During the past six months have you or your family lacked money for basic necessities (e.g. food, housing, clothing, or medical care)?</v>
      </c>
      <c r="D229" s="45" t="str">
        <f t="shared" si="32"/>
        <v>q229: Mu mezi atandatu ashize, umuryango wawe wigeze ubura amafaranga yo kugura ibikoresho by’ibanze. Urugero: ibiryo, inzu, imyambaro, cyangwa se ubuvuzi?</v>
      </c>
      <c r="E229" s="70" t="s">
        <v>1635</v>
      </c>
      <c r="F229" s="70" t="s">
        <v>1621</v>
      </c>
      <c r="G229" s="70" t="s">
        <v>523</v>
      </c>
      <c r="H229" s="45"/>
      <c r="I229" s="45"/>
      <c r="J229" s="45"/>
      <c r="K229" s="45" t="s">
        <v>1271</v>
      </c>
      <c r="L229" s="45"/>
      <c r="M229" s="45"/>
      <c r="N229" s="45"/>
      <c r="O229" s="45"/>
      <c r="P229" s="45"/>
      <c r="Q229" s="45" t="s">
        <v>33</v>
      </c>
      <c r="R229" s="45"/>
      <c r="S229" s="45"/>
      <c r="T229" s="45"/>
      <c r="U229" s="45"/>
      <c r="V229" s="45"/>
      <c r="W229" s="45"/>
      <c r="X229" s="45"/>
      <c r="Y229" s="45"/>
      <c r="Z229" s="45"/>
      <c r="AA229" s="45"/>
      <c r="AB229" s="45"/>
      <c r="AC229" s="45"/>
      <c r="AD229" s="46"/>
      <c r="AE229" s="46"/>
      <c r="AF229" s="46"/>
      <c r="AG229" s="46"/>
    </row>
    <row r="230" spans="1:33" s="49" customFormat="1">
      <c r="A230" s="45" t="s">
        <v>1185</v>
      </c>
      <c r="B230" s="45" t="s">
        <v>1280</v>
      </c>
      <c r="C230" s="45" t="str">
        <f t="shared" si="31"/>
        <v>q230: During the past six months has a primary wage earner been unemployed or lacked a source of livelihood to support the family (e.g., farming)?</v>
      </c>
      <c r="D230" s="45" t="str">
        <f t="shared" si="32"/>
        <v>q230: Mu mezi atandatu ashize, haba hari umuntu wari ufite akazi wo mu muryango wawe waba waravuye ku kazi cyangwa ngo abure ubushobozi bwo gutunga umuryango?</v>
      </c>
      <c r="E230" s="70" t="s">
        <v>1636</v>
      </c>
      <c r="F230" s="70" t="s">
        <v>1622</v>
      </c>
      <c r="G230" s="70" t="s">
        <v>524</v>
      </c>
      <c r="H230" s="45"/>
      <c r="I230" s="45"/>
      <c r="J230" s="45"/>
      <c r="K230" s="45" t="s">
        <v>1271</v>
      </c>
      <c r="L230" s="45"/>
      <c r="M230" s="45"/>
      <c r="N230" s="45"/>
      <c r="O230" s="45"/>
      <c r="P230" s="45"/>
      <c r="Q230" s="45" t="s">
        <v>33</v>
      </c>
      <c r="R230" s="45"/>
      <c r="S230" s="45"/>
      <c r="T230" s="45"/>
      <c r="U230" s="45"/>
      <c r="V230" s="45"/>
      <c r="W230" s="45"/>
      <c r="X230" s="45"/>
      <c r="Y230" s="45"/>
      <c r="Z230" s="45"/>
      <c r="AA230" s="45"/>
      <c r="AB230" s="45"/>
      <c r="AC230" s="45"/>
      <c r="AD230" s="46"/>
      <c r="AE230" s="46"/>
      <c r="AF230" s="46"/>
      <c r="AG230" s="46"/>
    </row>
    <row r="231" spans="1:33" s="49" customFormat="1">
      <c r="A231" s="45" t="s">
        <v>1185</v>
      </c>
      <c r="B231" s="45" t="s">
        <v>1281</v>
      </c>
      <c r="C231" s="45" t="str">
        <f t="shared" si="31"/>
        <v>q231: During the past six months have you had to take on heavy family responsibilities such as being responsible for all the housework, tending the children all day, or caring for sick or injured people?</v>
      </c>
      <c r="D231" s="45" t="str">
        <f t="shared" si="32"/>
        <v>q231: Mu mezi atandatu ashize, wigeze ufata inshingano zikomeye z`umuryango nko kuba ushinzwe imirimo yose yo mu rugo, kwita ku bana umunsi wose, cyangwa se kwita ku barwayi cyangwa se abakomeretse?</v>
      </c>
      <c r="E231" s="70" t="s">
        <v>1637</v>
      </c>
      <c r="F231" s="70" t="s">
        <v>1623</v>
      </c>
      <c r="G231" s="70" t="s">
        <v>525</v>
      </c>
      <c r="H231" s="45"/>
      <c r="I231" s="45"/>
      <c r="J231" s="45"/>
      <c r="K231" s="45" t="s">
        <v>1271</v>
      </c>
      <c r="L231" s="45"/>
      <c r="M231" s="45"/>
      <c r="N231" s="45"/>
      <c r="O231" s="45"/>
      <c r="P231" s="45"/>
      <c r="Q231" s="45" t="s">
        <v>33</v>
      </c>
      <c r="R231" s="45"/>
      <c r="S231" s="45"/>
      <c r="T231" s="45"/>
      <c r="U231" s="45"/>
      <c r="V231" s="45"/>
      <c r="W231" s="45"/>
      <c r="X231" s="45"/>
      <c r="Y231" s="45"/>
      <c r="Z231" s="45"/>
      <c r="AA231" s="45"/>
      <c r="AB231" s="45"/>
      <c r="AC231" s="45"/>
      <c r="AD231" s="46"/>
      <c r="AE231" s="46"/>
      <c r="AF231" s="46"/>
      <c r="AG231" s="46"/>
    </row>
    <row r="232" spans="1:33" s="49" customFormat="1">
      <c r="A232" s="45" t="s">
        <v>1185</v>
      </c>
      <c r="B232" s="45" t="s">
        <v>1282</v>
      </c>
      <c r="C232" s="45" t="str">
        <f t="shared" si="31"/>
        <v>q232: During the past six months have your responsibilities at home greatly interfered with your work?</v>
      </c>
      <c r="D232" s="45" t="str">
        <f t="shared" si="32"/>
        <v>q232: Mu mezi atandatu ashize, inshingano zawe mu rugo zigeze zibangamira cyane akazi kawe?</v>
      </c>
      <c r="E232" s="70" t="s">
        <v>1638</v>
      </c>
      <c r="F232" s="70" t="s">
        <v>1624</v>
      </c>
      <c r="G232" s="70" t="s">
        <v>526</v>
      </c>
      <c r="H232" s="45"/>
      <c r="I232" s="45"/>
      <c r="J232" s="45"/>
      <c r="K232" s="45" t="s">
        <v>1271</v>
      </c>
      <c r="L232" s="45"/>
      <c r="M232" s="45"/>
      <c r="N232" s="45"/>
      <c r="O232" s="45"/>
      <c r="P232" s="45"/>
      <c r="Q232" s="45" t="s">
        <v>33</v>
      </c>
      <c r="R232" s="45"/>
      <c r="S232" s="45"/>
      <c r="T232" s="45"/>
      <c r="U232" s="45"/>
      <c r="V232" s="45"/>
      <c r="W232" s="45"/>
      <c r="X232" s="45"/>
      <c r="Y232" s="45"/>
      <c r="Z232" s="45"/>
      <c r="AA232" s="45"/>
      <c r="AB232" s="45"/>
      <c r="AC232" s="45"/>
      <c r="AD232" s="46"/>
      <c r="AE232" s="46"/>
      <c r="AF232" s="46"/>
      <c r="AG232" s="46"/>
    </row>
    <row r="233" spans="1:33" s="49" customFormat="1">
      <c r="A233" s="45" t="s">
        <v>1185</v>
      </c>
      <c r="B233" s="45" t="s">
        <v>1283</v>
      </c>
      <c r="C233" s="45" t="str">
        <f t="shared" si="31"/>
        <v>q233: During the past six months has someone you live with had a serious physical disability or other chronic health problem (e.g. diabetes, heart problems, HIV)?</v>
      </c>
      <c r="D233" s="45" t="str">
        <f t="shared" si="32"/>
        <v>q233: Mu mezi atandatu ashize, haba hari umuntu mubana waba waragize ubumuga bukabije cyangwa se ikibazo cy’indwara idakira; Urugero: diyabete, ikibazo cy’umutima, agakoko gatera sida?</v>
      </c>
      <c r="E233" s="70" t="s">
        <v>1639</v>
      </c>
      <c r="F233" s="70" t="s">
        <v>1625</v>
      </c>
      <c r="G233" s="70" t="s">
        <v>527</v>
      </c>
      <c r="H233" s="45"/>
      <c r="I233" s="45"/>
      <c r="J233" s="45"/>
      <c r="K233" s="45" t="s">
        <v>1271</v>
      </c>
      <c r="L233" s="45"/>
      <c r="M233" s="45"/>
      <c r="N233" s="45"/>
      <c r="O233" s="45"/>
      <c r="P233" s="45"/>
      <c r="Q233" s="45" t="s">
        <v>33</v>
      </c>
      <c r="R233" s="45"/>
      <c r="S233" s="45"/>
      <c r="T233" s="45"/>
      <c r="U233" s="45"/>
      <c r="V233" s="45"/>
      <c r="W233" s="45"/>
      <c r="X233" s="45"/>
      <c r="Y233" s="45"/>
      <c r="Z233" s="45"/>
      <c r="AA233" s="45"/>
      <c r="AB233" s="45"/>
      <c r="AC233" s="45"/>
      <c r="AD233" s="46"/>
      <c r="AE233" s="46"/>
      <c r="AF233" s="46"/>
      <c r="AG233" s="46"/>
    </row>
    <row r="234" spans="1:33" s="49" customFormat="1">
      <c r="A234" s="45" t="s">
        <v>1185</v>
      </c>
      <c r="B234" s="45" t="s">
        <v>1284</v>
      </c>
      <c r="C234" s="45" t="str">
        <f t="shared" si="31"/>
        <v>q234: During the past six months have people you live with gotten into serious conflicts with each other (arguing, shouting, screaming)?</v>
      </c>
      <c r="D234" s="45" t="str">
        <f t="shared" si="32"/>
        <v>q234: Mu mezi atandatu ashize, haba hari abantu mubana bagiranye ibibazo bikomeye (nko gutongana, amahane no gusakuza)?</v>
      </c>
      <c r="E234" s="70" t="s">
        <v>1640</v>
      </c>
      <c r="F234" s="70" t="s">
        <v>1626</v>
      </c>
      <c r="G234" s="70" t="s">
        <v>528</v>
      </c>
      <c r="H234" s="45"/>
      <c r="I234" s="45"/>
      <c r="J234" s="45"/>
      <c r="K234" s="45" t="s">
        <v>1271</v>
      </c>
      <c r="L234" s="45"/>
      <c r="M234" s="45"/>
      <c r="N234" s="45"/>
      <c r="O234" s="45"/>
      <c r="P234" s="45"/>
      <c r="Q234" s="45" t="s">
        <v>33</v>
      </c>
      <c r="R234" s="45"/>
      <c r="S234" s="45"/>
      <c r="T234" s="45"/>
      <c r="U234" s="45"/>
      <c r="V234" s="45"/>
      <c r="W234" s="45"/>
      <c r="X234" s="45"/>
      <c r="Y234" s="45"/>
      <c r="Z234" s="45"/>
      <c r="AA234" s="45"/>
      <c r="AB234" s="45"/>
      <c r="AC234" s="45"/>
      <c r="AD234" s="46"/>
      <c r="AE234" s="46"/>
      <c r="AF234" s="46"/>
      <c r="AG234" s="46"/>
    </row>
    <row r="235" spans="1:33" s="49" customFormat="1">
      <c r="A235" s="45" t="s">
        <v>1185</v>
      </c>
      <c r="B235" s="45" t="s">
        <v>1285</v>
      </c>
      <c r="C235" s="45" t="str">
        <f t="shared" si="31"/>
        <v>q235: During the past six months have you gotten into serious conflicts with the people you live with (arguing, screaming, hitting)?</v>
      </c>
      <c r="D235" s="45" t="str">
        <f t="shared" si="32"/>
        <v>q235: Mu mezi atandatu ashize, haba hari umuntu mubana waba waragiranye nawe ibibazo bikomeye (nko gutongana, gukururwa amatwi no gukubitwa)?</v>
      </c>
      <c r="E235" s="70" t="s">
        <v>1641</v>
      </c>
      <c r="F235" s="70" t="s">
        <v>1627</v>
      </c>
      <c r="G235" s="70" t="s">
        <v>529</v>
      </c>
      <c r="H235" s="45"/>
      <c r="I235" s="45"/>
      <c r="J235" s="45"/>
      <c r="K235" s="45" t="s">
        <v>1271</v>
      </c>
      <c r="L235" s="45"/>
      <c r="M235" s="45"/>
      <c r="N235" s="45"/>
      <c r="O235" s="45"/>
      <c r="P235" s="45"/>
      <c r="Q235" s="45" t="s">
        <v>33</v>
      </c>
      <c r="R235" s="45"/>
      <c r="S235" s="45"/>
      <c r="T235" s="45"/>
      <c r="U235" s="45"/>
      <c r="V235" s="45"/>
      <c r="W235" s="45"/>
      <c r="X235" s="45"/>
      <c r="Y235" s="45"/>
      <c r="Z235" s="45"/>
      <c r="AA235" s="45"/>
      <c r="AB235" s="45"/>
      <c r="AC235" s="45"/>
      <c r="AD235" s="46"/>
      <c r="AE235" s="46"/>
      <c r="AF235" s="46"/>
      <c r="AG235" s="46"/>
    </row>
    <row r="236" spans="1:33" s="49" customFormat="1">
      <c r="A236" s="45" t="s">
        <v>1185</v>
      </c>
      <c r="B236" s="45" t="s">
        <v>1286</v>
      </c>
      <c r="C236" s="45" t="str">
        <f t="shared" si="31"/>
        <v>q236: During the past six months has someone you live with had an alcohol or drug problem that resulted in violence, treating other family members poorly, etc.?</v>
      </c>
      <c r="D236" s="45" t="str">
        <f t="shared" si="32"/>
        <v>q236: Mu mezi atandatu ashize, haba hari umuntu mubana wagize ibibazo bitewe n’inzoga cg ibiyobyabwenge bikamutera imyitwarire mibi ibangamiye/ihohotera abo babana?</v>
      </c>
      <c r="E236" s="70" t="s">
        <v>1642</v>
      </c>
      <c r="F236" s="70" t="s">
        <v>1628</v>
      </c>
      <c r="G236" s="70" t="s">
        <v>530</v>
      </c>
      <c r="H236" s="45"/>
      <c r="I236" s="45"/>
      <c r="J236" s="45"/>
      <c r="K236" s="45" t="s">
        <v>1271</v>
      </c>
      <c r="L236" s="45"/>
      <c r="M236" s="45"/>
      <c r="N236" s="45"/>
      <c r="O236" s="45"/>
      <c r="P236" s="45"/>
      <c r="Q236" s="45" t="s">
        <v>33</v>
      </c>
      <c r="R236" s="45"/>
      <c r="S236" s="45"/>
      <c r="T236" s="45"/>
      <c r="U236" s="45"/>
      <c r="V236" s="45"/>
      <c r="W236" s="45"/>
      <c r="X236" s="45"/>
      <c r="Y236" s="45"/>
      <c r="Z236" s="45"/>
      <c r="AA236" s="45"/>
      <c r="AB236" s="45"/>
      <c r="AC236" s="45"/>
      <c r="AD236" s="46"/>
      <c r="AE236" s="46"/>
      <c r="AF236" s="46"/>
      <c r="AG236" s="46"/>
    </row>
    <row r="237" spans="1:33" s="49" customFormat="1">
      <c r="A237" s="45" t="s">
        <v>1185</v>
      </c>
      <c r="B237" s="45" t="s">
        <v>1287</v>
      </c>
      <c r="C237" s="45" t="str">
        <f t="shared" ref="C237:C298" si="35">"q"&amp;ROW(E237)&amp;": "&amp;E237</f>
        <v>q237: During the past six months has someone you live with had problems with nerves or depression?</v>
      </c>
      <c r="D237" s="45" t="str">
        <f t="shared" ref="D237:D298" si="36">"q"&amp;ROW(F237)&amp;": "&amp;F237</f>
        <v>q237: Mu mezi atandatu ashize, haba hari umuntu mubana wagize ibibazo byo guhangayika cg agahinda?</v>
      </c>
      <c r="E237" s="70" t="s">
        <v>1643</v>
      </c>
      <c r="F237" s="70" t="s">
        <v>1629</v>
      </c>
      <c r="G237" s="70" t="s">
        <v>531</v>
      </c>
      <c r="H237" s="45"/>
      <c r="I237" s="45"/>
      <c r="J237" s="45"/>
      <c r="K237" s="45" t="s">
        <v>1271</v>
      </c>
      <c r="L237" s="45"/>
      <c r="M237" s="45"/>
      <c r="N237" s="45"/>
      <c r="O237" s="45"/>
      <c r="P237" s="45"/>
      <c r="Q237" s="45" t="s">
        <v>33</v>
      </c>
      <c r="R237" s="45"/>
      <c r="S237" s="45"/>
      <c r="T237" s="45"/>
      <c r="U237" s="45"/>
      <c r="V237" s="45"/>
      <c r="W237" s="45"/>
      <c r="X237" s="45"/>
      <c r="Y237" s="45"/>
      <c r="Z237" s="45"/>
      <c r="AA237" s="45"/>
      <c r="AB237" s="45"/>
      <c r="AC237" s="45"/>
      <c r="AD237" s="46"/>
      <c r="AE237" s="46"/>
      <c r="AF237" s="46"/>
      <c r="AG237" s="46"/>
    </row>
    <row r="238" spans="1:33" s="49" customFormat="1">
      <c r="A238" s="45" t="s">
        <v>37</v>
      </c>
      <c r="B238" s="45" t="s">
        <v>1301</v>
      </c>
      <c r="C238" s="45"/>
      <c r="D238" s="45"/>
      <c r="E238" s="70"/>
      <c r="F238" s="70"/>
      <c r="G238" s="70"/>
      <c r="H238" s="45"/>
      <c r="I238" s="45"/>
      <c r="J238" s="45"/>
      <c r="K238" s="45"/>
      <c r="L238" s="45"/>
      <c r="M238" s="45"/>
      <c r="N238" s="45"/>
      <c r="O238" s="45"/>
      <c r="P238" s="45"/>
      <c r="Q238" s="45"/>
      <c r="R238" s="45"/>
      <c r="S238" s="45"/>
      <c r="T238" s="45"/>
      <c r="U238" s="45"/>
      <c r="V238" s="45"/>
      <c r="W238" s="45"/>
      <c r="X238" s="45"/>
      <c r="Y238" s="45"/>
      <c r="Z238" s="45"/>
      <c r="AA238" s="45"/>
      <c r="AB238" s="45"/>
      <c r="AC238" s="45"/>
      <c r="AD238" s="46"/>
      <c r="AE238" s="46"/>
      <c r="AF238" s="46"/>
      <c r="AG238" s="46"/>
    </row>
    <row r="239" spans="1:33" s="49" customFormat="1">
      <c r="A239" s="45" t="s">
        <v>34</v>
      </c>
      <c r="B239" s="45" t="s">
        <v>1971</v>
      </c>
      <c r="C239" s="70" t="str">
        <f>E239</f>
        <v>Module 4.15.3</v>
      </c>
      <c r="D239" s="70" t="str">
        <f>F239</f>
        <v>Module 4.15.3</v>
      </c>
      <c r="E239" s="70" t="s">
        <v>1972</v>
      </c>
      <c r="F239" s="70" t="s">
        <v>1972</v>
      </c>
      <c r="G239" s="70" t="s">
        <v>1972</v>
      </c>
      <c r="H239" s="45"/>
      <c r="I239" s="45"/>
      <c r="J239" s="45"/>
      <c r="K239" s="45" t="s">
        <v>1688</v>
      </c>
      <c r="L239" s="45"/>
      <c r="M239" s="45"/>
      <c r="N239" s="45"/>
      <c r="O239" s="45"/>
      <c r="P239" s="45"/>
      <c r="Q239" s="45" t="s">
        <v>33</v>
      </c>
      <c r="R239" s="45"/>
      <c r="S239" s="45"/>
      <c r="T239" s="45"/>
      <c r="U239" s="45"/>
      <c r="V239" s="45"/>
      <c r="W239" s="45"/>
      <c r="X239" s="45"/>
      <c r="Y239" s="45"/>
      <c r="Z239" s="45"/>
      <c r="AA239" s="45"/>
      <c r="AB239" s="45"/>
      <c r="AC239" s="45"/>
      <c r="AD239" s="46"/>
      <c r="AE239" s="46"/>
      <c r="AF239" s="46"/>
      <c r="AG239" s="46"/>
    </row>
    <row r="240" spans="1:33" s="49" customFormat="1">
      <c r="A240" s="45" t="s">
        <v>32</v>
      </c>
      <c r="B240" s="45" t="s">
        <v>1973</v>
      </c>
      <c r="C240" s="70" t="str">
        <f>E240</f>
        <v>INSTRUCTIONS: The following statements refer to difficulties you may have experienced. Please answer “YES” if you experienced the event described during the PAST SIX MONTHS</v>
      </c>
      <c r="D240" s="70" t="str">
        <f>F240</f>
        <v>AMABWIRIZA: Interuro zikurikira ziribanda ku ngorane waba warahuye na zo. Subiza “YEGO” niba ibivugwa muri izo nteruro byarakubayeho mu mezi atandatu ashize.</v>
      </c>
      <c r="E240" s="70" t="s">
        <v>533</v>
      </c>
      <c r="F240" s="70" t="s">
        <v>532</v>
      </c>
      <c r="G240" s="70" t="s">
        <v>534</v>
      </c>
      <c r="H240" s="45"/>
      <c r="I240" s="45"/>
      <c r="J240" s="45"/>
      <c r="K240" s="45"/>
      <c r="L240" s="45"/>
      <c r="M240" s="45"/>
      <c r="N240" s="45"/>
      <c r="O240" s="45"/>
      <c r="P240" s="45"/>
      <c r="Q240" s="45" t="s">
        <v>850</v>
      </c>
      <c r="R240" s="45"/>
      <c r="S240" s="45"/>
      <c r="T240" s="45"/>
      <c r="U240" s="45"/>
      <c r="V240" s="45"/>
      <c r="W240" s="45"/>
      <c r="X240" s="45"/>
      <c r="Y240" s="45"/>
      <c r="Z240" s="45"/>
      <c r="AA240" s="45"/>
      <c r="AB240" s="45"/>
      <c r="AC240" s="45"/>
      <c r="AD240" s="46"/>
      <c r="AE240" s="46"/>
      <c r="AF240" s="46"/>
      <c r="AG240" s="46"/>
    </row>
    <row r="241" spans="1:33" s="49" customFormat="1">
      <c r="A241" s="45" t="s">
        <v>1185</v>
      </c>
      <c r="B241" s="45" t="s">
        <v>1974</v>
      </c>
      <c r="C241" s="45"/>
      <c r="D241" s="45"/>
      <c r="E241" s="70"/>
      <c r="F241" s="70"/>
      <c r="G241" s="70"/>
      <c r="H241" s="45"/>
      <c r="I241" s="45"/>
      <c r="J241" s="45"/>
      <c r="K241" s="45" t="s">
        <v>18</v>
      </c>
      <c r="L241" s="45"/>
      <c r="M241" s="45"/>
      <c r="N241" s="45"/>
      <c r="O241" s="45"/>
      <c r="P241" s="45"/>
      <c r="Q241" s="45"/>
      <c r="R241" s="45"/>
      <c r="S241" s="45"/>
      <c r="T241" s="45"/>
      <c r="U241" s="45"/>
      <c r="V241" s="45"/>
      <c r="W241" s="45"/>
      <c r="X241" s="45"/>
      <c r="Y241" s="45"/>
      <c r="Z241" s="45"/>
      <c r="AA241" s="45"/>
      <c r="AB241" s="45"/>
      <c r="AC241" s="45"/>
      <c r="AD241" s="46"/>
      <c r="AE241" s="46"/>
      <c r="AF241" s="46"/>
      <c r="AG241" s="46"/>
    </row>
    <row r="242" spans="1:33" s="49" customFormat="1">
      <c r="A242" s="45" t="s">
        <v>1185</v>
      </c>
      <c r="B242" s="45" t="s">
        <v>1288</v>
      </c>
      <c r="C242" s="45" t="str">
        <f t="shared" si="35"/>
        <v>q242: In the past six months, have you been very ill?</v>
      </c>
      <c r="D242" s="45" t="str">
        <f t="shared" si="36"/>
        <v>q242: Mu mezi atandatu ashize, wigeze urwara bikomeye?</v>
      </c>
      <c r="E242" s="70" t="s">
        <v>536</v>
      </c>
      <c r="F242" s="70" t="s">
        <v>535</v>
      </c>
      <c r="G242" s="70" t="s">
        <v>537</v>
      </c>
      <c r="H242" s="45"/>
      <c r="I242" s="45"/>
      <c r="J242" s="45"/>
      <c r="K242" s="45" t="s">
        <v>1271</v>
      </c>
      <c r="L242" s="45"/>
      <c r="M242" s="45"/>
      <c r="N242" s="45"/>
      <c r="O242" s="45"/>
      <c r="P242" s="45"/>
      <c r="Q242" s="45" t="s">
        <v>33</v>
      </c>
      <c r="R242" s="45"/>
      <c r="S242" s="45"/>
      <c r="T242" s="45"/>
      <c r="U242" s="45"/>
      <c r="V242" s="45"/>
      <c r="W242" s="45"/>
      <c r="X242" s="45"/>
      <c r="Y242" s="45"/>
      <c r="Z242" s="45"/>
      <c r="AA242" s="45"/>
      <c r="AB242" s="45"/>
      <c r="AC242" s="45"/>
      <c r="AD242" s="46"/>
      <c r="AE242" s="46"/>
      <c r="AF242" s="46"/>
      <c r="AG242" s="46"/>
    </row>
    <row r="243" spans="1:33" s="49" customFormat="1">
      <c r="A243" s="45" t="s">
        <v>1185</v>
      </c>
      <c r="B243" s="45" t="s">
        <v>1289</v>
      </c>
      <c r="C243" s="45" t="str">
        <f t="shared" si="35"/>
        <v>q243: In the past six months, have you experienced the death of anyone close to you?</v>
      </c>
      <c r="D243" s="45" t="str">
        <f t="shared" si="36"/>
        <v>q243: Mu mezi atandatu ashize, wigeze upfusha umuntu mufitanye isano cg inshuti yawe magara?</v>
      </c>
      <c r="E243" s="70" t="s">
        <v>539</v>
      </c>
      <c r="F243" s="70" t="s">
        <v>538</v>
      </c>
      <c r="G243" s="70" t="s">
        <v>540</v>
      </c>
      <c r="H243" s="45"/>
      <c r="I243" s="45"/>
      <c r="J243" s="45"/>
      <c r="K243" s="45" t="s">
        <v>1271</v>
      </c>
      <c r="L243" s="45"/>
      <c r="M243" s="45"/>
      <c r="N243" s="45"/>
      <c r="O243" s="45"/>
      <c r="P243" s="45"/>
      <c r="Q243" s="45" t="s">
        <v>33</v>
      </c>
      <c r="R243" s="45"/>
      <c r="S243" s="45"/>
      <c r="T243" s="45"/>
      <c r="U243" s="45"/>
      <c r="V243" s="45"/>
      <c r="W243" s="45"/>
      <c r="X243" s="45"/>
      <c r="Y243" s="45"/>
      <c r="Z243" s="45"/>
      <c r="AA243" s="45"/>
      <c r="AB243" s="45"/>
      <c r="AC243" s="45"/>
      <c r="AD243" s="46"/>
      <c r="AE243" s="46"/>
      <c r="AF243" s="46"/>
      <c r="AG243" s="46"/>
    </row>
    <row r="244" spans="1:33" s="49" customFormat="1">
      <c r="A244" s="45" t="s">
        <v>1185</v>
      </c>
      <c r="B244" s="45" t="s">
        <v>1290</v>
      </c>
      <c r="C244" s="45" t="str">
        <f t="shared" si="35"/>
        <v>q244: In the past six months, have you experienced a separation from your spouse/partner?</v>
      </c>
      <c r="D244" s="45" t="str">
        <f t="shared" si="36"/>
        <v>q244: Mu mezi atandatu ashize, wigeze utandukana n’uwo mwashakanye cg inshuti yawe mwakoranaga imibonano mpuzabitsina?</v>
      </c>
      <c r="E244" s="70" t="s">
        <v>542</v>
      </c>
      <c r="F244" s="70" t="s">
        <v>541</v>
      </c>
      <c r="G244" s="70" t="s">
        <v>543</v>
      </c>
      <c r="H244" s="45"/>
      <c r="I244" s="45"/>
      <c r="J244" s="45"/>
      <c r="K244" s="45" t="s">
        <v>1271</v>
      </c>
      <c r="L244" s="45"/>
      <c r="M244" s="45"/>
      <c r="N244" s="45"/>
      <c r="O244" s="45"/>
      <c r="P244" s="45"/>
      <c r="Q244" s="45" t="s">
        <v>33</v>
      </c>
      <c r="R244" s="45"/>
      <c r="S244" s="45"/>
      <c r="T244" s="45"/>
      <c r="U244" s="45"/>
      <c r="V244" s="45"/>
      <c r="W244" s="45"/>
      <c r="X244" s="45"/>
      <c r="Y244" s="45"/>
      <c r="Z244" s="45"/>
      <c r="AA244" s="45"/>
      <c r="AB244" s="45"/>
      <c r="AC244" s="45"/>
      <c r="AD244" s="46"/>
      <c r="AE244" s="46"/>
      <c r="AF244" s="46"/>
      <c r="AG244" s="46"/>
    </row>
    <row r="245" spans="1:33" s="49" customFormat="1">
      <c r="A245" s="45" t="s">
        <v>1185</v>
      </c>
      <c r="B245" s="45" t="s">
        <v>1291</v>
      </c>
      <c r="C245" s="45" t="str">
        <f t="shared" si="35"/>
        <v>q245: In the past six months, have you lost your job or source of income for some reason?</v>
      </c>
      <c r="D245" s="45" t="str">
        <f t="shared" si="36"/>
        <v>q245: Mu mezi atandatu ashize, wigeze utakaza akazi cg ahandi hantu wakuraga amafaranga ku mpamvu iyo ari yo yose?</v>
      </c>
      <c r="E245" s="70" t="s">
        <v>545</v>
      </c>
      <c r="F245" s="70" t="s">
        <v>544</v>
      </c>
      <c r="G245" s="70" t="s">
        <v>546</v>
      </c>
      <c r="H245" s="45"/>
      <c r="I245" s="45"/>
      <c r="J245" s="45"/>
      <c r="K245" s="45" t="s">
        <v>1271</v>
      </c>
      <c r="L245" s="45"/>
      <c r="M245" s="45"/>
      <c r="N245" s="45"/>
      <c r="O245" s="45"/>
      <c r="P245" s="45"/>
      <c r="Q245" s="45" t="s">
        <v>33</v>
      </c>
      <c r="R245" s="45"/>
      <c r="S245" s="45"/>
      <c r="T245" s="45"/>
      <c r="U245" s="45"/>
      <c r="V245" s="45"/>
      <c r="W245" s="45"/>
      <c r="X245" s="45"/>
      <c r="Y245" s="45"/>
      <c r="Z245" s="45"/>
      <c r="AA245" s="45"/>
      <c r="AB245" s="45"/>
      <c r="AC245" s="45"/>
      <c r="AD245" s="46"/>
      <c r="AE245" s="46"/>
      <c r="AF245" s="46"/>
      <c r="AG245" s="46"/>
    </row>
    <row r="246" spans="1:33" s="49" customFormat="1">
      <c r="A246" s="45" t="s">
        <v>1185</v>
      </c>
      <c r="B246" s="45" t="s">
        <v>1292</v>
      </c>
      <c r="C246" s="45" t="str">
        <f t="shared" si="35"/>
        <v>q246: In the past six months, have you searched unsuccessfully for a new job for more than a month?</v>
      </c>
      <c r="D246" s="45" t="str">
        <f t="shared" si="36"/>
        <v>q246: Mu mezi atandatu ashize, wigeze ushaka akazi mu gihe  kirenze ukwezi maze urakabura?</v>
      </c>
      <c r="E246" s="70" t="s">
        <v>548</v>
      </c>
      <c r="F246" s="70" t="s">
        <v>547</v>
      </c>
      <c r="G246" s="70" t="s">
        <v>549</v>
      </c>
      <c r="H246" s="45"/>
      <c r="I246" s="45"/>
      <c r="J246" s="45"/>
      <c r="K246" s="45" t="s">
        <v>1271</v>
      </c>
      <c r="L246" s="45"/>
      <c r="M246" s="45"/>
      <c r="N246" s="45"/>
      <c r="O246" s="45"/>
      <c r="P246" s="45"/>
      <c r="Q246" s="45" t="s">
        <v>33</v>
      </c>
      <c r="R246" s="45"/>
      <c r="S246" s="45"/>
      <c r="T246" s="45"/>
      <c r="U246" s="45"/>
      <c r="V246" s="45"/>
      <c r="W246" s="45"/>
      <c r="X246" s="45"/>
      <c r="Y246" s="45"/>
      <c r="Z246" s="45"/>
      <c r="AA246" s="45"/>
      <c r="AB246" s="45"/>
      <c r="AC246" s="45"/>
      <c r="AD246" s="46"/>
      <c r="AE246" s="46"/>
      <c r="AF246" s="46"/>
      <c r="AG246" s="46"/>
    </row>
    <row r="247" spans="1:33" s="49" customFormat="1">
      <c r="A247" s="45" t="s">
        <v>1185</v>
      </c>
      <c r="B247" s="45" t="s">
        <v>1293</v>
      </c>
      <c r="C247" s="45" t="str">
        <f t="shared" si="35"/>
        <v>q247: In the past six months, have you experienced a major financial crisis?</v>
      </c>
      <c r="D247" s="45" t="str">
        <f t="shared" si="36"/>
        <v>q247: Mu mezi atandatu ashize, wigeze ugira ikibazo cy’ubukene bukabije bw’amafranga?</v>
      </c>
      <c r="E247" s="70" t="s">
        <v>551</v>
      </c>
      <c r="F247" s="70" t="s">
        <v>550</v>
      </c>
      <c r="G247" s="70" t="s">
        <v>552</v>
      </c>
      <c r="H247" s="45"/>
      <c r="I247" s="45"/>
      <c r="J247" s="45"/>
      <c r="K247" s="45" t="s">
        <v>1271</v>
      </c>
      <c r="L247" s="45"/>
      <c r="M247" s="45"/>
      <c r="N247" s="45"/>
      <c r="O247" s="45"/>
      <c r="P247" s="45"/>
      <c r="Q247" s="45" t="s">
        <v>33</v>
      </c>
      <c r="R247" s="45"/>
      <c r="S247" s="45"/>
      <c r="T247" s="45"/>
      <c r="U247" s="45"/>
      <c r="V247" s="45"/>
      <c r="W247" s="45"/>
      <c r="X247" s="45"/>
      <c r="Y247" s="45"/>
      <c r="Z247" s="45"/>
      <c r="AA247" s="45"/>
      <c r="AB247" s="45"/>
      <c r="AC247" s="45"/>
      <c r="AD247" s="46"/>
      <c r="AE247" s="46"/>
      <c r="AF247" s="46"/>
      <c r="AG247" s="46"/>
    </row>
    <row r="248" spans="1:33" s="49" customFormat="1">
      <c r="A248" s="45" t="s">
        <v>1185</v>
      </c>
      <c r="B248" s="45" t="s">
        <v>1294</v>
      </c>
      <c r="C248" s="45" t="str">
        <f t="shared" si="35"/>
        <v>q248: In the past six months, did someone close to you have a serious illness or injury?</v>
      </c>
      <c r="D248" s="45" t="str">
        <f t="shared" si="36"/>
        <v>q248: Mu mezi atandatu ashize, hari umuntu wa hafi yawe warwaye cg agakomereka bikomeye?</v>
      </c>
      <c r="E248" s="70" t="s">
        <v>553</v>
      </c>
      <c r="F248" s="70" t="s">
        <v>1124</v>
      </c>
      <c r="G248" s="70" t="s">
        <v>554</v>
      </c>
      <c r="H248" s="45"/>
      <c r="I248" s="45"/>
      <c r="J248" s="45"/>
      <c r="K248" s="45" t="s">
        <v>1271</v>
      </c>
      <c r="L248" s="45"/>
      <c r="M248" s="45"/>
      <c r="N248" s="45"/>
      <c r="O248" s="45"/>
      <c r="P248" s="45"/>
      <c r="Q248" s="45" t="s">
        <v>33</v>
      </c>
      <c r="R248" s="45"/>
      <c r="S248" s="45"/>
      <c r="T248" s="45"/>
      <c r="U248" s="45"/>
      <c r="V248" s="45"/>
      <c r="W248" s="45"/>
      <c r="X248" s="45"/>
      <c r="Y248" s="45"/>
      <c r="Z248" s="45"/>
      <c r="AA248" s="45"/>
      <c r="AB248" s="45"/>
      <c r="AC248" s="45"/>
      <c r="AD248" s="46"/>
      <c r="AE248" s="46"/>
      <c r="AF248" s="46"/>
      <c r="AG248" s="46"/>
    </row>
    <row r="249" spans="1:33" s="49" customFormat="1">
      <c r="A249" s="45" t="s">
        <v>1185</v>
      </c>
      <c r="B249" s="45" t="s">
        <v>1295</v>
      </c>
      <c r="C249" s="45" t="str">
        <f t="shared" si="35"/>
        <v>q249: In the past six months, was someone close to you physically attacked or assaulted?</v>
      </c>
      <c r="D249" s="45" t="str">
        <f t="shared" si="36"/>
        <v>q249: Mu mezi atandatu ashize, hari umuntu wa hafi yawe wakomerekejwe ku mubiri cg agasagarirwa?</v>
      </c>
      <c r="E249" s="70" t="s">
        <v>555</v>
      </c>
      <c r="F249" s="70" t="s">
        <v>1125</v>
      </c>
      <c r="G249" s="70" t="s">
        <v>556</v>
      </c>
      <c r="H249" s="45"/>
      <c r="I249" s="45"/>
      <c r="J249" s="45"/>
      <c r="K249" s="45" t="s">
        <v>1271</v>
      </c>
      <c r="L249" s="45"/>
      <c r="M249" s="45"/>
      <c r="N249" s="45"/>
      <c r="O249" s="45"/>
      <c r="P249" s="45"/>
      <c r="Q249" s="45" t="s">
        <v>33</v>
      </c>
      <c r="R249" s="45"/>
      <c r="S249" s="45"/>
      <c r="T249" s="45"/>
      <c r="U249" s="45"/>
      <c r="V249" s="45"/>
      <c r="W249" s="45"/>
      <c r="X249" s="45"/>
      <c r="Y249" s="45"/>
      <c r="Z249" s="45"/>
      <c r="AA249" s="45"/>
      <c r="AB249" s="45"/>
      <c r="AC249" s="45"/>
      <c r="AD249" s="46"/>
      <c r="AE249" s="46"/>
      <c r="AF249" s="46"/>
      <c r="AG249" s="46"/>
    </row>
    <row r="250" spans="1:33" s="49" customFormat="1">
      <c r="A250" s="45" t="s">
        <v>37</v>
      </c>
      <c r="B250" s="45" t="s">
        <v>1971</v>
      </c>
      <c r="C250" s="45"/>
      <c r="D250" s="45"/>
      <c r="E250" s="70"/>
      <c r="F250" s="70"/>
      <c r="G250" s="70"/>
      <c r="H250" s="45"/>
      <c r="I250" s="45"/>
      <c r="J250" s="45"/>
      <c r="K250" s="45"/>
      <c r="L250" s="45"/>
      <c r="M250" s="45"/>
      <c r="N250" s="45"/>
      <c r="O250" s="45"/>
      <c r="P250" s="45"/>
      <c r="Q250" s="45"/>
      <c r="R250" s="45"/>
      <c r="S250" s="45"/>
      <c r="T250" s="45"/>
      <c r="U250" s="45"/>
      <c r="V250" s="45"/>
      <c r="W250" s="45"/>
      <c r="X250" s="45"/>
      <c r="Y250" s="45"/>
      <c r="Z250" s="45"/>
      <c r="AA250" s="45"/>
      <c r="AB250" s="45"/>
      <c r="AC250" s="45"/>
      <c r="AD250" s="46"/>
      <c r="AE250" s="46"/>
      <c r="AF250" s="46"/>
      <c r="AG250" s="46"/>
    </row>
    <row r="251" spans="1:33" s="49" customFormat="1">
      <c r="A251" s="45" t="s">
        <v>37</v>
      </c>
      <c r="B251" s="45" t="s">
        <v>1207</v>
      </c>
      <c r="C251" s="45"/>
      <c r="D251" s="45"/>
      <c r="E251" s="70"/>
      <c r="F251" s="70"/>
      <c r="G251" s="70"/>
      <c r="H251" s="45"/>
      <c r="I251" s="45"/>
      <c r="J251" s="45"/>
      <c r="K251" s="45"/>
      <c r="L251" s="45"/>
      <c r="M251" s="45"/>
      <c r="N251" s="45"/>
      <c r="O251" s="45"/>
      <c r="P251" s="45"/>
      <c r="Q251" s="45"/>
      <c r="R251" s="45"/>
      <c r="S251" s="45"/>
      <c r="T251" s="45"/>
      <c r="U251" s="45"/>
      <c r="V251" s="45"/>
      <c r="W251" s="45"/>
      <c r="X251" s="45"/>
      <c r="Y251" s="45"/>
      <c r="Z251" s="45"/>
      <c r="AA251" s="45"/>
      <c r="AB251" s="45"/>
      <c r="AC251" s="45"/>
      <c r="AD251" s="46"/>
      <c r="AE251" s="46"/>
      <c r="AF251" s="46"/>
      <c r="AG251" s="46"/>
    </row>
    <row r="252" spans="1:33" s="49" customFormat="1">
      <c r="A252" s="45" t="s">
        <v>145</v>
      </c>
      <c r="B252" s="45" t="s">
        <v>1553</v>
      </c>
      <c r="C252" s="45"/>
      <c r="D252" s="45"/>
      <c r="E252" s="70"/>
      <c r="F252" s="70"/>
      <c r="G252" s="70"/>
      <c r="H252" s="45"/>
      <c r="I252" s="45"/>
      <c r="J252" s="45"/>
      <c r="K252" s="45"/>
      <c r="L252" s="45"/>
      <c r="M252" s="45"/>
      <c r="N252" s="45"/>
      <c r="O252" s="45"/>
      <c r="P252" s="45"/>
      <c r="Q252" s="45"/>
      <c r="R252" s="45"/>
      <c r="S252" s="45"/>
      <c r="T252" s="45"/>
      <c r="U252" s="45" t="s">
        <v>1146</v>
      </c>
      <c r="V252" s="45"/>
      <c r="W252" s="45"/>
      <c r="X252" s="45"/>
      <c r="Y252" s="45"/>
      <c r="Z252" s="45"/>
      <c r="AA252" s="45"/>
      <c r="AB252" s="45"/>
      <c r="AC252" s="45"/>
      <c r="AD252" s="46"/>
      <c r="AE252" s="46"/>
      <c r="AF252" s="46"/>
      <c r="AG252" s="46"/>
    </row>
    <row r="253" spans="1:33" s="49" customFormat="1">
      <c r="A253" s="45" t="s">
        <v>143</v>
      </c>
      <c r="B253" s="45" t="s">
        <v>1554</v>
      </c>
      <c r="C253" s="45"/>
      <c r="D253" s="45"/>
      <c r="E253" s="70"/>
      <c r="F253" s="70"/>
      <c r="G253" s="70"/>
      <c r="H253" s="45"/>
      <c r="I253" s="45"/>
      <c r="J253" s="45"/>
      <c r="K253" s="45"/>
      <c r="L253" s="45"/>
      <c r="M253" s="45"/>
      <c r="N253" s="45"/>
      <c r="O253" s="45"/>
      <c r="P253" s="45"/>
      <c r="Q253" s="45"/>
      <c r="R253" s="45"/>
      <c r="S253" s="45"/>
      <c r="T253" s="45"/>
      <c r="U253" s="45" t="s">
        <v>1555</v>
      </c>
      <c r="V253" s="45"/>
      <c r="W253" s="45"/>
      <c r="X253" s="45"/>
      <c r="Y253" s="45"/>
      <c r="Z253" s="45"/>
      <c r="AA253" s="45"/>
      <c r="AB253" s="45"/>
      <c r="AC253" s="45"/>
      <c r="AD253" s="46"/>
      <c r="AE253" s="46"/>
      <c r="AF253" s="46"/>
      <c r="AG253" s="46"/>
    </row>
    <row r="254" spans="1:33" s="49" customFormat="1">
      <c r="A254" s="45" t="s">
        <v>34</v>
      </c>
      <c r="B254" s="45" t="s">
        <v>1208</v>
      </c>
      <c r="C254" s="70" t="str">
        <f>E254</f>
        <v>Module 4.16. Knowledge and Attitudes about ECD (kaecd)</v>
      </c>
      <c r="D254" s="70" t="str">
        <f>F254</f>
        <v>Module 4.16. Knowledge and Attitudes about ECD (kaecd)</v>
      </c>
      <c r="E254" s="70" t="s">
        <v>1520</v>
      </c>
      <c r="F254" s="70" t="s">
        <v>1520</v>
      </c>
      <c r="G254" s="70" t="s">
        <v>1520</v>
      </c>
      <c r="H254" s="45"/>
      <c r="I254" s="45"/>
      <c r="J254" s="45"/>
      <c r="K254" s="45" t="s">
        <v>1688</v>
      </c>
      <c r="L254" s="45"/>
      <c r="M254" s="45"/>
      <c r="N254" s="45"/>
      <c r="O254" s="45"/>
      <c r="P254" s="45"/>
      <c r="Q254" s="45"/>
      <c r="R254" s="45"/>
      <c r="S254" s="45"/>
      <c r="T254" s="45"/>
      <c r="U254" s="45"/>
      <c r="V254" s="45"/>
      <c r="W254" s="45"/>
      <c r="X254" s="45"/>
      <c r="Y254" s="45"/>
      <c r="Z254" s="45"/>
      <c r="AA254" s="45"/>
      <c r="AB254" s="45"/>
      <c r="AC254" s="45"/>
      <c r="AD254" s="46"/>
      <c r="AE254" s="46"/>
      <c r="AF254" s="46"/>
      <c r="AG254" s="46"/>
    </row>
    <row r="255" spans="1:33" s="49" customFormat="1">
      <c r="A255" s="45" t="s">
        <v>32</v>
      </c>
      <c r="B255" s="45" t="s">
        <v>1296</v>
      </c>
      <c r="C255" s="70" t="str">
        <f>E255</f>
        <v xml:space="preserve">INSTRUCTIONS: Below are some statements you could have heard or that people have said. I would like you to tell me whether you agree or disagree with these statements. </v>
      </c>
      <c r="D255" s="70" t="str">
        <f>F255</f>
        <v>AMABWIRIZA: Imvugo zikurikira, ni zimwe mu mvugo ujya wumva cyangwa abantu bajya bavuga. Ndagira ngo umbwire niba wemeranya cyangwa utemeranya n'izi mvugo.</v>
      </c>
      <c r="E255" s="54" t="s">
        <v>2065</v>
      </c>
      <c r="F255" s="54" t="s">
        <v>2066</v>
      </c>
      <c r="G255" s="70" t="s">
        <v>557</v>
      </c>
      <c r="H255" s="45"/>
      <c r="I255" s="45"/>
      <c r="J255" s="45"/>
      <c r="K255" s="45"/>
      <c r="L255" s="45"/>
      <c r="M255" s="45"/>
      <c r="N255" s="45"/>
      <c r="O255" s="45"/>
      <c r="P255" s="45"/>
      <c r="Q255" s="45" t="s">
        <v>849</v>
      </c>
      <c r="R255" s="45"/>
      <c r="S255" s="45"/>
      <c r="T255" s="45"/>
      <c r="U255" s="45"/>
      <c r="V255" s="45"/>
      <c r="W255" s="45"/>
      <c r="X255" s="45"/>
      <c r="Y255" s="45"/>
      <c r="Z255" s="45"/>
      <c r="AA255" s="45"/>
      <c r="AB255" s="45"/>
      <c r="AC255" s="45"/>
      <c r="AD255" s="46"/>
      <c r="AE255" s="46"/>
      <c r="AF255" s="46"/>
      <c r="AG255" s="46"/>
    </row>
    <row r="256" spans="1:33" s="49" customFormat="1">
      <c r="A256" s="45" t="s">
        <v>1302</v>
      </c>
      <c r="B256" s="45" t="s">
        <v>1312</v>
      </c>
      <c r="C256" s="45"/>
      <c r="D256" s="45"/>
      <c r="E256" s="70"/>
      <c r="F256" s="70"/>
      <c r="G256" s="70"/>
      <c r="H256" s="45"/>
      <c r="I256" s="45"/>
      <c r="J256" s="45"/>
      <c r="K256" s="45" t="s">
        <v>18</v>
      </c>
      <c r="L256" s="45"/>
      <c r="M256" s="45"/>
      <c r="N256" s="45"/>
      <c r="O256" s="45"/>
      <c r="P256" s="45"/>
      <c r="Q256" s="45"/>
      <c r="R256" s="45"/>
      <c r="S256" s="45"/>
      <c r="T256" s="45"/>
      <c r="U256" s="45"/>
      <c r="V256" s="45"/>
      <c r="W256" s="45"/>
      <c r="X256" s="45"/>
      <c r="Y256" s="45"/>
      <c r="Z256" s="45"/>
      <c r="AA256" s="45"/>
      <c r="AB256" s="45"/>
      <c r="AC256" s="45"/>
      <c r="AD256" s="46"/>
      <c r="AE256" s="46"/>
      <c r="AF256" s="46"/>
      <c r="AG256" s="46"/>
    </row>
    <row r="257" spans="1:33" s="49" customFormat="1">
      <c r="A257" s="45" t="s">
        <v>1302</v>
      </c>
      <c r="B257" s="45" t="s">
        <v>1297</v>
      </c>
      <c r="C257" s="45" t="str">
        <f t="shared" si="35"/>
        <v xml:space="preserve">q257: A mother and/or father should talk or sing to the baby when it is still in the womb. </v>
      </c>
      <c r="D257" s="45" t="str">
        <f t="shared" si="36"/>
        <v>q257: Umu mama cyangwa umupapa agomba kuvugisha cyangwa akaririmbira umwana akiri mu nda.</v>
      </c>
      <c r="E257" s="70" t="s">
        <v>558</v>
      </c>
      <c r="F257" s="70" t="s">
        <v>1126</v>
      </c>
      <c r="G257" s="70" t="s">
        <v>559</v>
      </c>
      <c r="H257" s="45"/>
      <c r="I257" s="45"/>
      <c r="J257" s="45"/>
      <c r="K257" s="45" t="s">
        <v>1271</v>
      </c>
      <c r="L257" s="45"/>
      <c r="M257" s="45"/>
      <c r="N257" s="45"/>
      <c r="O257" s="45"/>
      <c r="P257" s="45"/>
      <c r="Q257" s="45" t="s">
        <v>33</v>
      </c>
      <c r="R257" s="45"/>
      <c r="S257" s="45"/>
      <c r="T257" s="45"/>
      <c r="U257" s="45"/>
      <c r="V257" s="45"/>
      <c r="W257" s="45"/>
      <c r="X257" s="45"/>
      <c r="Y257" s="45"/>
      <c r="Z257" s="45"/>
      <c r="AA257" s="45"/>
      <c r="AB257" s="45"/>
      <c r="AC257" s="45"/>
      <c r="AD257" s="46"/>
      <c r="AE257" s="46"/>
      <c r="AF257" s="46"/>
      <c r="AG257" s="46"/>
    </row>
    <row r="258" spans="1:33" s="49" customFormat="1">
      <c r="A258" s="45" t="s">
        <v>1302</v>
      </c>
      <c r="B258" s="45" t="s">
        <v>1298</v>
      </c>
      <c r="C258" s="45" t="str">
        <f t="shared" si="35"/>
        <v>q258: Children should not learn to read or write their names until they are in primary school.</v>
      </c>
      <c r="D258" s="45" t="str">
        <f t="shared" si="36"/>
        <v>q258: Abana ntibakagombye kwiga gusoma no kwandika amazina yabo kugeza bagiye mu amashuli abanza.</v>
      </c>
      <c r="E258" s="70" t="s">
        <v>561</v>
      </c>
      <c r="F258" s="70" t="s">
        <v>560</v>
      </c>
      <c r="G258" s="70" t="s">
        <v>562</v>
      </c>
      <c r="H258" s="45"/>
      <c r="I258" s="45"/>
      <c r="J258" s="45"/>
      <c r="K258" s="45" t="s">
        <v>1271</v>
      </c>
      <c r="L258" s="45"/>
      <c r="M258" s="45"/>
      <c r="N258" s="45"/>
      <c r="O258" s="45"/>
      <c r="P258" s="45"/>
      <c r="Q258" s="45" t="s">
        <v>33</v>
      </c>
      <c r="R258" s="45"/>
      <c r="S258" s="45"/>
      <c r="T258" s="45"/>
      <c r="U258" s="45"/>
      <c r="V258" s="45"/>
      <c r="W258" s="45"/>
      <c r="X258" s="45"/>
      <c r="Y258" s="45"/>
      <c r="Z258" s="45"/>
      <c r="AA258" s="45"/>
      <c r="AB258" s="45"/>
      <c r="AC258" s="45"/>
      <c r="AD258" s="46"/>
      <c r="AE258" s="46"/>
      <c r="AF258" s="46"/>
      <c r="AG258" s="46"/>
    </row>
    <row r="259" spans="1:33" s="49" customFormat="1">
      <c r="A259" s="45" t="s">
        <v>1302</v>
      </c>
      <c r="B259" s="45" t="s">
        <v>1303</v>
      </c>
      <c r="C259" s="45" t="str">
        <f t="shared" si="35"/>
        <v xml:space="preserve">q259: Children must not try to eat by themselves until they are in primary school. </v>
      </c>
      <c r="D259" s="45" t="str">
        <f t="shared" si="36"/>
        <v>q259: Abana ntibagomba kugerageza kwirisha kugeza bagiye mu amashuli abanza.</v>
      </c>
      <c r="E259" s="70" t="s">
        <v>564</v>
      </c>
      <c r="F259" s="70" t="s">
        <v>563</v>
      </c>
      <c r="G259" s="70" t="s">
        <v>565</v>
      </c>
      <c r="H259" s="45"/>
      <c r="I259" s="45"/>
      <c r="J259" s="45"/>
      <c r="K259" s="45" t="s">
        <v>1271</v>
      </c>
      <c r="L259" s="45"/>
      <c r="M259" s="45"/>
      <c r="N259" s="45"/>
      <c r="O259" s="45"/>
      <c r="P259" s="45"/>
      <c r="Q259" s="45" t="s">
        <v>33</v>
      </c>
      <c r="R259" s="45"/>
      <c r="S259" s="45"/>
      <c r="T259" s="45"/>
      <c r="U259" s="45"/>
      <c r="V259" s="45"/>
      <c r="W259" s="45"/>
      <c r="X259" s="45"/>
      <c r="Y259" s="45"/>
      <c r="Z259" s="45"/>
      <c r="AA259" s="45"/>
      <c r="AB259" s="45"/>
      <c r="AC259" s="45"/>
      <c r="AD259" s="46"/>
      <c r="AE259" s="46"/>
      <c r="AF259" s="46"/>
      <c r="AG259" s="46"/>
    </row>
    <row r="260" spans="1:33" s="49" customFormat="1">
      <c r="A260" s="45" t="s">
        <v>1302</v>
      </c>
      <c r="B260" s="45" t="s">
        <v>1304</v>
      </c>
      <c r="C260" s="45" t="str">
        <f t="shared" si="35"/>
        <v>q260: If parents are too gentle with their children, the children will not listen when they try to discipline them.</v>
      </c>
      <c r="D260" s="45" t="str">
        <f t="shared" si="36"/>
        <v>q260: Iyo ababyeyi boroheye abana babo cyane, abana ntibabumvira iyo bagerageje kubacyaha?</v>
      </c>
      <c r="E260" s="70" t="s">
        <v>567</v>
      </c>
      <c r="F260" s="70" t="s">
        <v>566</v>
      </c>
      <c r="G260" s="70" t="s">
        <v>568</v>
      </c>
      <c r="H260" s="45"/>
      <c r="I260" s="45"/>
      <c r="J260" s="45"/>
      <c r="K260" s="45" t="s">
        <v>1271</v>
      </c>
      <c r="L260" s="45"/>
      <c r="M260" s="45"/>
      <c r="N260" s="45"/>
      <c r="O260" s="45"/>
      <c r="P260" s="45"/>
      <c r="Q260" s="45" t="s">
        <v>33</v>
      </c>
      <c r="R260" s="45"/>
      <c r="S260" s="45"/>
      <c r="T260" s="45"/>
      <c r="U260" s="45"/>
      <c r="V260" s="45"/>
      <c r="W260" s="45"/>
      <c r="X260" s="45"/>
      <c r="Y260" s="45"/>
      <c r="Z260" s="45"/>
      <c r="AA260" s="45"/>
      <c r="AB260" s="45"/>
      <c r="AC260" s="45"/>
      <c r="AD260" s="46"/>
      <c r="AE260" s="46"/>
      <c r="AF260" s="46"/>
      <c r="AG260" s="46"/>
    </row>
    <row r="261" spans="1:33" s="49" customFormat="1">
      <c r="A261" s="45" t="s">
        <v>1302</v>
      </c>
      <c r="B261" s="45" t="s">
        <v>1305</v>
      </c>
      <c r="C261" s="45" t="str">
        <f t="shared" si="35"/>
        <v>q261: Children will learn better if they are exposed to a lot of language</v>
      </c>
      <c r="D261" s="45" t="str">
        <f t="shared" si="36"/>
        <v>q261: Abana biga neza iyo bari ahantu havugwa indimi nyinshi.</v>
      </c>
      <c r="E261" s="70" t="s">
        <v>570</v>
      </c>
      <c r="F261" s="70" t="s">
        <v>569</v>
      </c>
      <c r="G261" s="70" t="s">
        <v>571</v>
      </c>
      <c r="H261" s="45"/>
      <c r="I261" s="45"/>
      <c r="J261" s="45"/>
      <c r="K261" s="45" t="s">
        <v>1271</v>
      </c>
      <c r="L261" s="45"/>
      <c r="M261" s="45"/>
      <c r="N261" s="45"/>
      <c r="O261" s="45"/>
      <c r="P261" s="45"/>
      <c r="Q261" s="45" t="s">
        <v>33</v>
      </c>
      <c r="R261" s="45"/>
      <c r="S261" s="45"/>
      <c r="T261" s="45"/>
      <c r="U261" s="45"/>
      <c r="V261" s="45"/>
      <c r="W261" s="45"/>
      <c r="X261" s="45"/>
      <c r="Y261" s="45"/>
      <c r="Z261" s="45"/>
      <c r="AA261" s="45"/>
      <c r="AB261" s="45"/>
      <c r="AC261" s="45"/>
      <c r="AD261" s="46"/>
      <c r="AE261" s="46"/>
      <c r="AF261" s="46"/>
      <c r="AG261" s="46"/>
    </row>
    <row r="262" spans="1:33" s="49" customFormat="1">
      <c r="A262" s="45" t="s">
        <v>1302</v>
      </c>
      <c r="B262" s="45" t="s">
        <v>1728</v>
      </c>
      <c r="C262" s="45"/>
      <c r="D262" s="45"/>
      <c r="E262" s="70"/>
      <c r="F262" s="70"/>
      <c r="G262" s="70"/>
      <c r="H262" s="45"/>
      <c r="I262" s="45"/>
      <c r="J262" s="45"/>
      <c r="K262" s="45" t="s">
        <v>18</v>
      </c>
      <c r="L262" s="45"/>
      <c r="M262" s="45"/>
      <c r="N262" s="45"/>
      <c r="O262" s="45"/>
      <c r="P262" s="45"/>
      <c r="Q262" s="45"/>
      <c r="R262" s="45"/>
      <c r="S262" s="45"/>
      <c r="T262" s="45"/>
      <c r="U262" s="45"/>
      <c r="V262" s="45"/>
      <c r="W262" s="45"/>
      <c r="X262" s="45"/>
      <c r="Y262" s="45"/>
      <c r="Z262" s="45"/>
      <c r="AA262" s="45"/>
      <c r="AB262" s="45"/>
      <c r="AC262" s="45"/>
      <c r="AD262" s="46"/>
      <c r="AE262" s="46"/>
      <c r="AF262" s="46"/>
      <c r="AG262" s="46"/>
    </row>
    <row r="263" spans="1:33" s="49" customFormat="1">
      <c r="A263" s="45" t="s">
        <v>1302</v>
      </c>
      <c r="B263" s="45" t="s">
        <v>1306</v>
      </c>
      <c r="C263" s="45" t="str">
        <f t="shared" si="35"/>
        <v>q263: Beating children may negatively affect self-confidence</v>
      </c>
      <c r="D263" s="45" t="str">
        <f t="shared" si="36"/>
        <v>q263: Gukubita abana bishobora kugira ingaruka mbi mu kwigirira ikizere kwabo.</v>
      </c>
      <c r="E263" s="70" t="s">
        <v>2086</v>
      </c>
      <c r="F263" s="70" t="s">
        <v>2087</v>
      </c>
      <c r="G263" s="70" t="s">
        <v>572</v>
      </c>
      <c r="H263" s="45"/>
      <c r="I263" s="45"/>
      <c r="J263" s="45"/>
      <c r="K263" s="45" t="s">
        <v>1271</v>
      </c>
      <c r="L263" s="45"/>
      <c r="M263" s="45"/>
      <c r="N263" s="45"/>
      <c r="O263" s="45"/>
      <c r="P263" s="45"/>
      <c r="Q263" s="45" t="s">
        <v>33</v>
      </c>
      <c r="R263" s="45"/>
      <c r="S263" s="45"/>
      <c r="T263" s="45"/>
      <c r="U263" s="45"/>
      <c r="V263" s="45"/>
      <c r="W263" s="45"/>
      <c r="X263" s="45"/>
      <c r="Y263" s="45"/>
      <c r="Z263" s="45"/>
      <c r="AA263" s="45"/>
      <c r="AB263" s="45"/>
      <c r="AC263" s="45"/>
      <c r="AD263" s="46"/>
      <c r="AE263" s="46"/>
      <c r="AF263" s="46"/>
      <c r="AG263" s="46"/>
    </row>
    <row r="264" spans="1:33" s="49" customFormat="1">
      <c r="A264" s="45" t="s">
        <v>1302</v>
      </c>
      <c r="B264" s="45" t="s">
        <v>1307</v>
      </c>
      <c r="C264" s="45" t="str">
        <f t="shared" si="35"/>
        <v>q264: Parents should take time to play and interact with their children.</v>
      </c>
      <c r="D264" s="45" t="str">
        <f t="shared" si="36"/>
        <v>q264: Ababyeyi bakagombye gufata umwanya wo gukina no kuganira n'abana babo.</v>
      </c>
      <c r="E264" s="70" t="s">
        <v>574</v>
      </c>
      <c r="F264" s="70" t="s">
        <v>573</v>
      </c>
      <c r="G264" s="70" t="s">
        <v>575</v>
      </c>
      <c r="H264" s="45"/>
      <c r="I264" s="45"/>
      <c r="J264" s="45"/>
      <c r="K264" s="45" t="s">
        <v>1271</v>
      </c>
      <c r="L264" s="45"/>
      <c r="M264" s="45"/>
      <c r="N264" s="45"/>
      <c r="O264" s="45"/>
      <c r="P264" s="45"/>
      <c r="Q264" s="45" t="s">
        <v>33</v>
      </c>
      <c r="R264" s="45"/>
      <c r="S264" s="45"/>
      <c r="T264" s="45"/>
      <c r="U264" s="45"/>
      <c r="V264" s="45"/>
      <c r="W264" s="45"/>
      <c r="X264" s="45"/>
      <c r="Y264" s="45"/>
      <c r="Z264" s="45"/>
      <c r="AA264" s="45"/>
      <c r="AB264" s="45"/>
      <c r="AC264" s="45"/>
      <c r="AD264" s="46"/>
      <c r="AE264" s="46"/>
      <c r="AF264" s="46"/>
      <c r="AG264" s="46"/>
    </row>
    <row r="265" spans="1:33" s="49" customFormat="1">
      <c r="A265" s="45" t="s">
        <v>1302</v>
      </c>
      <c r="B265" s="45" t="s">
        <v>1308</v>
      </c>
      <c r="C265" s="45" t="str">
        <f t="shared" si="35"/>
        <v>q265: Parents should encourage children to ask questions so that they can learn.</v>
      </c>
      <c r="D265" s="45" t="str">
        <f t="shared" si="36"/>
        <v>q265: Ababyeyi bagombye gukangurira abana babo kubaza ibibazo kugira ngo bamenye.</v>
      </c>
      <c r="E265" s="70" t="s">
        <v>577</v>
      </c>
      <c r="F265" s="70" t="s">
        <v>576</v>
      </c>
      <c r="G265" s="70" t="s">
        <v>578</v>
      </c>
      <c r="H265" s="45"/>
      <c r="I265" s="45"/>
      <c r="J265" s="45"/>
      <c r="K265" s="45" t="s">
        <v>1271</v>
      </c>
      <c r="L265" s="45"/>
      <c r="M265" s="45"/>
      <c r="N265" s="45"/>
      <c r="O265" s="45"/>
      <c r="P265" s="45"/>
      <c r="Q265" s="45" t="s">
        <v>33</v>
      </c>
      <c r="R265" s="45"/>
      <c r="S265" s="45"/>
      <c r="T265" s="45"/>
      <c r="U265" s="45"/>
      <c r="V265" s="45"/>
      <c r="W265" s="45"/>
      <c r="X265" s="45"/>
      <c r="Y265" s="45"/>
      <c r="Z265" s="45"/>
      <c r="AA265" s="45"/>
      <c r="AB265" s="45"/>
      <c r="AC265" s="45"/>
      <c r="AD265" s="46"/>
      <c r="AE265" s="46"/>
      <c r="AF265" s="46"/>
      <c r="AG265" s="46"/>
    </row>
    <row r="266" spans="1:33" s="49" customFormat="1">
      <c r="A266" s="45" t="s">
        <v>1302</v>
      </c>
      <c r="B266" s="45" t="s">
        <v>1309</v>
      </c>
      <c r="C266" s="45" t="str">
        <f t="shared" si="35"/>
        <v>q266: Parents should provide things for their children to play with e.g., household objects, self-made toys, or toys from the shop.</v>
      </c>
      <c r="D266" s="45" t="str">
        <f t="shared" si="36"/>
        <v>q266: Ababyeyi bakagombye guha abana babo ibikinisho. Urugero: Ibintu byo mu rugo, Ibikinisho bikoreye cyangwa se ibyo baguze.</v>
      </c>
      <c r="E266" s="70" t="s">
        <v>580</v>
      </c>
      <c r="F266" s="70" t="s">
        <v>579</v>
      </c>
      <c r="G266" s="70" t="s">
        <v>581</v>
      </c>
      <c r="H266" s="45"/>
      <c r="I266" s="45"/>
      <c r="J266" s="45"/>
      <c r="K266" s="45" t="s">
        <v>1271</v>
      </c>
      <c r="L266" s="45"/>
      <c r="M266" s="45"/>
      <c r="N266" s="45"/>
      <c r="O266" s="45"/>
      <c r="P266" s="45"/>
      <c r="Q266" s="45" t="s">
        <v>33</v>
      </c>
      <c r="R266" s="45"/>
      <c r="S266" s="45"/>
      <c r="T266" s="45"/>
      <c r="U266" s="45"/>
      <c r="V266" s="45"/>
      <c r="W266" s="45"/>
      <c r="X266" s="45"/>
      <c r="Y266" s="45"/>
      <c r="Z266" s="45"/>
      <c r="AA266" s="45"/>
      <c r="AB266" s="45"/>
      <c r="AC266" s="45"/>
      <c r="AD266" s="46"/>
      <c r="AE266" s="46"/>
      <c r="AF266" s="46"/>
      <c r="AG266" s="46"/>
    </row>
    <row r="267" spans="1:33" s="49" customFormat="1">
      <c r="A267" s="45" t="s">
        <v>1302</v>
      </c>
      <c r="B267" s="45" t="s">
        <v>1310</v>
      </c>
      <c r="C267" s="45" t="str">
        <f t="shared" si="35"/>
        <v xml:space="preserve">q267: The father’s primary role is to discipline children, pay school fees, and buy home requirements for the child. </v>
      </c>
      <c r="D267" s="45" t="str">
        <f t="shared" si="36"/>
        <v>q267: Inshingano zibanze z'umugabo ni uguha abana uburere, kubishyurira amafaranga y'ishuli no kubagurira ibikenewe mu urugo.</v>
      </c>
      <c r="E267" s="70" t="s">
        <v>2088</v>
      </c>
      <c r="F267" s="56" t="s">
        <v>2098</v>
      </c>
      <c r="G267" s="70" t="s">
        <v>582</v>
      </c>
      <c r="H267" s="45"/>
      <c r="I267" s="45"/>
      <c r="J267" s="45"/>
      <c r="K267" s="45" t="s">
        <v>1271</v>
      </c>
      <c r="L267" s="45"/>
      <c r="M267" s="45"/>
      <c r="N267" s="45"/>
      <c r="O267" s="45"/>
      <c r="P267" s="45"/>
      <c r="Q267" s="45" t="s">
        <v>33</v>
      </c>
      <c r="R267" s="45"/>
      <c r="S267" s="45"/>
      <c r="T267" s="45"/>
      <c r="U267" s="45"/>
      <c r="V267" s="45"/>
      <c r="W267" s="45"/>
      <c r="X267" s="45"/>
      <c r="Y267" s="45"/>
      <c r="Z267" s="45"/>
      <c r="AA267" s="45"/>
      <c r="AB267" s="45"/>
      <c r="AC267" s="45"/>
      <c r="AD267" s="46"/>
      <c r="AE267" s="46"/>
      <c r="AF267" s="46"/>
      <c r="AG267" s="46"/>
    </row>
    <row r="268" spans="1:33" s="49" customFormat="1">
      <c r="A268" s="45" t="s">
        <v>1302</v>
      </c>
      <c r="B268" s="45" t="s">
        <v>1311</v>
      </c>
      <c r="C268" s="45" t="str">
        <f t="shared" si="35"/>
        <v xml:space="preserve">q268: The mother’s primary role is to care for the child’s health and nutrition. </v>
      </c>
      <c r="D268" s="45" t="str">
        <f t="shared" si="36"/>
        <v>q268: Inshingano zibanze z'umumama ni ukwita k'ubuzima n'imirire y'abana.</v>
      </c>
      <c r="E268" s="70" t="s">
        <v>2089</v>
      </c>
      <c r="F268" s="56" t="s">
        <v>2099</v>
      </c>
      <c r="G268" s="70" t="s">
        <v>583</v>
      </c>
      <c r="H268" s="45"/>
      <c r="I268" s="45"/>
      <c r="J268" s="45"/>
      <c r="K268" s="45" t="s">
        <v>1271</v>
      </c>
      <c r="L268" s="45"/>
      <c r="M268" s="45"/>
      <c r="N268" s="45"/>
      <c r="O268" s="45"/>
      <c r="P268" s="45"/>
      <c r="Q268" s="45" t="s">
        <v>33</v>
      </c>
      <c r="R268" s="45"/>
      <c r="S268" s="45"/>
      <c r="T268" s="45"/>
      <c r="U268" s="45"/>
      <c r="V268" s="45"/>
      <c r="W268" s="45"/>
      <c r="X268" s="45"/>
      <c r="Y268" s="45"/>
      <c r="Z268" s="45"/>
      <c r="AA268" s="45"/>
      <c r="AB268" s="45"/>
      <c r="AC268" s="45"/>
      <c r="AD268" s="46"/>
      <c r="AE268" s="46"/>
      <c r="AF268" s="46"/>
      <c r="AG268" s="46"/>
    </row>
    <row r="269" spans="1:33" s="49" customFormat="1">
      <c r="A269" s="45" t="s">
        <v>37</v>
      </c>
      <c r="B269" s="45" t="s">
        <v>1208</v>
      </c>
      <c r="C269" s="45"/>
      <c r="D269" s="45"/>
      <c r="E269" s="48"/>
      <c r="F269" s="48"/>
      <c r="G269" s="70"/>
      <c r="H269" s="45"/>
      <c r="I269" s="45"/>
      <c r="J269" s="45"/>
      <c r="K269" s="45"/>
      <c r="L269" s="45"/>
      <c r="M269" s="45"/>
      <c r="N269" s="45"/>
      <c r="O269" s="45"/>
      <c r="P269" s="45"/>
      <c r="Q269" s="45"/>
      <c r="R269" s="45"/>
      <c r="S269" s="45"/>
      <c r="T269" s="45"/>
      <c r="U269" s="45"/>
      <c r="V269" s="45"/>
      <c r="W269" s="45"/>
      <c r="X269" s="45"/>
      <c r="Y269" s="45"/>
      <c r="Z269" s="45"/>
      <c r="AA269" s="45"/>
      <c r="AB269" s="45"/>
      <c r="AC269" s="45"/>
      <c r="AD269" s="46"/>
      <c r="AE269" s="46"/>
      <c r="AF269" s="46"/>
      <c r="AG269" s="46"/>
    </row>
    <row r="270" spans="1:33" s="49" customFormat="1">
      <c r="A270" s="45" t="s">
        <v>145</v>
      </c>
      <c r="B270" s="45" t="s">
        <v>1556</v>
      </c>
      <c r="C270" s="45"/>
      <c r="D270" s="45"/>
      <c r="E270" s="70"/>
      <c r="F270" s="70"/>
      <c r="G270" s="70"/>
      <c r="H270" s="45"/>
      <c r="I270" s="45"/>
      <c r="J270" s="45"/>
      <c r="K270" s="45"/>
      <c r="L270" s="45"/>
      <c r="M270" s="45"/>
      <c r="N270" s="45"/>
      <c r="O270" s="45"/>
      <c r="P270" s="45"/>
      <c r="Q270" s="45"/>
      <c r="R270" s="45"/>
      <c r="S270" s="45"/>
      <c r="T270" s="45"/>
      <c r="U270" s="45" t="s">
        <v>1146</v>
      </c>
      <c r="V270" s="45"/>
      <c r="W270" s="45"/>
      <c r="X270" s="45"/>
      <c r="Y270" s="45"/>
      <c r="Z270" s="45"/>
      <c r="AA270" s="45"/>
      <c r="AB270" s="45"/>
      <c r="AC270" s="45"/>
      <c r="AD270" s="46"/>
      <c r="AE270" s="46"/>
      <c r="AF270" s="46"/>
      <c r="AG270" s="46"/>
    </row>
    <row r="271" spans="1:33" s="49" customFormat="1">
      <c r="A271" s="45" t="s">
        <v>143</v>
      </c>
      <c r="B271" s="45" t="s">
        <v>1557</v>
      </c>
      <c r="C271" s="45"/>
      <c r="D271" s="45"/>
      <c r="E271" s="70"/>
      <c r="F271" s="70"/>
      <c r="G271" s="70"/>
      <c r="H271" s="45"/>
      <c r="I271" s="45"/>
      <c r="J271" s="45"/>
      <c r="K271" s="45"/>
      <c r="L271" s="45"/>
      <c r="M271" s="45"/>
      <c r="N271" s="45"/>
      <c r="O271" s="45"/>
      <c r="P271" s="45"/>
      <c r="Q271" s="45"/>
      <c r="R271" s="45"/>
      <c r="S271" s="45"/>
      <c r="T271" s="45"/>
      <c r="U271" s="45" t="s">
        <v>1558</v>
      </c>
      <c r="V271" s="45"/>
      <c r="W271" s="45"/>
      <c r="X271" s="45"/>
      <c r="Y271" s="45"/>
      <c r="Z271" s="45"/>
      <c r="AA271" s="45"/>
      <c r="AB271" s="45"/>
      <c r="AC271" s="45"/>
      <c r="AD271" s="46"/>
      <c r="AE271" s="46"/>
      <c r="AF271" s="46"/>
      <c r="AG271" s="46"/>
    </row>
    <row r="272" spans="1:33" s="49" customFormat="1">
      <c r="A272" s="45" t="s">
        <v>34</v>
      </c>
      <c r="B272" s="45" t="s">
        <v>1209</v>
      </c>
      <c r="C272" s="70" t="str">
        <f>E272</f>
        <v>Module 4.17. Decision Making (dm)</v>
      </c>
      <c r="D272" s="70" t="str">
        <f>F272</f>
        <v>Module 4.17. Decision Making (dm)</v>
      </c>
      <c r="E272" s="70" t="s">
        <v>1521</v>
      </c>
      <c r="F272" s="70" t="s">
        <v>1521</v>
      </c>
      <c r="G272" s="70" t="s">
        <v>1521</v>
      </c>
      <c r="H272" s="45"/>
      <c r="I272" s="45"/>
      <c r="J272" s="45"/>
      <c r="K272" s="45" t="s">
        <v>1688</v>
      </c>
      <c r="L272" s="45"/>
      <c r="M272" s="45"/>
      <c r="N272" s="45"/>
      <c r="O272" s="45"/>
      <c r="P272" s="45"/>
      <c r="Q272" s="45"/>
      <c r="R272" s="45"/>
      <c r="S272" s="45"/>
      <c r="T272" s="45"/>
      <c r="U272" s="45"/>
      <c r="V272" s="45"/>
      <c r="W272" s="45"/>
      <c r="X272" s="45"/>
      <c r="Y272" s="45"/>
      <c r="Z272" s="45"/>
      <c r="AA272" s="45"/>
      <c r="AB272" s="45"/>
      <c r="AC272" s="45"/>
      <c r="AD272" s="46"/>
      <c r="AE272" s="46"/>
      <c r="AF272" s="46"/>
      <c r="AG272" s="46"/>
    </row>
    <row r="273" spans="1:33" s="49" customFormat="1">
      <c r="A273" s="45" t="s">
        <v>32</v>
      </c>
      <c r="B273" s="45" t="s">
        <v>1321</v>
      </c>
      <c r="C273" s="70" t="str">
        <f>E273</f>
        <v>INSTRUCTIONS: In your family, who takes the following decisions in the household that affects the enrolled child or children:</v>
      </c>
      <c r="D273" s="70" t="str">
        <f>F273</f>
        <v xml:space="preserve">AMABWIRIZA: Mu muryango wawe, ninde ufata icyemezo cyanyuma kubana: </v>
      </c>
      <c r="E273" s="70" t="s">
        <v>2067</v>
      </c>
      <c r="F273" s="70" t="s">
        <v>2156</v>
      </c>
      <c r="G273" s="70" t="s">
        <v>584</v>
      </c>
      <c r="H273" s="45"/>
      <c r="I273" s="45"/>
      <c r="J273" s="45"/>
      <c r="K273" s="45"/>
      <c r="L273" s="45"/>
      <c r="M273" s="45"/>
      <c r="N273" s="45"/>
      <c r="O273" s="45"/>
      <c r="P273" s="45"/>
      <c r="Q273" s="45" t="s">
        <v>849</v>
      </c>
      <c r="R273" s="45"/>
      <c r="S273" s="45"/>
      <c r="T273" s="45"/>
      <c r="U273" s="45"/>
      <c r="V273" s="45"/>
      <c r="W273" s="45"/>
      <c r="X273" s="45"/>
      <c r="Y273" s="45"/>
      <c r="Z273" s="45"/>
      <c r="AA273" s="45"/>
      <c r="AB273" s="45"/>
      <c r="AC273" s="45"/>
      <c r="AD273" s="46"/>
      <c r="AE273" s="46"/>
      <c r="AF273" s="46"/>
      <c r="AG273" s="46"/>
    </row>
    <row r="274" spans="1:33" s="49" customFormat="1">
      <c r="A274" s="45" t="s">
        <v>1313</v>
      </c>
      <c r="B274" s="45" t="s">
        <v>1314</v>
      </c>
      <c r="C274" s="45" t="str">
        <f t="shared" si="35"/>
        <v>q274: Decides whether child should attend early childhood development service</v>
      </c>
      <c r="D274" s="45" t="str">
        <f t="shared" si="36"/>
        <v>q274: Nko guhitamo niba umwana yajya muri gahunda za ECD (z’Imbonezamikurire y’abana)</v>
      </c>
      <c r="E274" s="70" t="s">
        <v>585</v>
      </c>
      <c r="F274" s="70" t="s">
        <v>2081</v>
      </c>
      <c r="G274" s="70" t="s">
        <v>586</v>
      </c>
      <c r="H274" s="45"/>
      <c r="I274" s="45"/>
      <c r="J274" s="45"/>
      <c r="K274" s="45" t="s">
        <v>90</v>
      </c>
      <c r="L274" s="45"/>
      <c r="M274" s="45"/>
      <c r="N274" s="45"/>
      <c r="O274" s="45"/>
      <c r="P274" s="45"/>
      <c r="Q274" s="45" t="s">
        <v>33</v>
      </c>
      <c r="R274" s="45"/>
      <c r="S274" s="45"/>
      <c r="T274" s="45"/>
      <c r="U274" s="45"/>
      <c r="V274" s="45"/>
      <c r="W274" s="45"/>
      <c r="X274" s="45"/>
      <c r="Y274" s="45"/>
      <c r="Z274" s="45"/>
      <c r="AA274" s="45"/>
      <c r="AB274" s="45"/>
      <c r="AC274" s="45"/>
      <c r="AD274" s="46"/>
      <c r="AE274" s="46"/>
      <c r="AF274" s="46"/>
      <c r="AG274" s="46"/>
    </row>
    <row r="275" spans="1:33" s="49" customFormat="1">
      <c r="A275" s="45" t="s">
        <v>1313</v>
      </c>
      <c r="B275" s="45" t="s">
        <v>1315</v>
      </c>
      <c r="C275" s="45" t="str">
        <f t="shared" si="35"/>
        <v>q275: Decides the action when child is sick</v>
      </c>
      <c r="D275" s="45" t="str">
        <f t="shared" si="36"/>
        <v>q275: Nko guhitamo icyakorwa igihe umwana arwaye</v>
      </c>
      <c r="E275" s="70" t="s">
        <v>588</v>
      </c>
      <c r="F275" s="70" t="s">
        <v>587</v>
      </c>
      <c r="G275" s="70" t="s">
        <v>589</v>
      </c>
      <c r="H275" s="45"/>
      <c r="I275" s="45"/>
      <c r="J275" s="45"/>
      <c r="K275" s="45" t="s">
        <v>90</v>
      </c>
      <c r="L275" s="45"/>
      <c r="M275" s="45"/>
      <c r="N275" s="45"/>
      <c r="O275" s="45"/>
      <c r="P275" s="45"/>
      <c r="Q275" s="45" t="s">
        <v>33</v>
      </c>
      <c r="R275" s="45"/>
      <c r="S275" s="45"/>
      <c r="T275" s="45"/>
      <c r="U275" s="45"/>
      <c r="V275" s="45"/>
      <c r="W275" s="45"/>
      <c r="X275" s="45"/>
      <c r="Y275" s="45"/>
      <c r="Z275" s="45"/>
      <c r="AA275" s="45"/>
      <c r="AB275" s="45"/>
      <c r="AC275" s="45"/>
      <c r="AD275" s="46"/>
      <c r="AE275" s="46"/>
      <c r="AF275" s="46"/>
      <c r="AG275" s="46"/>
    </row>
    <row r="276" spans="1:33" s="49" customFormat="1">
      <c r="A276" s="45" t="s">
        <v>1313</v>
      </c>
      <c r="B276" s="45" t="s">
        <v>1316</v>
      </c>
      <c r="C276" s="45" t="str">
        <f t="shared" si="35"/>
        <v>q276: Decides what the child eats</v>
      </c>
      <c r="D276" s="45" t="str">
        <f t="shared" si="36"/>
        <v>q276: Nko guhitamo ibyo umwana arya</v>
      </c>
      <c r="E276" s="70" t="s">
        <v>591</v>
      </c>
      <c r="F276" s="70" t="s">
        <v>590</v>
      </c>
      <c r="G276" s="70" t="s">
        <v>592</v>
      </c>
      <c r="H276" s="45"/>
      <c r="I276" s="45"/>
      <c r="J276" s="45"/>
      <c r="K276" s="45" t="s">
        <v>90</v>
      </c>
      <c r="L276" s="45"/>
      <c r="M276" s="45"/>
      <c r="N276" s="45"/>
      <c r="O276" s="45"/>
      <c r="P276" s="45"/>
      <c r="Q276" s="45" t="s">
        <v>33</v>
      </c>
      <c r="R276" s="45"/>
      <c r="S276" s="45"/>
      <c r="T276" s="45"/>
      <c r="U276" s="45"/>
      <c r="V276" s="45"/>
      <c r="W276" s="45"/>
      <c r="X276" s="45"/>
      <c r="Y276" s="45"/>
      <c r="Z276" s="45"/>
      <c r="AA276" s="45"/>
      <c r="AB276" s="45"/>
      <c r="AC276" s="45"/>
      <c r="AD276" s="46"/>
      <c r="AE276" s="46"/>
      <c r="AF276" s="46"/>
      <c r="AG276" s="46"/>
    </row>
    <row r="277" spans="1:33" s="49" customFormat="1">
      <c r="A277" s="45" t="s">
        <v>1313</v>
      </c>
      <c r="B277" s="45" t="s">
        <v>1317</v>
      </c>
      <c r="C277" s="45" t="str">
        <f t="shared" si="35"/>
        <v>q277: Decides how the money you earn will be used</v>
      </c>
      <c r="D277" s="45" t="str">
        <f t="shared" si="36"/>
        <v>q277: Ugena uko amafaranga mwinjiza azakoreshwa?</v>
      </c>
      <c r="E277" s="70" t="s">
        <v>593</v>
      </c>
      <c r="F277" s="70" t="s">
        <v>1127</v>
      </c>
      <c r="G277" s="70" t="s">
        <v>594</v>
      </c>
      <c r="H277" s="45"/>
      <c r="I277" s="45"/>
      <c r="J277" s="45"/>
      <c r="K277" s="45" t="s">
        <v>90</v>
      </c>
      <c r="L277" s="45"/>
      <c r="M277" s="45"/>
      <c r="N277" s="45"/>
      <c r="O277" s="45"/>
      <c r="P277" s="45"/>
      <c r="Q277" s="45" t="s">
        <v>33</v>
      </c>
      <c r="R277" s="45"/>
      <c r="S277" s="45"/>
      <c r="T277" s="45"/>
      <c r="U277" s="45"/>
      <c r="V277" s="45"/>
      <c r="W277" s="45"/>
      <c r="X277" s="45"/>
      <c r="Y277" s="45"/>
      <c r="Z277" s="45"/>
      <c r="AA277" s="45"/>
      <c r="AB277" s="45"/>
      <c r="AC277" s="45"/>
      <c r="AD277" s="46"/>
      <c r="AE277" s="46"/>
      <c r="AF277" s="46"/>
      <c r="AG277" s="46"/>
    </row>
    <row r="278" spans="1:33" s="49" customFormat="1">
      <c r="A278" s="45" t="s">
        <v>1313</v>
      </c>
      <c r="B278" s="45" t="s">
        <v>1318</v>
      </c>
      <c r="C278" s="45" t="str">
        <f t="shared" si="35"/>
        <v>q278: Makes decisions about health care for yourself</v>
      </c>
      <c r="D278" s="45" t="str">
        <f t="shared" si="36"/>
        <v>q278: Ufata umwanzuro kubirebana no kwita ku ubuzima bwanyu?</v>
      </c>
      <c r="E278" s="70" t="s">
        <v>596</v>
      </c>
      <c r="F278" s="70" t="s">
        <v>595</v>
      </c>
      <c r="G278" s="70" t="s">
        <v>597</v>
      </c>
      <c r="H278" s="45"/>
      <c r="I278" s="45"/>
      <c r="J278" s="45"/>
      <c r="K278" s="45" t="s">
        <v>90</v>
      </c>
      <c r="L278" s="45"/>
      <c r="M278" s="45"/>
      <c r="N278" s="45"/>
      <c r="O278" s="45"/>
      <c r="P278" s="45"/>
      <c r="Q278" s="45" t="s">
        <v>33</v>
      </c>
      <c r="R278" s="45"/>
      <c r="S278" s="45"/>
      <c r="T278" s="45"/>
      <c r="U278" s="45"/>
      <c r="V278" s="45"/>
      <c r="W278" s="45"/>
      <c r="X278" s="45"/>
      <c r="Y278" s="45"/>
      <c r="Z278" s="45"/>
      <c r="AA278" s="45"/>
      <c r="AB278" s="45"/>
      <c r="AC278" s="45"/>
      <c r="AD278" s="46"/>
      <c r="AE278" s="46"/>
      <c r="AF278" s="46"/>
      <c r="AG278" s="46"/>
    </row>
    <row r="279" spans="1:33" s="49" customFormat="1">
      <c r="A279" s="45" t="s">
        <v>1313</v>
      </c>
      <c r="B279" s="45" t="s">
        <v>1319</v>
      </c>
      <c r="C279" s="45" t="str">
        <f t="shared" si="35"/>
        <v>q279: Makes decisions about making major household purchases</v>
      </c>
      <c r="D279" s="45" t="str">
        <f t="shared" si="36"/>
        <v>q279: Ufata icyemezo kubirebana no kugura ibintu by’ingenzi byo mu urugo?</v>
      </c>
      <c r="E279" s="70" t="s">
        <v>599</v>
      </c>
      <c r="F279" s="70" t="s">
        <v>598</v>
      </c>
      <c r="G279" s="70" t="s">
        <v>600</v>
      </c>
      <c r="H279" s="45"/>
      <c r="I279" s="45"/>
      <c r="J279" s="45"/>
      <c r="K279" s="45" t="s">
        <v>90</v>
      </c>
      <c r="L279" s="45"/>
      <c r="M279" s="45"/>
      <c r="N279" s="45"/>
      <c r="O279" s="45"/>
      <c r="P279" s="45"/>
      <c r="Q279" s="45" t="s">
        <v>33</v>
      </c>
      <c r="R279" s="45"/>
      <c r="S279" s="45"/>
      <c r="T279" s="45"/>
      <c r="U279" s="45"/>
      <c r="V279" s="45"/>
      <c r="W279" s="45"/>
      <c r="X279" s="45"/>
      <c r="Y279" s="45"/>
      <c r="Z279" s="45"/>
      <c r="AA279" s="45"/>
      <c r="AB279" s="45"/>
      <c r="AC279" s="45"/>
      <c r="AD279" s="46"/>
      <c r="AE279" s="46"/>
      <c r="AF279" s="46"/>
      <c r="AG279" s="46"/>
    </row>
    <row r="280" spans="1:33" s="49" customFormat="1">
      <c r="A280" s="45" t="s">
        <v>1313</v>
      </c>
      <c r="B280" s="45" t="s">
        <v>1320</v>
      </c>
      <c r="C280" s="45" t="str">
        <f t="shared" si="35"/>
        <v>q280: Makes decisions about visits to your family, relatives and friends</v>
      </c>
      <c r="D280" s="45" t="str">
        <f t="shared" si="36"/>
        <v>q280: Ufata umwanzuro kubirebana no gusura umuryango wanyu, abavandimwe n’inshuti?</v>
      </c>
      <c r="E280" s="70" t="s">
        <v>602</v>
      </c>
      <c r="F280" s="70" t="s">
        <v>601</v>
      </c>
      <c r="G280" s="70" t="s">
        <v>603</v>
      </c>
      <c r="H280" s="45"/>
      <c r="I280" s="45"/>
      <c r="J280" s="45"/>
      <c r="K280" s="45" t="s">
        <v>90</v>
      </c>
      <c r="L280" s="45"/>
      <c r="M280" s="45"/>
      <c r="N280" s="45"/>
      <c r="O280" s="45"/>
      <c r="P280" s="45"/>
      <c r="Q280" s="45" t="s">
        <v>33</v>
      </c>
      <c r="R280" s="45"/>
      <c r="S280" s="45"/>
      <c r="T280" s="45"/>
      <c r="U280" s="45"/>
      <c r="V280" s="45"/>
      <c r="W280" s="45"/>
      <c r="X280" s="45"/>
      <c r="Y280" s="45"/>
      <c r="Z280" s="45"/>
      <c r="AA280" s="45"/>
      <c r="AB280" s="45"/>
      <c r="AC280" s="45"/>
      <c r="AD280" s="46"/>
      <c r="AE280" s="46"/>
      <c r="AF280" s="46"/>
      <c r="AG280" s="46"/>
    </row>
    <row r="281" spans="1:33" s="49" customFormat="1">
      <c r="A281" s="45" t="s">
        <v>37</v>
      </c>
      <c r="B281" s="45" t="s">
        <v>1209</v>
      </c>
      <c r="C281" s="45"/>
      <c r="D281" s="45"/>
      <c r="E281" s="70"/>
      <c r="F281" s="70"/>
      <c r="G281" s="70"/>
      <c r="H281" s="45"/>
      <c r="I281" s="45"/>
      <c r="J281" s="45"/>
      <c r="K281" s="45"/>
      <c r="L281" s="45"/>
      <c r="M281" s="45"/>
      <c r="N281" s="45"/>
      <c r="O281" s="45"/>
      <c r="P281" s="45"/>
      <c r="Q281" s="45"/>
      <c r="R281" s="45"/>
      <c r="S281" s="45"/>
      <c r="T281" s="45"/>
      <c r="U281" s="45"/>
      <c r="V281" s="45"/>
      <c r="W281" s="45"/>
      <c r="X281" s="45"/>
      <c r="Y281" s="45"/>
      <c r="Z281" s="45"/>
      <c r="AA281" s="45"/>
      <c r="AB281" s="45"/>
      <c r="AC281" s="45"/>
      <c r="AD281" s="46"/>
      <c r="AE281" s="46"/>
      <c r="AF281" s="46"/>
      <c r="AG281" s="46"/>
    </row>
    <row r="282" spans="1:33" s="49" customFormat="1">
      <c r="A282" s="45" t="s">
        <v>145</v>
      </c>
      <c r="B282" s="45" t="s">
        <v>1559</v>
      </c>
      <c r="C282" s="45"/>
      <c r="D282" s="45"/>
      <c r="E282" s="70"/>
      <c r="F282" s="70"/>
      <c r="G282" s="70"/>
      <c r="H282" s="45"/>
      <c r="I282" s="45"/>
      <c r="J282" s="45"/>
      <c r="K282" s="45"/>
      <c r="L282" s="45"/>
      <c r="M282" s="45"/>
      <c r="N282" s="45"/>
      <c r="O282" s="45"/>
      <c r="P282" s="45"/>
      <c r="Q282" s="45"/>
      <c r="R282" s="45"/>
      <c r="S282" s="45"/>
      <c r="T282" s="45"/>
      <c r="U282" s="45" t="s">
        <v>1146</v>
      </c>
      <c r="V282" s="45"/>
      <c r="W282" s="45"/>
      <c r="X282" s="45"/>
      <c r="Y282" s="45"/>
      <c r="Z282" s="45"/>
      <c r="AA282" s="45"/>
      <c r="AB282" s="45"/>
      <c r="AC282" s="45"/>
      <c r="AD282" s="46"/>
      <c r="AE282" s="46"/>
      <c r="AF282" s="46"/>
      <c r="AG282" s="46"/>
    </row>
    <row r="283" spans="1:33" s="49" customFormat="1">
      <c r="A283" s="45" t="s">
        <v>143</v>
      </c>
      <c r="B283" s="45" t="s">
        <v>1560</v>
      </c>
      <c r="C283" s="45"/>
      <c r="D283" s="45"/>
      <c r="E283" s="48"/>
      <c r="F283" s="48"/>
      <c r="G283" s="70"/>
      <c r="H283" s="45"/>
      <c r="I283" s="45"/>
      <c r="J283" s="45"/>
      <c r="K283" s="45"/>
      <c r="L283" s="45"/>
      <c r="M283" s="45"/>
      <c r="N283" s="45"/>
      <c r="O283" s="45"/>
      <c r="P283" s="45"/>
      <c r="Q283" s="45"/>
      <c r="R283" s="45"/>
      <c r="S283" s="45"/>
      <c r="T283" s="45"/>
      <c r="U283" s="45" t="s">
        <v>1561</v>
      </c>
      <c r="V283" s="45"/>
      <c r="W283" s="45"/>
      <c r="X283" s="45"/>
      <c r="Y283" s="45"/>
      <c r="Z283" s="45"/>
      <c r="AA283" s="45"/>
      <c r="AB283" s="45"/>
      <c r="AC283" s="45"/>
      <c r="AD283" s="46"/>
      <c r="AE283" s="46"/>
      <c r="AF283" s="46"/>
      <c r="AG283" s="46"/>
    </row>
    <row r="284" spans="1:33" s="49" customFormat="1">
      <c r="A284" s="45" t="s">
        <v>34</v>
      </c>
      <c r="B284" s="45" t="s">
        <v>1976</v>
      </c>
      <c r="C284" s="70" t="str">
        <f>E284</f>
        <v xml:space="preserve">Module 4.18. Difficulties in Emotion Regulation Scale (ders) </v>
      </c>
      <c r="D284" s="70" t="str">
        <f>F284</f>
        <v>Module 4.18. Difficulties in Emotion Regulation Scale (ders)</v>
      </c>
      <c r="E284" s="70" t="s">
        <v>1700</v>
      </c>
      <c r="F284" s="70" t="s">
        <v>1323</v>
      </c>
      <c r="G284" s="70" t="s">
        <v>1323</v>
      </c>
      <c r="H284" s="45"/>
      <c r="I284" s="45"/>
      <c r="J284" s="45"/>
      <c r="K284" s="45" t="s">
        <v>1688</v>
      </c>
      <c r="L284" s="45"/>
      <c r="M284" s="45"/>
      <c r="N284" s="45"/>
      <c r="O284" s="45"/>
      <c r="P284" s="45"/>
      <c r="Q284" s="45"/>
      <c r="R284" s="45"/>
      <c r="S284" s="45"/>
      <c r="T284" s="45"/>
      <c r="U284" s="45"/>
      <c r="V284" s="45"/>
      <c r="W284" s="45"/>
      <c r="X284" s="45"/>
      <c r="Y284" s="45"/>
      <c r="Z284" s="45"/>
      <c r="AA284" s="45"/>
      <c r="AB284" s="45"/>
      <c r="AC284" s="45"/>
      <c r="AD284" s="46"/>
      <c r="AE284" s="46"/>
      <c r="AF284" s="46" t="s">
        <v>1322</v>
      </c>
      <c r="AG284" s="46"/>
    </row>
    <row r="285" spans="1:33" s="49" customFormat="1">
      <c r="A285" s="45" t="s">
        <v>32</v>
      </c>
      <c r="B285" s="45" t="s">
        <v>1595</v>
      </c>
      <c r="C285" s="70" t="str">
        <f>E285</f>
        <v xml:space="preserve">INSTRUCTIONS: Below are some statements about how you react to/handle emotions in your daily life. I would like you to tell me how frequently you might experience the following. </v>
      </c>
      <c r="D285" s="70" t="str">
        <f>F285</f>
        <v>AMABWIRIZA:  Ibikurikura ni interuro zirebana n'uburyo witwara cg uyobora amarangamutima yawe mu buzima bwa buri munsi. Ndifuzako umbwira</v>
      </c>
      <c r="E285" s="70" t="s">
        <v>2068</v>
      </c>
      <c r="F285" s="70" t="s">
        <v>2069</v>
      </c>
      <c r="G285" s="70" t="s">
        <v>1965</v>
      </c>
      <c r="H285" s="45"/>
      <c r="I285" s="45"/>
      <c r="J285" s="45"/>
      <c r="K285" s="45"/>
      <c r="L285" s="45"/>
      <c r="M285" s="45"/>
      <c r="N285" s="45"/>
      <c r="O285" s="45"/>
      <c r="P285" s="45"/>
      <c r="Q285" s="45"/>
      <c r="R285" s="45"/>
      <c r="S285" s="45"/>
      <c r="T285" s="45"/>
      <c r="U285" s="45"/>
      <c r="V285" s="45"/>
      <c r="W285" s="45"/>
      <c r="X285" s="45"/>
      <c r="Y285" s="45"/>
      <c r="Z285" s="45"/>
      <c r="AA285" s="45"/>
      <c r="AB285" s="45"/>
      <c r="AC285" s="45"/>
      <c r="AD285" s="46"/>
      <c r="AE285" s="46"/>
      <c r="AF285" s="46"/>
      <c r="AG285" s="46"/>
    </row>
    <row r="286" spans="1:33" s="49" customFormat="1">
      <c r="A286" s="45" t="s">
        <v>1348</v>
      </c>
      <c r="B286" s="45" t="s">
        <v>1975</v>
      </c>
      <c r="C286" s="45"/>
      <c r="D286" s="45"/>
      <c r="E286" s="70"/>
      <c r="F286" s="70"/>
      <c r="G286" s="70"/>
      <c r="H286" s="45"/>
      <c r="I286" s="45"/>
      <c r="J286" s="45"/>
      <c r="K286" s="45" t="s">
        <v>18</v>
      </c>
      <c r="L286" s="45"/>
      <c r="M286" s="45"/>
      <c r="N286" s="45"/>
      <c r="O286" s="45"/>
      <c r="P286" s="45"/>
      <c r="Q286" s="45"/>
      <c r="R286" s="45"/>
      <c r="S286" s="45"/>
      <c r="T286" s="45"/>
      <c r="U286" s="45"/>
      <c r="V286" s="45"/>
      <c r="W286" s="45"/>
      <c r="X286" s="45"/>
      <c r="Y286" s="45"/>
      <c r="Z286" s="45"/>
      <c r="AA286" s="45"/>
      <c r="AB286" s="45"/>
      <c r="AC286" s="45"/>
      <c r="AD286" s="46"/>
      <c r="AE286" s="46"/>
      <c r="AF286" s="46"/>
      <c r="AG286" s="46"/>
    </row>
    <row r="287" spans="1:33" s="49" customFormat="1">
      <c r="A287" s="45" t="s">
        <v>1348</v>
      </c>
      <c r="B287" s="45" t="s">
        <v>1324</v>
      </c>
      <c r="C287" s="45" t="str">
        <f t="shared" si="35"/>
        <v>q287: I experience my emotions as overwhelming and out of control</v>
      </c>
      <c r="D287" s="45" t="str">
        <f t="shared" si="36"/>
        <v>q287: Numva amarangamutima yanjye andemereye kandi ntabasha kuyagenzura</v>
      </c>
      <c r="E287" s="70" t="s">
        <v>605</v>
      </c>
      <c r="F287" s="70" t="s">
        <v>604</v>
      </c>
      <c r="G287" s="70" t="s">
        <v>606</v>
      </c>
      <c r="H287" s="45"/>
      <c r="I287" s="45"/>
      <c r="J287" s="45"/>
      <c r="K287" s="45" t="s">
        <v>1271</v>
      </c>
      <c r="L287" s="45"/>
      <c r="M287" s="45"/>
      <c r="N287" s="45"/>
      <c r="O287" s="45"/>
      <c r="P287" s="45"/>
      <c r="Q287" s="45" t="s">
        <v>33</v>
      </c>
      <c r="R287" s="45"/>
      <c r="S287" s="45"/>
      <c r="T287" s="45"/>
      <c r="U287" s="45"/>
      <c r="V287" s="45"/>
      <c r="W287" s="45"/>
      <c r="X287" s="45"/>
      <c r="Y287" s="45"/>
      <c r="Z287" s="45"/>
      <c r="AA287" s="45"/>
      <c r="AB287" s="45"/>
      <c r="AC287" s="45"/>
      <c r="AD287" s="46"/>
      <c r="AE287" s="46"/>
      <c r="AF287" s="46"/>
      <c r="AG287" s="46"/>
    </row>
    <row r="288" spans="1:33" s="49" customFormat="1">
      <c r="A288" s="45" t="s">
        <v>1348</v>
      </c>
      <c r="B288" s="45" t="s">
        <v>1325</v>
      </c>
      <c r="C288" s="45" t="str">
        <f t="shared" si="35"/>
        <v>q288: I have no idea how I am feeling</v>
      </c>
      <c r="D288" s="45" t="str">
        <f t="shared" si="36"/>
        <v>q288: Nta gitekerezo mfite kubijyanye n’uko niyumva</v>
      </c>
      <c r="E288" s="70" t="s">
        <v>608</v>
      </c>
      <c r="F288" s="70" t="s">
        <v>607</v>
      </c>
      <c r="G288" s="70" t="s">
        <v>609</v>
      </c>
      <c r="H288" s="45"/>
      <c r="I288" s="45"/>
      <c r="J288" s="45"/>
      <c r="K288" s="45" t="s">
        <v>1271</v>
      </c>
      <c r="L288" s="45"/>
      <c r="M288" s="45"/>
      <c r="N288" s="45"/>
      <c r="O288" s="45"/>
      <c r="P288" s="45"/>
      <c r="Q288" s="45" t="s">
        <v>33</v>
      </c>
      <c r="R288" s="45"/>
      <c r="S288" s="45"/>
      <c r="T288" s="45"/>
      <c r="U288" s="45"/>
      <c r="V288" s="45"/>
      <c r="W288" s="45"/>
      <c r="X288" s="45"/>
      <c r="Y288" s="45"/>
      <c r="Z288" s="45"/>
      <c r="AA288" s="45"/>
      <c r="AB288" s="45"/>
      <c r="AC288" s="45"/>
      <c r="AD288" s="46"/>
      <c r="AE288" s="46"/>
      <c r="AF288" s="46"/>
      <c r="AG288" s="46"/>
    </row>
    <row r="289" spans="1:33" s="49" customFormat="1">
      <c r="A289" s="45" t="s">
        <v>1348</v>
      </c>
      <c r="B289" s="45" t="s">
        <v>1326</v>
      </c>
      <c r="C289" s="45" t="str">
        <f t="shared" si="35"/>
        <v>q289: I have difficulty making sense out of my feelings</v>
      </c>
      <c r="D289" s="45" t="str">
        <f t="shared" si="36"/>
        <v>q289: Birangora gusobanukirwa n’uburyo niyumvamo</v>
      </c>
      <c r="E289" s="70" t="s">
        <v>611</v>
      </c>
      <c r="F289" s="70" t="s">
        <v>610</v>
      </c>
      <c r="G289" s="70" t="s">
        <v>612</v>
      </c>
      <c r="H289" s="45"/>
      <c r="I289" s="45"/>
      <c r="J289" s="45"/>
      <c r="K289" s="45" t="s">
        <v>1271</v>
      </c>
      <c r="L289" s="45"/>
      <c r="M289" s="45"/>
      <c r="N289" s="45"/>
      <c r="O289" s="45"/>
      <c r="P289" s="45"/>
      <c r="Q289" s="45" t="s">
        <v>33</v>
      </c>
      <c r="R289" s="45"/>
      <c r="S289" s="45"/>
      <c r="T289" s="45"/>
      <c r="U289" s="45"/>
      <c r="V289" s="45"/>
      <c r="W289" s="45"/>
      <c r="X289" s="45"/>
      <c r="Y289" s="45"/>
      <c r="Z289" s="45"/>
      <c r="AA289" s="45"/>
      <c r="AB289" s="45"/>
      <c r="AC289" s="45"/>
      <c r="AD289" s="46"/>
      <c r="AE289" s="46"/>
      <c r="AF289" s="46"/>
      <c r="AG289" s="46"/>
    </row>
    <row r="290" spans="1:33" s="49" customFormat="1">
      <c r="A290" s="45" t="s">
        <v>1348</v>
      </c>
      <c r="B290" s="45" t="s">
        <v>1327</v>
      </c>
      <c r="C290" s="45" t="str">
        <f t="shared" si="35"/>
        <v>q290: I am confused about how I feel</v>
      </c>
      <c r="D290" s="45" t="str">
        <f t="shared" si="36"/>
        <v>q290: Sinsobanukiwe neza n’uko niyumva</v>
      </c>
      <c r="E290" s="54" t="s">
        <v>613</v>
      </c>
      <c r="F290" s="54" t="s">
        <v>1128</v>
      </c>
      <c r="G290" s="70" t="s">
        <v>614</v>
      </c>
      <c r="H290" s="45"/>
      <c r="I290" s="45"/>
      <c r="J290" s="45"/>
      <c r="K290" s="45" t="s">
        <v>1271</v>
      </c>
      <c r="L290" s="45"/>
      <c r="M290" s="45"/>
      <c r="N290" s="45"/>
      <c r="O290" s="45"/>
      <c r="P290" s="45"/>
      <c r="Q290" s="45" t="s">
        <v>33</v>
      </c>
      <c r="R290" s="45"/>
      <c r="S290" s="45"/>
      <c r="T290" s="45"/>
      <c r="U290" s="45"/>
      <c r="V290" s="45"/>
      <c r="W290" s="45"/>
      <c r="X290" s="45"/>
      <c r="Y290" s="45"/>
      <c r="Z290" s="45"/>
      <c r="AA290" s="45"/>
      <c r="AB290" s="45"/>
      <c r="AC290" s="45"/>
      <c r="AD290" s="46"/>
      <c r="AE290" s="46"/>
      <c r="AF290" s="46"/>
      <c r="AG290" s="46"/>
    </row>
    <row r="291" spans="1:33" s="49" customFormat="1">
      <c r="A291" s="45" t="s">
        <v>1348</v>
      </c>
      <c r="B291" s="45" t="s">
        <v>1328</v>
      </c>
      <c r="C291" s="45" t="str">
        <f t="shared" si="35"/>
        <v>q291: When I'm upset, I become angry with myself for feeling that way</v>
      </c>
      <c r="D291" s="45" t="str">
        <f t="shared" si="36"/>
        <v>q291: Iyo ngize umujinya ndirakarira kubera uko mba numva mererewe</v>
      </c>
      <c r="E291" s="70" t="s">
        <v>616</v>
      </c>
      <c r="F291" s="70" t="s">
        <v>615</v>
      </c>
      <c r="G291" s="70" t="s">
        <v>617</v>
      </c>
      <c r="H291" s="45"/>
      <c r="I291" s="45"/>
      <c r="J291" s="45"/>
      <c r="K291" s="45" t="s">
        <v>1271</v>
      </c>
      <c r="L291" s="45"/>
      <c r="M291" s="45"/>
      <c r="N291" s="45"/>
      <c r="O291" s="45"/>
      <c r="P291" s="45"/>
      <c r="Q291" s="45" t="s">
        <v>33</v>
      </c>
      <c r="R291" s="45"/>
      <c r="S291" s="45"/>
      <c r="T291" s="45"/>
      <c r="U291" s="45"/>
      <c r="V291" s="45"/>
      <c r="W291" s="45"/>
      <c r="X291" s="45"/>
      <c r="Y291" s="45"/>
      <c r="Z291" s="45"/>
      <c r="AA291" s="45"/>
      <c r="AB291" s="45"/>
      <c r="AC291" s="45"/>
      <c r="AD291" s="46"/>
      <c r="AE291" s="46"/>
      <c r="AF291" s="46"/>
      <c r="AG291" s="46"/>
    </row>
    <row r="292" spans="1:33" s="49" customFormat="1">
      <c r="A292" s="45" t="s">
        <v>1348</v>
      </c>
      <c r="B292" s="45" t="s">
        <v>1329</v>
      </c>
      <c r="C292" s="45" t="str">
        <f t="shared" si="35"/>
        <v>q292: When I'm upset, I become embarrassed for feeling that way</v>
      </c>
      <c r="D292" s="45" t="str">
        <f t="shared" si="36"/>
        <v>q292: Iyo ndakaye nterwa isoni no kwiyumva ntyo</v>
      </c>
      <c r="E292" s="70" t="s">
        <v>619</v>
      </c>
      <c r="F292" s="70" t="s">
        <v>618</v>
      </c>
      <c r="G292" s="70" t="s">
        <v>620</v>
      </c>
      <c r="H292" s="45"/>
      <c r="I292" s="45"/>
      <c r="J292" s="45"/>
      <c r="K292" s="45" t="s">
        <v>1271</v>
      </c>
      <c r="L292" s="45"/>
      <c r="M292" s="45"/>
      <c r="N292" s="45"/>
      <c r="O292" s="45"/>
      <c r="P292" s="45"/>
      <c r="Q292" s="45" t="s">
        <v>33</v>
      </c>
      <c r="R292" s="45"/>
      <c r="S292" s="45"/>
      <c r="T292" s="45"/>
      <c r="U292" s="45"/>
      <c r="V292" s="45"/>
      <c r="W292" s="45"/>
      <c r="X292" s="45"/>
      <c r="Y292" s="45"/>
      <c r="Z292" s="45"/>
      <c r="AA292" s="45"/>
      <c r="AB292" s="45"/>
      <c r="AC292" s="45"/>
      <c r="AD292" s="46"/>
      <c r="AE292" s="46"/>
      <c r="AF292" s="46"/>
      <c r="AG292" s="46"/>
    </row>
    <row r="293" spans="1:33" s="49" customFormat="1">
      <c r="A293" s="45" t="s">
        <v>1348</v>
      </c>
      <c r="B293" s="45" t="s">
        <v>1331</v>
      </c>
      <c r="C293" s="45" t="str">
        <f t="shared" si="35"/>
        <v>q293: When I'm upset, I have difficulty getting work done</v>
      </c>
      <c r="D293" s="45" t="str">
        <f t="shared" si="36"/>
        <v>q293: Iyo ndakaye nanirwa gukora akazi</v>
      </c>
      <c r="E293" s="70" t="s">
        <v>622</v>
      </c>
      <c r="F293" s="70" t="s">
        <v>621</v>
      </c>
      <c r="G293" s="70" t="s">
        <v>623</v>
      </c>
      <c r="H293" s="45"/>
      <c r="I293" s="45"/>
      <c r="J293" s="45"/>
      <c r="K293" s="45" t="s">
        <v>1271</v>
      </c>
      <c r="L293" s="45"/>
      <c r="M293" s="45"/>
      <c r="N293" s="45"/>
      <c r="O293" s="45"/>
      <c r="P293" s="45"/>
      <c r="Q293" s="45" t="s">
        <v>33</v>
      </c>
      <c r="R293" s="45"/>
      <c r="S293" s="45"/>
      <c r="T293" s="45"/>
      <c r="U293" s="45"/>
      <c r="V293" s="45"/>
      <c r="W293" s="45"/>
      <c r="X293" s="45"/>
      <c r="Y293" s="45"/>
      <c r="Z293" s="45"/>
      <c r="AA293" s="45"/>
      <c r="AB293" s="45"/>
      <c r="AC293" s="45"/>
      <c r="AD293" s="46"/>
      <c r="AE293" s="46"/>
      <c r="AF293" s="46"/>
      <c r="AG293" s="46"/>
    </row>
    <row r="294" spans="1:33" s="49" customFormat="1">
      <c r="A294" s="45" t="s">
        <v>1348</v>
      </c>
      <c r="B294" s="45" t="s">
        <v>1977</v>
      </c>
      <c r="C294" s="45"/>
      <c r="D294" s="45"/>
      <c r="E294" s="70"/>
      <c r="F294" s="70"/>
      <c r="G294" s="70"/>
      <c r="H294" s="45"/>
      <c r="I294" s="45"/>
      <c r="J294" s="45"/>
      <c r="K294" s="45" t="s">
        <v>18</v>
      </c>
      <c r="L294" s="45"/>
      <c r="M294" s="45"/>
      <c r="N294" s="45"/>
      <c r="O294" s="45"/>
      <c r="P294" s="45"/>
      <c r="Q294" s="45"/>
      <c r="R294" s="45"/>
      <c r="S294" s="45"/>
      <c r="T294" s="45"/>
      <c r="U294" s="45"/>
      <c r="V294" s="45"/>
      <c r="W294" s="45"/>
      <c r="X294" s="45"/>
      <c r="Y294" s="45"/>
      <c r="Z294" s="45"/>
      <c r="AA294" s="45"/>
      <c r="AB294" s="45"/>
      <c r="AC294" s="45"/>
      <c r="AD294" s="46"/>
      <c r="AE294" s="46"/>
      <c r="AF294" s="46"/>
      <c r="AG294" s="46"/>
    </row>
    <row r="295" spans="1:33" s="49" customFormat="1">
      <c r="A295" s="45" t="s">
        <v>1348</v>
      </c>
      <c r="B295" s="45" t="s">
        <v>1330</v>
      </c>
      <c r="C295" s="45" t="str">
        <f t="shared" si="35"/>
        <v>q295: When I'm upset, I become out of control</v>
      </c>
      <c r="D295" s="45" t="str">
        <f t="shared" si="36"/>
        <v>q295: Iyo ndakaye nanirwa kwigenzura</v>
      </c>
      <c r="E295" s="54" t="s">
        <v>625</v>
      </c>
      <c r="F295" s="54" t="s">
        <v>624</v>
      </c>
      <c r="G295" s="70" t="s">
        <v>626</v>
      </c>
      <c r="H295" s="45"/>
      <c r="I295" s="45"/>
      <c r="J295" s="45"/>
      <c r="K295" s="45" t="s">
        <v>1271</v>
      </c>
      <c r="L295" s="45"/>
      <c r="M295" s="45"/>
      <c r="N295" s="45"/>
      <c r="O295" s="45"/>
      <c r="P295" s="45"/>
      <c r="Q295" s="45" t="s">
        <v>33</v>
      </c>
      <c r="R295" s="45"/>
      <c r="S295" s="45"/>
      <c r="T295" s="45"/>
      <c r="U295" s="45"/>
      <c r="V295" s="45"/>
      <c r="W295" s="45"/>
      <c r="X295" s="45"/>
      <c r="Y295" s="45"/>
      <c r="Z295" s="45"/>
      <c r="AA295" s="45"/>
      <c r="AB295" s="45"/>
      <c r="AC295" s="45"/>
      <c r="AD295" s="46"/>
      <c r="AE295" s="46"/>
      <c r="AF295" s="46"/>
      <c r="AG295" s="46"/>
    </row>
    <row r="296" spans="1:33" s="49" customFormat="1">
      <c r="A296" s="45" t="s">
        <v>1348</v>
      </c>
      <c r="B296" s="45" t="s">
        <v>1332</v>
      </c>
      <c r="C296" s="45" t="str">
        <f t="shared" si="35"/>
        <v>q296: When I'm upset, I believe that I will remain that way for a long time</v>
      </c>
      <c r="D296" s="45" t="str">
        <f t="shared" si="36"/>
        <v>q296: Iyo ndakaye, ntekereza ko nshobora kuguma meze ntyo mu gihe kirekire</v>
      </c>
      <c r="E296" s="70" t="s">
        <v>628</v>
      </c>
      <c r="F296" s="70" t="s">
        <v>627</v>
      </c>
      <c r="G296" s="70" t="s">
        <v>629</v>
      </c>
      <c r="H296" s="45"/>
      <c r="I296" s="45"/>
      <c r="J296" s="45"/>
      <c r="K296" s="45" t="s">
        <v>1271</v>
      </c>
      <c r="L296" s="45"/>
      <c r="M296" s="45"/>
      <c r="N296" s="45"/>
      <c r="O296" s="45"/>
      <c r="P296" s="45"/>
      <c r="Q296" s="45" t="s">
        <v>33</v>
      </c>
      <c r="R296" s="45"/>
      <c r="S296" s="45"/>
      <c r="T296" s="45"/>
      <c r="U296" s="45"/>
      <c r="V296" s="45"/>
      <c r="W296" s="45"/>
      <c r="X296" s="45"/>
      <c r="Y296" s="45"/>
      <c r="Z296" s="45"/>
      <c r="AA296" s="45"/>
      <c r="AB296" s="45"/>
      <c r="AC296" s="45"/>
      <c r="AD296" s="46"/>
      <c r="AE296" s="46"/>
      <c r="AF296" s="46"/>
      <c r="AG296" s="46"/>
    </row>
    <row r="297" spans="1:33" s="49" customFormat="1">
      <c r="A297" s="45" t="s">
        <v>1348</v>
      </c>
      <c r="B297" s="45" t="s">
        <v>1333</v>
      </c>
      <c r="C297" s="45" t="str">
        <f t="shared" si="35"/>
        <v>q297: When I'm upset, I believe that I'll end up feeling very depressed</v>
      </c>
      <c r="D297" s="45" t="str">
        <f t="shared" si="36"/>
        <v>q297: Iyo ndakaye, ntekereza ko bishobora kurangira mbabaye cyane.</v>
      </c>
      <c r="E297" s="70" t="s">
        <v>631</v>
      </c>
      <c r="F297" s="70" t="s">
        <v>630</v>
      </c>
      <c r="G297" s="70" t="s">
        <v>632</v>
      </c>
      <c r="H297" s="45"/>
      <c r="I297" s="45"/>
      <c r="J297" s="45"/>
      <c r="K297" s="45" t="s">
        <v>1271</v>
      </c>
      <c r="L297" s="45"/>
      <c r="M297" s="45"/>
      <c r="N297" s="45"/>
      <c r="O297" s="45"/>
      <c r="P297" s="45"/>
      <c r="Q297" s="45" t="s">
        <v>33</v>
      </c>
      <c r="R297" s="45"/>
      <c r="S297" s="45"/>
      <c r="T297" s="45"/>
      <c r="U297" s="45"/>
      <c r="V297" s="45"/>
      <c r="W297" s="45"/>
      <c r="X297" s="45"/>
      <c r="Y297" s="45"/>
      <c r="Z297" s="45"/>
      <c r="AA297" s="45"/>
      <c r="AB297" s="45"/>
      <c r="AC297" s="45"/>
      <c r="AD297" s="46"/>
      <c r="AE297" s="46"/>
      <c r="AF297" s="46"/>
      <c r="AG297" s="46"/>
    </row>
    <row r="298" spans="1:33" s="49" customFormat="1">
      <c r="A298" s="45" t="s">
        <v>1348</v>
      </c>
      <c r="B298" s="45" t="s">
        <v>1334</v>
      </c>
      <c r="C298" s="45" t="str">
        <f t="shared" si="35"/>
        <v>q298: When I'm upset, I have difficulty focusing on other things</v>
      </c>
      <c r="D298" s="45" t="str">
        <f t="shared" si="36"/>
        <v>q298: Iyo ndakaye birangora kwita ku bindi</v>
      </c>
      <c r="E298" s="70" t="s">
        <v>634</v>
      </c>
      <c r="F298" s="70" t="s">
        <v>633</v>
      </c>
      <c r="G298" s="70" t="s">
        <v>635</v>
      </c>
      <c r="H298" s="45"/>
      <c r="I298" s="45"/>
      <c r="J298" s="45"/>
      <c r="K298" s="45" t="s">
        <v>1271</v>
      </c>
      <c r="L298" s="45"/>
      <c r="M298" s="45"/>
      <c r="N298" s="45"/>
      <c r="O298" s="45"/>
      <c r="P298" s="45"/>
      <c r="Q298" s="45" t="s">
        <v>33</v>
      </c>
      <c r="R298" s="45"/>
      <c r="S298" s="45"/>
      <c r="T298" s="45"/>
      <c r="U298" s="45"/>
      <c r="V298" s="45"/>
      <c r="W298" s="45"/>
      <c r="X298" s="45"/>
      <c r="Y298" s="45"/>
      <c r="Z298" s="45"/>
      <c r="AA298" s="45"/>
      <c r="AB298" s="45"/>
      <c r="AC298" s="45"/>
      <c r="AD298" s="46"/>
      <c r="AE298" s="46"/>
      <c r="AF298" s="46"/>
      <c r="AG298" s="46"/>
    </row>
    <row r="299" spans="1:33" s="49" customFormat="1">
      <c r="A299" s="45" t="s">
        <v>1348</v>
      </c>
      <c r="B299" s="45" t="s">
        <v>1335</v>
      </c>
      <c r="C299" s="45" t="str">
        <f t="shared" ref="C299:C354" si="37">"q"&amp;ROW(E299)&amp;": "&amp;E299</f>
        <v>q299: When I'm upset, I feel out of control</v>
      </c>
      <c r="D299" s="45" t="str">
        <f t="shared" ref="D299:D354" si="38">"q"&amp;ROW(F299)&amp;": "&amp;F299</f>
        <v>q299: Iyo ndakaye mba ntabasha kwigenzura/kwifata</v>
      </c>
      <c r="E299" s="70" t="s">
        <v>636</v>
      </c>
      <c r="F299" s="70" t="s">
        <v>1129</v>
      </c>
      <c r="G299" s="70" t="s">
        <v>637</v>
      </c>
      <c r="H299" s="45"/>
      <c r="I299" s="45"/>
      <c r="J299" s="45"/>
      <c r="K299" s="45" t="s">
        <v>1271</v>
      </c>
      <c r="L299" s="45"/>
      <c r="M299" s="45"/>
      <c r="N299" s="45"/>
      <c r="O299" s="45"/>
      <c r="P299" s="45"/>
      <c r="Q299" s="45" t="s">
        <v>33</v>
      </c>
      <c r="R299" s="45"/>
      <c r="S299" s="45"/>
      <c r="T299" s="45"/>
      <c r="U299" s="45"/>
      <c r="V299" s="45"/>
      <c r="W299" s="45"/>
      <c r="X299" s="45"/>
      <c r="Y299" s="45"/>
      <c r="Z299" s="45"/>
      <c r="AA299" s="45"/>
      <c r="AB299" s="45"/>
      <c r="AC299" s="45"/>
      <c r="AD299" s="46"/>
      <c r="AE299" s="46"/>
      <c r="AF299" s="46"/>
      <c r="AG299" s="46"/>
    </row>
    <row r="300" spans="1:33" s="49" customFormat="1">
      <c r="A300" s="45" t="s">
        <v>1348</v>
      </c>
      <c r="B300" s="45" t="s">
        <v>1336</v>
      </c>
      <c r="C300" s="45" t="str">
        <f t="shared" si="37"/>
        <v>q300: When I'm upset, I feel ashamed with myself for feeling that way</v>
      </c>
      <c r="D300" s="45" t="str">
        <f t="shared" si="38"/>
        <v>q300: Iyo ndakaye, numva mfite ipfunwe ry’uko ubwange niyumva ntyo.</v>
      </c>
      <c r="E300" s="70" t="s">
        <v>639</v>
      </c>
      <c r="F300" s="70" t="s">
        <v>638</v>
      </c>
      <c r="G300" s="70" t="s">
        <v>640</v>
      </c>
      <c r="H300" s="45"/>
      <c r="I300" s="45"/>
      <c r="J300" s="45"/>
      <c r="K300" s="45" t="s">
        <v>1271</v>
      </c>
      <c r="L300" s="45"/>
      <c r="M300" s="45"/>
      <c r="N300" s="45"/>
      <c r="O300" s="45"/>
      <c r="P300" s="45"/>
      <c r="Q300" s="45" t="s">
        <v>33</v>
      </c>
      <c r="R300" s="45"/>
      <c r="S300" s="45"/>
      <c r="T300" s="45"/>
      <c r="U300" s="45"/>
      <c r="V300" s="45"/>
      <c r="W300" s="45"/>
      <c r="X300" s="45"/>
      <c r="Y300" s="45"/>
      <c r="Z300" s="45"/>
      <c r="AA300" s="45"/>
      <c r="AB300" s="45"/>
      <c r="AC300" s="45"/>
      <c r="AD300" s="46"/>
      <c r="AE300" s="46"/>
      <c r="AF300" s="46"/>
      <c r="AG300" s="46"/>
    </row>
    <row r="301" spans="1:33" s="49" customFormat="1">
      <c r="A301" s="45" t="s">
        <v>1348</v>
      </c>
      <c r="B301" s="45" t="s">
        <v>1337</v>
      </c>
      <c r="C301" s="45" t="str">
        <f t="shared" si="37"/>
        <v>q301: When I'm upset, I feel like I am weak</v>
      </c>
      <c r="D301" s="45" t="str">
        <f t="shared" si="38"/>
        <v>q301: Iyo ndakaye, numva meze nk’uwacitse integer</v>
      </c>
      <c r="E301" s="70" t="s">
        <v>642</v>
      </c>
      <c r="F301" s="70" t="s">
        <v>641</v>
      </c>
      <c r="G301" s="70" t="s">
        <v>643</v>
      </c>
      <c r="H301" s="45"/>
      <c r="I301" s="45"/>
      <c r="J301" s="45"/>
      <c r="K301" s="45" t="s">
        <v>1271</v>
      </c>
      <c r="L301" s="45"/>
      <c r="M301" s="45"/>
      <c r="N301" s="45"/>
      <c r="O301" s="45"/>
      <c r="P301" s="45"/>
      <c r="Q301" s="45" t="s">
        <v>33</v>
      </c>
      <c r="R301" s="45"/>
      <c r="S301" s="45"/>
      <c r="T301" s="45"/>
      <c r="U301" s="45"/>
      <c r="V301" s="45"/>
      <c r="W301" s="45"/>
      <c r="X301" s="45"/>
      <c r="Y301" s="45"/>
      <c r="Z301" s="45"/>
      <c r="AA301" s="45"/>
      <c r="AB301" s="45"/>
      <c r="AC301" s="45"/>
      <c r="AD301" s="46"/>
      <c r="AE301" s="46"/>
      <c r="AF301" s="46"/>
      <c r="AG301" s="46"/>
    </row>
    <row r="302" spans="1:33" s="49" customFormat="1">
      <c r="A302" s="45" t="s">
        <v>1348</v>
      </c>
      <c r="B302" s="45" t="s">
        <v>1338</v>
      </c>
      <c r="C302" s="45" t="str">
        <f t="shared" si="37"/>
        <v>q302: When I'm upset, I feel guilty for feeling that way</v>
      </c>
      <c r="D302" s="45" t="str">
        <f t="shared" si="38"/>
        <v>q302: Iyo ndakaye, numva nishinja kugira uruhare mu kwiyumva ntyo</v>
      </c>
      <c r="E302" s="70" t="s">
        <v>645</v>
      </c>
      <c r="F302" s="70" t="s">
        <v>644</v>
      </c>
      <c r="G302" s="70" t="s">
        <v>646</v>
      </c>
      <c r="H302" s="45"/>
      <c r="I302" s="45"/>
      <c r="J302" s="45"/>
      <c r="K302" s="45" t="s">
        <v>1271</v>
      </c>
      <c r="L302" s="45"/>
      <c r="M302" s="45"/>
      <c r="N302" s="45"/>
      <c r="O302" s="45"/>
      <c r="P302" s="45"/>
      <c r="Q302" s="45" t="s">
        <v>33</v>
      </c>
      <c r="R302" s="45"/>
      <c r="S302" s="45"/>
      <c r="T302" s="45"/>
      <c r="U302" s="45"/>
      <c r="V302" s="45"/>
      <c r="W302" s="45"/>
      <c r="X302" s="45"/>
      <c r="Y302" s="45"/>
      <c r="Z302" s="45"/>
      <c r="AA302" s="45"/>
      <c r="AB302" s="45"/>
      <c r="AC302" s="45"/>
      <c r="AD302" s="46"/>
      <c r="AE302" s="46"/>
      <c r="AF302" s="46"/>
      <c r="AG302" s="46"/>
    </row>
    <row r="303" spans="1:33" s="49" customFormat="1">
      <c r="A303" s="45" t="s">
        <v>1348</v>
      </c>
      <c r="B303" s="45" t="s">
        <v>1701</v>
      </c>
      <c r="C303" s="45"/>
      <c r="D303" s="45"/>
      <c r="E303" s="70"/>
      <c r="F303" s="70"/>
      <c r="G303" s="70"/>
      <c r="H303" s="45"/>
      <c r="I303" s="45"/>
      <c r="J303" s="45"/>
      <c r="K303" s="45" t="s">
        <v>18</v>
      </c>
      <c r="L303" s="45"/>
      <c r="M303" s="45"/>
      <c r="N303" s="45"/>
      <c r="O303" s="45"/>
      <c r="P303" s="45"/>
      <c r="Q303" s="45"/>
      <c r="R303" s="45"/>
      <c r="S303" s="45"/>
      <c r="T303" s="45"/>
      <c r="U303" s="45"/>
      <c r="V303" s="45"/>
      <c r="W303" s="45"/>
      <c r="X303" s="45"/>
      <c r="Y303" s="45"/>
      <c r="Z303" s="45"/>
      <c r="AA303" s="45"/>
      <c r="AB303" s="45"/>
      <c r="AC303" s="45"/>
      <c r="AD303" s="46"/>
      <c r="AE303" s="46"/>
      <c r="AF303" s="46"/>
      <c r="AG303" s="46"/>
    </row>
    <row r="304" spans="1:33" s="49" customFormat="1">
      <c r="A304" s="45" t="s">
        <v>1348</v>
      </c>
      <c r="B304" s="45" t="s">
        <v>1339</v>
      </c>
      <c r="C304" s="45" t="str">
        <f t="shared" si="37"/>
        <v xml:space="preserve">q304: When I'm upset, I have difficulty concentrating </v>
      </c>
      <c r="D304" s="45" t="str">
        <f t="shared" si="38"/>
        <v>q304: Iyo ndakaye sinshobora gushyira umutima ku kintu kimwe</v>
      </c>
      <c r="E304" s="70" t="s">
        <v>647</v>
      </c>
      <c r="F304" s="70" t="s">
        <v>1711</v>
      </c>
      <c r="G304" s="70" t="s">
        <v>648</v>
      </c>
      <c r="H304" s="45"/>
      <c r="I304" s="45"/>
      <c r="J304" s="45"/>
      <c r="K304" s="45" t="s">
        <v>1271</v>
      </c>
      <c r="L304" s="45"/>
      <c r="M304" s="45"/>
      <c r="N304" s="45"/>
      <c r="O304" s="45"/>
      <c r="P304" s="45"/>
      <c r="Q304" s="45" t="s">
        <v>33</v>
      </c>
      <c r="R304" s="45"/>
      <c r="S304" s="45"/>
      <c r="T304" s="45"/>
      <c r="U304" s="45"/>
      <c r="V304" s="45"/>
      <c r="W304" s="45"/>
      <c r="X304" s="45"/>
      <c r="Y304" s="45"/>
      <c r="Z304" s="45"/>
      <c r="AA304" s="45"/>
      <c r="AB304" s="45"/>
      <c r="AC304" s="45"/>
      <c r="AD304" s="46"/>
      <c r="AE304" s="46"/>
      <c r="AF304" s="46"/>
      <c r="AG304" s="46"/>
    </row>
    <row r="305" spans="1:33" s="49" customFormat="1">
      <c r="A305" s="45" t="s">
        <v>1348</v>
      </c>
      <c r="B305" s="45" t="s">
        <v>1340</v>
      </c>
      <c r="C305" s="45" t="str">
        <f t="shared" si="37"/>
        <v>q305: When I'm upset I have difficulty controlling my behaviors</v>
      </c>
      <c r="D305" s="45" t="str">
        <f t="shared" si="38"/>
        <v>q305: Iyo ndakaye Birangora kugenzura imyitwarire yanjye</v>
      </c>
      <c r="E305" s="70" t="s">
        <v>649</v>
      </c>
      <c r="F305" s="70" t="s">
        <v>1707</v>
      </c>
      <c r="G305" s="70" t="s">
        <v>650</v>
      </c>
      <c r="H305" s="45"/>
      <c r="I305" s="45"/>
      <c r="J305" s="45"/>
      <c r="K305" s="45" t="s">
        <v>1271</v>
      </c>
      <c r="L305" s="45"/>
      <c r="M305" s="45"/>
      <c r="N305" s="45"/>
      <c r="O305" s="45"/>
      <c r="P305" s="45"/>
      <c r="Q305" s="45" t="s">
        <v>33</v>
      </c>
      <c r="R305" s="45"/>
      <c r="S305" s="45"/>
      <c r="T305" s="45"/>
      <c r="U305" s="45"/>
      <c r="V305" s="45"/>
      <c r="W305" s="45"/>
      <c r="X305" s="45"/>
      <c r="Y305" s="45"/>
      <c r="Z305" s="45"/>
      <c r="AA305" s="45"/>
      <c r="AB305" s="45"/>
      <c r="AC305" s="45"/>
      <c r="AD305" s="46"/>
      <c r="AE305" s="46"/>
      <c r="AF305" s="46"/>
      <c r="AG305" s="46"/>
    </row>
    <row r="306" spans="1:33" s="49" customFormat="1">
      <c r="A306" s="45" t="s">
        <v>1348</v>
      </c>
      <c r="B306" s="45" t="s">
        <v>1341</v>
      </c>
      <c r="C306" s="45" t="str">
        <f t="shared" si="37"/>
        <v>q306: When I'm upset, I believe there is nothing I can do to make myself feel better</v>
      </c>
      <c r="D306" s="45" t="str">
        <f t="shared" si="38"/>
        <v>q306: Iyo ndakaye, numva ko nta kintu mbasha gukora kugirango mererwe neza</v>
      </c>
      <c r="E306" s="70" t="s">
        <v>651</v>
      </c>
      <c r="F306" s="70" t="s">
        <v>1130</v>
      </c>
      <c r="G306" s="70" t="s">
        <v>652</v>
      </c>
      <c r="H306" s="45"/>
      <c r="I306" s="45"/>
      <c r="J306" s="45"/>
      <c r="K306" s="45" t="s">
        <v>1271</v>
      </c>
      <c r="L306" s="45"/>
      <c r="M306" s="45"/>
      <c r="N306" s="45"/>
      <c r="O306" s="45"/>
      <c r="P306" s="45"/>
      <c r="Q306" s="45" t="s">
        <v>33</v>
      </c>
      <c r="R306" s="45"/>
      <c r="S306" s="45"/>
      <c r="T306" s="45"/>
      <c r="U306" s="45"/>
      <c r="V306" s="45"/>
      <c r="W306" s="45"/>
      <c r="X306" s="45"/>
      <c r="Y306" s="45"/>
      <c r="Z306" s="45"/>
      <c r="AA306" s="45"/>
      <c r="AB306" s="45"/>
      <c r="AC306" s="45"/>
      <c r="AD306" s="46"/>
      <c r="AE306" s="46"/>
      <c r="AF306" s="46"/>
      <c r="AG306" s="46"/>
    </row>
    <row r="307" spans="1:33" s="49" customFormat="1">
      <c r="A307" s="45" t="s">
        <v>1348</v>
      </c>
      <c r="B307" s="45" t="s">
        <v>1342</v>
      </c>
      <c r="C307" s="45" t="str">
        <f t="shared" si="37"/>
        <v>q307: When I'm upset, I become irritated with myself for feeling that way</v>
      </c>
      <c r="D307" s="45" t="str">
        <f t="shared" si="38"/>
        <v>q307: Iyo ndakaye, mba nirakariye ubwange kukumva merewe ntyo</v>
      </c>
      <c r="E307" s="54" t="s">
        <v>654</v>
      </c>
      <c r="F307" s="54" t="s">
        <v>653</v>
      </c>
      <c r="G307" s="70" t="s">
        <v>655</v>
      </c>
      <c r="H307" s="45"/>
      <c r="I307" s="45"/>
      <c r="J307" s="45"/>
      <c r="K307" s="45" t="s">
        <v>1271</v>
      </c>
      <c r="L307" s="45"/>
      <c r="M307" s="45"/>
      <c r="N307" s="45"/>
      <c r="O307" s="45"/>
      <c r="P307" s="45"/>
      <c r="Q307" s="45" t="s">
        <v>33</v>
      </c>
      <c r="R307" s="45"/>
      <c r="S307" s="45"/>
      <c r="T307" s="45"/>
      <c r="U307" s="45"/>
      <c r="V307" s="45"/>
      <c r="W307" s="45"/>
      <c r="X307" s="45"/>
      <c r="Y307" s="45"/>
      <c r="Z307" s="45"/>
      <c r="AA307" s="45"/>
      <c r="AB307" s="45"/>
      <c r="AC307" s="45"/>
      <c r="AD307" s="46"/>
      <c r="AE307" s="46"/>
      <c r="AF307" s="46"/>
      <c r="AG307" s="46"/>
    </row>
    <row r="308" spans="1:33" s="49" customFormat="1">
      <c r="A308" s="45" t="s">
        <v>1348</v>
      </c>
      <c r="B308" s="45" t="s">
        <v>1343</v>
      </c>
      <c r="C308" s="45" t="str">
        <f t="shared" si="37"/>
        <v>q308: When I'm upset, I start to feel very bad about myself</v>
      </c>
      <c r="D308" s="45" t="str">
        <f t="shared" si="38"/>
        <v>q308: Iyo ndakaye, ntangira kumva kubwange merewe nabi</v>
      </c>
      <c r="E308" s="70" t="s">
        <v>657</v>
      </c>
      <c r="F308" s="70" t="s">
        <v>656</v>
      </c>
      <c r="G308" s="70" t="s">
        <v>658</v>
      </c>
      <c r="H308" s="45"/>
      <c r="I308" s="45"/>
      <c r="J308" s="45"/>
      <c r="K308" s="45" t="s">
        <v>1271</v>
      </c>
      <c r="L308" s="45"/>
      <c r="M308" s="45"/>
      <c r="N308" s="45"/>
      <c r="O308" s="45"/>
      <c r="P308" s="45"/>
      <c r="Q308" s="45" t="s">
        <v>33</v>
      </c>
      <c r="R308" s="45"/>
      <c r="S308" s="45"/>
      <c r="T308" s="45"/>
      <c r="U308" s="45"/>
      <c r="V308" s="45"/>
      <c r="W308" s="45"/>
      <c r="X308" s="45"/>
      <c r="Y308" s="45"/>
      <c r="Z308" s="45"/>
      <c r="AA308" s="45"/>
      <c r="AB308" s="45"/>
      <c r="AC308" s="45"/>
      <c r="AD308" s="46"/>
      <c r="AE308" s="46"/>
      <c r="AF308" s="46"/>
      <c r="AG308" s="46"/>
    </row>
    <row r="309" spans="1:33" s="49" customFormat="1">
      <c r="A309" s="45" t="s">
        <v>1348</v>
      </c>
      <c r="B309" s="45" t="s">
        <v>1344</v>
      </c>
      <c r="C309" s="45" t="str">
        <f t="shared" si="37"/>
        <v>q309: When I'm upset, I believe that wallowing in it is all I can do</v>
      </c>
      <c r="D309" s="45" t="str">
        <f t="shared" si="38"/>
        <v>q309: Iyo ndakaye ntekereza ko gukomeza kurakara ari cyo nshobora gukora</v>
      </c>
      <c r="E309" s="70" t="s">
        <v>660</v>
      </c>
      <c r="F309" s="70" t="s">
        <v>659</v>
      </c>
      <c r="G309" s="70" t="s">
        <v>661</v>
      </c>
      <c r="H309" s="45"/>
      <c r="I309" s="45"/>
      <c r="J309" s="45"/>
      <c r="K309" s="45" t="s">
        <v>1271</v>
      </c>
      <c r="L309" s="45"/>
      <c r="M309" s="45"/>
      <c r="N309" s="45"/>
      <c r="O309" s="45"/>
      <c r="P309" s="45"/>
      <c r="Q309" s="45" t="s">
        <v>33</v>
      </c>
      <c r="R309" s="45"/>
      <c r="S309" s="45"/>
      <c r="T309" s="45"/>
      <c r="U309" s="45"/>
      <c r="V309" s="45"/>
      <c r="W309" s="45"/>
      <c r="X309" s="45"/>
      <c r="Y309" s="45"/>
      <c r="Z309" s="45"/>
      <c r="AA309" s="45"/>
      <c r="AB309" s="45"/>
      <c r="AC309" s="45"/>
      <c r="AD309" s="46"/>
      <c r="AE309" s="46"/>
      <c r="AF309" s="46"/>
      <c r="AG309" s="46"/>
    </row>
    <row r="310" spans="1:33" s="49" customFormat="1">
      <c r="A310" s="45" t="s">
        <v>1348</v>
      </c>
      <c r="B310" s="45" t="s">
        <v>1345</v>
      </c>
      <c r="C310" s="45" t="str">
        <f t="shared" si="37"/>
        <v>q310: When I'm upset, I lose control over my behaviors</v>
      </c>
      <c r="D310" s="45" t="str">
        <f t="shared" si="38"/>
        <v>q310: Iyo ndakaye sinshobora kugenzura imyifatire yanjye</v>
      </c>
      <c r="E310" s="70" t="s">
        <v>663</v>
      </c>
      <c r="F310" s="70" t="s">
        <v>662</v>
      </c>
      <c r="G310" s="70" t="s">
        <v>664</v>
      </c>
      <c r="H310" s="45"/>
      <c r="I310" s="45"/>
      <c r="J310" s="45"/>
      <c r="K310" s="45" t="s">
        <v>1271</v>
      </c>
      <c r="L310" s="45"/>
      <c r="M310" s="45"/>
      <c r="N310" s="45"/>
      <c r="O310" s="45"/>
      <c r="P310" s="45"/>
      <c r="Q310" s="45" t="s">
        <v>33</v>
      </c>
      <c r="R310" s="45"/>
      <c r="S310" s="45"/>
      <c r="T310" s="45"/>
      <c r="U310" s="45"/>
      <c r="V310" s="45"/>
      <c r="W310" s="45"/>
      <c r="X310" s="45"/>
      <c r="Y310" s="45"/>
      <c r="Z310" s="45"/>
      <c r="AA310" s="45"/>
      <c r="AB310" s="45"/>
      <c r="AC310" s="45"/>
      <c r="AD310" s="46"/>
      <c r="AE310" s="46"/>
      <c r="AF310" s="46"/>
      <c r="AG310" s="46"/>
    </row>
    <row r="311" spans="1:33" s="49" customFormat="1">
      <c r="A311" s="45" t="s">
        <v>1348</v>
      </c>
      <c r="B311" s="45" t="s">
        <v>1346</v>
      </c>
      <c r="C311" s="45" t="str">
        <f t="shared" si="37"/>
        <v>q311: When I'm upset, I have difficulty thinking about anything else</v>
      </c>
      <c r="D311" s="45" t="str">
        <f t="shared" si="38"/>
        <v>q311: Iyo ndakaye nanirwa gutekereza ku kindi kintu .</v>
      </c>
      <c r="E311" s="70" t="s">
        <v>666</v>
      </c>
      <c r="F311" s="70" t="s">
        <v>665</v>
      </c>
      <c r="G311" s="70" t="s">
        <v>667</v>
      </c>
      <c r="H311" s="45"/>
      <c r="I311" s="45"/>
      <c r="J311" s="45"/>
      <c r="K311" s="45" t="s">
        <v>1271</v>
      </c>
      <c r="L311" s="45"/>
      <c r="M311" s="45"/>
      <c r="N311" s="45"/>
      <c r="O311" s="45"/>
      <c r="P311" s="45"/>
      <c r="Q311" s="45" t="s">
        <v>33</v>
      </c>
      <c r="R311" s="45"/>
      <c r="S311" s="45"/>
      <c r="T311" s="45"/>
      <c r="U311" s="45"/>
      <c r="V311" s="45"/>
      <c r="W311" s="45"/>
      <c r="X311" s="45"/>
      <c r="Y311" s="45"/>
      <c r="Z311" s="45"/>
      <c r="AA311" s="45"/>
      <c r="AB311" s="45"/>
      <c r="AC311" s="45"/>
      <c r="AD311" s="46"/>
      <c r="AE311" s="46"/>
      <c r="AF311" s="46"/>
      <c r="AG311" s="46"/>
    </row>
    <row r="312" spans="1:33" s="49" customFormat="1">
      <c r="A312" s="45" t="s">
        <v>1348</v>
      </c>
      <c r="B312" s="45" t="s">
        <v>1347</v>
      </c>
      <c r="C312" s="45" t="str">
        <f t="shared" si="37"/>
        <v>q312: When I'm upset, my emotions feel overwhelming</v>
      </c>
      <c r="D312" s="45" t="str">
        <f t="shared" si="38"/>
        <v>q312: Iyo ndakaye mba ndemerewe n’ibyiyumviro byanjye</v>
      </c>
      <c r="E312" s="70" t="s">
        <v>669</v>
      </c>
      <c r="F312" s="70" t="s">
        <v>668</v>
      </c>
      <c r="G312" s="70" t="s">
        <v>670</v>
      </c>
      <c r="H312" s="45"/>
      <c r="I312" s="45"/>
      <c r="J312" s="45"/>
      <c r="K312" s="45" t="s">
        <v>1271</v>
      </c>
      <c r="L312" s="45"/>
      <c r="M312" s="45"/>
      <c r="N312" s="45"/>
      <c r="O312" s="45"/>
      <c r="P312" s="45"/>
      <c r="Q312" s="45" t="s">
        <v>33</v>
      </c>
      <c r="R312" s="45"/>
      <c r="S312" s="45"/>
      <c r="T312" s="45"/>
      <c r="U312" s="45"/>
      <c r="V312" s="45"/>
      <c r="W312" s="45"/>
      <c r="X312" s="45"/>
      <c r="Y312" s="45"/>
      <c r="Z312" s="45"/>
      <c r="AA312" s="45"/>
      <c r="AB312" s="45"/>
      <c r="AC312" s="45"/>
      <c r="AD312" s="46"/>
      <c r="AE312" s="46"/>
      <c r="AF312" s="46"/>
      <c r="AG312" s="46"/>
    </row>
    <row r="313" spans="1:33" s="49" customFormat="1">
      <c r="A313" s="45" t="s">
        <v>37</v>
      </c>
      <c r="B313" s="45" t="s">
        <v>1976</v>
      </c>
      <c r="C313" s="45"/>
      <c r="D313" s="45"/>
      <c r="E313" s="70"/>
      <c r="F313" s="70"/>
      <c r="G313" s="70"/>
      <c r="H313" s="45"/>
      <c r="I313" s="45"/>
      <c r="J313" s="45"/>
      <c r="K313" s="45"/>
      <c r="L313" s="45"/>
      <c r="M313" s="45"/>
      <c r="N313" s="45"/>
      <c r="O313" s="45"/>
      <c r="P313" s="45"/>
      <c r="Q313" s="45"/>
      <c r="R313" s="45"/>
      <c r="S313" s="45"/>
      <c r="T313" s="45"/>
      <c r="U313" s="45"/>
      <c r="V313" s="45"/>
      <c r="W313" s="45"/>
      <c r="X313" s="45"/>
      <c r="Y313" s="45"/>
      <c r="Z313" s="45"/>
      <c r="AA313" s="45"/>
      <c r="AB313" s="45"/>
      <c r="AC313" s="45"/>
      <c r="AD313" s="46"/>
      <c r="AE313" s="46"/>
      <c r="AF313" s="46"/>
      <c r="AG313" s="46"/>
    </row>
    <row r="314" spans="1:33" s="49" customFormat="1">
      <c r="A314" s="45" t="s">
        <v>145</v>
      </c>
      <c r="B314" s="45" t="s">
        <v>1562</v>
      </c>
      <c r="C314" s="45"/>
      <c r="D314" s="45"/>
      <c r="E314" s="48"/>
      <c r="F314" s="48"/>
      <c r="G314" s="70"/>
      <c r="H314" s="45"/>
      <c r="I314" s="45"/>
      <c r="J314" s="45"/>
      <c r="K314" s="45"/>
      <c r="L314" s="45"/>
      <c r="M314" s="45"/>
      <c r="N314" s="45"/>
      <c r="O314" s="45"/>
      <c r="P314" s="45"/>
      <c r="Q314" s="45"/>
      <c r="R314" s="45"/>
      <c r="S314" s="45"/>
      <c r="T314" s="45"/>
      <c r="U314" s="45" t="s">
        <v>1146</v>
      </c>
      <c r="V314" s="45"/>
      <c r="W314" s="45"/>
      <c r="X314" s="45"/>
      <c r="Y314" s="45"/>
      <c r="Z314" s="45"/>
      <c r="AA314" s="45"/>
      <c r="AB314" s="45"/>
      <c r="AC314" s="45"/>
      <c r="AD314" s="46"/>
      <c r="AE314" s="46"/>
      <c r="AF314" s="46"/>
      <c r="AG314" s="46"/>
    </row>
    <row r="315" spans="1:33" s="49" customFormat="1">
      <c r="A315" s="45" t="s">
        <v>143</v>
      </c>
      <c r="B315" s="45" t="s">
        <v>1563</v>
      </c>
      <c r="C315" s="45"/>
      <c r="D315" s="45"/>
      <c r="E315" s="70"/>
      <c r="F315" s="70"/>
      <c r="G315" s="70"/>
      <c r="H315" s="45"/>
      <c r="I315" s="45"/>
      <c r="J315" s="45"/>
      <c r="K315" s="45"/>
      <c r="L315" s="45"/>
      <c r="M315" s="45"/>
      <c r="N315" s="45"/>
      <c r="O315" s="45"/>
      <c r="P315" s="45"/>
      <c r="Q315" s="45"/>
      <c r="R315" s="45"/>
      <c r="S315" s="45"/>
      <c r="T315" s="45"/>
      <c r="U315" s="45" t="s">
        <v>1564</v>
      </c>
      <c r="V315" s="45"/>
      <c r="W315" s="45"/>
      <c r="X315" s="45"/>
      <c r="Y315" s="45"/>
      <c r="Z315" s="45"/>
      <c r="AA315" s="45"/>
      <c r="AB315" s="45"/>
      <c r="AC315" s="45"/>
      <c r="AD315" s="46"/>
      <c r="AE315" s="46"/>
      <c r="AF315" s="46"/>
      <c r="AG315" s="46"/>
    </row>
    <row r="316" spans="1:33" s="49" customFormat="1">
      <c r="A316" s="45" t="s">
        <v>34</v>
      </c>
      <c r="B316" s="45" t="s">
        <v>1210</v>
      </c>
      <c r="C316" s="70" t="str">
        <f>E316</f>
        <v>Module 4.19. Intimate Partner Violence - Adapted Conflict tactics Scale (cts)</v>
      </c>
      <c r="D316" s="70" t="str">
        <f>F316</f>
        <v>Module 4.19. Intimate Partner Violence - Adapted Conflict tactics Scale (cts)</v>
      </c>
      <c r="E316" s="70" t="s">
        <v>1522</v>
      </c>
      <c r="F316" s="70" t="s">
        <v>1522</v>
      </c>
      <c r="G316" s="70" t="s">
        <v>1522</v>
      </c>
      <c r="H316" s="45"/>
      <c r="I316" s="45"/>
      <c r="J316" s="45"/>
      <c r="K316" s="45"/>
      <c r="L316" s="45"/>
      <c r="M316" s="45"/>
      <c r="N316" s="45"/>
      <c r="O316" s="45"/>
      <c r="P316" s="45"/>
      <c r="Q316" s="45"/>
      <c r="R316" s="45"/>
      <c r="S316" s="45"/>
      <c r="T316" s="45"/>
      <c r="U316" s="45"/>
      <c r="V316" s="45"/>
      <c r="W316" s="45"/>
      <c r="X316" s="45"/>
      <c r="Y316" s="45"/>
      <c r="Z316" s="45"/>
      <c r="AA316" s="45"/>
      <c r="AB316" s="45"/>
      <c r="AC316" s="45"/>
      <c r="AD316" s="46"/>
      <c r="AE316" s="46"/>
      <c r="AF316" s="46"/>
      <c r="AG316" s="46"/>
    </row>
    <row r="317" spans="1:33" s="49" customFormat="1">
      <c r="A317" s="45" t="s">
        <v>32</v>
      </c>
      <c r="B317" s="45" t="s">
        <v>1397</v>
      </c>
      <c r="C317" s="70" t="str">
        <f>E317</f>
        <v xml:space="preserve">INSTRUCTIONS: Now I am going to ask you questions about your partner (boyfriend/girlfriend/husband/wife).  </v>
      </c>
      <c r="D317" s="70" t="str">
        <f>F317</f>
        <v xml:space="preserve">AMABWIRIZA: Ubu ngiye kukubaza bimwe mu bibazo byerekeranye n’uwo mufitanye umubano/ubucuti/mwashakanye(umuhungu w`inshuti/umukobwa w`inshuti/Umugabo/Umugore) </v>
      </c>
      <c r="E317" s="70" t="s">
        <v>2080</v>
      </c>
      <c r="F317" s="70" t="s">
        <v>2070</v>
      </c>
      <c r="G317" s="70" t="s">
        <v>671</v>
      </c>
      <c r="H317" s="45"/>
      <c r="I317" s="45"/>
      <c r="J317" s="45"/>
      <c r="K317" s="45"/>
      <c r="L317" s="45"/>
      <c r="M317" s="45"/>
      <c r="N317" s="45"/>
      <c r="O317" s="45"/>
      <c r="P317" s="45"/>
      <c r="Q317" s="45" t="s">
        <v>849</v>
      </c>
      <c r="R317" s="45"/>
      <c r="S317" s="45"/>
      <c r="T317" s="45"/>
      <c r="U317" s="45"/>
      <c r="V317" s="45"/>
      <c r="W317" s="45"/>
      <c r="X317" s="45"/>
      <c r="Y317" s="45"/>
      <c r="Z317" s="45"/>
      <c r="AA317" s="45"/>
      <c r="AB317" s="45"/>
      <c r="AC317" s="45"/>
      <c r="AD317" s="46"/>
      <c r="AE317" s="46"/>
      <c r="AF317" s="46"/>
      <c r="AG317" s="46"/>
    </row>
    <row r="318" spans="1:33" s="49" customFormat="1">
      <c r="A318" s="45" t="s">
        <v>2085</v>
      </c>
      <c r="B318" s="45" t="s">
        <v>1398</v>
      </c>
      <c r="C318" s="45" t="str">
        <f t="shared" si="37"/>
        <v>q318: Have you ever been married or had a partner?</v>
      </c>
      <c r="D318" s="45" t="str">
        <f t="shared" si="38"/>
        <v>q318: Ese wigeze ushyingwa cg ugira wo mubana?</v>
      </c>
      <c r="E318" s="70" t="s">
        <v>672</v>
      </c>
      <c r="F318" s="70" t="s">
        <v>1875</v>
      </c>
      <c r="G318" s="70" t="s">
        <v>673</v>
      </c>
      <c r="H318" s="45"/>
      <c r="I318" s="45"/>
      <c r="J318" s="45"/>
      <c r="K318" s="45"/>
      <c r="L318" s="45"/>
      <c r="M318" s="45"/>
      <c r="N318" s="45"/>
      <c r="O318" s="45"/>
      <c r="P318" s="45"/>
      <c r="Q318" s="45" t="s">
        <v>33</v>
      </c>
      <c r="R318" s="45"/>
      <c r="S318" s="45"/>
      <c r="T318" s="45"/>
      <c r="U318" s="45"/>
      <c r="V318" s="45"/>
      <c r="W318" s="45"/>
      <c r="X318" s="45"/>
      <c r="Y318" s="45"/>
      <c r="Z318" s="45"/>
      <c r="AA318" s="45"/>
      <c r="AB318" s="45"/>
      <c r="AC318" s="45"/>
      <c r="AD318" s="46"/>
      <c r="AE318" s="46"/>
      <c r="AF318" s="46" t="s">
        <v>1591</v>
      </c>
      <c r="AG318" s="46" t="s">
        <v>863</v>
      </c>
    </row>
    <row r="319" spans="1:33" s="49" customFormat="1">
      <c r="A319" s="45" t="s">
        <v>2085</v>
      </c>
      <c r="B319" s="45" t="s">
        <v>1399</v>
      </c>
      <c r="C319" s="45" t="str">
        <f t="shared" si="37"/>
        <v>q319: Are you married now or have a partner?</v>
      </c>
      <c r="D319" s="45" t="str">
        <f t="shared" si="38"/>
        <v>q319: Ubu warashyingiwe cyangwa hari uwo mubana?</v>
      </c>
      <c r="E319" s="70" t="s">
        <v>675</v>
      </c>
      <c r="F319" s="70" t="s">
        <v>674</v>
      </c>
      <c r="G319" s="70" t="s">
        <v>676</v>
      </c>
      <c r="H319" s="45"/>
      <c r="I319" s="45"/>
      <c r="J319" s="45"/>
      <c r="K319" s="45"/>
      <c r="L319" s="45"/>
      <c r="M319" s="45"/>
      <c r="N319" s="45"/>
      <c r="O319" s="45" t="s">
        <v>1401</v>
      </c>
      <c r="P319" s="45"/>
      <c r="Q319" s="45" t="s">
        <v>33</v>
      </c>
      <c r="R319" s="45"/>
      <c r="S319" s="45"/>
      <c r="T319" s="45"/>
      <c r="U319" s="45"/>
      <c r="V319" s="45"/>
      <c r="W319" s="45"/>
      <c r="X319" s="45"/>
      <c r="Y319" s="45"/>
      <c r="Z319" s="45"/>
      <c r="AA319" s="45"/>
      <c r="AB319" s="45"/>
      <c r="AC319" s="45"/>
      <c r="AD319" s="46"/>
      <c r="AE319" s="46"/>
      <c r="AF319" s="46" t="s">
        <v>1591</v>
      </c>
      <c r="AG319" s="46" t="s">
        <v>864</v>
      </c>
    </row>
    <row r="320" spans="1:33" s="49" customFormat="1">
      <c r="A320" s="45" t="s">
        <v>2085</v>
      </c>
      <c r="B320" s="45" t="s">
        <v>1400</v>
      </c>
      <c r="C320" s="45" t="str">
        <f t="shared" si="37"/>
        <v>q320: Do you currently live with your partner?</v>
      </c>
      <c r="D320" s="45" t="str">
        <f t="shared" si="38"/>
        <v>q320: Ubu ubana n’uwo mwashakanye?</v>
      </c>
      <c r="E320" s="70" t="s">
        <v>677</v>
      </c>
      <c r="F320" s="70" t="s">
        <v>1131</v>
      </c>
      <c r="G320" s="70" t="s">
        <v>678</v>
      </c>
      <c r="H320" s="45"/>
      <c r="I320" s="45"/>
      <c r="J320" s="45"/>
      <c r="K320" s="45"/>
      <c r="L320" s="45"/>
      <c r="M320" s="45"/>
      <c r="N320" s="45"/>
      <c r="O320" s="45" t="s">
        <v>1402</v>
      </c>
      <c r="P320" s="45"/>
      <c r="Q320" s="45" t="s">
        <v>33</v>
      </c>
      <c r="R320" s="45"/>
      <c r="S320" s="45"/>
      <c r="T320" s="45"/>
      <c r="U320" s="45"/>
      <c r="V320" s="45"/>
      <c r="W320" s="45"/>
      <c r="X320" s="45"/>
      <c r="Y320" s="45"/>
      <c r="Z320" s="45"/>
      <c r="AA320" s="45"/>
      <c r="AB320" s="45"/>
      <c r="AC320" s="45"/>
      <c r="AD320" s="46"/>
      <c r="AE320" s="46"/>
      <c r="AF320" s="46" t="s">
        <v>1591</v>
      </c>
      <c r="AG320" s="46" t="s">
        <v>865</v>
      </c>
    </row>
    <row r="321" spans="1:33" s="49" customFormat="1">
      <c r="A321" s="45" t="s">
        <v>34</v>
      </c>
      <c r="B321" s="45" t="s">
        <v>1979</v>
      </c>
      <c r="C321" s="70" t="str">
        <f>E321</f>
        <v>Module 4.19.1</v>
      </c>
      <c r="D321" s="70" t="str">
        <f>F321</f>
        <v>Module 4.19.1</v>
      </c>
      <c r="E321" s="54" t="s">
        <v>1585</v>
      </c>
      <c r="F321" s="54" t="s">
        <v>1585</v>
      </c>
      <c r="G321" s="70" t="s">
        <v>1585</v>
      </c>
      <c r="H321" s="45"/>
      <c r="I321" s="45"/>
      <c r="J321" s="45"/>
      <c r="K321" s="45"/>
      <c r="L321" s="45"/>
      <c r="M321" s="45"/>
      <c r="N321" s="45"/>
      <c r="O321" s="45" t="s">
        <v>1401</v>
      </c>
      <c r="P321" s="45"/>
      <c r="Q321" s="45"/>
      <c r="R321" s="45"/>
      <c r="S321" s="45"/>
      <c r="T321" s="45"/>
      <c r="U321" s="45"/>
      <c r="V321" s="45"/>
      <c r="W321" s="45"/>
      <c r="X321" s="45"/>
      <c r="Y321" s="45"/>
      <c r="Z321" s="45"/>
      <c r="AA321" s="45"/>
      <c r="AB321" s="45"/>
      <c r="AC321" s="45"/>
      <c r="AD321" s="46"/>
      <c r="AE321" s="46"/>
      <c r="AF321" s="46"/>
      <c r="AG321" s="46"/>
    </row>
    <row r="322" spans="1:33" s="49" customFormat="1" ht="220.5">
      <c r="A322" s="45" t="s">
        <v>32</v>
      </c>
      <c r="B322" s="45" t="s">
        <v>1978</v>
      </c>
      <c r="C322" s="70" t="str">
        <f>E322</f>
        <v>INSTRUCTIONS: These questions might remind you of difficult events or circumstances.  At any point if you do not wish to answer these questions let us know and we can skip a particular question or move to the next section. _x000D__x000D_Has any argument between you and your partner or most recent partner ever led you to do any of the following?</v>
      </c>
      <c r="D322" s="70" t="str">
        <f>F322</f>
        <v>AMABWIRIZA: Ibi bibazo bishobora kukwibutsa ibihe bigoye cyangwa imbogamizi  wahuye nazo. Niwumva  udashaka gusubiza ibi bibazo watubwira tukajya ku igice gikurikiraho._x000D__x000D_Wowe n’umukunzi wawe cyangwa se uwo muheruka gukundana haba harigeze habaho kutumvikana mu rugo ku buryo byaguteye gukora ibi bikurikira?</v>
      </c>
      <c r="E322" s="47" t="s">
        <v>2079</v>
      </c>
      <c r="F322" s="47" t="s">
        <v>2071</v>
      </c>
      <c r="G322" s="70" t="s">
        <v>679</v>
      </c>
      <c r="H322" s="45"/>
      <c r="I322" s="45"/>
      <c r="J322" s="45"/>
      <c r="K322" s="45"/>
      <c r="L322" s="45"/>
      <c r="M322" s="45"/>
      <c r="N322" s="45"/>
      <c r="O322" s="45"/>
      <c r="P322" s="45"/>
      <c r="Q322" s="45" t="s">
        <v>849</v>
      </c>
      <c r="R322" s="45"/>
      <c r="S322" s="45"/>
      <c r="T322" s="45"/>
      <c r="U322" s="45"/>
      <c r="V322" s="45"/>
      <c r="W322" s="45"/>
      <c r="X322" s="45"/>
      <c r="Y322" s="45"/>
      <c r="Z322" s="45"/>
      <c r="AA322" s="45"/>
      <c r="AB322" s="45"/>
      <c r="AC322" s="45"/>
      <c r="AD322" s="46"/>
      <c r="AE322" s="46"/>
      <c r="AF322" s="46" t="s">
        <v>1593</v>
      </c>
      <c r="AG322" s="46"/>
    </row>
    <row r="323" spans="1:33" s="49" customFormat="1">
      <c r="A323" s="45" t="s">
        <v>1180</v>
      </c>
      <c r="B323" s="45" t="s">
        <v>1414</v>
      </c>
      <c r="C323" s="45" t="str">
        <f t="shared" si="37"/>
        <v>q323: Used offending/insulting/derogatory language while talking to your partner?</v>
      </c>
      <c r="D323" s="45" t="str">
        <f t="shared" si="38"/>
        <v>q323: Wakoresheje imvugo itari nziza ikomeretsa uwo mubana?</v>
      </c>
      <c r="E323" s="70" t="s">
        <v>681</v>
      </c>
      <c r="F323" s="70" t="s">
        <v>680</v>
      </c>
      <c r="G323" s="70" t="s">
        <v>682</v>
      </c>
      <c r="H323" s="45"/>
      <c r="I323" s="45"/>
      <c r="J323" s="45"/>
      <c r="K323" s="45" t="s">
        <v>92</v>
      </c>
      <c r="L323" s="45"/>
      <c r="M323" s="45"/>
      <c r="N323" s="45"/>
      <c r="O323" s="45"/>
      <c r="P323" s="45"/>
      <c r="Q323" s="45" t="s">
        <v>33</v>
      </c>
      <c r="R323" s="45"/>
      <c r="S323" s="45"/>
      <c r="T323" s="45"/>
      <c r="U323" s="45"/>
      <c r="V323" s="45"/>
      <c r="W323" s="45"/>
      <c r="X323" s="45"/>
      <c r="Y323" s="45"/>
      <c r="Z323" s="45"/>
      <c r="AA323" s="45"/>
      <c r="AB323" s="45"/>
      <c r="AC323" s="45"/>
      <c r="AD323" s="46"/>
      <c r="AE323" s="46"/>
      <c r="AF323" s="46"/>
      <c r="AG323" s="46"/>
    </row>
    <row r="324" spans="1:33" s="49" customFormat="1">
      <c r="A324" s="45" t="s">
        <v>1374</v>
      </c>
      <c r="B324" s="45" t="s">
        <v>1415</v>
      </c>
      <c r="C324" s="45" t="str">
        <f t="shared" si="37"/>
        <v>q324: If yes, how often did it happen in the last 3 months?</v>
      </c>
      <c r="D324" s="45" t="str">
        <f t="shared" si="38"/>
        <v xml:space="preserve">q324: Niba ari byo,byabaye kangahe mu mezi 3 ashize? </v>
      </c>
      <c r="E324" s="70" t="s">
        <v>684</v>
      </c>
      <c r="F324" s="70" t="s">
        <v>683</v>
      </c>
      <c r="G324" s="70" t="s">
        <v>685</v>
      </c>
      <c r="H324" s="45"/>
      <c r="I324" s="45"/>
      <c r="J324" s="45"/>
      <c r="K324" s="45"/>
      <c r="L324" s="45"/>
      <c r="M324" s="45"/>
      <c r="N324" s="45"/>
      <c r="O324" s="45" t="s">
        <v>1403</v>
      </c>
      <c r="P324" s="45"/>
      <c r="Q324" s="45" t="s">
        <v>33</v>
      </c>
      <c r="R324" s="45"/>
      <c r="S324" s="45"/>
      <c r="T324" s="45"/>
      <c r="U324" s="45"/>
      <c r="V324" s="45"/>
      <c r="W324" s="45"/>
      <c r="X324" s="45"/>
      <c r="Y324" s="45"/>
      <c r="Z324" s="45"/>
      <c r="AA324" s="45"/>
      <c r="AB324" s="45"/>
      <c r="AC324" s="45"/>
      <c r="AD324" s="46"/>
      <c r="AE324" s="46"/>
      <c r="AF324" s="46"/>
      <c r="AG324" s="46" t="s">
        <v>866</v>
      </c>
    </row>
    <row r="325" spans="1:33" s="49" customFormat="1">
      <c r="A325" s="45" t="s">
        <v>1180</v>
      </c>
      <c r="B325" s="45" t="s">
        <v>1416</v>
      </c>
      <c r="C325" s="45" t="str">
        <f t="shared" si="37"/>
        <v>q325: Forgetting or leaving your partner</v>
      </c>
      <c r="D325" s="45" t="str">
        <f t="shared" si="38"/>
        <v>q325: Guta/Kwibagirwa uwo Mubana</v>
      </c>
      <c r="E325" s="70" t="s">
        <v>687</v>
      </c>
      <c r="F325" s="70" t="s">
        <v>686</v>
      </c>
      <c r="G325" s="70" t="s">
        <v>688</v>
      </c>
      <c r="H325" s="45"/>
      <c r="I325" s="45"/>
      <c r="J325" s="45"/>
      <c r="K325" s="45" t="s">
        <v>92</v>
      </c>
      <c r="L325" s="45"/>
      <c r="M325" s="45"/>
      <c r="N325" s="45"/>
      <c r="O325" s="45"/>
      <c r="P325" s="45"/>
      <c r="Q325" s="45" t="s">
        <v>33</v>
      </c>
      <c r="R325" s="45"/>
      <c r="S325" s="45"/>
      <c r="T325" s="45"/>
      <c r="U325" s="45"/>
      <c r="V325" s="45"/>
      <c r="W325" s="45"/>
      <c r="X325" s="45"/>
      <c r="Y325" s="45"/>
      <c r="Z325" s="45"/>
      <c r="AA325" s="45"/>
      <c r="AB325" s="45"/>
      <c r="AC325" s="45"/>
      <c r="AD325" s="46"/>
      <c r="AE325" s="46"/>
      <c r="AF325" s="46"/>
      <c r="AG325" s="46"/>
    </row>
    <row r="326" spans="1:33" s="49" customFormat="1">
      <c r="A326" s="45" t="s">
        <v>1374</v>
      </c>
      <c r="B326" s="45" t="s">
        <v>1417</v>
      </c>
      <c r="C326" s="45" t="str">
        <f t="shared" si="37"/>
        <v>q326: If yes, how often did it happen in the last 3 months?</v>
      </c>
      <c r="D326" s="45" t="str">
        <f t="shared" si="38"/>
        <v xml:space="preserve">q326: Niba ari byo,byabaye kangahe mu mezi 3 ashize? </v>
      </c>
      <c r="E326" s="70" t="s">
        <v>684</v>
      </c>
      <c r="F326" s="70" t="s">
        <v>683</v>
      </c>
      <c r="G326" s="70" t="s">
        <v>689</v>
      </c>
      <c r="H326" s="45"/>
      <c r="I326" s="45"/>
      <c r="J326" s="45"/>
      <c r="K326" s="45"/>
      <c r="L326" s="45"/>
      <c r="M326" s="45"/>
      <c r="N326" s="45"/>
      <c r="O326" s="45" t="s">
        <v>1404</v>
      </c>
      <c r="P326" s="45"/>
      <c r="Q326" s="45" t="s">
        <v>33</v>
      </c>
      <c r="R326" s="45"/>
      <c r="S326" s="45"/>
      <c r="T326" s="45"/>
      <c r="U326" s="45"/>
      <c r="V326" s="45"/>
      <c r="W326" s="45"/>
      <c r="X326" s="45"/>
      <c r="Y326" s="45"/>
      <c r="Z326" s="45"/>
      <c r="AA326" s="45"/>
      <c r="AB326" s="45"/>
      <c r="AC326" s="45"/>
      <c r="AD326" s="46"/>
      <c r="AE326" s="46"/>
      <c r="AF326" s="46"/>
      <c r="AG326" s="46" t="s">
        <v>867</v>
      </c>
    </row>
    <row r="327" spans="1:33" s="49" customFormat="1">
      <c r="A327" s="45" t="s">
        <v>1180</v>
      </c>
      <c r="B327" s="45" t="s">
        <v>1418</v>
      </c>
      <c r="C327" s="45" t="str">
        <f t="shared" si="37"/>
        <v>q327: Shoving your partner</v>
      </c>
      <c r="D327" s="45" t="str">
        <f t="shared" si="38"/>
        <v>q327: Gusunika n`imbaraga nyinshi (havanzemo n`umujinya) uwo mubana/ uwo mwashakanye</v>
      </c>
      <c r="E327" s="70" t="s">
        <v>691</v>
      </c>
      <c r="F327" s="70" t="s">
        <v>690</v>
      </c>
      <c r="G327" s="70" t="s">
        <v>692</v>
      </c>
      <c r="H327" s="45"/>
      <c r="I327" s="45"/>
      <c r="J327" s="45"/>
      <c r="K327" s="45" t="s">
        <v>92</v>
      </c>
      <c r="L327" s="45"/>
      <c r="M327" s="45"/>
      <c r="N327" s="45"/>
      <c r="O327" s="45"/>
      <c r="P327" s="45"/>
      <c r="Q327" s="45" t="s">
        <v>33</v>
      </c>
      <c r="R327" s="45"/>
      <c r="S327" s="45"/>
      <c r="T327" s="45"/>
      <c r="U327" s="45"/>
      <c r="V327" s="45"/>
      <c r="W327" s="45"/>
      <c r="X327" s="45"/>
      <c r="Y327" s="45"/>
      <c r="Z327" s="45"/>
      <c r="AA327" s="45"/>
      <c r="AB327" s="45"/>
      <c r="AC327" s="45"/>
      <c r="AD327" s="46"/>
      <c r="AE327" s="46"/>
      <c r="AF327" s="46"/>
      <c r="AG327" s="46"/>
    </row>
    <row r="328" spans="1:33" s="49" customFormat="1">
      <c r="A328" s="45" t="s">
        <v>1374</v>
      </c>
      <c r="B328" s="45" t="s">
        <v>1419</v>
      </c>
      <c r="C328" s="45" t="str">
        <f t="shared" si="37"/>
        <v>q328: If yes, how often did it happen in the last 3 months?</v>
      </c>
      <c r="D328" s="45" t="str">
        <f t="shared" si="38"/>
        <v xml:space="preserve">q328: Niba ari byo,byabaye kangahe mu mezi 3 ashize? </v>
      </c>
      <c r="E328" s="54" t="s">
        <v>684</v>
      </c>
      <c r="F328" s="54" t="s">
        <v>683</v>
      </c>
      <c r="G328" s="70" t="s">
        <v>693</v>
      </c>
      <c r="H328" s="45"/>
      <c r="I328" s="45"/>
      <c r="J328" s="45"/>
      <c r="K328" s="45"/>
      <c r="L328" s="45"/>
      <c r="M328" s="45"/>
      <c r="N328" s="45"/>
      <c r="O328" s="45" t="s">
        <v>1405</v>
      </c>
      <c r="P328" s="45"/>
      <c r="Q328" s="45" t="s">
        <v>33</v>
      </c>
      <c r="R328" s="45"/>
      <c r="S328" s="45"/>
      <c r="T328" s="45"/>
      <c r="U328" s="45"/>
      <c r="V328" s="45"/>
      <c r="W328" s="45"/>
      <c r="X328" s="45"/>
      <c r="Y328" s="45"/>
      <c r="Z328" s="45"/>
      <c r="AA328" s="45"/>
      <c r="AB328" s="45"/>
      <c r="AC328" s="45"/>
      <c r="AD328" s="46"/>
      <c r="AE328" s="46"/>
      <c r="AF328" s="46"/>
      <c r="AG328" s="46" t="s">
        <v>868</v>
      </c>
    </row>
    <row r="329" spans="1:33" s="49" customFormat="1">
      <c r="A329" s="45" t="s">
        <v>1180</v>
      </c>
      <c r="B329" s="45" t="s">
        <v>1420</v>
      </c>
      <c r="C329" s="45" t="str">
        <f t="shared" si="37"/>
        <v>q329: Grabbed your partner</v>
      </c>
      <c r="D329" s="45" t="str">
        <f t="shared" si="38"/>
        <v>q329: Yigeze agufata n’ingufu nyinshi ( gucakira</v>
      </c>
      <c r="E329" s="70" t="s">
        <v>695</v>
      </c>
      <c r="F329" s="70" t="s">
        <v>694</v>
      </c>
      <c r="G329" s="70" t="s">
        <v>696</v>
      </c>
      <c r="H329" s="45"/>
      <c r="I329" s="45"/>
      <c r="J329" s="45"/>
      <c r="K329" s="45" t="s">
        <v>92</v>
      </c>
      <c r="L329" s="45"/>
      <c r="M329" s="45"/>
      <c r="N329" s="45"/>
      <c r="O329" s="45"/>
      <c r="P329" s="45"/>
      <c r="Q329" s="45" t="s">
        <v>33</v>
      </c>
      <c r="R329" s="45"/>
      <c r="S329" s="45"/>
      <c r="T329" s="45"/>
      <c r="U329" s="45"/>
      <c r="V329" s="45"/>
      <c r="W329" s="45"/>
      <c r="X329" s="45"/>
      <c r="Y329" s="45"/>
      <c r="Z329" s="45"/>
      <c r="AA329" s="45"/>
      <c r="AB329" s="45"/>
      <c r="AC329" s="45"/>
      <c r="AD329" s="46"/>
      <c r="AE329" s="46"/>
      <c r="AF329" s="46"/>
      <c r="AG329" s="46"/>
    </row>
    <row r="330" spans="1:33" s="49" customFormat="1">
      <c r="A330" s="45" t="s">
        <v>1374</v>
      </c>
      <c r="B330" s="45" t="s">
        <v>1598</v>
      </c>
      <c r="C330" s="45" t="str">
        <f t="shared" si="37"/>
        <v>q330: If yes, how often did it happen in the last 3 months?</v>
      </c>
      <c r="D330" s="45" t="str">
        <f t="shared" si="38"/>
        <v xml:space="preserve">q330: Niba ari byo,byabaye kangahe mu mezi 3 ashize? </v>
      </c>
      <c r="E330" s="70" t="s">
        <v>684</v>
      </c>
      <c r="F330" s="70" t="s">
        <v>683</v>
      </c>
      <c r="G330" s="70" t="s">
        <v>697</v>
      </c>
      <c r="H330" s="45"/>
      <c r="I330" s="45"/>
      <c r="J330" s="45"/>
      <c r="K330" s="45"/>
      <c r="L330" s="45"/>
      <c r="M330" s="45"/>
      <c r="N330" s="45"/>
      <c r="O330" s="45" t="s">
        <v>1406</v>
      </c>
      <c r="P330" s="45"/>
      <c r="Q330" s="45" t="s">
        <v>33</v>
      </c>
      <c r="R330" s="45"/>
      <c r="S330" s="45"/>
      <c r="T330" s="45"/>
      <c r="U330" s="45"/>
      <c r="V330" s="45"/>
      <c r="W330" s="45"/>
      <c r="X330" s="45"/>
      <c r="Y330" s="45"/>
      <c r="Z330" s="45"/>
      <c r="AA330" s="45"/>
      <c r="AB330" s="45"/>
      <c r="AC330" s="45"/>
      <c r="AD330" s="46"/>
      <c r="AE330" s="46"/>
      <c r="AF330" s="46"/>
      <c r="AG330" s="46" t="s">
        <v>869</v>
      </c>
    </row>
    <row r="331" spans="1:33" s="49" customFormat="1">
      <c r="A331" s="45" t="s">
        <v>1180</v>
      </c>
      <c r="B331" s="45" t="s">
        <v>1421</v>
      </c>
      <c r="C331" s="45" t="str">
        <f t="shared" si="37"/>
        <v>q331: Slapped or punched your partner</v>
      </c>
      <c r="D331" s="45" t="str">
        <f t="shared" si="38"/>
        <v>q331: Wakubise urushyi uwo mubana/ uwo mwashakanye cyangwa se wamukubise igipfutsi.</v>
      </c>
      <c r="E331" s="70" t="s">
        <v>698</v>
      </c>
      <c r="F331" s="70" t="s">
        <v>845</v>
      </c>
      <c r="G331" s="70" t="s">
        <v>699</v>
      </c>
      <c r="H331" s="45"/>
      <c r="I331" s="45"/>
      <c r="J331" s="45"/>
      <c r="K331" s="45" t="s">
        <v>92</v>
      </c>
      <c r="L331" s="45"/>
      <c r="M331" s="45"/>
      <c r="N331" s="45"/>
      <c r="O331" s="45"/>
      <c r="P331" s="45"/>
      <c r="Q331" s="45" t="s">
        <v>33</v>
      </c>
      <c r="R331" s="45"/>
      <c r="S331" s="45"/>
      <c r="T331" s="45"/>
      <c r="U331" s="45"/>
      <c r="V331" s="45"/>
      <c r="W331" s="45"/>
      <c r="X331" s="45"/>
      <c r="Y331" s="45"/>
      <c r="Z331" s="45"/>
      <c r="AA331" s="45"/>
      <c r="AB331" s="45"/>
      <c r="AC331" s="45"/>
      <c r="AD331" s="46"/>
      <c r="AE331" s="46"/>
      <c r="AF331" s="46"/>
      <c r="AG331" s="46"/>
    </row>
    <row r="332" spans="1:33" s="49" customFormat="1">
      <c r="A332" s="45" t="s">
        <v>1374</v>
      </c>
      <c r="B332" s="45" t="s">
        <v>1599</v>
      </c>
      <c r="C332" s="45" t="str">
        <f t="shared" si="37"/>
        <v>q332: If yes, how often did it happen in the last 3 months?</v>
      </c>
      <c r="D332" s="45" t="str">
        <f t="shared" si="38"/>
        <v xml:space="preserve">q332: Niba ari byo,byabaye kangahe mu mezi 3 ashize? </v>
      </c>
      <c r="E332" s="70" t="s">
        <v>684</v>
      </c>
      <c r="F332" s="70" t="s">
        <v>683</v>
      </c>
      <c r="G332" s="70" t="s">
        <v>700</v>
      </c>
      <c r="H332" s="45"/>
      <c r="I332" s="45"/>
      <c r="J332" s="45"/>
      <c r="K332" s="45"/>
      <c r="L332" s="45"/>
      <c r="M332" s="45"/>
      <c r="N332" s="45"/>
      <c r="O332" s="45" t="s">
        <v>1407</v>
      </c>
      <c r="P332" s="45"/>
      <c r="Q332" s="45" t="s">
        <v>33</v>
      </c>
      <c r="R332" s="45"/>
      <c r="S332" s="45"/>
      <c r="T332" s="45"/>
      <c r="U332" s="45"/>
      <c r="V332" s="45"/>
      <c r="W332" s="45"/>
      <c r="X332" s="45"/>
      <c r="Y332" s="45"/>
      <c r="Z332" s="45"/>
      <c r="AA332" s="45"/>
      <c r="AB332" s="45"/>
      <c r="AC332" s="45"/>
      <c r="AD332" s="46"/>
      <c r="AE332" s="46"/>
      <c r="AF332" s="46"/>
      <c r="AG332" s="46" t="s">
        <v>870</v>
      </c>
    </row>
    <row r="333" spans="1:33" s="49" customFormat="1">
      <c r="A333" s="45" t="s">
        <v>1180</v>
      </c>
      <c r="B333" s="45" t="s">
        <v>1422</v>
      </c>
      <c r="C333" s="45" t="str">
        <f t="shared" si="37"/>
        <v>q333: Used a knife or any other weapon to harm your partner</v>
      </c>
      <c r="D333" s="45" t="str">
        <f t="shared" si="38"/>
        <v>q333: Wakoresheje icyuma cyangwa se indi ntwaro mu gukomeretsa uwo mubana/ mwashakanye</v>
      </c>
      <c r="E333" s="54" t="s">
        <v>701</v>
      </c>
      <c r="F333" s="54" t="s">
        <v>1132</v>
      </c>
      <c r="G333" s="70" t="s">
        <v>702</v>
      </c>
      <c r="H333" s="45"/>
      <c r="I333" s="45"/>
      <c r="J333" s="45"/>
      <c r="K333" s="45" t="s">
        <v>92</v>
      </c>
      <c r="L333" s="45"/>
      <c r="M333" s="45"/>
      <c r="N333" s="45"/>
      <c r="O333" s="45"/>
      <c r="P333" s="45"/>
      <c r="Q333" s="45" t="s">
        <v>33</v>
      </c>
      <c r="R333" s="45"/>
      <c r="S333" s="45"/>
      <c r="T333" s="45"/>
      <c r="U333" s="45"/>
      <c r="V333" s="45"/>
      <c r="W333" s="45"/>
      <c r="X333" s="45"/>
      <c r="Y333" s="45"/>
      <c r="Z333" s="45"/>
      <c r="AA333" s="45"/>
      <c r="AB333" s="45"/>
      <c r="AC333" s="45"/>
      <c r="AD333" s="46"/>
      <c r="AE333" s="46"/>
      <c r="AF333" s="46"/>
      <c r="AG333" s="46"/>
    </row>
    <row r="334" spans="1:33" s="49" customFormat="1">
      <c r="A334" s="45" t="s">
        <v>1374</v>
      </c>
      <c r="B334" s="45" t="s">
        <v>1600</v>
      </c>
      <c r="C334" s="45" t="str">
        <f t="shared" si="37"/>
        <v>q334: How often did it happen in the last 3 months?</v>
      </c>
      <c r="D334" s="45" t="str">
        <f t="shared" si="38"/>
        <v xml:space="preserve">q334: Byabaye kangahe mu mezi 3 ashize? </v>
      </c>
      <c r="E334" s="70" t="s">
        <v>1952</v>
      </c>
      <c r="F334" s="70" t="s">
        <v>1953</v>
      </c>
      <c r="G334" s="70" t="s">
        <v>703</v>
      </c>
      <c r="H334" s="45"/>
      <c r="I334" s="45"/>
      <c r="J334" s="45"/>
      <c r="K334" s="45"/>
      <c r="L334" s="45"/>
      <c r="M334" s="45"/>
      <c r="N334" s="45"/>
      <c r="O334" s="45" t="s">
        <v>1408</v>
      </c>
      <c r="P334" s="45"/>
      <c r="Q334" s="45" t="s">
        <v>33</v>
      </c>
      <c r="R334" s="45"/>
      <c r="S334" s="45"/>
      <c r="T334" s="45"/>
      <c r="U334" s="45"/>
      <c r="V334" s="45"/>
      <c r="W334" s="45"/>
      <c r="X334" s="45"/>
      <c r="Y334" s="45"/>
      <c r="Z334" s="45"/>
      <c r="AA334" s="45"/>
      <c r="AB334" s="45"/>
      <c r="AC334" s="45"/>
      <c r="AD334" s="46"/>
      <c r="AE334" s="46"/>
      <c r="AF334" s="46"/>
      <c r="AG334" s="46" t="s">
        <v>871</v>
      </c>
    </row>
    <row r="335" spans="1:33" s="49" customFormat="1">
      <c r="A335" s="45" t="s">
        <v>1180</v>
      </c>
      <c r="B335" s="45" t="s">
        <v>1423</v>
      </c>
      <c r="C335" s="45" t="str">
        <f t="shared" si="37"/>
        <v>q335: You hit your partner with something that could cause injuries to your partner</v>
      </c>
      <c r="D335" s="45" t="str">
        <f t="shared" si="38"/>
        <v>q335: Wakubise uwo mubana cg uwo mwashakanye ikintu cyashoboraga kumukomeretsa</v>
      </c>
      <c r="E335" s="70" t="s">
        <v>704</v>
      </c>
      <c r="F335" s="70" t="s">
        <v>1712</v>
      </c>
      <c r="G335" s="70" t="s">
        <v>705</v>
      </c>
      <c r="H335" s="45"/>
      <c r="I335" s="45"/>
      <c r="J335" s="45"/>
      <c r="K335" s="45" t="s">
        <v>92</v>
      </c>
      <c r="L335" s="45"/>
      <c r="M335" s="45"/>
      <c r="N335" s="45"/>
      <c r="O335" s="45"/>
      <c r="P335" s="45"/>
      <c r="Q335" s="45" t="s">
        <v>33</v>
      </c>
      <c r="R335" s="45"/>
      <c r="S335" s="45"/>
      <c r="T335" s="45"/>
      <c r="U335" s="45"/>
      <c r="V335" s="45"/>
      <c r="W335" s="45"/>
      <c r="X335" s="45"/>
      <c r="Y335" s="45"/>
      <c r="Z335" s="45"/>
      <c r="AA335" s="45"/>
      <c r="AB335" s="45"/>
      <c r="AC335" s="45"/>
      <c r="AD335" s="46"/>
      <c r="AE335" s="46"/>
      <c r="AF335" s="46"/>
      <c r="AG335" s="46"/>
    </row>
    <row r="336" spans="1:33" s="49" customFormat="1">
      <c r="A336" s="45" t="s">
        <v>1374</v>
      </c>
      <c r="B336" s="45" t="s">
        <v>1601</v>
      </c>
      <c r="C336" s="45" t="str">
        <f t="shared" si="37"/>
        <v>q336: How often did it happen in the last 3 months?</v>
      </c>
      <c r="D336" s="45" t="str">
        <f t="shared" si="38"/>
        <v xml:space="preserve">q336: Byabaye kangahe mu mezi 3 ashize? </v>
      </c>
      <c r="E336" s="70" t="s">
        <v>1952</v>
      </c>
      <c r="F336" s="70" t="s">
        <v>1953</v>
      </c>
      <c r="G336" s="70" t="s">
        <v>706</v>
      </c>
      <c r="H336" s="45"/>
      <c r="I336" s="45"/>
      <c r="J336" s="45"/>
      <c r="K336" s="45"/>
      <c r="L336" s="45"/>
      <c r="M336" s="45"/>
      <c r="N336" s="45"/>
      <c r="O336" s="45" t="s">
        <v>1409</v>
      </c>
      <c r="P336" s="45"/>
      <c r="Q336" s="45" t="s">
        <v>33</v>
      </c>
      <c r="R336" s="45"/>
      <c r="S336" s="45"/>
      <c r="T336" s="45"/>
      <c r="U336" s="45"/>
      <c r="V336" s="45"/>
      <c r="W336" s="45"/>
      <c r="X336" s="45"/>
      <c r="Y336" s="45"/>
      <c r="Z336" s="45"/>
      <c r="AA336" s="45"/>
      <c r="AB336" s="45"/>
      <c r="AC336" s="45"/>
      <c r="AD336" s="46"/>
      <c r="AE336" s="46"/>
      <c r="AF336" s="46"/>
      <c r="AG336" s="46" t="s">
        <v>872</v>
      </c>
    </row>
    <row r="337" spans="1:33" s="49" customFormat="1">
      <c r="A337" s="45" t="s">
        <v>1180</v>
      </c>
      <c r="B337" s="45" t="s">
        <v>1424</v>
      </c>
      <c r="C337" s="45" t="str">
        <f t="shared" si="37"/>
        <v>q337: Pushed your partner into a wall</v>
      </c>
      <c r="D337" s="45" t="str">
        <f t="shared" si="38"/>
        <v>q337: Wakubise mubana/ uwo mwashakanye ku gikuta</v>
      </c>
      <c r="E337" s="70" t="s">
        <v>707</v>
      </c>
      <c r="F337" s="70" t="s">
        <v>846</v>
      </c>
      <c r="G337" s="70" t="s">
        <v>708</v>
      </c>
      <c r="H337" s="45"/>
      <c r="I337" s="45"/>
      <c r="J337" s="45"/>
      <c r="K337" s="45" t="s">
        <v>92</v>
      </c>
      <c r="L337" s="45"/>
      <c r="M337" s="45"/>
      <c r="N337" s="45"/>
      <c r="O337" s="45"/>
      <c r="P337" s="45"/>
      <c r="Q337" s="45" t="s">
        <v>33</v>
      </c>
      <c r="R337" s="45"/>
      <c r="S337" s="45"/>
      <c r="T337" s="45"/>
      <c r="U337" s="45"/>
      <c r="V337" s="45"/>
      <c r="W337" s="45"/>
      <c r="X337" s="45"/>
      <c r="Y337" s="45"/>
      <c r="Z337" s="45"/>
      <c r="AA337" s="45"/>
      <c r="AB337" s="45"/>
      <c r="AC337" s="45"/>
      <c r="AD337" s="46"/>
      <c r="AE337" s="46"/>
      <c r="AF337" s="46"/>
      <c r="AG337" s="46"/>
    </row>
    <row r="338" spans="1:33" s="49" customFormat="1">
      <c r="A338" s="45" t="s">
        <v>1374</v>
      </c>
      <c r="B338" s="45" t="s">
        <v>1602</v>
      </c>
      <c r="C338" s="45" t="str">
        <f t="shared" si="37"/>
        <v>q338: How often did it happen in the last 3 months?</v>
      </c>
      <c r="D338" s="45" t="str">
        <f t="shared" si="38"/>
        <v xml:space="preserve">q338: Byabaye kangahe mu mezi 3 ashize? </v>
      </c>
      <c r="E338" s="70" t="s">
        <v>1952</v>
      </c>
      <c r="F338" s="70" t="s">
        <v>1953</v>
      </c>
      <c r="G338" s="70" t="s">
        <v>709</v>
      </c>
      <c r="H338" s="45"/>
      <c r="I338" s="45"/>
      <c r="J338" s="45"/>
      <c r="K338" s="45"/>
      <c r="L338" s="45"/>
      <c r="M338" s="45"/>
      <c r="N338" s="45"/>
      <c r="O338" s="45" t="s">
        <v>1410</v>
      </c>
      <c r="P338" s="45"/>
      <c r="Q338" s="45" t="s">
        <v>33</v>
      </c>
      <c r="R338" s="45"/>
      <c r="S338" s="45"/>
      <c r="T338" s="45"/>
      <c r="U338" s="45"/>
      <c r="V338" s="45"/>
      <c r="W338" s="45"/>
      <c r="X338" s="45"/>
      <c r="Y338" s="45"/>
      <c r="Z338" s="45"/>
      <c r="AA338" s="45"/>
      <c r="AB338" s="45"/>
      <c r="AC338" s="45"/>
      <c r="AD338" s="46"/>
      <c r="AE338" s="46"/>
      <c r="AF338" s="46"/>
      <c r="AG338" s="46" t="s">
        <v>873</v>
      </c>
    </row>
    <row r="339" spans="1:33" s="49" customFormat="1">
      <c r="A339" s="45" t="s">
        <v>1180</v>
      </c>
      <c r="B339" s="45" t="s">
        <v>1425</v>
      </c>
      <c r="C339" s="45" t="str">
        <f t="shared" si="37"/>
        <v>q339: Kicked your partner</v>
      </c>
      <c r="D339" s="45" t="str">
        <f t="shared" si="38"/>
        <v>q339: Wateye umugeri mubana/ uwo mwashakanye</v>
      </c>
      <c r="E339" s="70" t="s">
        <v>711</v>
      </c>
      <c r="F339" s="70" t="s">
        <v>710</v>
      </c>
      <c r="G339" s="70" t="s">
        <v>712</v>
      </c>
      <c r="H339" s="45"/>
      <c r="I339" s="45"/>
      <c r="J339" s="45"/>
      <c r="K339" s="45" t="s">
        <v>92</v>
      </c>
      <c r="L339" s="45"/>
      <c r="M339" s="45"/>
      <c r="N339" s="45"/>
      <c r="O339" s="45"/>
      <c r="P339" s="45"/>
      <c r="Q339" s="45" t="s">
        <v>33</v>
      </c>
      <c r="R339" s="45"/>
      <c r="S339" s="45"/>
      <c r="T339" s="45"/>
      <c r="U339" s="45"/>
      <c r="V339" s="45"/>
      <c r="W339" s="45"/>
      <c r="X339" s="45"/>
      <c r="Y339" s="45"/>
      <c r="Z339" s="45"/>
      <c r="AA339" s="45"/>
      <c r="AB339" s="45"/>
      <c r="AC339" s="45"/>
      <c r="AD339" s="46"/>
      <c r="AE339" s="46"/>
      <c r="AF339" s="46"/>
      <c r="AG339" s="46"/>
    </row>
    <row r="340" spans="1:33" s="49" customFormat="1">
      <c r="A340" s="45" t="s">
        <v>1374</v>
      </c>
      <c r="B340" s="45" t="s">
        <v>1603</v>
      </c>
      <c r="C340" s="45" t="str">
        <f t="shared" si="37"/>
        <v>q340: How often did it happen in the last 3 months?</v>
      </c>
      <c r="D340" s="45" t="str">
        <f t="shared" si="38"/>
        <v xml:space="preserve">q340: Byabaye kangahe mu mezi 3 ashize? </v>
      </c>
      <c r="E340" s="54" t="s">
        <v>1952</v>
      </c>
      <c r="F340" s="54" t="s">
        <v>1953</v>
      </c>
      <c r="G340" s="70" t="s">
        <v>713</v>
      </c>
      <c r="H340" s="45"/>
      <c r="I340" s="45"/>
      <c r="J340" s="45"/>
      <c r="K340" s="45"/>
      <c r="L340" s="45"/>
      <c r="M340" s="45"/>
      <c r="N340" s="45"/>
      <c r="O340" s="45" t="s">
        <v>1411</v>
      </c>
      <c r="P340" s="45"/>
      <c r="Q340" s="45" t="s">
        <v>33</v>
      </c>
      <c r="R340" s="45"/>
      <c r="S340" s="45"/>
      <c r="T340" s="45"/>
      <c r="U340" s="45"/>
      <c r="V340" s="45"/>
      <c r="W340" s="45"/>
      <c r="X340" s="45"/>
      <c r="Y340" s="45"/>
      <c r="Z340" s="45"/>
      <c r="AA340" s="45"/>
      <c r="AB340" s="45"/>
      <c r="AC340" s="45"/>
      <c r="AD340" s="46"/>
      <c r="AE340" s="46"/>
      <c r="AF340" s="46"/>
      <c r="AG340" s="46" t="s">
        <v>874</v>
      </c>
    </row>
    <row r="341" spans="1:33" s="49" customFormat="1">
      <c r="A341" s="45" t="s">
        <v>1180</v>
      </c>
      <c r="B341" s="45" t="s">
        <v>1426</v>
      </c>
      <c r="C341" s="45" t="str">
        <f t="shared" si="37"/>
        <v xml:space="preserve">q341: You used forceful means to be able to have sexual intercourses with your partner </v>
      </c>
      <c r="D341" s="45" t="str">
        <f t="shared" si="38"/>
        <v>q341: Wakoresheje imbaraga kugira ngo  ukorane imibonano mpuzabitsinza n’uwo mubana/ n’uwo mwashakanye atabishak</v>
      </c>
      <c r="E341" s="70" t="s">
        <v>715</v>
      </c>
      <c r="F341" s="70" t="s">
        <v>714</v>
      </c>
      <c r="G341" s="70" t="s">
        <v>716</v>
      </c>
      <c r="H341" s="45"/>
      <c r="I341" s="45"/>
      <c r="J341" s="45"/>
      <c r="K341" s="45" t="s">
        <v>92</v>
      </c>
      <c r="L341" s="45"/>
      <c r="M341" s="45"/>
      <c r="N341" s="45"/>
      <c r="O341" s="45"/>
      <c r="P341" s="45"/>
      <c r="Q341" s="45" t="s">
        <v>33</v>
      </c>
      <c r="R341" s="45"/>
      <c r="S341" s="45"/>
      <c r="T341" s="45"/>
      <c r="U341" s="45"/>
      <c r="V341" s="45"/>
      <c r="W341" s="45"/>
      <c r="X341" s="45"/>
      <c r="Y341" s="45"/>
      <c r="Z341" s="45"/>
      <c r="AA341" s="45"/>
      <c r="AB341" s="45"/>
      <c r="AC341" s="45"/>
      <c r="AD341" s="46"/>
      <c r="AE341" s="46"/>
      <c r="AF341" s="46"/>
      <c r="AG341" s="46"/>
    </row>
    <row r="342" spans="1:33" s="49" customFormat="1">
      <c r="A342" s="45" t="s">
        <v>1374</v>
      </c>
      <c r="B342" s="45" t="s">
        <v>1604</v>
      </c>
      <c r="C342" s="45" t="str">
        <f t="shared" si="37"/>
        <v>q342: How often did it happen in the last 3 months?</v>
      </c>
      <c r="D342" s="45" t="str">
        <f t="shared" si="38"/>
        <v xml:space="preserve">q342: Byabaye kangahe mu mezi 3 ashize? </v>
      </c>
      <c r="E342" s="70" t="s">
        <v>1952</v>
      </c>
      <c r="F342" s="70" t="s">
        <v>1953</v>
      </c>
      <c r="G342" s="70" t="s">
        <v>717</v>
      </c>
      <c r="H342" s="45"/>
      <c r="I342" s="45"/>
      <c r="J342" s="45"/>
      <c r="K342" s="45"/>
      <c r="L342" s="45"/>
      <c r="M342" s="45"/>
      <c r="N342" s="45"/>
      <c r="O342" s="45" t="s">
        <v>1412</v>
      </c>
      <c r="P342" s="45"/>
      <c r="Q342" s="45" t="s">
        <v>33</v>
      </c>
      <c r="R342" s="45"/>
      <c r="S342" s="45"/>
      <c r="T342" s="45"/>
      <c r="U342" s="45"/>
      <c r="V342" s="45"/>
      <c r="W342" s="45"/>
      <c r="X342" s="45"/>
      <c r="Y342" s="45"/>
      <c r="Z342" s="45"/>
      <c r="AA342" s="45"/>
      <c r="AB342" s="45"/>
      <c r="AC342" s="45"/>
      <c r="AD342" s="46"/>
      <c r="AE342" s="46"/>
      <c r="AF342" s="46"/>
      <c r="AG342" s="46" t="s">
        <v>875</v>
      </c>
    </row>
    <row r="343" spans="1:33" s="49" customFormat="1">
      <c r="A343" s="45" t="s">
        <v>37</v>
      </c>
      <c r="B343" s="45" t="s">
        <v>1979</v>
      </c>
      <c r="C343" s="45"/>
      <c r="D343" s="45"/>
      <c r="E343" s="70"/>
      <c r="F343" s="70"/>
      <c r="G343" s="70"/>
      <c r="H343" s="45"/>
      <c r="I343" s="45"/>
      <c r="J343" s="45"/>
      <c r="K343" s="45"/>
      <c r="L343" s="45"/>
      <c r="M343" s="45"/>
      <c r="N343" s="45"/>
      <c r="O343" s="45"/>
      <c r="P343" s="45"/>
      <c r="Q343" s="45"/>
      <c r="R343" s="45"/>
      <c r="S343" s="45"/>
      <c r="T343" s="45"/>
      <c r="U343" s="45"/>
      <c r="V343" s="45"/>
      <c r="W343" s="45"/>
      <c r="X343" s="45"/>
      <c r="Y343" s="45"/>
      <c r="Z343" s="45"/>
      <c r="AA343" s="45"/>
      <c r="AB343" s="45"/>
      <c r="AC343" s="45"/>
      <c r="AD343" s="46"/>
      <c r="AE343" s="46"/>
      <c r="AF343" s="46"/>
      <c r="AG343" s="46"/>
    </row>
    <row r="344" spans="1:33" s="49" customFormat="1">
      <c r="A344" s="45" t="s">
        <v>34</v>
      </c>
      <c r="B344" s="45" t="s">
        <v>1980</v>
      </c>
      <c r="C344" s="70" t="str">
        <f>E344</f>
        <v>Module 4.19.2</v>
      </c>
      <c r="D344" s="70" t="str">
        <f>F344</f>
        <v>Module 4.19.2</v>
      </c>
      <c r="E344" s="70" t="s">
        <v>1586</v>
      </c>
      <c r="F344" s="70" t="s">
        <v>1586</v>
      </c>
      <c r="G344" s="70" t="s">
        <v>1586</v>
      </c>
      <c r="H344" s="45"/>
      <c r="I344" s="45"/>
      <c r="J344" s="45"/>
      <c r="K344" s="45"/>
      <c r="L344" s="45"/>
      <c r="M344" s="45"/>
      <c r="N344" s="45"/>
      <c r="O344" s="45" t="s">
        <v>1401</v>
      </c>
      <c r="P344" s="45"/>
      <c r="Q344" s="45"/>
      <c r="R344" s="45"/>
      <c r="S344" s="45"/>
      <c r="T344" s="45"/>
      <c r="U344" s="45"/>
      <c r="V344" s="45"/>
      <c r="W344" s="45"/>
      <c r="X344" s="45"/>
      <c r="Y344" s="45"/>
      <c r="Z344" s="45"/>
      <c r="AA344" s="45"/>
      <c r="AB344" s="45"/>
      <c r="AC344" s="45"/>
      <c r="AD344" s="46"/>
      <c r="AE344" s="46"/>
      <c r="AF344" s="46"/>
      <c r="AG344" s="46"/>
    </row>
    <row r="345" spans="1:33" s="49" customFormat="1" ht="204.75">
      <c r="A345" s="45" t="s">
        <v>32</v>
      </c>
      <c r="B345" s="45" t="s">
        <v>1413</v>
      </c>
      <c r="C345" s="70" t="str">
        <f>E345</f>
        <v xml:space="preserve">INSTRUCTIONS: Now I would like to ask about your partner. These questions might remind you of difficult events or circumstances.  At any point if you do not wish to answer these questions let us know and we can skip a particular question or move to the next section. _x000D__x000D_Has your partner ever done any of the following things to you? </v>
      </c>
      <c r="D345" s="70" t="str">
        <f>F345</f>
        <v>AMABWIRIZA: Ubu noneho ndifuza kukubaza ku wo mwashakanye. Ibi bibazo bishobora kukwibutsa ibihe bigoye cyangwa imbogamizi  wahuye nazo. Niwumva  udashaka gusubiza ibi bibazo watubwira tukajya ku igice gikurikiraho._x000D__x000D_Uwo mwashakanye yigeze agukorera kimwe muri ibi bikurikira?</v>
      </c>
      <c r="E345" s="81" t="s">
        <v>2083</v>
      </c>
      <c r="F345" s="55" t="s">
        <v>2072</v>
      </c>
      <c r="G345" s="70" t="s">
        <v>718</v>
      </c>
      <c r="H345" s="45"/>
      <c r="I345" s="45"/>
      <c r="J345" s="45"/>
      <c r="K345" s="45"/>
      <c r="L345" s="45"/>
      <c r="M345" s="45"/>
      <c r="N345" s="45"/>
      <c r="O345" s="45"/>
      <c r="P345" s="45"/>
      <c r="Q345" s="45"/>
      <c r="R345" s="45"/>
      <c r="S345" s="45"/>
      <c r="T345" s="45"/>
      <c r="U345" s="45"/>
      <c r="V345" s="45"/>
      <c r="W345" s="45"/>
      <c r="X345" s="45"/>
      <c r="Y345" s="45"/>
      <c r="Z345" s="45"/>
      <c r="AA345" s="45"/>
      <c r="AB345" s="45"/>
      <c r="AC345" s="45"/>
      <c r="AD345" s="46"/>
      <c r="AE345" s="46"/>
      <c r="AF345" s="46"/>
      <c r="AG345" s="46"/>
    </row>
    <row r="346" spans="1:33" s="49" customFormat="1">
      <c r="A346" s="45" t="s">
        <v>1180</v>
      </c>
      <c r="B346" s="45" t="s">
        <v>1427</v>
      </c>
      <c r="C346" s="45" t="str">
        <f t="shared" si="37"/>
        <v xml:space="preserve">q346: Your partner used abusing language toward you </v>
      </c>
      <c r="D346" s="45" t="str">
        <f t="shared" si="38"/>
        <v>q346: Yakoresheje imvugo igukomeretsa (mbi)</v>
      </c>
      <c r="E346" s="70" t="s">
        <v>720</v>
      </c>
      <c r="F346" s="70" t="s">
        <v>719</v>
      </c>
      <c r="G346" s="70" t="s">
        <v>721</v>
      </c>
      <c r="H346" s="45"/>
      <c r="I346" s="45"/>
      <c r="J346" s="45"/>
      <c r="K346" s="45" t="s">
        <v>92</v>
      </c>
      <c r="L346" s="45"/>
      <c r="M346" s="45"/>
      <c r="N346" s="45"/>
      <c r="O346" s="45"/>
      <c r="P346" s="45"/>
      <c r="Q346" s="45" t="s">
        <v>33</v>
      </c>
      <c r="R346" s="45"/>
      <c r="S346" s="45"/>
      <c r="T346" s="45"/>
      <c r="U346" s="45"/>
      <c r="V346" s="45"/>
      <c r="W346" s="45"/>
      <c r="X346" s="45"/>
      <c r="Y346" s="45"/>
      <c r="Z346" s="45"/>
      <c r="AA346" s="45"/>
      <c r="AB346" s="45"/>
      <c r="AC346" s="45"/>
      <c r="AD346" s="46"/>
      <c r="AE346" s="46"/>
      <c r="AF346" s="46"/>
      <c r="AG346" s="46"/>
    </row>
    <row r="347" spans="1:33" s="49" customFormat="1">
      <c r="A347" s="45" t="s">
        <v>1374</v>
      </c>
      <c r="B347" s="45" t="s">
        <v>1605</v>
      </c>
      <c r="C347" s="45" t="str">
        <f t="shared" si="37"/>
        <v>q347: How often did it happen in the last 3 months?</v>
      </c>
      <c r="D347" s="45" t="str">
        <f t="shared" si="38"/>
        <v xml:space="preserve">q347: Byabaye kangahe mu mezi 3 ashize? </v>
      </c>
      <c r="E347" s="70" t="s">
        <v>1952</v>
      </c>
      <c r="F347" s="70" t="s">
        <v>1953</v>
      </c>
      <c r="G347" s="70" t="s">
        <v>722</v>
      </c>
      <c r="H347" s="45"/>
      <c r="I347" s="45"/>
      <c r="J347" s="45"/>
      <c r="K347" s="45"/>
      <c r="L347" s="45"/>
      <c r="M347" s="45"/>
      <c r="N347" s="45"/>
      <c r="O347" s="45" t="s">
        <v>1494</v>
      </c>
      <c r="P347" s="45"/>
      <c r="Q347" s="45" t="s">
        <v>33</v>
      </c>
      <c r="R347" s="45"/>
      <c r="S347" s="45"/>
      <c r="T347" s="45"/>
      <c r="U347" s="45"/>
      <c r="V347" s="45"/>
      <c r="W347" s="45"/>
      <c r="X347" s="45"/>
      <c r="Y347" s="45"/>
      <c r="Z347" s="45"/>
      <c r="AA347" s="45"/>
      <c r="AB347" s="45"/>
      <c r="AC347" s="45"/>
      <c r="AD347" s="46"/>
      <c r="AE347" s="46"/>
      <c r="AF347" s="46"/>
      <c r="AG347" s="46" t="s">
        <v>876</v>
      </c>
    </row>
    <row r="348" spans="1:33" s="49" customFormat="1">
      <c r="A348" s="45" t="s">
        <v>1180</v>
      </c>
      <c r="B348" s="45" t="s">
        <v>1428</v>
      </c>
      <c r="C348" s="45" t="str">
        <f t="shared" si="37"/>
        <v xml:space="preserve">q348: She/he left you or forgot you </v>
      </c>
      <c r="D348" s="45" t="str">
        <f t="shared" si="38"/>
        <v>q348: Yaragutaye cyangwa se yarakwibagiwe</v>
      </c>
      <c r="E348" s="70" t="s">
        <v>724</v>
      </c>
      <c r="F348" s="70" t="s">
        <v>723</v>
      </c>
      <c r="G348" s="70" t="s">
        <v>725</v>
      </c>
      <c r="H348" s="45"/>
      <c r="I348" s="45"/>
      <c r="J348" s="45"/>
      <c r="K348" s="45" t="s">
        <v>92</v>
      </c>
      <c r="L348" s="45"/>
      <c r="M348" s="45"/>
      <c r="N348" s="45"/>
      <c r="O348" s="45"/>
      <c r="P348" s="45"/>
      <c r="Q348" s="45" t="s">
        <v>33</v>
      </c>
      <c r="R348" s="45"/>
      <c r="S348" s="45"/>
      <c r="T348" s="45"/>
      <c r="U348" s="45"/>
      <c r="V348" s="45"/>
      <c r="W348" s="45"/>
      <c r="X348" s="45"/>
      <c r="Y348" s="45"/>
      <c r="Z348" s="45"/>
      <c r="AA348" s="45"/>
      <c r="AB348" s="45"/>
      <c r="AC348" s="45"/>
      <c r="AD348" s="46"/>
      <c r="AE348" s="46"/>
      <c r="AF348" s="46"/>
      <c r="AG348" s="46"/>
    </row>
    <row r="349" spans="1:33" s="49" customFormat="1">
      <c r="A349" s="45" t="s">
        <v>1374</v>
      </c>
      <c r="B349" s="45" t="s">
        <v>1606</v>
      </c>
      <c r="C349" s="45" t="str">
        <f t="shared" si="37"/>
        <v>q349: How often did it happen in the last 3 months?</v>
      </c>
      <c r="D349" s="45" t="str">
        <f t="shared" si="38"/>
        <v xml:space="preserve">q349: Byabaye kangahe mu mezi 3 ashize? </v>
      </c>
      <c r="E349" s="70" t="s">
        <v>1952</v>
      </c>
      <c r="F349" s="70" t="s">
        <v>1953</v>
      </c>
      <c r="G349" s="70" t="s">
        <v>726</v>
      </c>
      <c r="H349" s="45"/>
      <c r="I349" s="45"/>
      <c r="J349" s="45"/>
      <c r="K349" s="45"/>
      <c r="L349" s="45"/>
      <c r="M349" s="45"/>
      <c r="N349" s="45"/>
      <c r="O349" s="45" t="s">
        <v>1495</v>
      </c>
      <c r="P349" s="45"/>
      <c r="Q349" s="45" t="s">
        <v>33</v>
      </c>
      <c r="R349" s="45"/>
      <c r="S349" s="45"/>
      <c r="T349" s="45"/>
      <c r="U349" s="45"/>
      <c r="V349" s="45"/>
      <c r="W349" s="45"/>
      <c r="X349" s="45"/>
      <c r="Y349" s="45"/>
      <c r="Z349" s="45"/>
      <c r="AA349" s="45"/>
      <c r="AB349" s="45"/>
      <c r="AC349" s="45"/>
      <c r="AD349" s="46"/>
      <c r="AE349" s="46"/>
      <c r="AF349" s="46"/>
      <c r="AG349" s="46" t="s">
        <v>877</v>
      </c>
    </row>
    <row r="350" spans="1:33" s="49" customFormat="1">
      <c r="A350" s="45" t="s">
        <v>1180</v>
      </c>
      <c r="B350" s="45" t="s">
        <v>1429</v>
      </c>
      <c r="C350" s="45" t="str">
        <f t="shared" si="37"/>
        <v>q350: She/he shoved you</v>
      </c>
      <c r="D350" s="45" t="str">
        <f t="shared" si="38"/>
        <v>q350: Yagusunitse n`imbaraga</v>
      </c>
      <c r="E350" s="70" t="s">
        <v>728</v>
      </c>
      <c r="F350" s="70" t="s">
        <v>727</v>
      </c>
      <c r="G350" s="70" t="s">
        <v>729</v>
      </c>
      <c r="H350" s="45"/>
      <c r="I350" s="45"/>
      <c r="J350" s="45"/>
      <c r="K350" s="45" t="s">
        <v>92</v>
      </c>
      <c r="L350" s="45"/>
      <c r="M350" s="45"/>
      <c r="N350" s="45"/>
      <c r="O350" s="45"/>
      <c r="P350" s="45"/>
      <c r="Q350" s="45" t="s">
        <v>33</v>
      </c>
      <c r="R350" s="45"/>
      <c r="S350" s="45"/>
      <c r="T350" s="45"/>
      <c r="U350" s="45"/>
      <c r="V350" s="45"/>
      <c r="W350" s="45"/>
      <c r="X350" s="45"/>
      <c r="Y350" s="45"/>
      <c r="Z350" s="45"/>
      <c r="AA350" s="45"/>
      <c r="AB350" s="45"/>
      <c r="AC350" s="45"/>
      <c r="AD350" s="46"/>
      <c r="AE350" s="46"/>
      <c r="AF350" s="46"/>
      <c r="AG350" s="46"/>
    </row>
    <row r="351" spans="1:33" s="49" customFormat="1">
      <c r="A351" s="45" t="s">
        <v>1374</v>
      </c>
      <c r="B351" s="45" t="s">
        <v>1607</v>
      </c>
      <c r="C351" s="45" t="str">
        <f t="shared" si="37"/>
        <v>q351: How often did it happen in the last 3 months?</v>
      </c>
      <c r="D351" s="45" t="str">
        <f t="shared" si="38"/>
        <v xml:space="preserve">q351: Byabaye kangahe mu mezi 3 ashize? </v>
      </c>
      <c r="E351" s="70" t="s">
        <v>1952</v>
      </c>
      <c r="F351" s="70" t="s">
        <v>1953</v>
      </c>
      <c r="G351" s="70" t="s">
        <v>730</v>
      </c>
      <c r="H351" s="45"/>
      <c r="I351" s="45"/>
      <c r="J351" s="45"/>
      <c r="K351" s="45"/>
      <c r="L351" s="45"/>
      <c r="M351" s="45"/>
      <c r="N351" s="45"/>
      <c r="O351" s="45" t="s">
        <v>1496</v>
      </c>
      <c r="P351" s="45"/>
      <c r="Q351" s="45" t="s">
        <v>33</v>
      </c>
      <c r="R351" s="45"/>
      <c r="S351" s="45"/>
      <c r="T351" s="45"/>
      <c r="U351" s="45"/>
      <c r="V351" s="45"/>
      <c r="W351" s="45"/>
      <c r="X351" s="45"/>
      <c r="Y351" s="45"/>
      <c r="Z351" s="45"/>
      <c r="AA351" s="45"/>
      <c r="AB351" s="45"/>
      <c r="AC351" s="45"/>
      <c r="AD351" s="46"/>
      <c r="AE351" s="46"/>
      <c r="AF351" s="46"/>
      <c r="AG351" s="46" t="s">
        <v>878</v>
      </c>
    </row>
    <row r="352" spans="1:33" s="49" customFormat="1">
      <c r="A352" s="45" t="s">
        <v>1180</v>
      </c>
      <c r="B352" s="45" t="s">
        <v>1430</v>
      </c>
      <c r="C352" s="45" t="str">
        <f t="shared" si="37"/>
        <v>q352: She/he grabbed you</v>
      </c>
      <c r="D352" s="45" t="str">
        <f t="shared" si="38"/>
        <v xml:space="preserve">q352: Yagufashe n’imabaraga nyinshi </v>
      </c>
      <c r="E352" s="54" t="s">
        <v>731</v>
      </c>
      <c r="F352" s="54" t="s">
        <v>1133</v>
      </c>
      <c r="G352" s="70" t="s">
        <v>732</v>
      </c>
      <c r="H352" s="45"/>
      <c r="I352" s="45"/>
      <c r="J352" s="45"/>
      <c r="K352" s="45" t="s">
        <v>92</v>
      </c>
      <c r="L352" s="45"/>
      <c r="M352" s="45"/>
      <c r="N352" s="45"/>
      <c r="O352" s="45"/>
      <c r="P352" s="45"/>
      <c r="Q352" s="45" t="s">
        <v>33</v>
      </c>
      <c r="R352" s="45"/>
      <c r="S352" s="45"/>
      <c r="T352" s="45"/>
      <c r="U352" s="45"/>
      <c r="V352" s="45"/>
      <c r="W352" s="45"/>
      <c r="X352" s="45"/>
      <c r="Y352" s="45"/>
      <c r="Z352" s="45"/>
      <c r="AA352" s="45"/>
      <c r="AB352" s="45"/>
      <c r="AC352" s="45"/>
      <c r="AD352" s="46"/>
      <c r="AE352" s="46"/>
      <c r="AF352" s="46"/>
      <c r="AG352" s="46"/>
    </row>
    <row r="353" spans="1:33" s="49" customFormat="1">
      <c r="A353" s="45" t="s">
        <v>1374</v>
      </c>
      <c r="B353" s="45" t="s">
        <v>1608</v>
      </c>
      <c r="C353" s="45" t="str">
        <f t="shared" si="37"/>
        <v>q353: How often did it happen in the last 3 months?</v>
      </c>
      <c r="D353" s="45" t="str">
        <f t="shared" si="38"/>
        <v xml:space="preserve">q353: Byabaye kangahe mu mezi 3 ashize? </v>
      </c>
      <c r="E353" s="70" t="s">
        <v>1952</v>
      </c>
      <c r="F353" s="70" t="s">
        <v>1953</v>
      </c>
      <c r="G353" s="70" t="s">
        <v>733</v>
      </c>
      <c r="H353" s="45"/>
      <c r="I353" s="45"/>
      <c r="J353" s="45"/>
      <c r="K353" s="45"/>
      <c r="L353" s="45"/>
      <c r="M353" s="45"/>
      <c r="N353" s="45"/>
      <c r="O353" s="45" t="s">
        <v>1497</v>
      </c>
      <c r="P353" s="45"/>
      <c r="Q353" s="45" t="s">
        <v>33</v>
      </c>
      <c r="R353" s="45"/>
      <c r="S353" s="45"/>
      <c r="T353" s="45"/>
      <c r="U353" s="45"/>
      <c r="V353" s="45"/>
      <c r="W353" s="45"/>
      <c r="X353" s="45"/>
      <c r="Y353" s="45"/>
      <c r="Z353" s="45"/>
      <c r="AA353" s="45"/>
      <c r="AB353" s="45"/>
      <c r="AC353" s="45"/>
      <c r="AD353" s="46"/>
      <c r="AE353" s="46"/>
      <c r="AF353" s="46"/>
      <c r="AG353" s="46" t="s">
        <v>879</v>
      </c>
    </row>
    <row r="354" spans="1:33" s="49" customFormat="1">
      <c r="A354" s="45" t="s">
        <v>1180</v>
      </c>
      <c r="B354" s="45" t="s">
        <v>1431</v>
      </c>
      <c r="C354" s="45" t="str">
        <f t="shared" si="37"/>
        <v>q354: She/he hit you</v>
      </c>
      <c r="D354" s="45" t="str">
        <f t="shared" si="38"/>
        <v xml:space="preserve">q354: Yaragukubise </v>
      </c>
      <c r="E354" s="70" t="s">
        <v>734</v>
      </c>
      <c r="F354" s="70" t="s">
        <v>1134</v>
      </c>
      <c r="G354" s="70" t="s">
        <v>735</v>
      </c>
      <c r="H354" s="45"/>
      <c r="I354" s="45"/>
      <c r="J354" s="45"/>
      <c r="K354" s="45" t="s">
        <v>92</v>
      </c>
      <c r="L354" s="45"/>
      <c r="M354" s="45"/>
      <c r="N354" s="45"/>
      <c r="O354" s="45"/>
      <c r="P354" s="45"/>
      <c r="Q354" s="45" t="s">
        <v>33</v>
      </c>
      <c r="R354" s="45"/>
      <c r="S354" s="45"/>
      <c r="T354" s="45"/>
      <c r="U354" s="45"/>
      <c r="V354" s="45"/>
      <c r="W354" s="45"/>
      <c r="X354" s="45"/>
      <c r="Y354" s="45"/>
      <c r="Z354" s="45"/>
      <c r="AA354" s="45"/>
      <c r="AB354" s="45"/>
      <c r="AC354" s="45"/>
      <c r="AD354" s="46"/>
      <c r="AE354" s="46"/>
      <c r="AF354" s="46"/>
      <c r="AG354" s="46"/>
    </row>
    <row r="355" spans="1:33" s="49" customFormat="1">
      <c r="A355" s="45" t="s">
        <v>1374</v>
      </c>
      <c r="B355" s="45" t="s">
        <v>1609</v>
      </c>
      <c r="C355" s="45" t="str">
        <f t="shared" ref="C355:C410" si="39">"q"&amp;ROW(E355)&amp;": "&amp;E355</f>
        <v>q355: If yes, how often did it happen in the last 3 months?</v>
      </c>
      <c r="D355" s="45" t="str">
        <f t="shared" ref="D355:D410" si="40">"q"&amp;ROW(F355)&amp;": "&amp;F355</f>
        <v xml:space="preserve">q355: Niba ari byo,byabaye kangahe mu mezi 3 ashize? </v>
      </c>
      <c r="E355" s="70" t="s">
        <v>684</v>
      </c>
      <c r="F355" s="70" t="s">
        <v>683</v>
      </c>
      <c r="G355" s="70" t="s">
        <v>736</v>
      </c>
      <c r="H355" s="45"/>
      <c r="I355" s="45"/>
      <c r="J355" s="45"/>
      <c r="K355" s="45"/>
      <c r="L355" s="45"/>
      <c r="M355" s="45"/>
      <c r="N355" s="45"/>
      <c r="O355" s="45" t="s">
        <v>1498</v>
      </c>
      <c r="P355" s="45"/>
      <c r="Q355" s="45" t="s">
        <v>33</v>
      </c>
      <c r="R355" s="45"/>
      <c r="S355" s="45"/>
      <c r="T355" s="45"/>
      <c r="U355" s="45"/>
      <c r="V355" s="45"/>
      <c r="W355" s="45"/>
      <c r="X355" s="45"/>
      <c r="Y355" s="45"/>
      <c r="Z355" s="45"/>
      <c r="AA355" s="45"/>
      <c r="AB355" s="45"/>
      <c r="AC355" s="45"/>
      <c r="AD355" s="46"/>
      <c r="AE355" s="46"/>
      <c r="AF355" s="46"/>
      <c r="AG355" s="46" t="s">
        <v>880</v>
      </c>
    </row>
    <row r="356" spans="1:33" s="49" customFormat="1">
      <c r="A356" s="45" t="s">
        <v>1180</v>
      </c>
      <c r="B356" s="45" t="s">
        <v>1432</v>
      </c>
      <c r="C356" s="45" t="str">
        <f t="shared" si="39"/>
        <v>q356: She/he used a knife or any other weapon</v>
      </c>
      <c r="D356" s="45" t="str">
        <f t="shared" si="40"/>
        <v>q356: Yakoresheje icyuma cyangwa se indi ntwaro</v>
      </c>
      <c r="E356" s="70" t="s">
        <v>738</v>
      </c>
      <c r="F356" s="70" t="s">
        <v>737</v>
      </c>
      <c r="G356" s="70" t="s">
        <v>739</v>
      </c>
      <c r="H356" s="45"/>
      <c r="I356" s="45"/>
      <c r="J356" s="45"/>
      <c r="K356" s="45" t="s">
        <v>92</v>
      </c>
      <c r="L356" s="45"/>
      <c r="M356" s="45"/>
      <c r="N356" s="45"/>
      <c r="O356" s="45"/>
      <c r="P356" s="45"/>
      <c r="Q356" s="45" t="s">
        <v>33</v>
      </c>
      <c r="R356" s="45"/>
      <c r="S356" s="45"/>
      <c r="T356" s="45"/>
      <c r="U356" s="45"/>
      <c r="V356" s="45"/>
      <c r="W356" s="45"/>
      <c r="X356" s="45"/>
      <c r="Y356" s="45"/>
      <c r="Z356" s="45"/>
      <c r="AA356" s="45"/>
      <c r="AB356" s="45"/>
      <c r="AC356" s="45"/>
      <c r="AD356" s="46"/>
      <c r="AE356" s="46"/>
      <c r="AF356" s="46"/>
      <c r="AG356" s="46"/>
    </row>
    <row r="357" spans="1:33" s="49" customFormat="1">
      <c r="A357" s="45" t="s">
        <v>1374</v>
      </c>
      <c r="B357" s="45" t="s">
        <v>1610</v>
      </c>
      <c r="C357" s="45" t="str">
        <f t="shared" si="39"/>
        <v>q357: If yes, how often did it happen in the last 3 months?</v>
      </c>
      <c r="D357" s="45" t="str">
        <f t="shared" si="40"/>
        <v xml:space="preserve">q357: Niba ari byo,byabaye kangahe mu mezi 3 ashize? </v>
      </c>
      <c r="E357" s="70" t="s">
        <v>684</v>
      </c>
      <c r="F357" s="70" t="s">
        <v>683</v>
      </c>
      <c r="G357" s="70" t="s">
        <v>740</v>
      </c>
      <c r="H357" s="45"/>
      <c r="I357" s="45"/>
      <c r="J357" s="45"/>
      <c r="K357" s="45"/>
      <c r="L357" s="45"/>
      <c r="M357" s="45"/>
      <c r="N357" s="45"/>
      <c r="O357" s="45" t="s">
        <v>1499</v>
      </c>
      <c r="P357" s="45"/>
      <c r="Q357" s="45" t="s">
        <v>33</v>
      </c>
      <c r="R357" s="45"/>
      <c r="S357" s="45"/>
      <c r="T357" s="45"/>
      <c r="U357" s="45"/>
      <c r="V357" s="45"/>
      <c r="W357" s="45"/>
      <c r="X357" s="45"/>
      <c r="Y357" s="45"/>
      <c r="Z357" s="45"/>
      <c r="AA357" s="45"/>
      <c r="AB357" s="45"/>
      <c r="AC357" s="45"/>
      <c r="AD357" s="46"/>
      <c r="AE357" s="46"/>
      <c r="AF357" s="46"/>
      <c r="AG357" s="46" t="s">
        <v>881</v>
      </c>
    </row>
    <row r="358" spans="1:33" s="49" customFormat="1">
      <c r="A358" s="45" t="s">
        <v>1180</v>
      </c>
      <c r="B358" s="45" t="s">
        <v>1433</v>
      </c>
      <c r="C358" s="45" t="str">
        <f t="shared" si="39"/>
        <v>q358: She/he hit you with an object that could cause injuries</v>
      </c>
      <c r="D358" s="45" t="str">
        <f t="shared" si="40"/>
        <v>q358: Yagukubitishije ikintu cyashoboraga kugukomeretsa</v>
      </c>
      <c r="E358" s="70" t="s">
        <v>742</v>
      </c>
      <c r="F358" s="70" t="s">
        <v>741</v>
      </c>
      <c r="G358" s="70" t="s">
        <v>743</v>
      </c>
      <c r="H358" s="45"/>
      <c r="I358" s="45"/>
      <c r="J358" s="45"/>
      <c r="K358" s="45" t="s">
        <v>92</v>
      </c>
      <c r="L358" s="45"/>
      <c r="M358" s="45"/>
      <c r="N358" s="45"/>
      <c r="O358" s="45"/>
      <c r="P358" s="45"/>
      <c r="Q358" s="45" t="s">
        <v>33</v>
      </c>
      <c r="R358" s="45"/>
      <c r="S358" s="45"/>
      <c r="T358" s="45"/>
      <c r="U358" s="45"/>
      <c r="V358" s="45"/>
      <c r="W358" s="45"/>
      <c r="X358" s="45"/>
      <c r="Y358" s="45"/>
      <c r="Z358" s="45"/>
      <c r="AA358" s="45"/>
      <c r="AB358" s="45"/>
      <c r="AC358" s="45"/>
      <c r="AD358" s="46"/>
      <c r="AE358" s="46"/>
      <c r="AF358" s="46"/>
      <c r="AG358" s="46"/>
    </row>
    <row r="359" spans="1:33" s="49" customFormat="1">
      <c r="A359" s="45" t="s">
        <v>1374</v>
      </c>
      <c r="B359" s="45" t="s">
        <v>1611</v>
      </c>
      <c r="C359" s="45" t="str">
        <f t="shared" si="39"/>
        <v>q359: If yes, how often did it happen in the last 3 months?</v>
      </c>
      <c r="D359" s="45" t="str">
        <f t="shared" si="40"/>
        <v xml:space="preserve">q359: Niba ari byo,byabaye kangahe mu mezi 3 ashize? </v>
      </c>
      <c r="E359" s="70" t="s">
        <v>684</v>
      </c>
      <c r="F359" s="70" t="s">
        <v>683</v>
      </c>
      <c r="G359" s="70" t="s">
        <v>744</v>
      </c>
      <c r="H359" s="45"/>
      <c r="I359" s="45"/>
      <c r="J359" s="45"/>
      <c r="K359" s="45"/>
      <c r="L359" s="45"/>
      <c r="M359" s="45"/>
      <c r="N359" s="45"/>
      <c r="O359" s="45" t="s">
        <v>1500</v>
      </c>
      <c r="P359" s="45"/>
      <c r="Q359" s="45" t="s">
        <v>33</v>
      </c>
      <c r="R359" s="45"/>
      <c r="S359" s="45"/>
      <c r="T359" s="45"/>
      <c r="U359" s="45"/>
      <c r="V359" s="45"/>
      <c r="W359" s="45"/>
      <c r="X359" s="45"/>
      <c r="Y359" s="45"/>
      <c r="Z359" s="45"/>
      <c r="AA359" s="45"/>
      <c r="AB359" s="45"/>
      <c r="AC359" s="45"/>
      <c r="AD359" s="46"/>
      <c r="AE359" s="46"/>
      <c r="AF359" s="46"/>
      <c r="AG359" s="46" t="s">
        <v>882</v>
      </c>
    </row>
    <row r="360" spans="1:33" s="49" customFormat="1">
      <c r="A360" s="45" t="s">
        <v>1180</v>
      </c>
      <c r="B360" s="45" t="s">
        <v>1434</v>
      </c>
      <c r="C360" s="45" t="str">
        <f t="shared" si="39"/>
        <v>q360: She/he pushed you into a wall</v>
      </c>
      <c r="D360" s="45" t="str">
        <f t="shared" si="40"/>
        <v>q360: Yagusunitse n`imbaraga ku rukuta</v>
      </c>
      <c r="E360" s="70" t="s">
        <v>746</v>
      </c>
      <c r="F360" s="70" t="s">
        <v>745</v>
      </c>
      <c r="G360" s="70" t="s">
        <v>747</v>
      </c>
      <c r="H360" s="45"/>
      <c r="I360" s="45"/>
      <c r="J360" s="45"/>
      <c r="K360" s="45" t="s">
        <v>92</v>
      </c>
      <c r="L360" s="45"/>
      <c r="M360" s="45"/>
      <c r="N360" s="45"/>
      <c r="O360" s="45"/>
      <c r="P360" s="45"/>
      <c r="Q360" s="45" t="s">
        <v>33</v>
      </c>
      <c r="R360" s="45"/>
      <c r="S360" s="45"/>
      <c r="T360" s="45"/>
      <c r="U360" s="45"/>
      <c r="V360" s="45"/>
      <c r="W360" s="45"/>
      <c r="X360" s="45"/>
      <c r="Y360" s="45"/>
      <c r="Z360" s="45"/>
      <c r="AA360" s="45"/>
      <c r="AB360" s="45"/>
      <c r="AC360" s="45"/>
      <c r="AD360" s="46"/>
      <c r="AE360" s="46"/>
      <c r="AF360" s="46"/>
      <c r="AG360" s="46"/>
    </row>
    <row r="361" spans="1:33" s="49" customFormat="1">
      <c r="A361" s="45" t="s">
        <v>1374</v>
      </c>
      <c r="B361" s="45" t="s">
        <v>1612</v>
      </c>
      <c r="C361" s="45" t="str">
        <f t="shared" si="39"/>
        <v>q361: If yes, how often did it happen in the last 3 months?</v>
      </c>
      <c r="D361" s="45" t="str">
        <f t="shared" si="40"/>
        <v xml:space="preserve">q361: Niba ari byo,byabaye kangahe mu mezi 3 ashize? </v>
      </c>
      <c r="E361" s="70" t="s">
        <v>684</v>
      </c>
      <c r="F361" s="70" t="s">
        <v>683</v>
      </c>
      <c r="G361" s="70" t="s">
        <v>748</v>
      </c>
      <c r="H361" s="45"/>
      <c r="I361" s="45"/>
      <c r="J361" s="45"/>
      <c r="K361" s="45"/>
      <c r="L361" s="45"/>
      <c r="M361" s="45"/>
      <c r="N361" s="45"/>
      <c r="O361" s="45" t="s">
        <v>1501</v>
      </c>
      <c r="P361" s="45"/>
      <c r="Q361" s="45" t="s">
        <v>33</v>
      </c>
      <c r="R361" s="45"/>
      <c r="S361" s="45"/>
      <c r="T361" s="45"/>
      <c r="U361" s="45"/>
      <c r="V361" s="45"/>
      <c r="W361" s="45"/>
      <c r="X361" s="45"/>
      <c r="Y361" s="45"/>
      <c r="Z361" s="45"/>
      <c r="AA361" s="45"/>
      <c r="AB361" s="45"/>
      <c r="AC361" s="45"/>
      <c r="AD361" s="46"/>
      <c r="AE361" s="46"/>
      <c r="AF361" s="46"/>
      <c r="AG361" s="46" t="s">
        <v>883</v>
      </c>
    </row>
    <row r="362" spans="1:33" s="49" customFormat="1">
      <c r="A362" s="45" t="s">
        <v>1180</v>
      </c>
      <c r="B362" s="45" t="s">
        <v>1435</v>
      </c>
      <c r="C362" s="45" t="str">
        <f t="shared" si="39"/>
        <v>q362: She/he kicked you</v>
      </c>
      <c r="D362" s="45" t="str">
        <f t="shared" si="40"/>
        <v>q362: Yaguteye umugeri</v>
      </c>
      <c r="E362" s="54" t="s">
        <v>750</v>
      </c>
      <c r="F362" s="54" t="s">
        <v>749</v>
      </c>
      <c r="G362" s="70" t="s">
        <v>751</v>
      </c>
      <c r="H362" s="45"/>
      <c r="I362" s="45"/>
      <c r="J362" s="45"/>
      <c r="K362" s="45" t="s">
        <v>92</v>
      </c>
      <c r="L362" s="45"/>
      <c r="M362" s="45"/>
      <c r="N362" s="45"/>
      <c r="O362" s="45"/>
      <c r="P362" s="45"/>
      <c r="Q362" s="45" t="s">
        <v>33</v>
      </c>
      <c r="R362" s="45"/>
      <c r="S362" s="45"/>
      <c r="T362" s="45"/>
      <c r="U362" s="45"/>
      <c r="V362" s="45"/>
      <c r="W362" s="45"/>
      <c r="X362" s="45"/>
      <c r="Y362" s="45"/>
      <c r="Z362" s="45"/>
      <c r="AA362" s="45"/>
      <c r="AB362" s="45"/>
      <c r="AC362" s="45"/>
      <c r="AD362" s="46"/>
      <c r="AE362" s="46"/>
      <c r="AF362" s="46"/>
      <c r="AG362" s="46"/>
    </row>
    <row r="363" spans="1:33" s="49" customFormat="1">
      <c r="A363" s="45" t="s">
        <v>1374</v>
      </c>
      <c r="B363" s="45" t="s">
        <v>1613</v>
      </c>
      <c r="C363" s="45" t="str">
        <f t="shared" si="39"/>
        <v>q363: If yes, how often did it happen in the last 3 months?</v>
      </c>
      <c r="D363" s="45" t="str">
        <f t="shared" si="40"/>
        <v xml:space="preserve">q363: Niba ari byo, byabaye kangahe mu mezi 3 ashize? </v>
      </c>
      <c r="E363" s="70" t="s">
        <v>684</v>
      </c>
      <c r="F363" s="70" t="s">
        <v>1877</v>
      </c>
      <c r="G363" s="70" t="s">
        <v>752</v>
      </c>
      <c r="H363" s="45"/>
      <c r="I363" s="45"/>
      <c r="J363" s="45"/>
      <c r="K363" s="45"/>
      <c r="L363" s="45"/>
      <c r="M363" s="45"/>
      <c r="N363" s="45"/>
      <c r="O363" s="45" t="s">
        <v>1502</v>
      </c>
      <c r="P363" s="45"/>
      <c r="Q363" s="45" t="s">
        <v>849</v>
      </c>
      <c r="R363" s="45"/>
      <c r="S363" s="45"/>
      <c r="T363" s="45"/>
      <c r="U363" s="45"/>
      <c r="V363" s="45"/>
      <c r="W363" s="45"/>
      <c r="X363" s="45"/>
      <c r="Y363" s="45"/>
      <c r="Z363" s="45"/>
      <c r="AA363" s="45"/>
      <c r="AB363" s="45"/>
      <c r="AC363" s="45"/>
      <c r="AD363" s="46"/>
      <c r="AE363" s="46"/>
      <c r="AF363" s="46"/>
      <c r="AG363" s="46" t="s">
        <v>884</v>
      </c>
    </row>
    <row r="364" spans="1:33" s="49" customFormat="1">
      <c r="A364" s="45" t="s">
        <v>1180</v>
      </c>
      <c r="B364" s="45" t="s">
        <v>1436</v>
      </c>
      <c r="C364" s="45" t="str">
        <f t="shared" si="39"/>
        <v>q364: She/he forced you have sexual intercourse when you didn’t want</v>
      </c>
      <c r="D364" s="45" t="str">
        <f t="shared" si="40"/>
        <v>q364: Yagukoresheje imibonano mpuzabitsina ku ngufu mu gihe wowe utabishakaga.</v>
      </c>
      <c r="E364" s="70" t="s">
        <v>753</v>
      </c>
      <c r="F364" s="70" t="s">
        <v>847</v>
      </c>
      <c r="G364" s="70" t="s">
        <v>754</v>
      </c>
      <c r="H364" s="45"/>
      <c r="I364" s="45"/>
      <c r="J364" s="45"/>
      <c r="K364" s="45" t="s">
        <v>92</v>
      </c>
      <c r="L364" s="45"/>
      <c r="M364" s="45"/>
      <c r="N364" s="45"/>
      <c r="O364" s="45"/>
      <c r="P364" s="45"/>
      <c r="Q364" s="45" t="s">
        <v>33</v>
      </c>
      <c r="R364" s="45"/>
      <c r="S364" s="45"/>
      <c r="T364" s="45"/>
      <c r="U364" s="45"/>
      <c r="V364" s="45"/>
      <c r="W364" s="45"/>
      <c r="X364" s="45"/>
      <c r="Y364" s="45"/>
      <c r="Z364" s="45"/>
      <c r="AA364" s="45"/>
      <c r="AB364" s="45"/>
      <c r="AC364" s="45"/>
      <c r="AD364" s="46"/>
      <c r="AE364" s="46"/>
      <c r="AF364" s="46"/>
      <c r="AG364" s="46"/>
    </row>
    <row r="365" spans="1:33" s="49" customFormat="1">
      <c r="A365" s="45" t="s">
        <v>1374</v>
      </c>
      <c r="B365" s="45" t="s">
        <v>1614</v>
      </c>
      <c r="C365" s="45" t="str">
        <f t="shared" si="39"/>
        <v>q365: If yes, how often did it happen in the last 3 months?</v>
      </c>
      <c r="D365" s="45" t="str">
        <f t="shared" si="40"/>
        <v xml:space="preserve">q365: Niba ari byo, byabaye kangahe mu mezi 3 ashize? </v>
      </c>
      <c r="E365" s="70" t="s">
        <v>684</v>
      </c>
      <c r="F365" s="70" t="s">
        <v>1877</v>
      </c>
      <c r="G365" s="70" t="s">
        <v>755</v>
      </c>
      <c r="H365" s="45"/>
      <c r="I365" s="45"/>
      <c r="J365" s="45"/>
      <c r="K365" s="45"/>
      <c r="L365" s="45"/>
      <c r="M365" s="45"/>
      <c r="N365" s="45"/>
      <c r="O365" s="45" t="s">
        <v>1503</v>
      </c>
      <c r="P365" s="45"/>
      <c r="Q365" s="45" t="s">
        <v>849</v>
      </c>
      <c r="R365" s="45"/>
      <c r="S365" s="45"/>
      <c r="T365" s="45"/>
      <c r="U365" s="45"/>
      <c r="V365" s="45"/>
      <c r="W365" s="45"/>
      <c r="X365" s="45"/>
      <c r="Y365" s="45"/>
      <c r="Z365" s="45"/>
      <c r="AA365" s="45"/>
      <c r="AB365" s="45"/>
      <c r="AC365" s="45"/>
      <c r="AD365" s="46"/>
      <c r="AE365" s="46"/>
      <c r="AF365" s="46"/>
      <c r="AG365" s="46" t="s">
        <v>885</v>
      </c>
    </row>
    <row r="366" spans="1:33" s="49" customFormat="1">
      <c r="A366" s="45" t="s">
        <v>1180</v>
      </c>
      <c r="B366" s="45" t="s">
        <v>1437</v>
      </c>
      <c r="C366" s="45" t="str">
        <f t="shared" si="39"/>
        <v xml:space="preserve">q366: Have you ever had intercourse with him/her because you were afraid of what she/could do if you refused </v>
      </c>
      <c r="D366" s="45" t="str">
        <f t="shared" si="40"/>
        <v>q366: Wigeze ukorana imibonano mpuzabitsina nawe utabishaka kubera ko wari ufite ubwoba bw’icyo yashoboraga Gukora?</v>
      </c>
      <c r="E366" s="70" t="s">
        <v>757</v>
      </c>
      <c r="F366" s="70" t="s">
        <v>756</v>
      </c>
      <c r="G366" s="70" t="s">
        <v>758</v>
      </c>
      <c r="H366" s="45"/>
      <c r="I366" s="45"/>
      <c r="J366" s="45"/>
      <c r="K366" s="45" t="s">
        <v>92</v>
      </c>
      <c r="L366" s="45"/>
      <c r="M366" s="45"/>
      <c r="N366" s="45"/>
      <c r="O366" s="45"/>
      <c r="P366" s="45"/>
      <c r="Q366" s="45" t="s">
        <v>33</v>
      </c>
      <c r="R366" s="45"/>
      <c r="S366" s="45"/>
      <c r="T366" s="45"/>
      <c r="U366" s="45"/>
      <c r="V366" s="45"/>
      <c r="W366" s="45"/>
      <c r="X366" s="45"/>
      <c r="Y366" s="45"/>
      <c r="Z366" s="45"/>
      <c r="AA366" s="45"/>
      <c r="AB366" s="45"/>
      <c r="AC366" s="45"/>
      <c r="AD366" s="46"/>
      <c r="AE366" s="46"/>
      <c r="AF366" s="46"/>
      <c r="AG366" s="46"/>
    </row>
    <row r="367" spans="1:33" s="49" customFormat="1">
      <c r="A367" s="45" t="s">
        <v>1374</v>
      </c>
      <c r="B367" s="45" t="s">
        <v>1615</v>
      </c>
      <c r="C367" s="45" t="str">
        <f t="shared" si="39"/>
        <v>q367: If yes, how often did it happen in the last 3 months?</v>
      </c>
      <c r="D367" s="45" t="str">
        <f t="shared" si="40"/>
        <v xml:space="preserve">q367: Niba ari byo, byabaye kangahe mu mezi 3 ashize? </v>
      </c>
      <c r="E367" s="70" t="s">
        <v>684</v>
      </c>
      <c r="F367" s="70" t="s">
        <v>1877</v>
      </c>
      <c r="G367" s="70" t="s">
        <v>759</v>
      </c>
      <c r="H367" s="45"/>
      <c r="I367" s="45"/>
      <c r="J367" s="45"/>
      <c r="K367" s="45"/>
      <c r="L367" s="45"/>
      <c r="M367" s="45"/>
      <c r="N367" s="45"/>
      <c r="O367" s="45" t="s">
        <v>1504</v>
      </c>
      <c r="P367" s="45"/>
      <c r="Q367" s="45" t="s">
        <v>849</v>
      </c>
      <c r="R367" s="45"/>
      <c r="S367" s="45"/>
      <c r="T367" s="45"/>
      <c r="U367" s="45"/>
      <c r="V367" s="45"/>
      <c r="W367" s="45"/>
      <c r="X367" s="45"/>
      <c r="Y367" s="45"/>
      <c r="Z367" s="45"/>
      <c r="AA367" s="45"/>
      <c r="AB367" s="45"/>
      <c r="AC367" s="45"/>
      <c r="AD367" s="46"/>
      <c r="AE367" s="46"/>
      <c r="AF367" s="46"/>
      <c r="AG367" s="46" t="s">
        <v>886</v>
      </c>
    </row>
    <row r="368" spans="1:33" s="49" customFormat="1">
      <c r="A368" s="45" t="s">
        <v>1180</v>
      </c>
      <c r="B368" s="45" t="s">
        <v>1438</v>
      </c>
      <c r="C368" s="45" t="str">
        <f t="shared" si="39"/>
        <v>q368: Has he/she ever forced you to take part into sexual activities that you found shameful or disrespectful?</v>
      </c>
      <c r="D368" s="45" t="str">
        <f t="shared" si="40"/>
        <v>q368: Yigeze agutegeka Gukora ibintu byerekeranye n’ubusambanyi wabonaga bigutesha agaciro cyangwa bigusebeje?</v>
      </c>
      <c r="E368" s="70" t="s">
        <v>761</v>
      </c>
      <c r="F368" s="70" t="s">
        <v>760</v>
      </c>
      <c r="G368" s="70" t="s">
        <v>762</v>
      </c>
      <c r="H368" s="45"/>
      <c r="I368" s="45"/>
      <c r="J368" s="45"/>
      <c r="K368" s="45" t="s">
        <v>92</v>
      </c>
      <c r="L368" s="45"/>
      <c r="M368" s="45"/>
      <c r="N368" s="45"/>
      <c r="O368" s="45"/>
      <c r="P368" s="45"/>
      <c r="Q368" s="45" t="s">
        <v>33</v>
      </c>
      <c r="R368" s="45"/>
      <c r="S368" s="45"/>
      <c r="T368" s="45"/>
      <c r="U368" s="45"/>
      <c r="V368" s="45"/>
      <c r="W368" s="45"/>
      <c r="X368" s="45"/>
      <c r="Y368" s="45"/>
      <c r="Z368" s="45"/>
      <c r="AA368" s="45"/>
      <c r="AB368" s="45"/>
      <c r="AC368" s="45"/>
      <c r="AD368" s="46"/>
      <c r="AE368" s="46"/>
      <c r="AF368" s="46"/>
      <c r="AG368" s="46"/>
    </row>
    <row r="369" spans="1:33" s="49" customFormat="1">
      <c r="A369" s="45" t="s">
        <v>1374</v>
      </c>
      <c r="B369" s="45" t="s">
        <v>1616</v>
      </c>
      <c r="C369" s="45" t="str">
        <f t="shared" si="39"/>
        <v>q369: If yes, how often did it happen in the last 3 months?</v>
      </c>
      <c r="D369" s="45" t="str">
        <f t="shared" si="40"/>
        <v xml:space="preserve">q369: Niba ari byo, byabaye kangahe mu mezi 3 ashize? </v>
      </c>
      <c r="E369" s="54" t="s">
        <v>684</v>
      </c>
      <c r="F369" s="70" t="s">
        <v>1877</v>
      </c>
      <c r="G369" s="70" t="s">
        <v>763</v>
      </c>
      <c r="H369" s="45"/>
      <c r="I369" s="45"/>
      <c r="J369" s="45"/>
      <c r="K369" s="45"/>
      <c r="L369" s="45"/>
      <c r="M369" s="45"/>
      <c r="N369" s="45"/>
      <c r="O369" s="45" t="s">
        <v>1505</v>
      </c>
      <c r="P369" s="45"/>
      <c r="Q369" s="45" t="s">
        <v>850</v>
      </c>
      <c r="R369" s="45"/>
      <c r="S369" s="45"/>
      <c r="T369" s="45"/>
      <c r="U369" s="45"/>
      <c r="V369" s="45"/>
      <c r="W369" s="45"/>
      <c r="X369" s="45"/>
      <c r="Y369" s="45"/>
      <c r="Z369" s="45"/>
      <c r="AA369" s="45"/>
      <c r="AB369" s="45"/>
      <c r="AC369" s="45"/>
      <c r="AD369" s="46"/>
      <c r="AE369" s="46"/>
      <c r="AF369" s="46"/>
      <c r="AG369" s="46" t="s">
        <v>887</v>
      </c>
    </row>
    <row r="370" spans="1:33" s="49" customFormat="1">
      <c r="A370" s="45" t="s">
        <v>37</v>
      </c>
      <c r="B370" s="45" t="s">
        <v>1702</v>
      </c>
      <c r="C370" s="45"/>
      <c r="D370" s="45"/>
      <c r="E370" s="70"/>
      <c r="F370" s="70"/>
      <c r="G370" s="70"/>
      <c r="H370" s="45"/>
      <c r="I370" s="45"/>
      <c r="J370" s="45"/>
      <c r="K370" s="45"/>
      <c r="L370" s="45"/>
      <c r="M370" s="45"/>
      <c r="N370" s="45"/>
      <c r="O370" s="45"/>
      <c r="P370" s="45"/>
      <c r="Q370" s="45"/>
      <c r="R370" s="45"/>
      <c r="S370" s="45"/>
      <c r="T370" s="45"/>
      <c r="U370" s="45"/>
      <c r="V370" s="45"/>
      <c r="W370" s="45"/>
      <c r="X370" s="45"/>
      <c r="Y370" s="45"/>
      <c r="Z370" s="45"/>
      <c r="AA370" s="45"/>
      <c r="AB370" s="45"/>
      <c r="AC370" s="45"/>
      <c r="AD370" s="46"/>
      <c r="AE370" s="46"/>
      <c r="AF370" s="46"/>
      <c r="AG370" s="46"/>
    </row>
    <row r="371" spans="1:33" s="49" customFormat="1">
      <c r="A371" s="45" t="s">
        <v>37</v>
      </c>
      <c r="B371" s="45" t="s">
        <v>1210</v>
      </c>
      <c r="C371" s="45"/>
      <c r="D371" s="45"/>
      <c r="E371" s="70"/>
      <c r="F371" s="70"/>
      <c r="G371" s="70"/>
      <c r="H371" s="45"/>
      <c r="I371" s="45"/>
      <c r="J371" s="45"/>
      <c r="K371" s="45"/>
      <c r="L371" s="45"/>
      <c r="M371" s="45"/>
      <c r="N371" s="45"/>
      <c r="O371" s="45"/>
      <c r="P371" s="45"/>
      <c r="Q371" s="45"/>
      <c r="R371" s="45"/>
      <c r="S371" s="45"/>
      <c r="T371" s="45"/>
      <c r="U371" s="45"/>
      <c r="V371" s="45"/>
      <c r="W371" s="45"/>
      <c r="X371" s="45"/>
      <c r="Y371" s="45"/>
      <c r="Z371" s="45"/>
      <c r="AA371" s="45"/>
      <c r="AB371" s="45"/>
      <c r="AC371" s="45"/>
      <c r="AD371" s="46"/>
      <c r="AE371" s="46"/>
      <c r="AF371" s="46"/>
      <c r="AG371" s="46"/>
    </row>
    <row r="372" spans="1:33" s="49" customFormat="1">
      <c r="A372" s="45" t="s">
        <v>145</v>
      </c>
      <c r="B372" s="45" t="s">
        <v>1565</v>
      </c>
      <c r="C372" s="45"/>
      <c r="D372" s="45"/>
      <c r="E372" s="70"/>
      <c r="F372" s="70"/>
      <c r="G372" s="70"/>
      <c r="H372" s="45"/>
      <c r="I372" s="45"/>
      <c r="J372" s="45"/>
      <c r="K372" s="45"/>
      <c r="L372" s="45"/>
      <c r="M372" s="45"/>
      <c r="N372" s="45"/>
      <c r="O372" s="45"/>
      <c r="P372" s="45"/>
      <c r="Q372" s="45"/>
      <c r="R372" s="45"/>
      <c r="S372" s="45"/>
      <c r="T372" s="45"/>
      <c r="U372" s="45" t="s">
        <v>1146</v>
      </c>
      <c r="V372" s="45"/>
      <c r="W372" s="45"/>
      <c r="X372" s="45"/>
      <c r="Y372" s="45"/>
      <c r="Z372" s="45"/>
      <c r="AA372" s="45"/>
      <c r="AB372" s="45"/>
      <c r="AC372" s="45"/>
      <c r="AD372" s="46"/>
      <c r="AE372" s="46"/>
      <c r="AF372" s="46"/>
      <c r="AG372" s="46"/>
    </row>
    <row r="373" spans="1:33" s="49" customFormat="1">
      <c r="A373" s="45" t="s">
        <v>143</v>
      </c>
      <c r="B373" s="45" t="s">
        <v>1566</v>
      </c>
      <c r="C373" s="45"/>
      <c r="D373" s="45"/>
      <c r="E373" s="70"/>
      <c r="F373" s="70"/>
      <c r="G373" s="70"/>
      <c r="H373" s="45"/>
      <c r="I373" s="45"/>
      <c r="J373" s="45"/>
      <c r="K373" s="45"/>
      <c r="L373" s="45"/>
      <c r="M373" s="45"/>
      <c r="N373" s="45"/>
      <c r="O373" s="45"/>
      <c r="P373" s="45"/>
      <c r="Q373" s="45"/>
      <c r="R373" s="45"/>
      <c r="S373" s="45"/>
      <c r="T373" s="45"/>
      <c r="U373" s="45" t="s">
        <v>1567</v>
      </c>
      <c r="V373" s="45"/>
      <c r="W373" s="45"/>
      <c r="X373" s="45"/>
      <c r="Y373" s="45"/>
      <c r="Z373" s="45"/>
      <c r="AA373" s="45"/>
      <c r="AB373" s="45"/>
      <c r="AC373" s="45"/>
      <c r="AD373" s="46"/>
      <c r="AE373" s="46"/>
      <c r="AF373" s="46"/>
      <c r="AG373" s="46"/>
    </row>
    <row r="374" spans="1:33" s="49" customFormat="1">
      <c r="A374" s="45" t="s">
        <v>145</v>
      </c>
      <c r="B374" s="45" t="s">
        <v>1568</v>
      </c>
      <c r="C374" s="45"/>
      <c r="D374" s="45"/>
      <c r="E374" s="70"/>
      <c r="F374" s="70"/>
      <c r="G374" s="70"/>
      <c r="H374" s="45"/>
      <c r="I374" s="45"/>
      <c r="J374" s="45"/>
      <c r="K374" s="45"/>
      <c r="L374" s="45"/>
      <c r="M374" s="45"/>
      <c r="N374" s="45"/>
      <c r="O374" s="45"/>
      <c r="P374" s="45"/>
      <c r="Q374" s="45"/>
      <c r="R374" s="45"/>
      <c r="S374" s="45"/>
      <c r="T374" s="45"/>
      <c r="U374" s="45" t="s">
        <v>1146</v>
      </c>
      <c r="V374" s="45"/>
      <c r="W374" s="45"/>
      <c r="X374" s="45"/>
      <c r="Y374" s="45"/>
      <c r="Z374" s="45"/>
      <c r="AA374" s="45"/>
      <c r="AB374" s="45"/>
      <c r="AC374" s="45"/>
      <c r="AD374" s="46"/>
      <c r="AE374" s="46"/>
      <c r="AF374" s="46"/>
      <c r="AG374" s="46"/>
    </row>
    <row r="375" spans="1:33" s="49" customFormat="1">
      <c r="A375" s="45" t="s">
        <v>34</v>
      </c>
      <c r="B375" s="45" t="s">
        <v>1981</v>
      </c>
      <c r="C375" s="70" t="str">
        <f>E375</f>
        <v>Module 4.21. (parq)</v>
      </c>
      <c r="D375" s="70" t="str">
        <f>F375</f>
        <v>Module 4.21. (parq)</v>
      </c>
      <c r="E375" s="70" t="s">
        <v>1523</v>
      </c>
      <c r="F375" s="70" t="s">
        <v>1523</v>
      </c>
      <c r="G375" s="70" t="s">
        <v>1523</v>
      </c>
      <c r="H375" s="45"/>
      <c r="I375" s="45"/>
      <c r="J375" s="45"/>
      <c r="K375" s="45" t="s">
        <v>1688</v>
      </c>
      <c r="L375" s="45"/>
      <c r="M375" s="45"/>
      <c r="N375" s="45"/>
      <c r="O375" s="45"/>
      <c r="P375" s="45"/>
      <c r="Q375" s="45"/>
      <c r="R375" s="45"/>
      <c r="S375" s="45"/>
      <c r="T375" s="45"/>
      <c r="U375" s="45"/>
      <c r="V375" s="45"/>
      <c r="W375" s="45"/>
      <c r="X375" s="45"/>
      <c r="Y375" s="45"/>
      <c r="Z375" s="45"/>
      <c r="AA375" s="45"/>
      <c r="AB375" s="45"/>
      <c r="AC375" s="45"/>
      <c r="AD375" s="46"/>
      <c r="AE375" s="46"/>
      <c r="AF375" s="46" t="s">
        <v>1506</v>
      </c>
      <c r="AG375" s="46"/>
    </row>
    <row r="376" spans="1:33" s="49" customFormat="1">
      <c r="A376" s="45" t="s">
        <v>32</v>
      </c>
      <c r="B376" s="45" t="s">
        <v>1596</v>
      </c>
      <c r="C376" s="70" t="str">
        <f>E376</f>
        <v>INSTRUCTIONS: The following questions are about how you behave with your child/children in daily life. Please pick how accurate you think these statements might be:</v>
      </c>
      <c r="D376" s="70" t="str">
        <f>F376</f>
        <v>AMABWIRIZA: Ibibazo bikurikira birebana n'imyitwarire yawe ku mwana/abana mu buzima bwa nurimunsi</v>
      </c>
      <c r="E376" s="54" t="s">
        <v>2078</v>
      </c>
      <c r="F376" s="54" t="s">
        <v>2073</v>
      </c>
      <c r="G376" s="70" t="s">
        <v>1966</v>
      </c>
      <c r="H376" s="45"/>
      <c r="I376" s="45"/>
      <c r="J376" s="45"/>
      <c r="K376" s="45"/>
      <c r="L376" s="45"/>
      <c r="M376" s="45"/>
      <c r="N376" s="45"/>
      <c r="O376" s="45"/>
      <c r="P376" s="45"/>
      <c r="Q376" s="45"/>
      <c r="R376" s="45"/>
      <c r="S376" s="45"/>
      <c r="T376" s="45"/>
      <c r="U376" s="45"/>
      <c r="V376" s="45"/>
      <c r="W376" s="45"/>
      <c r="X376" s="45"/>
      <c r="Y376" s="45"/>
      <c r="Z376" s="45"/>
      <c r="AA376" s="45"/>
      <c r="AB376" s="45"/>
      <c r="AC376" s="45"/>
      <c r="AD376" s="46"/>
      <c r="AE376" s="46"/>
      <c r="AF376" s="46"/>
      <c r="AG376" s="46"/>
    </row>
    <row r="377" spans="1:33" s="49" customFormat="1">
      <c r="A377" s="45" t="s">
        <v>1375</v>
      </c>
      <c r="B377" s="45" t="s">
        <v>1705</v>
      </c>
      <c r="C377" s="45"/>
      <c r="D377" s="45"/>
      <c r="E377" s="70"/>
      <c r="F377" s="70"/>
      <c r="G377" s="70"/>
      <c r="H377" s="45"/>
      <c r="I377" s="45"/>
      <c r="J377" s="45"/>
      <c r="K377" s="45" t="s">
        <v>18</v>
      </c>
      <c r="L377" s="45"/>
      <c r="M377" s="45"/>
      <c r="N377" s="45"/>
      <c r="O377" s="45"/>
      <c r="P377" s="45"/>
      <c r="Q377" s="45"/>
      <c r="R377" s="45"/>
      <c r="S377" s="45"/>
      <c r="T377" s="45"/>
      <c r="U377" s="45"/>
      <c r="V377" s="45"/>
      <c r="W377" s="45"/>
      <c r="X377" s="45"/>
      <c r="Y377" s="45"/>
      <c r="Z377" s="45"/>
      <c r="AA377" s="45"/>
      <c r="AB377" s="45"/>
      <c r="AC377" s="45"/>
      <c r="AD377" s="46"/>
      <c r="AE377" s="46"/>
      <c r="AF377" s="46"/>
      <c r="AG377" s="46"/>
    </row>
    <row r="378" spans="1:33" s="49" customFormat="1">
      <c r="A378" s="45" t="s">
        <v>1375</v>
      </c>
      <c r="B378" s="45" t="s">
        <v>1439</v>
      </c>
      <c r="C378" s="45" t="str">
        <f t="shared" si="39"/>
        <v>q378: I say nice things about my child/children</v>
      </c>
      <c r="D378" s="45" t="str">
        <f t="shared" si="40"/>
        <v>q378: Mvuga ibintu byiza ku mwana/abana wanjye.</v>
      </c>
      <c r="E378" s="70" t="s">
        <v>1644</v>
      </c>
      <c r="F378" s="70" t="s">
        <v>1685</v>
      </c>
      <c r="G378" s="70" t="s">
        <v>765</v>
      </c>
      <c r="H378" s="45"/>
      <c r="I378" s="45"/>
      <c r="J378" s="45"/>
      <c r="K378" s="45" t="s">
        <v>1271</v>
      </c>
      <c r="L378" s="45"/>
      <c r="M378" s="45"/>
      <c r="N378" s="45"/>
      <c r="O378" s="45"/>
      <c r="P378" s="45"/>
      <c r="Q378" s="45" t="s">
        <v>33</v>
      </c>
      <c r="R378" s="45"/>
      <c r="S378" s="45"/>
      <c r="T378" s="45"/>
      <c r="U378" s="45"/>
      <c r="V378" s="45"/>
      <c r="W378" s="45"/>
      <c r="X378" s="45"/>
      <c r="Y378" s="45"/>
      <c r="Z378" s="45"/>
      <c r="AA378" s="45"/>
      <c r="AB378" s="45"/>
      <c r="AC378" s="45"/>
      <c r="AD378" s="46"/>
      <c r="AE378" s="46"/>
      <c r="AF378" s="46"/>
      <c r="AG378" s="46"/>
    </row>
    <row r="379" spans="1:33" s="49" customFormat="1">
      <c r="A379" s="45" t="s">
        <v>1375</v>
      </c>
      <c r="B379" s="45" t="s">
        <v>1440</v>
      </c>
      <c r="C379" s="45" t="str">
        <f t="shared" si="39"/>
        <v>q379: I pay no attention to my child/children</v>
      </c>
      <c r="D379" s="45" t="str">
        <f t="shared" si="40"/>
        <v>q379: Sinita ku mwana/abana wanjye.</v>
      </c>
      <c r="E379" s="70" t="s">
        <v>1645</v>
      </c>
      <c r="F379" s="70" t="s">
        <v>1686</v>
      </c>
      <c r="G379" s="70" t="s">
        <v>766</v>
      </c>
      <c r="H379" s="45"/>
      <c r="I379" s="45"/>
      <c r="J379" s="45"/>
      <c r="K379" s="45" t="s">
        <v>1271</v>
      </c>
      <c r="L379" s="45"/>
      <c r="M379" s="45"/>
      <c r="N379" s="45"/>
      <c r="O379" s="45"/>
      <c r="P379" s="45"/>
      <c r="Q379" s="45" t="s">
        <v>33</v>
      </c>
      <c r="R379" s="45"/>
      <c r="S379" s="45"/>
      <c r="T379" s="45"/>
      <c r="U379" s="45"/>
      <c r="V379" s="45"/>
      <c r="W379" s="45"/>
      <c r="X379" s="45"/>
      <c r="Y379" s="45"/>
      <c r="Z379" s="45"/>
      <c r="AA379" s="45"/>
      <c r="AB379" s="45"/>
      <c r="AC379" s="45"/>
      <c r="AD379" s="46"/>
      <c r="AE379" s="46"/>
      <c r="AF379" s="46"/>
      <c r="AG379" s="46"/>
    </row>
    <row r="380" spans="1:33" s="49" customFormat="1">
      <c r="A380" s="45" t="s">
        <v>1375</v>
      </c>
      <c r="B380" s="45" t="s">
        <v>1441</v>
      </c>
      <c r="C380" s="45" t="str">
        <f t="shared" si="39"/>
        <v xml:space="preserve">q380: I make it easy for my child/children to communicate with me </v>
      </c>
      <c r="D380" s="45" t="str">
        <f t="shared" si="40"/>
        <v>q380: Ndabyoroshya kugirango umwana/abana wanjye amvugishe</v>
      </c>
      <c r="E380" s="70" t="s">
        <v>1646</v>
      </c>
      <c r="F380" s="70" t="s">
        <v>1667</v>
      </c>
      <c r="G380" s="70" t="s">
        <v>767</v>
      </c>
      <c r="H380" s="45"/>
      <c r="I380" s="45"/>
      <c r="J380" s="45"/>
      <c r="K380" s="45" t="s">
        <v>1271</v>
      </c>
      <c r="L380" s="45"/>
      <c r="M380" s="45"/>
      <c r="N380" s="45"/>
      <c r="O380" s="45"/>
      <c r="P380" s="45"/>
      <c r="Q380" s="45" t="s">
        <v>33</v>
      </c>
      <c r="R380" s="45"/>
      <c r="S380" s="45"/>
      <c r="T380" s="45"/>
      <c r="U380" s="45"/>
      <c r="V380" s="45"/>
      <c r="W380" s="45"/>
      <c r="X380" s="45"/>
      <c r="Y380" s="45"/>
      <c r="Z380" s="45"/>
      <c r="AA380" s="45"/>
      <c r="AB380" s="45"/>
      <c r="AC380" s="45"/>
      <c r="AD380" s="46"/>
      <c r="AE380" s="46"/>
      <c r="AF380" s="46"/>
      <c r="AG380" s="46"/>
    </row>
    <row r="381" spans="1:33" s="49" customFormat="1">
      <c r="A381" s="45" t="s">
        <v>1375</v>
      </c>
      <c r="B381" s="45" t="s">
        <v>1442</v>
      </c>
      <c r="C381" s="45" t="str">
        <f t="shared" si="39"/>
        <v>q381:  I hit my child/children even when (s)he may not deserve it</v>
      </c>
      <c r="D381" s="45" t="str">
        <f t="shared" si="40"/>
        <v>q381: Nkubita umwana/abana wanjye n'iyo bitari ngombwa</v>
      </c>
      <c r="E381" s="70" t="s">
        <v>1647</v>
      </c>
      <c r="F381" s="70" t="s">
        <v>1668</v>
      </c>
      <c r="G381" s="70" t="s">
        <v>768</v>
      </c>
      <c r="H381" s="45"/>
      <c r="I381" s="45"/>
      <c r="J381" s="45"/>
      <c r="K381" s="45" t="s">
        <v>1271</v>
      </c>
      <c r="L381" s="45"/>
      <c r="M381" s="45"/>
      <c r="N381" s="45"/>
      <c r="O381" s="45"/>
      <c r="P381" s="45"/>
      <c r="Q381" s="45" t="s">
        <v>33</v>
      </c>
      <c r="R381" s="45"/>
      <c r="S381" s="45"/>
      <c r="T381" s="45"/>
      <c r="U381" s="45"/>
      <c r="V381" s="45"/>
      <c r="W381" s="45"/>
      <c r="X381" s="45"/>
      <c r="Y381" s="45"/>
      <c r="Z381" s="45"/>
      <c r="AA381" s="45"/>
      <c r="AB381" s="45"/>
      <c r="AC381" s="45"/>
      <c r="AD381" s="46"/>
      <c r="AE381" s="46"/>
      <c r="AF381" s="46"/>
      <c r="AG381" s="46"/>
    </row>
    <row r="382" spans="1:33" s="49" customFormat="1">
      <c r="A382" s="45" t="s">
        <v>1375</v>
      </c>
      <c r="B382" s="45" t="s">
        <v>1443</v>
      </c>
      <c r="C382" s="45" t="str">
        <f t="shared" si="39"/>
        <v>q382: I see my child/children as a big nuisance</v>
      </c>
      <c r="D382" s="45" t="str">
        <f t="shared" si="40"/>
        <v>q382: umwana/abana wanjye ni iteshamutwe kuri njye</v>
      </c>
      <c r="E382" s="70" t="s">
        <v>1648</v>
      </c>
      <c r="F382" s="70" t="s">
        <v>1669</v>
      </c>
      <c r="G382" s="70" t="s">
        <v>769</v>
      </c>
      <c r="H382" s="45"/>
      <c r="I382" s="45"/>
      <c r="J382" s="45"/>
      <c r="K382" s="45" t="s">
        <v>1271</v>
      </c>
      <c r="L382" s="45"/>
      <c r="M382" s="45"/>
      <c r="N382" s="45"/>
      <c r="O382" s="45"/>
      <c r="P382" s="45"/>
      <c r="Q382" s="45" t="s">
        <v>33</v>
      </c>
      <c r="R382" s="45"/>
      <c r="S382" s="45"/>
      <c r="T382" s="45"/>
      <c r="U382" s="45"/>
      <c r="V382" s="45"/>
      <c r="W382" s="45"/>
      <c r="X382" s="45"/>
      <c r="Y382" s="45"/>
      <c r="Z382" s="45"/>
      <c r="AA382" s="45"/>
      <c r="AB382" s="45"/>
      <c r="AC382" s="45"/>
      <c r="AD382" s="46"/>
      <c r="AE382" s="46"/>
      <c r="AF382" s="46"/>
      <c r="AG382" s="46"/>
    </row>
    <row r="383" spans="1:33" s="49" customFormat="1">
      <c r="A383" s="45" t="s">
        <v>1375</v>
      </c>
      <c r="B383" s="45" t="s">
        <v>1444</v>
      </c>
      <c r="C383" s="45" t="str">
        <f t="shared" si="39"/>
        <v>q383: I punish my child/children when I am angry</v>
      </c>
      <c r="D383" s="45" t="str">
        <f t="shared" si="40"/>
        <v>q383: Mpana umwana/abana wanjye iyo ndakaye</v>
      </c>
      <c r="E383" s="54" t="s">
        <v>1649</v>
      </c>
      <c r="F383" s="54" t="s">
        <v>1670</v>
      </c>
      <c r="G383" s="70" t="s">
        <v>770</v>
      </c>
      <c r="H383" s="45"/>
      <c r="I383" s="45"/>
      <c r="J383" s="45"/>
      <c r="K383" s="45" t="s">
        <v>1271</v>
      </c>
      <c r="L383" s="45"/>
      <c r="M383" s="45"/>
      <c r="N383" s="45"/>
      <c r="O383" s="45"/>
      <c r="P383" s="45"/>
      <c r="Q383" s="45" t="s">
        <v>33</v>
      </c>
      <c r="R383" s="45"/>
      <c r="S383" s="45"/>
      <c r="T383" s="45"/>
      <c r="U383" s="45"/>
      <c r="V383" s="45"/>
      <c r="W383" s="45"/>
      <c r="X383" s="45"/>
      <c r="Y383" s="45"/>
      <c r="Z383" s="45"/>
      <c r="AA383" s="45"/>
      <c r="AB383" s="45"/>
      <c r="AC383" s="45"/>
      <c r="AD383" s="46"/>
      <c r="AE383" s="46"/>
      <c r="AF383" s="46"/>
      <c r="AG383" s="46"/>
    </row>
    <row r="384" spans="1:33" s="49" customFormat="1">
      <c r="A384" s="45" t="s">
        <v>1375</v>
      </c>
      <c r="B384" s="45" t="s">
        <v>1445</v>
      </c>
      <c r="C384" s="45" t="str">
        <f t="shared" si="39"/>
        <v>q384: I am too busy to show my child/children how to do things (s)he does not know how to do</v>
      </c>
      <c r="D384" s="45" t="str">
        <f t="shared" si="40"/>
        <v>q384: Mba mpuze cyane ku buryo nta mwanya mbona wo kwereka umwana/abana wanjye uko akora ibintu atazi gukora.</v>
      </c>
      <c r="E384" s="70" t="s">
        <v>1650</v>
      </c>
      <c r="F384" s="70" t="s">
        <v>1671</v>
      </c>
      <c r="G384" s="70" t="s">
        <v>771</v>
      </c>
      <c r="H384" s="45"/>
      <c r="I384" s="45"/>
      <c r="J384" s="45"/>
      <c r="K384" s="45" t="s">
        <v>1271</v>
      </c>
      <c r="L384" s="45"/>
      <c r="M384" s="45"/>
      <c r="N384" s="45"/>
      <c r="O384" s="45"/>
      <c r="P384" s="45"/>
      <c r="Q384" s="45" t="s">
        <v>33</v>
      </c>
      <c r="R384" s="45"/>
      <c r="S384" s="45"/>
      <c r="T384" s="45"/>
      <c r="U384" s="45"/>
      <c r="V384" s="45"/>
      <c r="W384" s="45"/>
      <c r="X384" s="45"/>
      <c r="Y384" s="45"/>
      <c r="Z384" s="45"/>
      <c r="AA384" s="45"/>
      <c r="AB384" s="45"/>
      <c r="AC384" s="45"/>
      <c r="AD384" s="46"/>
      <c r="AE384" s="46"/>
      <c r="AF384" s="46"/>
      <c r="AG384" s="46"/>
    </row>
    <row r="385" spans="1:33" s="49" customFormat="1">
      <c r="A385" s="45" t="s">
        <v>1375</v>
      </c>
      <c r="B385" s="45" t="s">
        <v>1446</v>
      </c>
      <c r="C385" s="45" t="str">
        <f t="shared" si="39"/>
        <v>q385: I resent my child/children</v>
      </c>
      <c r="D385" s="45" t="str">
        <f t="shared" si="40"/>
        <v>q385: Ndakarira umwana/abana wanjye.</v>
      </c>
      <c r="E385" s="70" t="s">
        <v>1651</v>
      </c>
      <c r="F385" s="70" t="s">
        <v>1672</v>
      </c>
      <c r="G385" s="70" t="s">
        <v>772</v>
      </c>
      <c r="H385" s="45"/>
      <c r="I385" s="45"/>
      <c r="J385" s="45"/>
      <c r="K385" s="45" t="s">
        <v>1271</v>
      </c>
      <c r="L385" s="45"/>
      <c r="M385" s="45"/>
      <c r="N385" s="45"/>
      <c r="O385" s="45"/>
      <c r="P385" s="45"/>
      <c r="Q385" s="45" t="s">
        <v>33</v>
      </c>
      <c r="R385" s="45"/>
      <c r="S385" s="45"/>
      <c r="T385" s="45"/>
      <c r="U385" s="45"/>
      <c r="V385" s="45"/>
      <c r="W385" s="45"/>
      <c r="X385" s="45"/>
      <c r="Y385" s="45"/>
      <c r="Z385" s="45"/>
      <c r="AA385" s="45"/>
      <c r="AB385" s="45"/>
      <c r="AC385" s="45"/>
      <c r="AD385" s="46"/>
      <c r="AE385" s="46"/>
      <c r="AF385" s="46"/>
      <c r="AG385" s="46"/>
    </row>
    <row r="386" spans="1:33" s="49" customFormat="1">
      <c r="A386" s="45" t="s">
        <v>1375</v>
      </c>
      <c r="B386" s="45" t="s">
        <v>1703</v>
      </c>
      <c r="C386" s="45"/>
      <c r="D386" s="45"/>
      <c r="E386" s="70"/>
      <c r="F386" s="70"/>
      <c r="G386" s="70"/>
      <c r="H386" s="45"/>
      <c r="I386" s="45"/>
      <c r="J386" s="45"/>
      <c r="K386" s="45" t="s">
        <v>18</v>
      </c>
      <c r="L386" s="45"/>
      <c r="M386" s="45"/>
      <c r="N386" s="45"/>
      <c r="O386" s="45"/>
      <c r="P386" s="45"/>
      <c r="Q386" s="45"/>
      <c r="R386" s="45"/>
      <c r="S386" s="45"/>
      <c r="T386" s="45"/>
      <c r="U386" s="45"/>
      <c r="V386" s="45"/>
      <c r="W386" s="45"/>
      <c r="X386" s="45"/>
      <c r="Y386" s="45"/>
      <c r="Z386" s="45"/>
      <c r="AA386" s="45"/>
      <c r="AB386" s="45"/>
      <c r="AC386" s="45"/>
      <c r="AD386" s="46"/>
      <c r="AE386" s="46"/>
      <c r="AF386" s="46"/>
      <c r="AG386" s="46"/>
    </row>
    <row r="387" spans="1:33" s="49" customFormat="1">
      <c r="A387" s="45" t="s">
        <v>1375</v>
      </c>
      <c r="B387" s="45" t="s">
        <v>1447</v>
      </c>
      <c r="C387" s="45" t="str">
        <f t="shared" si="39"/>
        <v>q387: I  am really interested in what my child/children does</v>
      </c>
      <c r="D387" s="45" t="str">
        <f t="shared" si="40"/>
        <v>q387: Nshishikajwe mu by'ukuri n'ibiyo umwana/abana wanjye akora</v>
      </c>
      <c r="E387" s="70" t="s">
        <v>1652</v>
      </c>
      <c r="F387" s="70" t="s">
        <v>1673</v>
      </c>
      <c r="G387" s="70" t="s">
        <v>773</v>
      </c>
      <c r="H387" s="45"/>
      <c r="I387" s="45"/>
      <c r="J387" s="45"/>
      <c r="K387" s="45" t="s">
        <v>1271</v>
      </c>
      <c r="L387" s="45"/>
      <c r="M387" s="45"/>
      <c r="N387" s="45"/>
      <c r="O387" s="45"/>
      <c r="P387" s="45"/>
      <c r="Q387" s="45" t="s">
        <v>33</v>
      </c>
      <c r="R387" s="45"/>
      <c r="S387" s="45"/>
      <c r="T387" s="45"/>
      <c r="U387" s="45"/>
      <c r="V387" s="45"/>
      <c r="W387" s="45"/>
      <c r="X387" s="45"/>
      <c r="Y387" s="45"/>
      <c r="Z387" s="45"/>
      <c r="AA387" s="45"/>
      <c r="AB387" s="45"/>
      <c r="AC387" s="45"/>
      <c r="AD387" s="46"/>
      <c r="AE387" s="46"/>
      <c r="AF387" s="46"/>
      <c r="AG387" s="46"/>
    </row>
    <row r="388" spans="1:33" s="49" customFormat="1">
      <c r="A388" s="45" t="s">
        <v>1375</v>
      </c>
      <c r="B388" s="45" t="s">
        <v>1448</v>
      </c>
      <c r="C388" s="45" t="str">
        <f t="shared" si="39"/>
        <v>q388: I say many unkind things to my child/children</v>
      </c>
      <c r="D388" s="45" t="str">
        <f t="shared" si="40"/>
        <v>q388: Mvuga ibintu bitari byiza ku mwana wanjye</v>
      </c>
      <c r="E388" s="54" t="s">
        <v>1653</v>
      </c>
      <c r="F388" s="54" t="s">
        <v>774</v>
      </c>
      <c r="G388" s="70" t="s">
        <v>775</v>
      </c>
      <c r="H388" s="45"/>
      <c r="I388" s="45"/>
      <c r="J388" s="45"/>
      <c r="K388" s="45" t="s">
        <v>1271</v>
      </c>
      <c r="L388" s="45"/>
      <c r="M388" s="45"/>
      <c r="N388" s="45"/>
      <c r="O388" s="45"/>
      <c r="P388" s="45"/>
      <c r="Q388" s="45" t="s">
        <v>33</v>
      </c>
      <c r="R388" s="45"/>
      <c r="S388" s="45"/>
      <c r="T388" s="45"/>
      <c r="U388" s="45"/>
      <c r="V388" s="45"/>
      <c r="W388" s="45"/>
      <c r="X388" s="45"/>
      <c r="Y388" s="45"/>
      <c r="Z388" s="45"/>
      <c r="AA388" s="45"/>
      <c r="AB388" s="45"/>
      <c r="AC388" s="45"/>
      <c r="AD388" s="46"/>
      <c r="AE388" s="46"/>
      <c r="AF388" s="46"/>
      <c r="AG388" s="46"/>
    </row>
    <row r="389" spans="1:33" s="49" customFormat="1">
      <c r="A389" s="45" t="s">
        <v>1375</v>
      </c>
      <c r="B389" s="45" t="s">
        <v>1449</v>
      </c>
      <c r="C389" s="45" t="str">
        <f t="shared" si="39"/>
        <v>q389: I pay no attention to my child/children when (s)he asks for or indicates that (s)he needs help</v>
      </c>
      <c r="D389" s="45" t="str">
        <f t="shared" si="40"/>
        <v>q389: Ntabwo nita ku mwana wanjye iyo ansabye/anyeretse ko hari ubufasha akeneye.</v>
      </c>
      <c r="E389" s="70" t="s">
        <v>1654</v>
      </c>
      <c r="F389" s="70" t="s">
        <v>776</v>
      </c>
      <c r="G389" s="70" t="s">
        <v>777</v>
      </c>
      <c r="H389" s="45"/>
      <c r="I389" s="45"/>
      <c r="J389" s="45"/>
      <c r="K389" s="45" t="s">
        <v>1271</v>
      </c>
      <c r="L389" s="45"/>
      <c r="M389" s="45"/>
      <c r="N389" s="45"/>
      <c r="O389" s="45"/>
      <c r="P389" s="45"/>
      <c r="Q389" s="45" t="s">
        <v>33</v>
      </c>
      <c r="R389" s="45"/>
      <c r="S389" s="45"/>
      <c r="T389" s="45"/>
      <c r="U389" s="45"/>
      <c r="V389" s="45"/>
      <c r="W389" s="45"/>
      <c r="X389" s="45"/>
      <c r="Y389" s="45"/>
      <c r="Z389" s="45"/>
      <c r="AA389" s="45"/>
      <c r="AB389" s="45"/>
      <c r="AC389" s="45"/>
      <c r="AD389" s="46"/>
      <c r="AE389" s="46"/>
      <c r="AF389" s="46"/>
      <c r="AG389" s="46"/>
    </row>
    <row r="390" spans="1:33" s="49" customFormat="1">
      <c r="A390" s="45" t="s">
        <v>1375</v>
      </c>
      <c r="B390" s="45" t="s">
        <v>1450</v>
      </c>
      <c r="C390" s="45" t="str">
        <f t="shared" si="39"/>
        <v>q390: I make my child/children feel wanted and needed</v>
      </c>
      <c r="D390" s="45" t="str">
        <f t="shared" si="40"/>
        <v>q390: Nkora ku buryo umwana/abana wanjye yumva akunzwe kandi akenewe</v>
      </c>
      <c r="E390" s="70" t="s">
        <v>1655</v>
      </c>
      <c r="F390" s="70" t="s">
        <v>1674</v>
      </c>
      <c r="G390" s="70" t="s">
        <v>778</v>
      </c>
      <c r="H390" s="45"/>
      <c r="I390" s="45"/>
      <c r="J390" s="45"/>
      <c r="K390" s="45" t="s">
        <v>1271</v>
      </c>
      <c r="L390" s="45"/>
      <c r="M390" s="45"/>
      <c r="N390" s="45"/>
      <c r="O390" s="45"/>
      <c r="P390" s="45"/>
      <c r="Q390" s="45" t="s">
        <v>33</v>
      </c>
      <c r="R390" s="45"/>
      <c r="S390" s="45"/>
      <c r="T390" s="45"/>
      <c r="U390" s="45"/>
      <c r="V390" s="45"/>
      <c r="W390" s="45"/>
      <c r="X390" s="45"/>
      <c r="Y390" s="45"/>
      <c r="Z390" s="45"/>
      <c r="AA390" s="45"/>
      <c r="AB390" s="45"/>
      <c r="AC390" s="45"/>
      <c r="AD390" s="46"/>
      <c r="AE390" s="46"/>
      <c r="AF390" s="46"/>
      <c r="AG390" s="46"/>
    </row>
    <row r="391" spans="1:33" s="49" customFormat="1">
      <c r="A391" s="45" t="s">
        <v>1375</v>
      </c>
      <c r="B391" s="45" t="s">
        <v>1451</v>
      </c>
      <c r="C391" s="45" t="str">
        <f t="shared" si="39"/>
        <v>q391: I pay a lot of attention to my child/children</v>
      </c>
      <c r="D391" s="45" t="str">
        <f t="shared" si="40"/>
        <v>q391: Nita cyane ku mwana wanjye</v>
      </c>
      <c r="E391" s="70" t="s">
        <v>1656</v>
      </c>
      <c r="F391" s="70" t="s">
        <v>779</v>
      </c>
      <c r="G391" s="70" t="s">
        <v>780</v>
      </c>
      <c r="H391" s="45"/>
      <c r="I391" s="45"/>
      <c r="J391" s="45"/>
      <c r="K391" s="45" t="s">
        <v>1271</v>
      </c>
      <c r="L391" s="45"/>
      <c r="M391" s="45"/>
      <c r="N391" s="45"/>
      <c r="O391" s="45"/>
      <c r="P391" s="45"/>
      <c r="Q391" s="45" t="s">
        <v>33</v>
      </c>
      <c r="R391" s="45"/>
      <c r="S391" s="45"/>
      <c r="T391" s="45"/>
      <c r="U391" s="45"/>
      <c r="V391" s="45"/>
      <c r="W391" s="45"/>
      <c r="X391" s="45"/>
      <c r="Y391" s="45"/>
      <c r="Z391" s="45"/>
      <c r="AA391" s="45"/>
      <c r="AB391" s="45"/>
      <c r="AC391" s="45"/>
      <c r="AD391" s="46"/>
      <c r="AE391" s="46"/>
      <c r="AF391" s="46"/>
      <c r="AG391" s="46"/>
    </row>
    <row r="392" spans="1:33" s="49" customFormat="1">
      <c r="A392" s="45" t="s">
        <v>1375</v>
      </c>
      <c r="B392" s="45" t="s">
        <v>1452</v>
      </c>
      <c r="C392" s="45" t="str">
        <f t="shared" si="39"/>
        <v>q392: I hurt my child/children’s feelings</v>
      </c>
      <c r="D392" s="45" t="str">
        <f t="shared" si="40"/>
        <v>q392: Nkomeretsa amarangamutima y'umwana/abana wanjye</v>
      </c>
      <c r="E392" s="70" t="s">
        <v>1657</v>
      </c>
      <c r="F392" s="70" t="s">
        <v>1675</v>
      </c>
      <c r="G392" s="70" t="s">
        <v>781</v>
      </c>
      <c r="H392" s="45"/>
      <c r="I392" s="45"/>
      <c r="J392" s="45"/>
      <c r="K392" s="45" t="s">
        <v>1271</v>
      </c>
      <c r="L392" s="45"/>
      <c r="M392" s="45"/>
      <c r="N392" s="45"/>
      <c r="O392" s="45"/>
      <c r="P392" s="45"/>
      <c r="Q392" s="45" t="s">
        <v>33</v>
      </c>
      <c r="R392" s="45"/>
      <c r="S392" s="45"/>
      <c r="T392" s="45"/>
      <c r="U392" s="45"/>
      <c r="V392" s="45"/>
      <c r="W392" s="45"/>
      <c r="X392" s="45"/>
      <c r="Y392" s="45"/>
      <c r="Z392" s="45"/>
      <c r="AA392" s="45"/>
      <c r="AB392" s="45"/>
      <c r="AC392" s="45"/>
      <c r="AD392" s="46"/>
      <c r="AE392" s="46"/>
      <c r="AF392" s="46"/>
      <c r="AG392" s="46"/>
    </row>
    <row r="393" spans="1:33" s="49" customFormat="1">
      <c r="A393" s="45" t="s">
        <v>1375</v>
      </c>
      <c r="B393" s="45" t="s">
        <v>1453</v>
      </c>
      <c r="C393" s="45" t="str">
        <f t="shared" si="39"/>
        <v>q393: I forget important thingsabout my child/children (ex: vaccination appointments, health insurance validation, going to get vitamin A every six months, etc…)</v>
      </c>
      <c r="D393" s="45" t="str">
        <f t="shared" si="40"/>
        <v>q393: Nibagirwa ibintu byangombwa byerekeranye n'umwana/abana wanjye(urugero:gahunda z'inkingo,kongeza ikarita y'ubwishingizi bw'ubuzima,kujya gufata vitamine A buri mezi atandatu,ibindi…)</v>
      </c>
      <c r="E393" s="70" t="s">
        <v>1658</v>
      </c>
      <c r="F393" s="70" t="s">
        <v>1676</v>
      </c>
      <c r="G393" s="70" t="s">
        <v>782</v>
      </c>
      <c r="H393" s="45"/>
      <c r="I393" s="45"/>
      <c r="J393" s="45"/>
      <c r="K393" s="45" t="s">
        <v>1271</v>
      </c>
      <c r="L393" s="45"/>
      <c r="M393" s="45"/>
      <c r="N393" s="45"/>
      <c r="O393" s="45"/>
      <c r="P393" s="45"/>
      <c r="Q393" s="45" t="s">
        <v>33</v>
      </c>
      <c r="R393" s="45"/>
      <c r="S393" s="45"/>
      <c r="T393" s="45"/>
      <c r="U393" s="45"/>
      <c r="V393" s="45"/>
      <c r="W393" s="45"/>
      <c r="X393" s="45"/>
      <c r="Y393" s="45"/>
      <c r="Z393" s="45"/>
      <c r="AA393" s="45"/>
      <c r="AB393" s="45"/>
      <c r="AC393" s="45"/>
      <c r="AD393" s="46"/>
      <c r="AE393" s="46"/>
      <c r="AF393" s="46"/>
      <c r="AG393" s="46"/>
    </row>
    <row r="394" spans="1:33" s="49" customFormat="1">
      <c r="A394" s="45" t="s">
        <v>1375</v>
      </c>
      <c r="B394" s="45" t="s">
        <v>1454</v>
      </c>
      <c r="C394" s="45" t="str">
        <f t="shared" si="39"/>
        <v>q394: I make my child/children feel unloved if (s)he misbehavesor is too fussy</v>
      </c>
      <c r="D394" s="45" t="str">
        <f t="shared" si="40"/>
        <v>q394: Ntuma umwana/abana wanjye yumva adakunzwe iyo agize imyitwarire mibi cyangwa ari gukubagana cyane.</v>
      </c>
      <c r="E394" s="70" t="s">
        <v>1659</v>
      </c>
      <c r="F394" s="70" t="s">
        <v>1677</v>
      </c>
      <c r="G394" s="70" t="s">
        <v>783</v>
      </c>
      <c r="H394" s="45"/>
      <c r="I394" s="45"/>
      <c r="J394" s="45"/>
      <c r="K394" s="45" t="s">
        <v>1271</v>
      </c>
      <c r="L394" s="45"/>
      <c r="M394" s="45"/>
      <c r="N394" s="45"/>
      <c r="O394" s="45"/>
      <c r="P394" s="45"/>
      <c r="Q394" s="45" t="s">
        <v>33</v>
      </c>
      <c r="R394" s="45"/>
      <c r="S394" s="45"/>
      <c r="T394" s="45"/>
      <c r="U394" s="45"/>
      <c r="V394" s="45"/>
      <c r="W394" s="45"/>
      <c r="X394" s="45"/>
      <c r="Y394" s="45"/>
      <c r="Z394" s="45"/>
      <c r="AA394" s="45"/>
      <c r="AB394" s="45"/>
      <c r="AC394" s="45"/>
      <c r="AD394" s="46"/>
      <c r="AE394" s="46"/>
      <c r="AF394" s="46"/>
      <c r="AG394" s="46"/>
    </row>
    <row r="395" spans="1:33" s="49" customFormat="1">
      <c r="A395" s="45" t="s">
        <v>1375</v>
      </c>
      <c r="B395" s="45" t="s">
        <v>1704</v>
      </c>
      <c r="C395" s="45"/>
      <c r="D395" s="45"/>
      <c r="E395" s="70"/>
      <c r="F395" s="70"/>
      <c r="G395" s="70"/>
      <c r="H395" s="45"/>
      <c r="I395" s="45"/>
      <c r="J395" s="45"/>
      <c r="K395" s="45" t="s">
        <v>18</v>
      </c>
      <c r="L395" s="45"/>
      <c r="M395" s="45"/>
      <c r="N395" s="45"/>
      <c r="O395" s="45"/>
      <c r="P395" s="45"/>
      <c r="Q395" s="45"/>
      <c r="R395" s="45"/>
      <c r="S395" s="45"/>
      <c r="T395" s="45"/>
      <c r="U395" s="45"/>
      <c r="V395" s="45"/>
      <c r="W395" s="45"/>
      <c r="X395" s="45"/>
      <c r="Y395" s="45"/>
      <c r="Z395" s="45"/>
      <c r="AA395" s="45"/>
      <c r="AB395" s="45"/>
      <c r="AC395" s="45"/>
      <c r="AD395" s="46"/>
      <c r="AE395" s="46"/>
      <c r="AF395" s="46"/>
      <c r="AG395" s="46"/>
    </row>
    <row r="396" spans="1:33" s="49" customFormat="1">
      <c r="A396" s="45" t="s">
        <v>1375</v>
      </c>
      <c r="B396" s="45" t="s">
        <v>1455</v>
      </c>
      <c r="C396" s="45" t="str">
        <f t="shared" si="39"/>
        <v>q396: I make my child/children feel what (s)he does is important</v>
      </c>
      <c r="D396" s="45" t="str">
        <f t="shared" si="40"/>
        <v>q396: Ntuma umwana/abana wanjye yumva ko ibyo akora ari ingirakamaro</v>
      </c>
      <c r="E396" s="70" t="s">
        <v>1660</v>
      </c>
      <c r="F396" s="70" t="s">
        <v>1678</v>
      </c>
      <c r="G396" s="70" t="s">
        <v>784</v>
      </c>
      <c r="H396" s="45"/>
      <c r="I396" s="45"/>
      <c r="J396" s="45"/>
      <c r="K396" s="45" t="s">
        <v>1271</v>
      </c>
      <c r="L396" s="45"/>
      <c r="M396" s="45"/>
      <c r="N396" s="45"/>
      <c r="O396" s="45"/>
      <c r="P396" s="45"/>
      <c r="Q396" s="45" t="s">
        <v>33</v>
      </c>
      <c r="R396" s="45"/>
      <c r="S396" s="45"/>
      <c r="T396" s="45"/>
      <c r="U396" s="45"/>
      <c r="V396" s="45"/>
      <c r="W396" s="45"/>
      <c r="X396" s="45"/>
      <c r="Y396" s="45"/>
      <c r="Z396" s="45"/>
      <c r="AA396" s="45"/>
      <c r="AB396" s="45"/>
      <c r="AC396" s="45"/>
      <c r="AD396" s="46"/>
      <c r="AE396" s="46"/>
      <c r="AF396" s="46"/>
      <c r="AG396" s="46"/>
    </row>
    <row r="397" spans="1:33" s="49" customFormat="1">
      <c r="A397" s="45" t="s">
        <v>1375</v>
      </c>
      <c r="B397" s="45" t="s">
        <v>1456</v>
      </c>
      <c r="C397" s="45" t="str">
        <f t="shared" si="39"/>
        <v>q397: When my child/children does something wrong, I frighten or threaten him/her</v>
      </c>
      <c r="D397" s="45" t="str">
        <f t="shared" si="40"/>
        <v>q397: Iyo umwana/abana wanjye akoze ibintu bitari byo, mutera ubwoba cg nkamubwira ko ndi bumugirire nabi.</v>
      </c>
      <c r="E397" s="70" t="s">
        <v>1661</v>
      </c>
      <c r="F397" s="70" t="s">
        <v>1679</v>
      </c>
      <c r="G397" s="70" t="s">
        <v>764</v>
      </c>
      <c r="H397" s="45"/>
      <c r="I397" s="45"/>
      <c r="J397" s="45"/>
      <c r="K397" s="45" t="s">
        <v>1271</v>
      </c>
      <c r="L397" s="45"/>
      <c r="M397" s="45"/>
      <c r="N397" s="45"/>
      <c r="O397" s="45"/>
      <c r="P397" s="45"/>
      <c r="Q397" s="45" t="s">
        <v>33</v>
      </c>
      <c r="R397" s="45"/>
      <c r="S397" s="45"/>
      <c r="T397" s="45"/>
      <c r="U397" s="45"/>
      <c r="V397" s="45"/>
      <c r="W397" s="45"/>
      <c r="X397" s="45"/>
      <c r="Y397" s="45"/>
      <c r="Z397" s="45"/>
      <c r="AA397" s="45"/>
      <c r="AB397" s="45"/>
      <c r="AC397" s="45"/>
      <c r="AD397" s="46"/>
      <c r="AE397" s="46"/>
      <c r="AF397" s="46"/>
      <c r="AG397" s="46"/>
    </row>
    <row r="398" spans="1:33" s="49" customFormat="1">
      <c r="A398" s="45" t="s">
        <v>1375</v>
      </c>
      <c r="B398" s="45" t="s">
        <v>1457</v>
      </c>
      <c r="C398" s="45" t="str">
        <f t="shared" si="39"/>
        <v>q398: I care about how my child/children feels</v>
      </c>
      <c r="D398" s="45" t="str">
        <f t="shared" si="40"/>
        <v>q398: Nita ku buryo umwana/abana wanjye yiyumva.</v>
      </c>
      <c r="E398" s="70" t="s">
        <v>1662</v>
      </c>
      <c r="F398" s="70" t="s">
        <v>1680</v>
      </c>
      <c r="G398" s="70" t="s">
        <v>785</v>
      </c>
      <c r="H398" s="45"/>
      <c r="I398" s="45"/>
      <c r="J398" s="45"/>
      <c r="K398" s="45" t="s">
        <v>1271</v>
      </c>
      <c r="L398" s="45"/>
      <c r="M398" s="45"/>
      <c r="N398" s="45"/>
      <c r="O398" s="45"/>
      <c r="P398" s="45"/>
      <c r="Q398" s="45" t="s">
        <v>33</v>
      </c>
      <c r="R398" s="45"/>
      <c r="S398" s="45"/>
      <c r="T398" s="45"/>
      <c r="U398" s="45"/>
      <c r="V398" s="45"/>
      <c r="W398" s="45"/>
      <c r="X398" s="45"/>
      <c r="Y398" s="45"/>
      <c r="Z398" s="45"/>
      <c r="AA398" s="45"/>
      <c r="AB398" s="45"/>
      <c r="AC398" s="45"/>
      <c r="AD398" s="46"/>
      <c r="AE398" s="46"/>
      <c r="AF398" s="46"/>
      <c r="AG398" s="46"/>
    </row>
    <row r="399" spans="1:33" s="49" customFormat="1">
      <c r="A399" s="45" t="s">
        <v>1375</v>
      </c>
      <c r="B399" s="45" t="s">
        <v>1458</v>
      </c>
      <c r="C399" s="45" t="str">
        <f t="shared" si="39"/>
        <v>q399: I feel other child/children are better than my child/children</v>
      </c>
      <c r="D399" s="45" t="str">
        <f t="shared" si="40"/>
        <v>q399: Numva abandi bana ari beza cyane kurusha umwana/abana wanjye</v>
      </c>
      <c r="E399" s="70" t="s">
        <v>2111</v>
      </c>
      <c r="F399" s="70" t="s">
        <v>1681</v>
      </c>
      <c r="G399" s="70" t="s">
        <v>786</v>
      </c>
      <c r="H399" s="45"/>
      <c r="I399" s="45"/>
      <c r="J399" s="45"/>
      <c r="K399" s="45" t="s">
        <v>1271</v>
      </c>
      <c r="L399" s="45"/>
      <c r="M399" s="45"/>
      <c r="N399" s="45"/>
      <c r="O399" s="45"/>
      <c r="P399" s="45"/>
      <c r="Q399" s="45" t="s">
        <v>33</v>
      </c>
      <c r="R399" s="45"/>
      <c r="S399" s="45"/>
      <c r="T399" s="45"/>
      <c r="U399" s="45"/>
      <c r="V399" s="45"/>
      <c r="W399" s="45"/>
      <c r="X399" s="45"/>
      <c r="Y399" s="45"/>
      <c r="Z399" s="45"/>
      <c r="AA399" s="45"/>
      <c r="AB399" s="45"/>
      <c r="AC399" s="45"/>
      <c r="AD399" s="46"/>
      <c r="AE399" s="46"/>
      <c r="AF399" s="46"/>
      <c r="AG399" s="46"/>
    </row>
    <row r="400" spans="1:33" s="49" customFormat="1">
      <c r="A400" s="45" t="s">
        <v>1375</v>
      </c>
      <c r="B400" s="45" t="s">
        <v>1459</v>
      </c>
      <c r="C400" s="45" t="str">
        <f t="shared" si="39"/>
        <v>q400: I let my child/children know (s)he is not wanted</v>
      </c>
      <c r="D400" s="45" t="str">
        <f t="shared" si="40"/>
        <v>q400: Nereka umwana/abana wanjye ko adakenewe</v>
      </c>
      <c r="E400" s="54" t="s">
        <v>1663</v>
      </c>
      <c r="F400" s="54" t="s">
        <v>1682</v>
      </c>
      <c r="G400" s="70" t="s">
        <v>787</v>
      </c>
      <c r="H400" s="45"/>
      <c r="I400" s="45"/>
      <c r="J400" s="45"/>
      <c r="K400" s="45" t="s">
        <v>1271</v>
      </c>
      <c r="L400" s="45"/>
      <c r="M400" s="45"/>
      <c r="N400" s="45"/>
      <c r="O400" s="45"/>
      <c r="P400" s="45"/>
      <c r="Q400" s="45" t="s">
        <v>33</v>
      </c>
      <c r="R400" s="45"/>
      <c r="S400" s="45"/>
      <c r="T400" s="45"/>
      <c r="U400" s="45"/>
      <c r="V400" s="45"/>
      <c r="W400" s="45"/>
      <c r="X400" s="45"/>
      <c r="Y400" s="45"/>
      <c r="Z400" s="45"/>
      <c r="AA400" s="45"/>
      <c r="AB400" s="45"/>
      <c r="AC400" s="45"/>
      <c r="AD400" s="46"/>
      <c r="AE400" s="46"/>
      <c r="AF400" s="46"/>
      <c r="AG400" s="46"/>
    </row>
    <row r="401" spans="1:33" s="49" customFormat="1">
      <c r="A401" s="45" t="s">
        <v>1375</v>
      </c>
      <c r="B401" s="45" t="s">
        <v>1460</v>
      </c>
      <c r="C401" s="45" t="str">
        <f t="shared" si="39"/>
        <v>q401: I let my child/children know I love him/her</v>
      </c>
      <c r="D401" s="45" t="str">
        <f t="shared" si="40"/>
        <v>q401: Ndeka umwana/abana wanjye akamenya ko mukunda</v>
      </c>
      <c r="E401" s="70" t="s">
        <v>1664</v>
      </c>
      <c r="F401" s="70" t="s">
        <v>1683</v>
      </c>
      <c r="G401" s="70" t="s">
        <v>788</v>
      </c>
      <c r="H401" s="45"/>
      <c r="I401" s="45"/>
      <c r="J401" s="45"/>
      <c r="K401" s="45" t="s">
        <v>1271</v>
      </c>
      <c r="L401" s="45"/>
      <c r="M401" s="45"/>
      <c r="N401" s="45"/>
      <c r="O401" s="45"/>
      <c r="P401" s="45"/>
      <c r="Q401" s="45" t="s">
        <v>33</v>
      </c>
      <c r="R401" s="45"/>
      <c r="S401" s="45"/>
      <c r="T401" s="45"/>
      <c r="U401" s="45"/>
      <c r="V401" s="45"/>
      <c r="W401" s="45"/>
      <c r="X401" s="45"/>
      <c r="Y401" s="45"/>
      <c r="Z401" s="45"/>
      <c r="AA401" s="45"/>
      <c r="AB401" s="45"/>
      <c r="AC401" s="45"/>
      <c r="AD401" s="46"/>
      <c r="AE401" s="46"/>
      <c r="AF401" s="46"/>
      <c r="AG401" s="46"/>
    </row>
    <row r="402" spans="1:33" s="49" customFormat="1">
      <c r="A402" s="45" t="s">
        <v>1375</v>
      </c>
      <c r="B402" s="45" t="s">
        <v>1461</v>
      </c>
      <c r="C402" s="45" t="str">
        <f t="shared" si="39"/>
        <v>q402: I pay no attention to my child/children as long as (s)he does nothing to bother me</v>
      </c>
      <c r="D402" s="45" t="str">
        <f t="shared" si="40"/>
        <v>q402: Ntabwo nita ku kumwana/abana wanjye, apfa kuba atari gukora ikintu kindakaza</v>
      </c>
      <c r="E402" s="70" t="s">
        <v>1665</v>
      </c>
      <c r="F402" s="70" t="s">
        <v>1684</v>
      </c>
      <c r="G402" s="70" t="s">
        <v>789</v>
      </c>
      <c r="H402" s="45"/>
      <c r="I402" s="45"/>
      <c r="J402" s="45"/>
      <c r="K402" s="45" t="s">
        <v>1271</v>
      </c>
      <c r="L402" s="45"/>
      <c r="M402" s="45"/>
      <c r="N402" s="45"/>
      <c r="O402" s="45"/>
      <c r="P402" s="45"/>
      <c r="Q402" s="45" t="s">
        <v>33</v>
      </c>
      <c r="R402" s="45"/>
      <c r="S402" s="45"/>
      <c r="T402" s="45"/>
      <c r="U402" s="45"/>
      <c r="V402" s="45"/>
      <c r="W402" s="45"/>
      <c r="X402" s="45"/>
      <c r="Y402" s="45"/>
      <c r="Z402" s="45"/>
      <c r="AA402" s="45"/>
      <c r="AB402" s="45"/>
      <c r="AC402" s="45"/>
      <c r="AD402" s="46"/>
      <c r="AE402" s="46"/>
      <c r="AF402" s="46"/>
      <c r="AG402" s="46"/>
    </row>
    <row r="403" spans="1:33" s="49" customFormat="1">
      <c r="A403" s="45" t="s">
        <v>1375</v>
      </c>
      <c r="B403" s="45" t="s">
        <v>1462</v>
      </c>
      <c r="C403" s="45" t="str">
        <f t="shared" si="39"/>
        <v>q403: I treat my child/children gently and with kindness</v>
      </c>
      <c r="D403" s="45" t="str">
        <f t="shared" si="40"/>
        <v>q403: Nita ku mwana wanjye nitonze n'impuhwe</v>
      </c>
      <c r="E403" s="70" t="s">
        <v>1666</v>
      </c>
      <c r="F403" s="70" t="s">
        <v>790</v>
      </c>
      <c r="G403" s="70" t="s">
        <v>791</v>
      </c>
      <c r="H403" s="45"/>
      <c r="I403" s="45"/>
      <c r="J403" s="45"/>
      <c r="K403" s="45" t="s">
        <v>1271</v>
      </c>
      <c r="L403" s="45"/>
      <c r="M403" s="45"/>
      <c r="N403" s="45"/>
      <c r="O403" s="45"/>
      <c r="P403" s="45"/>
      <c r="Q403" s="45" t="s">
        <v>33</v>
      </c>
      <c r="R403" s="45"/>
      <c r="S403" s="45"/>
      <c r="T403" s="45"/>
      <c r="U403" s="45"/>
      <c r="V403" s="45"/>
      <c r="W403" s="45"/>
      <c r="X403" s="45"/>
      <c r="Y403" s="45"/>
      <c r="Z403" s="45"/>
      <c r="AA403" s="45"/>
      <c r="AB403" s="45"/>
      <c r="AC403" s="45"/>
      <c r="AD403" s="46"/>
      <c r="AE403" s="46"/>
      <c r="AF403" s="46"/>
      <c r="AG403" s="46"/>
    </row>
    <row r="404" spans="1:33" s="49" customFormat="1">
      <c r="A404" s="45" t="s">
        <v>37</v>
      </c>
      <c r="B404" s="45" t="s">
        <v>1981</v>
      </c>
      <c r="C404" s="45"/>
      <c r="D404" s="45"/>
      <c r="E404" s="70"/>
      <c r="F404" s="70"/>
      <c r="G404" s="70"/>
      <c r="H404" s="45"/>
      <c r="I404" s="45"/>
      <c r="J404" s="45"/>
      <c r="K404" s="45"/>
      <c r="L404" s="45"/>
      <c r="M404" s="45"/>
      <c r="N404" s="45"/>
      <c r="O404" s="45"/>
      <c r="P404" s="45"/>
      <c r="Q404" s="45"/>
      <c r="R404" s="45"/>
      <c r="S404" s="45"/>
      <c r="T404" s="45"/>
      <c r="U404" s="45"/>
      <c r="V404" s="45"/>
      <c r="W404" s="45"/>
      <c r="X404" s="45"/>
      <c r="Y404" s="45"/>
      <c r="Z404" s="45"/>
      <c r="AA404" s="45"/>
      <c r="AB404" s="45"/>
      <c r="AC404" s="45"/>
      <c r="AD404" s="46"/>
      <c r="AE404" s="46"/>
      <c r="AF404" s="46"/>
      <c r="AG404" s="46"/>
    </row>
    <row r="405" spans="1:33" s="49" customFormat="1">
      <c r="A405" s="45" t="s">
        <v>145</v>
      </c>
      <c r="B405" s="45" t="s">
        <v>1569</v>
      </c>
      <c r="C405" s="45"/>
      <c r="D405" s="45"/>
      <c r="E405" s="70"/>
      <c r="F405" s="70"/>
      <c r="G405" s="70"/>
      <c r="H405" s="45"/>
      <c r="I405" s="45"/>
      <c r="J405" s="45"/>
      <c r="K405" s="45"/>
      <c r="L405" s="45"/>
      <c r="M405" s="45"/>
      <c r="N405" s="45"/>
      <c r="O405" s="45"/>
      <c r="P405" s="45"/>
      <c r="Q405" s="45"/>
      <c r="R405" s="45"/>
      <c r="S405" s="45"/>
      <c r="T405" s="45"/>
      <c r="U405" s="45" t="s">
        <v>1146</v>
      </c>
      <c r="V405" s="45"/>
      <c r="W405" s="45"/>
      <c r="X405" s="45"/>
      <c r="Y405" s="45"/>
      <c r="Z405" s="45"/>
      <c r="AA405" s="45"/>
      <c r="AB405" s="45"/>
      <c r="AC405" s="45"/>
      <c r="AD405" s="46"/>
      <c r="AE405" s="46"/>
      <c r="AF405" s="46"/>
      <c r="AG405" s="46"/>
    </row>
    <row r="406" spans="1:33" s="49" customFormat="1">
      <c r="A406" s="45" t="s">
        <v>143</v>
      </c>
      <c r="B406" s="45" t="s">
        <v>1570</v>
      </c>
      <c r="C406" s="45"/>
      <c r="D406" s="45"/>
      <c r="E406" s="70"/>
      <c r="F406" s="70"/>
      <c r="G406" s="70"/>
      <c r="H406" s="45"/>
      <c r="I406" s="45"/>
      <c r="J406" s="45"/>
      <c r="K406" s="45"/>
      <c r="L406" s="45"/>
      <c r="M406" s="45"/>
      <c r="N406" s="45"/>
      <c r="O406" s="45"/>
      <c r="P406" s="45"/>
      <c r="Q406" s="45"/>
      <c r="R406" s="45"/>
      <c r="S406" s="45"/>
      <c r="T406" s="45"/>
      <c r="U406" s="45" t="s">
        <v>1571</v>
      </c>
      <c r="V406" s="45"/>
      <c r="W406" s="45"/>
      <c r="X406" s="45"/>
      <c r="Y406" s="45"/>
      <c r="Z406" s="45"/>
      <c r="AA406" s="45"/>
      <c r="AB406" s="45"/>
      <c r="AC406" s="45"/>
      <c r="AD406" s="46"/>
      <c r="AE406" s="46"/>
      <c r="AF406" s="46"/>
      <c r="AG406" s="46"/>
    </row>
    <row r="407" spans="1:33" s="49" customFormat="1">
      <c r="A407" s="45" t="s">
        <v>34</v>
      </c>
      <c r="B407" s="45" t="s">
        <v>1211</v>
      </c>
      <c r="C407" s="70" t="str">
        <f t="shared" ref="C407:C408" si="41">E407</f>
        <v>Module 4.22. (pcl)</v>
      </c>
      <c r="D407" s="70" t="str">
        <f t="shared" ref="D407:D408" si="42">F407</f>
        <v>Module 4.22. (pcl)</v>
      </c>
      <c r="E407" s="54" t="s">
        <v>1524</v>
      </c>
      <c r="F407" s="54" t="s">
        <v>1524</v>
      </c>
      <c r="G407" s="70" t="s">
        <v>1524</v>
      </c>
      <c r="H407" s="45"/>
      <c r="I407" s="45"/>
      <c r="J407" s="45"/>
      <c r="K407" s="45"/>
      <c r="L407" s="45"/>
      <c r="M407" s="45"/>
      <c r="N407" s="45"/>
      <c r="O407" s="45"/>
      <c r="P407" s="45"/>
      <c r="Q407" s="45"/>
      <c r="R407" s="45"/>
      <c r="S407" s="45"/>
      <c r="T407" s="45"/>
      <c r="U407" s="45"/>
      <c r="V407" s="45"/>
      <c r="W407" s="45"/>
      <c r="X407" s="45"/>
      <c r="Y407" s="45"/>
      <c r="Z407" s="45"/>
      <c r="AA407" s="45"/>
      <c r="AB407" s="45"/>
      <c r="AC407" s="45"/>
      <c r="AD407" s="46"/>
      <c r="AE407" s="46"/>
      <c r="AF407" s="46"/>
      <c r="AG407" s="46"/>
    </row>
    <row r="408" spans="1:33" s="49" customFormat="1">
      <c r="A408" s="45" t="s">
        <v>34</v>
      </c>
      <c r="B408" s="45" t="s">
        <v>1507</v>
      </c>
      <c r="C408" s="70" t="str">
        <f t="shared" si="41"/>
        <v>Module 4.22.1</v>
      </c>
      <c r="D408" s="70" t="str">
        <f t="shared" si="42"/>
        <v>Module 4.22.1</v>
      </c>
      <c r="E408" s="70" t="s">
        <v>1587</v>
      </c>
      <c r="F408" s="70" t="s">
        <v>1587</v>
      </c>
      <c r="G408" s="70" t="s">
        <v>1587</v>
      </c>
      <c r="H408" s="45"/>
      <c r="I408" s="45"/>
      <c r="J408" s="45"/>
      <c r="K408" s="45"/>
      <c r="L408" s="45"/>
      <c r="M408" s="45"/>
      <c r="N408" s="45"/>
      <c r="O408" s="45"/>
      <c r="P408" s="45"/>
      <c r="Q408" s="45"/>
      <c r="R408" s="45"/>
      <c r="S408" s="45"/>
      <c r="T408" s="45"/>
      <c r="U408" s="45"/>
      <c r="V408" s="45"/>
      <c r="W408" s="45"/>
      <c r="X408" s="45"/>
      <c r="Y408" s="45"/>
      <c r="Z408" s="45"/>
      <c r="AA408" s="45"/>
      <c r="AB408" s="45"/>
      <c r="AC408" s="45"/>
      <c r="AD408" s="46"/>
      <c r="AE408" s="46"/>
      <c r="AF408" s="46"/>
      <c r="AG408" s="46"/>
    </row>
    <row r="409" spans="1:33" s="49" customFormat="1">
      <c r="A409" s="45" t="s">
        <v>32</v>
      </c>
      <c r="B409" s="45" t="s">
        <v>1982</v>
      </c>
      <c r="C409" s="70" t="str">
        <f>E409</f>
        <v>INSTRUCTIONS: Now I would ask some questions about traumatic events that you might have encountered in your lifetime.  These questions might remind you of difficult events or circumstances.  At any point if you do not wish to answer these questions let us know and we can skip a particular question or move to the next section.</v>
      </c>
      <c r="D409" s="70" t="str">
        <f>F409</f>
        <v>AMABWIRIZA: Ubu ngiye kukubaza ibibazo birebana n'ibihe by'ihungabana waba warahuye nabyo. Ibi bibazo bishobora kukwibutsa ibihe bigoye cyangwa imbogamizi  wahuye nazo. Niwumva udashaka gusubiza ibi bibazo watubwira tukajya ku igice gikurikiraho.</v>
      </c>
      <c r="E409" s="56" t="s">
        <v>2077</v>
      </c>
      <c r="F409" s="70" t="s">
        <v>2074</v>
      </c>
      <c r="G409" s="70" t="s">
        <v>1983</v>
      </c>
      <c r="H409" s="45"/>
      <c r="I409" s="45"/>
      <c r="J409" s="45"/>
      <c r="K409" s="45"/>
      <c r="L409" s="45"/>
      <c r="M409" s="45"/>
      <c r="N409" s="45"/>
      <c r="O409" s="45"/>
      <c r="P409" s="45"/>
      <c r="Q409" s="45" t="s">
        <v>849</v>
      </c>
      <c r="R409" s="45"/>
      <c r="S409" s="45"/>
      <c r="T409" s="45"/>
      <c r="U409" s="45"/>
      <c r="V409" s="45"/>
      <c r="W409" s="45"/>
      <c r="X409" s="45"/>
      <c r="Y409" s="45"/>
      <c r="Z409" s="45"/>
      <c r="AA409" s="45"/>
      <c r="AB409" s="45"/>
      <c r="AC409" s="45"/>
      <c r="AD409" s="46"/>
      <c r="AE409" s="46"/>
      <c r="AF409" s="46"/>
      <c r="AG409" s="46"/>
    </row>
    <row r="410" spans="1:33" s="49" customFormat="1">
      <c r="A410" s="45" t="s">
        <v>2085</v>
      </c>
      <c r="B410" s="45" t="s">
        <v>1463</v>
      </c>
      <c r="C410" s="45" t="str">
        <f t="shared" si="39"/>
        <v>q410: Has your house ever been destroyed?</v>
      </c>
      <c r="D410" s="45" t="str">
        <f t="shared" si="40"/>
        <v>q410: Inzu yarasenywe</v>
      </c>
      <c r="E410" s="70" t="s">
        <v>1880</v>
      </c>
      <c r="F410" s="56" t="s">
        <v>1713</v>
      </c>
      <c r="G410" s="70" t="s">
        <v>792</v>
      </c>
      <c r="H410" s="45"/>
      <c r="I410" s="45"/>
      <c r="J410" s="45"/>
      <c r="K410" s="45"/>
      <c r="L410" s="45"/>
      <c r="M410" s="45"/>
      <c r="N410" s="45"/>
      <c r="O410" s="45"/>
      <c r="P410" s="45"/>
      <c r="Q410" s="45" t="s">
        <v>33</v>
      </c>
      <c r="R410" s="45"/>
      <c r="S410" s="45"/>
      <c r="T410" s="45"/>
      <c r="U410" s="45"/>
      <c r="V410" s="45"/>
      <c r="W410" s="45"/>
      <c r="X410" s="45"/>
      <c r="Y410" s="45"/>
      <c r="Z410" s="45"/>
      <c r="AA410" s="45"/>
      <c r="AB410" s="45"/>
      <c r="AC410" s="45"/>
      <c r="AD410" s="46"/>
      <c r="AE410" s="46"/>
      <c r="AF410" s="46"/>
      <c r="AG410" s="46"/>
    </row>
    <row r="411" spans="1:33" s="49" customFormat="1">
      <c r="A411" s="45" t="s">
        <v>2085</v>
      </c>
      <c r="B411" s="45" t="s">
        <v>1464</v>
      </c>
      <c r="C411" s="45" t="str">
        <f t="shared" ref="C411:C445" si="43">"q"&amp;ROW(E411)&amp;": "&amp;E411</f>
        <v>q411: Did this happen in the past 12 months?</v>
      </c>
      <c r="D411" s="45" t="str">
        <f t="shared" ref="D411:D445" si="44">"q"&amp;ROW(F411)&amp;": "&amp;F411</f>
        <v>q411: Ese ibi byaba byarabaye mu mezi 12 ashize?</v>
      </c>
      <c r="E411" s="70" t="s">
        <v>1879</v>
      </c>
      <c r="F411" s="56" t="s">
        <v>1929</v>
      </c>
      <c r="G411" s="70" t="s">
        <v>1887</v>
      </c>
      <c r="H411" s="45"/>
      <c r="I411" s="45"/>
      <c r="J411" s="45"/>
      <c r="K411" s="45"/>
      <c r="L411" s="45"/>
      <c r="M411" s="45"/>
      <c r="N411" s="45"/>
      <c r="O411" s="45" t="s">
        <v>1900</v>
      </c>
      <c r="P411" s="45"/>
      <c r="Q411" s="45" t="s">
        <v>33</v>
      </c>
      <c r="R411" s="45"/>
      <c r="S411" s="45"/>
      <c r="T411" s="45"/>
      <c r="U411" s="45"/>
      <c r="V411" s="45"/>
      <c r="W411" s="45"/>
      <c r="X411" s="45"/>
      <c r="Y411" s="45"/>
      <c r="Z411" s="45"/>
      <c r="AA411" s="45"/>
      <c r="AB411" s="45"/>
      <c r="AC411" s="45"/>
      <c r="AD411" s="46"/>
      <c r="AE411" s="46"/>
      <c r="AF411" s="46"/>
      <c r="AG411" s="46" t="s">
        <v>888</v>
      </c>
    </row>
    <row r="412" spans="1:33" s="49" customFormat="1">
      <c r="A412" s="45" t="s">
        <v>2085</v>
      </c>
      <c r="B412" s="45" t="s">
        <v>1465</v>
      </c>
      <c r="C412" s="45" t="str">
        <f t="shared" si="43"/>
        <v>q412: Have you ever been forced to flee?</v>
      </c>
      <c r="D412" s="45" t="str">
        <f t="shared" si="44"/>
        <v>q412: Wategetswe guhunga iwanyu ku ngufu</v>
      </c>
      <c r="E412" s="54" t="s">
        <v>1881</v>
      </c>
      <c r="F412" s="54" t="s">
        <v>793</v>
      </c>
      <c r="G412" s="70" t="s">
        <v>794</v>
      </c>
      <c r="H412" s="45"/>
      <c r="I412" s="45"/>
      <c r="J412" s="45"/>
      <c r="K412" s="45"/>
      <c r="L412" s="45"/>
      <c r="M412" s="45"/>
      <c r="N412" s="45"/>
      <c r="O412" s="45"/>
      <c r="P412" s="45"/>
      <c r="Q412" s="45" t="s">
        <v>33</v>
      </c>
      <c r="R412" s="45"/>
      <c r="S412" s="45"/>
      <c r="T412" s="45"/>
      <c r="U412" s="45"/>
      <c r="V412" s="45"/>
      <c r="W412" s="45"/>
      <c r="X412" s="45"/>
      <c r="Y412" s="45"/>
      <c r="Z412" s="45"/>
      <c r="AA412" s="45"/>
      <c r="AB412" s="45"/>
      <c r="AC412" s="45"/>
      <c r="AD412" s="46"/>
      <c r="AE412" s="46"/>
      <c r="AF412" s="46"/>
      <c r="AG412" s="46"/>
    </row>
    <row r="413" spans="1:33" s="49" customFormat="1" ht="48" customHeight="1">
      <c r="A413" s="45" t="s">
        <v>2085</v>
      </c>
      <c r="B413" s="45" t="s">
        <v>1466</v>
      </c>
      <c r="C413" s="45" t="str">
        <f t="shared" si="43"/>
        <v>q413: Did this happen in the past 12 months?</v>
      </c>
      <c r="D413" s="45" t="str">
        <f t="shared" si="44"/>
        <v>q413: Ese ibi byaba byarabaye mu mezi 12 ashize?</v>
      </c>
      <c r="E413" s="70" t="s">
        <v>1879</v>
      </c>
      <c r="F413" s="56" t="s">
        <v>1929</v>
      </c>
      <c r="G413" s="70" t="s">
        <v>1888</v>
      </c>
      <c r="H413" s="45"/>
      <c r="I413" s="45"/>
      <c r="J413" s="45"/>
      <c r="K413" s="45"/>
      <c r="L413" s="45"/>
      <c r="M413" s="45"/>
      <c r="N413" s="45"/>
      <c r="O413" s="45" t="s">
        <v>1901</v>
      </c>
      <c r="P413" s="45"/>
      <c r="Q413" s="45" t="s">
        <v>33</v>
      </c>
      <c r="R413" s="45"/>
      <c r="S413" s="45"/>
      <c r="T413" s="45"/>
      <c r="U413" s="45"/>
      <c r="V413" s="45"/>
      <c r="W413" s="45"/>
      <c r="X413" s="45"/>
      <c r="Y413" s="45"/>
      <c r="Z413" s="45"/>
      <c r="AA413" s="45"/>
      <c r="AB413" s="45"/>
      <c r="AC413" s="45"/>
      <c r="AD413" s="46"/>
      <c r="AE413" s="46"/>
      <c r="AF413" s="46"/>
      <c r="AG413" s="46" t="s">
        <v>889</v>
      </c>
    </row>
    <row r="414" spans="1:33" s="49" customFormat="1">
      <c r="A414" s="45" t="s">
        <v>2085</v>
      </c>
      <c r="B414" s="45" t="s">
        <v>1467</v>
      </c>
      <c r="C414" s="45" t="str">
        <f t="shared" si="43"/>
        <v>q414: Have you ever had a serious illness?</v>
      </c>
      <c r="D414" s="45" t="str">
        <f t="shared" si="44"/>
        <v>q414: Uburwayi bukomeye</v>
      </c>
      <c r="E414" s="56" t="s">
        <v>1882</v>
      </c>
      <c r="F414" s="56" t="s">
        <v>795</v>
      </c>
      <c r="G414" s="70" t="s">
        <v>796</v>
      </c>
      <c r="H414" s="45"/>
      <c r="I414" s="45"/>
      <c r="J414" s="45"/>
      <c r="K414" s="45"/>
      <c r="L414" s="45"/>
      <c r="M414" s="45"/>
      <c r="N414" s="45"/>
      <c r="O414" s="45"/>
      <c r="P414" s="45"/>
      <c r="Q414" s="45" t="s">
        <v>33</v>
      </c>
      <c r="R414" s="45"/>
      <c r="S414" s="45"/>
      <c r="T414" s="45"/>
      <c r="U414" s="45"/>
      <c r="V414" s="45"/>
      <c r="W414" s="45"/>
      <c r="X414" s="45"/>
      <c r="Y414" s="45"/>
      <c r="Z414" s="45"/>
      <c r="AA414" s="45"/>
      <c r="AB414" s="45"/>
      <c r="AC414" s="45"/>
      <c r="AD414" s="46"/>
      <c r="AE414" s="46"/>
      <c r="AF414" s="46"/>
      <c r="AG414" s="46"/>
    </row>
    <row r="415" spans="1:33" s="49" customFormat="1">
      <c r="A415" s="45" t="s">
        <v>2085</v>
      </c>
      <c r="B415" s="45" t="s">
        <v>1468</v>
      </c>
      <c r="C415" s="45" t="str">
        <f t="shared" si="43"/>
        <v>q415: Did this happen in the past 12 months?</v>
      </c>
      <c r="D415" s="45" t="str">
        <f t="shared" si="44"/>
        <v>q415: Ese ibi byaba byarabaye mu mezi 12 ashize?</v>
      </c>
      <c r="E415" s="70" t="s">
        <v>1879</v>
      </c>
      <c r="F415" s="56" t="s">
        <v>1929</v>
      </c>
      <c r="G415" s="70" t="s">
        <v>1889</v>
      </c>
      <c r="H415" s="45"/>
      <c r="I415" s="45"/>
      <c r="J415" s="45"/>
      <c r="K415" s="45"/>
      <c r="L415" s="45"/>
      <c r="M415" s="45"/>
      <c r="N415" s="45"/>
      <c r="O415" s="45" t="s">
        <v>1899</v>
      </c>
      <c r="P415" s="45"/>
      <c r="Q415" s="45" t="s">
        <v>33</v>
      </c>
      <c r="R415" s="45"/>
      <c r="S415" s="45"/>
      <c r="T415" s="45"/>
      <c r="U415" s="45"/>
      <c r="V415" s="45"/>
      <c r="W415" s="45"/>
      <c r="X415" s="45"/>
      <c r="Y415" s="45"/>
      <c r="Z415" s="45"/>
      <c r="AA415" s="45"/>
      <c r="AB415" s="45"/>
      <c r="AC415" s="45"/>
      <c r="AD415" s="46"/>
      <c r="AE415" s="46"/>
      <c r="AF415" s="46"/>
      <c r="AG415" s="46" t="s">
        <v>890</v>
      </c>
    </row>
    <row r="416" spans="1:33" s="49" customFormat="1">
      <c r="A416" s="45" t="s">
        <v>2085</v>
      </c>
      <c r="B416" s="45" t="s">
        <v>1469</v>
      </c>
      <c r="C416" s="45" t="str">
        <f t="shared" si="43"/>
        <v>q416: Has a close member of your family passed away?</v>
      </c>
      <c r="D416" s="45" t="str">
        <f t="shared" si="44"/>
        <v>q416: Hari umuntu wo mu muryango wahafi witabye Imana?</v>
      </c>
      <c r="E416" s="70" t="s">
        <v>1883</v>
      </c>
      <c r="F416" s="56" t="s">
        <v>1928</v>
      </c>
      <c r="G416" s="70" t="s">
        <v>1890</v>
      </c>
      <c r="H416" s="45"/>
      <c r="I416" s="45"/>
      <c r="J416" s="45"/>
      <c r="K416" s="45"/>
      <c r="L416" s="45"/>
      <c r="M416" s="45"/>
      <c r="N416" s="45"/>
      <c r="O416" s="45"/>
      <c r="P416" s="45"/>
      <c r="Q416" s="45" t="s">
        <v>33</v>
      </c>
      <c r="R416" s="45"/>
      <c r="S416" s="45"/>
      <c r="T416" s="45"/>
      <c r="U416" s="45"/>
      <c r="V416" s="45"/>
      <c r="W416" s="45"/>
      <c r="X416" s="45"/>
      <c r="Y416" s="45"/>
      <c r="Z416" s="45"/>
      <c r="AA416" s="45"/>
      <c r="AB416" s="45"/>
      <c r="AC416" s="45"/>
      <c r="AD416" s="46"/>
      <c r="AE416" s="46"/>
      <c r="AF416" s="46"/>
      <c r="AG416" s="46"/>
    </row>
    <row r="417" spans="1:33" s="49" customFormat="1">
      <c r="A417" s="45" t="s">
        <v>2085</v>
      </c>
      <c r="B417" s="45" t="s">
        <v>1470</v>
      </c>
      <c r="C417" s="45" t="str">
        <f t="shared" si="43"/>
        <v>q417: Did this happen in the past 12 months?</v>
      </c>
      <c r="D417" s="45" t="str">
        <f t="shared" si="44"/>
        <v>q417: Ese ibi byaba byarabaye mu mezi 12 ashize?</v>
      </c>
      <c r="E417" s="70" t="s">
        <v>1879</v>
      </c>
      <c r="F417" s="56" t="s">
        <v>1929</v>
      </c>
      <c r="G417" s="70" t="s">
        <v>1891</v>
      </c>
      <c r="H417" s="45"/>
      <c r="I417" s="45"/>
      <c r="J417" s="45"/>
      <c r="K417" s="45"/>
      <c r="L417" s="45"/>
      <c r="M417" s="45"/>
      <c r="N417" s="45"/>
      <c r="O417" s="45" t="s">
        <v>1898</v>
      </c>
      <c r="P417" s="45"/>
      <c r="Q417" s="45" t="s">
        <v>33</v>
      </c>
      <c r="R417" s="45"/>
      <c r="S417" s="45"/>
      <c r="T417" s="45"/>
      <c r="U417" s="45"/>
      <c r="V417" s="45"/>
      <c r="W417" s="45"/>
      <c r="X417" s="45"/>
      <c r="Y417" s="45"/>
      <c r="Z417" s="45"/>
      <c r="AA417" s="45"/>
      <c r="AB417" s="45"/>
      <c r="AC417" s="45"/>
      <c r="AD417" s="46"/>
      <c r="AE417" s="46"/>
      <c r="AF417" s="46"/>
      <c r="AG417" s="46" t="s">
        <v>891</v>
      </c>
    </row>
    <row r="418" spans="1:33" s="49" customFormat="1">
      <c r="A418" s="45" t="s">
        <v>2085</v>
      </c>
      <c r="B418" s="45" t="s">
        <v>1471</v>
      </c>
      <c r="C418" s="45" t="str">
        <f t="shared" si="43"/>
        <v>q418: Have you or a close family member ever experienced sexual violence</v>
      </c>
      <c r="D418" s="45" t="str">
        <f t="shared" si="44"/>
        <v>q418: Aba wowe cyangwa uwo mumuryango wawe wahafi haruwaba yarafashwe kungufu?</v>
      </c>
      <c r="E418" s="56" t="s">
        <v>1884</v>
      </c>
      <c r="F418" s="56" t="s">
        <v>1930</v>
      </c>
      <c r="G418" s="70" t="s">
        <v>797</v>
      </c>
      <c r="H418" s="45"/>
      <c r="I418" s="45"/>
      <c r="J418" s="45"/>
      <c r="K418" s="45"/>
      <c r="L418" s="45"/>
      <c r="M418" s="45"/>
      <c r="N418" s="45"/>
      <c r="O418" s="45"/>
      <c r="P418" s="45"/>
      <c r="Q418" s="45" t="s">
        <v>33</v>
      </c>
      <c r="R418" s="45"/>
      <c r="S418" s="45"/>
      <c r="T418" s="45"/>
      <c r="U418" s="45"/>
      <c r="V418" s="45"/>
      <c r="W418" s="45"/>
      <c r="X418" s="45"/>
      <c r="Y418" s="45"/>
      <c r="Z418" s="45"/>
      <c r="AA418" s="45"/>
      <c r="AB418" s="45"/>
      <c r="AC418" s="45"/>
      <c r="AD418" s="46"/>
      <c r="AE418" s="46"/>
      <c r="AF418" s="46"/>
      <c r="AG418" s="46"/>
    </row>
    <row r="419" spans="1:33" s="49" customFormat="1">
      <c r="A419" s="45" t="s">
        <v>2085</v>
      </c>
      <c r="B419" s="45" t="s">
        <v>1472</v>
      </c>
      <c r="C419" s="45" t="str">
        <f t="shared" si="43"/>
        <v>q419: Did this happen in the past 12 months?</v>
      </c>
      <c r="D419" s="45" t="str">
        <f t="shared" si="44"/>
        <v>q419: Ese ibi byaba byarabaye mu mezi 12 ashize?</v>
      </c>
      <c r="E419" s="70" t="s">
        <v>1879</v>
      </c>
      <c r="F419" s="56" t="s">
        <v>1929</v>
      </c>
      <c r="G419" s="70" t="s">
        <v>1892</v>
      </c>
      <c r="H419" s="45"/>
      <c r="I419" s="45"/>
      <c r="J419" s="45"/>
      <c r="K419" s="45"/>
      <c r="L419" s="45"/>
      <c r="M419" s="45"/>
      <c r="N419" s="45"/>
      <c r="O419" s="45" t="s">
        <v>1897</v>
      </c>
      <c r="P419" s="45"/>
      <c r="Q419" s="45" t="s">
        <v>33</v>
      </c>
      <c r="R419" s="45"/>
      <c r="S419" s="45"/>
      <c r="T419" s="45"/>
      <c r="U419" s="45"/>
      <c r="V419" s="45"/>
      <c r="W419" s="45"/>
      <c r="X419" s="45"/>
      <c r="Y419" s="45"/>
      <c r="Z419" s="45"/>
      <c r="AA419" s="45"/>
      <c r="AB419" s="45"/>
      <c r="AC419" s="45"/>
      <c r="AD419" s="46"/>
      <c r="AE419" s="46"/>
      <c r="AF419" s="46"/>
      <c r="AG419" s="46" t="s">
        <v>892</v>
      </c>
    </row>
    <row r="420" spans="1:33" s="49" customFormat="1">
      <c r="A420" s="45" t="s">
        <v>2085</v>
      </c>
      <c r="B420" s="45" t="s">
        <v>1473</v>
      </c>
      <c r="C420" s="45" t="str">
        <f t="shared" si="43"/>
        <v>q420: Have you ever experienced a lack of security?</v>
      </c>
      <c r="D420" s="45" t="str">
        <f t="shared" si="44"/>
        <v xml:space="preserve">q420: Kubura umutekano </v>
      </c>
      <c r="E420" s="70" t="s">
        <v>1885</v>
      </c>
      <c r="F420" s="56" t="s">
        <v>798</v>
      </c>
      <c r="G420" s="70" t="s">
        <v>799</v>
      </c>
      <c r="H420" s="45"/>
      <c r="I420" s="45"/>
      <c r="J420" s="45"/>
      <c r="K420" s="45"/>
      <c r="L420" s="45"/>
      <c r="M420" s="45"/>
      <c r="N420" s="45"/>
      <c r="O420" s="45"/>
      <c r="P420" s="45"/>
      <c r="Q420" s="45" t="s">
        <v>33</v>
      </c>
      <c r="R420" s="45"/>
      <c r="S420" s="45"/>
      <c r="T420" s="45"/>
      <c r="U420" s="45"/>
      <c r="V420" s="45"/>
      <c r="W420" s="45"/>
      <c r="X420" s="45"/>
      <c r="Y420" s="45"/>
      <c r="Z420" s="45"/>
      <c r="AA420" s="45"/>
      <c r="AB420" s="45"/>
      <c r="AC420" s="45"/>
      <c r="AD420" s="46"/>
      <c r="AE420" s="46"/>
      <c r="AF420" s="46"/>
      <c r="AG420" s="46"/>
    </row>
    <row r="421" spans="1:33" s="49" customFormat="1">
      <c r="A421" s="45" t="s">
        <v>2085</v>
      </c>
      <c r="B421" s="45" t="s">
        <v>1474</v>
      </c>
      <c r="C421" s="45" t="str">
        <f t="shared" si="43"/>
        <v>q421: Did this happen in the past 12 months?</v>
      </c>
      <c r="D421" s="45" t="str">
        <f t="shared" si="44"/>
        <v>q421: Ese ibi byaba byarabaye mu mezi 12 ashize?</v>
      </c>
      <c r="E421" s="70" t="s">
        <v>1879</v>
      </c>
      <c r="F421" s="56" t="s">
        <v>1929</v>
      </c>
      <c r="G421" s="70" t="s">
        <v>1893</v>
      </c>
      <c r="H421" s="45"/>
      <c r="I421" s="45"/>
      <c r="J421" s="45"/>
      <c r="K421" s="45"/>
      <c r="L421" s="45"/>
      <c r="M421" s="45"/>
      <c r="N421" s="45"/>
      <c r="O421" s="45" t="s">
        <v>1896</v>
      </c>
      <c r="P421" s="45"/>
      <c r="Q421" s="45" t="s">
        <v>33</v>
      </c>
      <c r="R421" s="45"/>
      <c r="S421" s="45"/>
      <c r="T421" s="45"/>
      <c r="U421" s="45"/>
      <c r="V421" s="45"/>
      <c r="W421" s="45"/>
      <c r="X421" s="45"/>
      <c r="Y421" s="45"/>
      <c r="Z421" s="45"/>
      <c r="AA421" s="45"/>
      <c r="AB421" s="45"/>
      <c r="AC421" s="45"/>
      <c r="AD421" s="46"/>
      <c r="AE421" s="46"/>
      <c r="AF421" s="46"/>
      <c r="AG421" s="46" t="s">
        <v>893</v>
      </c>
    </row>
    <row r="422" spans="1:33" s="49" customFormat="1">
      <c r="A422" s="45" t="s">
        <v>2085</v>
      </c>
      <c r="B422" s="45" t="s">
        <v>1475</v>
      </c>
      <c r="C422" s="45" t="str">
        <f t="shared" si="43"/>
        <v>q422: Have you ever been wounded?</v>
      </c>
      <c r="D422" s="45" t="str">
        <f t="shared" si="44"/>
        <v xml:space="preserve">q422: Gukomeretswa </v>
      </c>
      <c r="E422" s="70" t="s">
        <v>1886</v>
      </c>
      <c r="F422" s="56" t="s">
        <v>800</v>
      </c>
      <c r="G422" s="70" t="s">
        <v>801</v>
      </c>
      <c r="H422" s="45"/>
      <c r="I422" s="45"/>
      <c r="J422" s="45"/>
      <c r="K422" s="45"/>
      <c r="L422" s="45"/>
      <c r="M422" s="45"/>
      <c r="N422" s="45"/>
      <c r="O422" s="45"/>
      <c r="P422" s="45"/>
      <c r="Q422" s="45" t="s">
        <v>33</v>
      </c>
      <c r="R422" s="45"/>
      <c r="S422" s="45"/>
      <c r="T422" s="45"/>
      <c r="U422" s="45"/>
      <c r="V422" s="45"/>
      <c r="W422" s="45"/>
      <c r="X422" s="45"/>
      <c r="Y422" s="45"/>
      <c r="Z422" s="45"/>
      <c r="AA422" s="45"/>
      <c r="AB422" s="45"/>
      <c r="AC422" s="45"/>
      <c r="AD422" s="46"/>
      <c r="AE422" s="46"/>
      <c r="AF422" s="46"/>
      <c r="AG422" s="46"/>
    </row>
    <row r="423" spans="1:33" s="49" customFormat="1">
      <c r="A423" s="45" t="s">
        <v>2085</v>
      </c>
      <c r="B423" s="45" t="s">
        <v>1476</v>
      </c>
      <c r="C423" s="45" t="str">
        <f t="shared" si="43"/>
        <v>q423: Did this happen in the past 12 months?</v>
      </c>
      <c r="D423" s="45" t="str">
        <f t="shared" si="44"/>
        <v>q423: Ese ibi byaba byarabaye mu mezi 12 ashize?</v>
      </c>
      <c r="E423" s="70" t="s">
        <v>1879</v>
      </c>
      <c r="F423" s="56" t="s">
        <v>1929</v>
      </c>
      <c r="G423" s="70" t="s">
        <v>1894</v>
      </c>
      <c r="H423" s="45"/>
      <c r="I423" s="45"/>
      <c r="J423" s="45"/>
      <c r="K423" s="45"/>
      <c r="L423" s="45"/>
      <c r="M423" s="45"/>
      <c r="N423" s="45"/>
      <c r="O423" s="45" t="s">
        <v>1895</v>
      </c>
      <c r="P423" s="45"/>
      <c r="Q423" s="45" t="s">
        <v>33</v>
      </c>
      <c r="R423" s="45"/>
      <c r="S423" s="45"/>
      <c r="T423" s="45"/>
      <c r="U423" s="45"/>
      <c r="V423" s="45"/>
      <c r="W423" s="45"/>
      <c r="X423" s="45"/>
      <c r="Y423" s="45"/>
      <c r="Z423" s="45"/>
      <c r="AA423" s="45"/>
      <c r="AB423" s="45"/>
      <c r="AC423" s="45"/>
      <c r="AD423" s="46"/>
      <c r="AE423" s="46"/>
      <c r="AF423" s="46"/>
      <c r="AG423" s="46" t="s">
        <v>894</v>
      </c>
    </row>
    <row r="424" spans="1:33" s="49" customFormat="1">
      <c r="A424" s="45" t="s">
        <v>37</v>
      </c>
      <c r="B424" s="45" t="s">
        <v>1507</v>
      </c>
      <c r="C424" s="45"/>
      <c r="D424" s="45"/>
      <c r="E424" s="48"/>
      <c r="F424" s="48"/>
      <c r="G424" s="70"/>
      <c r="H424" s="45"/>
      <c r="I424" s="45"/>
      <c r="J424" s="45"/>
      <c r="K424" s="45"/>
      <c r="L424" s="45"/>
      <c r="M424" s="45"/>
      <c r="N424" s="45"/>
      <c r="O424" s="45"/>
      <c r="P424" s="45"/>
      <c r="Q424" s="45"/>
      <c r="R424" s="45"/>
      <c r="S424" s="45"/>
      <c r="T424" s="45"/>
      <c r="U424" s="45"/>
      <c r="V424" s="45"/>
      <c r="W424" s="45"/>
      <c r="X424" s="45"/>
      <c r="Y424" s="45"/>
      <c r="Z424" s="45"/>
      <c r="AA424" s="45"/>
      <c r="AB424" s="45"/>
      <c r="AC424" s="45"/>
      <c r="AD424" s="46"/>
      <c r="AE424" s="46"/>
      <c r="AF424" s="46"/>
      <c r="AG424" s="46"/>
    </row>
    <row r="425" spans="1:33" s="49" customFormat="1">
      <c r="A425" s="45" t="s">
        <v>34</v>
      </c>
      <c r="B425" s="45" t="s">
        <v>1984</v>
      </c>
      <c r="C425" s="70" t="str">
        <f>E425</f>
        <v>Module 4.22.2</v>
      </c>
      <c r="D425" s="70" t="str">
        <f>F425</f>
        <v>Module 4.22.2</v>
      </c>
      <c r="E425" s="70" t="s">
        <v>1985</v>
      </c>
      <c r="F425" s="70" t="s">
        <v>1985</v>
      </c>
      <c r="G425" s="70" t="s">
        <v>1985</v>
      </c>
      <c r="H425" s="45"/>
      <c r="I425" s="45"/>
      <c r="J425" s="45"/>
      <c r="K425" s="45" t="s">
        <v>1688</v>
      </c>
      <c r="L425" s="45"/>
      <c r="M425" s="45"/>
      <c r="N425" s="45"/>
      <c r="O425" s="45"/>
      <c r="P425" s="45"/>
      <c r="Q425" s="45"/>
      <c r="R425" s="45"/>
      <c r="S425" s="45"/>
      <c r="T425" s="45"/>
      <c r="U425" s="45"/>
      <c r="V425" s="45"/>
      <c r="W425" s="45"/>
      <c r="X425" s="45"/>
      <c r="Y425" s="45"/>
      <c r="Z425" s="45"/>
      <c r="AA425" s="45"/>
      <c r="AB425" s="45"/>
      <c r="AC425" s="45"/>
      <c r="AD425" s="46"/>
      <c r="AE425" s="46"/>
      <c r="AF425" s="46"/>
      <c r="AG425" s="46"/>
    </row>
    <row r="426" spans="1:33" s="49" customFormat="1">
      <c r="A426" s="45" t="s">
        <v>32</v>
      </c>
      <c r="B426" s="45" t="s">
        <v>1987</v>
      </c>
      <c r="C426" s="70" t="str">
        <f>E426</f>
        <v>INSTRUCTIONS: Now I will read you a list of problems and complaints that people sometimes have in response to stressful experiences in life.  For each one, please tell me how much you have been bothered by that problem in the past month: 1) not at all, 2) a little bit, 3) moderately, 4) quite a bit, or 5) extremely.</v>
      </c>
      <c r="D426" s="70" t="str">
        <f>F426</f>
        <v>AMABWIRIZA: Ubu noneho  ngiye kugusomera urutonde rw`ibibazo n`ukwinuba abantu bakunze kugira mu gihe bataye umutwe. Kuri buri cyose umbwire uburyo icyo kibazo cyagutesheje umutwe mu kwezi gushize. 1) nta na gato, 2) gake 3) biringaniye, 4) gake biringaniye, 5) bikabije</v>
      </c>
      <c r="E426" s="70" t="s">
        <v>2076</v>
      </c>
      <c r="F426" s="70" t="s">
        <v>2075</v>
      </c>
      <c r="G426" s="70" t="s">
        <v>1986</v>
      </c>
      <c r="H426" s="45"/>
      <c r="I426" s="45"/>
      <c r="J426" s="45"/>
      <c r="K426" s="45"/>
      <c r="L426" s="45"/>
      <c r="M426" s="45"/>
      <c r="N426" s="45"/>
      <c r="O426" s="45"/>
      <c r="P426" s="45"/>
      <c r="Q426" s="45"/>
      <c r="R426" s="45"/>
      <c r="S426" s="45"/>
      <c r="T426" s="45"/>
      <c r="U426" s="45"/>
      <c r="V426" s="45"/>
      <c r="W426" s="45"/>
      <c r="X426" s="45"/>
      <c r="Y426" s="45"/>
      <c r="Z426" s="45"/>
      <c r="AA426" s="45"/>
      <c r="AB426" s="45"/>
      <c r="AC426" s="45"/>
      <c r="AD426" s="46"/>
      <c r="AE426" s="46"/>
      <c r="AF426" s="46"/>
      <c r="AG426" s="46"/>
    </row>
    <row r="427" spans="1:33" s="49" customFormat="1">
      <c r="A427" s="45" t="s">
        <v>1376</v>
      </c>
      <c r="B427" s="45" t="s">
        <v>1989</v>
      </c>
      <c r="C427" s="45"/>
      <c r="D427" s="45"/>
      <c r="E427" s="70"/>
      <c r="F427" s="70"/>
      <c r="G427" s="70"/>
      <c r="H427" s="45"/>
      <c r="I427" s="45"/>
      <c r="J427" s="45"/>
      <c r="K427" s="45" t="s">
        <v>18</v>
      </c>
      <c r="L427" s="45"/>
      <c r="M427" s="45"/>
      <c r="N427" s="45"/>
      <c r="O427" s="45"/>
      <c r="P427" s="45"/>
      <c r="Q427" s="45"/>
      <c r="R427" s="45"/>
      <c r="S427" s="45"/>
      <c r="T427" s="45"/>
      <c r="U427" s="45"/>
      <c r="V427" s="45"/>
      <c r="W427" s="45"/>
      <c r="X427" s="45"/>
      <c r="Y427" s="45"/>
      <c r="Z427" s="45"/>
      <c r="AA427" s="45"/>
      <c r="AB427" s="45"/>
      <c r="AC427" s="45"/>
      <c r="AD427" s="46"/>
      <c r="AE427" s="46"/>
      <c r="AF427" s="46"/>
      <c r="AG427" s="46"/>
    </row>
    <row r="428" spans="1:33" s="49" customFormat="1">
      <c r="A428" s="45" t="s">
        <v>1376</v>
      </c>
      <c r="B428" s="45" t="s">
        <v>1477</v>
      </c>
      <c r="C428" s="45" t="str">
        <f t="shared" si="43"/>
        <v xml:space="preserve">q428: Thoughts or images reminding you of your hard times that keep coming back? </v>
      </c>
      <c r="D428" s="45" t="str">
        <f t="shared" si="44"/>
        <v>q428: Ibitekerezo , amashusho yo kwibuka ibihe bikomeye byabaye mu gihe cyashize bihora bigaruka?</v>
      </c>
      <c r="E428" s="54" t="s">
        <v>802</v>
      </c>
      <c r="F428" s="54" t="s">
        <v>848</v>
      </c>
      <c r="G428" s="70" t="s">
        <v>803</v>
      </c>
      <c r="H428" s="45"/>
      <c r="I428" s="45"/>
      <c r="J428" s="45"/>
      <c r="K428" s="45" t="s">
        <v>1271</v>
      </c>
      <c r="L428" s="45"/>
      <c r="M428" s="45"/>
      <c r="N428" s="45"/>
      <c r="O428" s="45"/>
      <c r="P428" s="45"/>
      <c r="Q428" s="45" t="s">
        <v>33</v>
      </c>
      <c r="R428" s="45"/>
      <c r="S428" s="45"/>
      <c r="T428" s="45"/>
      <c r="U428" s="45"/>
      <c r="V428" s="45"/>
      <c r="W428" s="45"/>
      <c r="X428" s="45"/>
      <c r="Y428" s="45"/>
      <c r="Z428" s="45"/>
      <c r="AA428" s="45"/>
      <c r="AB428" s="45"/>
      <c r="AC428" s="45"/>
      <c r="AD428" s="46"/>
      <c r="AE428" s="46"/>
      <c r="AF428" s="46"/>
      <c r="AG428" s="46"/>
    </row>
    <row r="429" spans="1:33" s="49" customFormat="1">
      <c r="A429" s="45" t="s">
        <v>1376</v>
      </c>
      <c r="B429" s="45" t="s">
        <v>1478</v>
      </c>
      <c r="C429" s="45" t="str">
        <f t="shared" si="43"/>
        <v xml:space="preserve">q429: Disturbing dreams reminding you of the past? </v>
      </c>
      <c r="D429" s="45" t="str">
        <f t="shared" si="44"/>
        <v>q429: Indoto zigaruka zikakubuza amahoro zikwereka ibyabaye `?</v>
      </c>
      <c r="E429" s="70" t="s">
        <v>805</v>
      </c>
      <c r="F429" s="70" t="s">
        <v>804</v>
      </c>
      <c r="G429" s="70" t="s">
        <v>806</v>
      </c>
      <c r="H429" s="45"/>
      <c r="I429" s="45"/>
      <c r="J429" s="45"/>
      <c r="K429" s="45" t="s">
        <v>1271</v>
      </c>
      <c r="L429" s="45"/>
      <c r="M429" s="45"/>
      <c r="N429" s="45"/>
      <c r="O429" s="45"/>
      <c r="P429" s="45"/>
      <c r="Q429" s="45" t="s">
        <v>33</v>
      </c>
      <c r="R429" s="45"/>
      <c r="S429" s="45"/>
      <c r="T429" s="45"/>
      <c r="U429" s="45"/>
      <c r="V429" s="45"/>
      <c r="W429" s="45"/>
      <c r="X429" s="45"/>
      <c r="Y429" s="45"/>
      <c r="Z429" s="45"/>
      <c r="AA429" s="45"/>
      <c r="AB429" s="45"/>
      <c r="AC429" s="45"/>
      <c r="AD429" s="46"/>
      <c r="AE429" s="46"/>
      <c r="AF429" s="46"/>
      <c r="AG429" s="46"/>
    </row>
    <row r="430" spans="1:33" s="49" customFormat="1">
      <c r="A430" s="45" t="s">
        <v>1376</v>
      </c>
      <c r="B430" s="45" t="s">
        <v>1479</v>
      </c>
      <c r="C430" s="45" t="str">
        <f t="shared" si="43"/>
        <v>q430: Feeling like you are reliving the past tragic event you experienced?</v>
      </c>
      <c r="D430" s="45" t="str">
        <f t="shared" si="44"/>
        <v>q430: Guhora wumva nk’aho ibihe bikomeye wanyuzemo birimo guhora bigaruka (bisa nk’aho urimo kongera kubibamo).</v>
      </c>
      <c r="E430" s="70" t="s">
        <v>808</v>
      </c>
      <c r="F430" s="70" t="s">
        <v>807</v>
      </c>
      <c r="G430" s="70" t="s">
        <v>809</v>
      </c>
      <c r="H430" s="45"/>
      <c r="I430" s="45"/>
      <c r="J430" s="45"/>
      <c r="K430" s="45" t="s">
        <v>1271</v>
      </c>
      <c r="L430" s="45"/>
      <c r="M430" s="45"/>
      <c r="N430" s="45"/>
      <c r="O430" s="45"/>
      <c r="P430" s="45"/>
      <c r="Q430" s="45" t="s">
        <v>33</v>
      </c>
      <c r="R430" s="45"/>
      <c r="S430" s="45"/>
      <c r="T430" s="45"/>
      <c r="U430" s="45"/>
      <c r="V430" s="45"/>
      <c r="W430" s="45"/>
      <c r="X430" s="45"/>
      <c r="Y430" s="45"/>
      <c r="Z430" s="45"/>
      <c r="AA430" s="45"/>
      <c r="AB430" s="45"/>
      <c r="AC430" s="45"/>
      <c r="AD430" s="46"/>
      <c r="AE430" s="46"/>
      <c r="AF430" s="46"/>
      <c r="AG430" s="46"/>
    </row>
    <row r="431" spans="1:33" s="49" customFormat="1">
      <c r="A431" s="45" t="s">
        <v>1376</v>
      </c>
      <c r="B431" s="45" t="s">
        <v>1480</v>
      </c>
      <c r="C431" s="45" t="str">
        <f t="shared" si="43"/>
        <v xml:space="preserve">q431: Feeling very upset when something reminded you of a stressful experience from the past? </v>
      </c>
      <c r="D431" s="45" t="str">
        <f t="shared" si="44"/>
        <v>q431: Kumva ubabaye iyo hari ikikwibukije ibintu bibabaje byigeze kukubaho ?</v>
      </c>
      <c r="E431" s="70" t="s">
        <v>811</v>
      </c>
      <c r="F431" s="70" t="s">
        <v>810</v>
      </c>
      <c r="G431" s="70" t="s">
        <v>812</v>
      </c>
      <c r="H431" s="45"/>
      <c r="I431" s="45"/>
      <c r="J431" s="45"/>
      <c r="K431" s="45" t="s">
        <v>1271</v>
      </c>
      <c r="L431" s="45"/>
      <c r="M431" s="45"/>
      <c r="N431" s="45"/>
      <c r="O431" s="45"/>
      <c r="P431" s="45"/>
      <c r="Q431" s="45" t="s">
        <v>33</v>
      </c>
      <c r="R431" s="45"/>
      <c r="S431" s="45"/>
      <c r="T431" s="45"/>
      <c r="U431" s="45"/>
      <c r="V431" s="45"/>
      <c r="W431" s="45"/>
      <c r="X431" s="45"/>
      <c r="Y431" s="45"/>
      <c r="Z431" s="45"/>
      <c r="AA431" s="45"/>
      <c r="AB431" s="45"/>
      <c r="AC431" s="45"/>
      <c r="AD431" s="46"/>
      <c r="AE431" s="46"/>
      <c r="AF431" s="46"/>
      <c r="AG431" s="46"/>
    </row>
    <row r="432" spans="1:33" s="49" customFormat="1">
      <c r="A432" s="45" t="s">
        <v>1376</v>
      </c>
      <c r="B432" s="45" t="s">
        <v>1481</v>
      </c>
      <c r="C432" s="45" t="str">
        <f t="shared" si="43"/>
        <v xml:space="preserve">q432: Having body or physicological signs (accelerated heart beats, breathing hard, sweating) when you are reminded of your past traumatic events? </v>
      </c>
      <c r="D432" s="45" t="str">
        <f t="shared" si="44"/>
        <v>q432: Kugira ibimenyetso by`umubiri ( urugero: umutima ugatera cyane, guhumekera hejuru , ukabira ibyuya) iyo ikintu kikwibukije ibintu bibabaje byakubayeho mu gihe cyashize.</v>
      </c>
      <c r="E432" s="70" t="s">
        <v>2112</v>
      </c>
      <c r="F432" s="70" t="s">
        <v>813</v>
      </c>
      <c r="G432" s="70" t="s">
        <v>814</v>
      </c>
      <c r="H432" s="45"/>
      <c r="I432" s="45"/>
      <c r="J432" s="45"/>
      <c r="K432" s="45" t="s">
        <v>1271</v>
      </c>
      <c r="L432" s="45"/>
      <c r="M432" s="45"/>
      <c r="N432" s="45"/>
      <c r="O432" s="45"/>
      <c r="P432" s="45"/>
      <c r="Q432" s="45" t="s">
        <v>33</v>
      </c>
      <c r="R432" s="45"/>
      <c r="S432" s="45"/>
      <c r="T432" s="45"/>
      <c r="U432" s="45"/>
      <c r="V432" s="45"/>
      <c r="W432" s="45"/>
      <c r="X432" s="45"/>
      <c r="Y432" s="45"/>
      <c r="Z432" s="45"/>
      <c r="AA432" s="45"/>
      <c r="AB432" s="45"/>
      <c r="AC432" s="45"/>
      <c r="AD432" s="46"/>
      <c r="AE432" s="46"/>
      <c r="AF432" s="46"/>
      <c r="AG432" s="46"/>
    </row>
    <row r="433" spans="1:33" s="49" customFormat="1">
      <c r="A433" s="45" t="s">
        <v>1376</v>
      </c>
      <c r="B433" s="45" t="s">
        <v>1482</v>
      </c>
      <c r="C433" s="45" t="str">
        <f t="shared" si="43"/>
        <v xml:space="preserve">q433: Avoiding to talk or think about your past tragic events or avoiding any feeling realted ot them? </v>
      </c>
      <c r="D433" s="45" t="str">
        <f t="shared" si="44"/>
        <v>q433: Kwirinda gutekereza cyangwa se kuvuga ku bintu byakubabaje mu bihe byashize cyangwa se kwirinda kubyiyumvamo?</v>
      </c>
      <c r="E433" s="70" t="s">
        <v>816</v>
      </c>
      <c r="F433" s="70" t="s">
        <v>815</v>
      </c>
      <c r="G433" s="70" t="s">
        <v>817</v>
      </c>
      <c r="H433" s="45"/>
      <c r="I433" s="45"/>
      <c r="J433" s="45"/>
      <c r="K433" s="45" t="s">
        <v>1271</v>
      </c>
      <c r="L433" s="45"/>
      <c r="M433" s="45"/>
      <c r="N433" s="45"/>
      <c r="O433" s="45"/>
      <c r="P433" s="45"/>
      <c r="Q433" s="45" t="s">
        <v>33</v>
      </c>
      <c r="R433" s="45"/>
      <c r="S433" s="45"/>
      <c r="T433" s="45"/>
      <c r="U433" s="45"/>
      <c r="V433" s="45"/>
      <c r="W433" s="45"/>
      <c r="X433" s="45"/>
      <c r="Y433" s="45"/>
      <c r="Z433" s="45"/>
      <c r="AA433" s="45"/>
      <c r="AB433" s="45"/>
      <c r="AC433" s="45"/>
      <c r="AD433" s="46"/>
      <c r="AE433" s="46"/>
      <c r="AF433" s="46"/>
      <c r="AG433" s="46"/>
    </row>
    <row r="434" spans="1:33" s="49" customFormat="1">
      <c r="A434" s="45" t="s">
        <v>1376</v>
      </c>
      <c r="B434" s="45" t="s">
        <v>1483</v>
      </c>
      <c r="C434" s="45" t="str">
        <f t="shared" si="43"/>
        <v>q434: Avoiding activities that remind you of the tragic events?</v>
      </c>
      <c r="D434" s="45" t="str">
        <f t="shared" si="44"/>
        <v>q434: Kwirinda imirimo cyangwa se ibintu kubera ko bikwibutsa ibyakubabaje mu gihe cyashize ?</v>
      </c>
      <c r="E434" s="70" t="s">
        <v>819</v>
      </c>
      <c r="F434" s="70" t="s">
        <v>818</v>
      </c>
      <c r="G434" s="70" t="s">
        <v>820</v>
      </c>
      <c r="H434" s="45"/>
      <c r="I434" s="45"/>
      <c r="J434" s="45"/>
      <c r="K434" s="45" t="s">
        <v>1271</v>
      </c>
      <c r="L434" s="45"/>
      <c r="M434" s="45"/>
      <c r="N434" s="45"/>
      <c r="O434" s="45"/>
      <c r="P434" s="45"/>
      <c r="Q434" s="45" t="s">
        <v>33</v>
      </c>
      <c r="R434" s="45"/>
      <c r="S434" s="45"/>
      <c r="T434" s="45"/>
      <c r="U434" s="45"/>
      <c r="V434" s="45"/>
      <c r="W434" s="45"/>
      <c r="X434" s="45"/>
      <c r="Y434" s="45"/>
      <c r="Z434" s="45"/>
      <c r="AA434" s="45"/>
      <c r="AB434" s="45"/>
      <c r="AC434" s="45"/>
      <c r="AD434" s="46"/>
      <c r="AE434" s="46"/>
      <c r="AF434" s="46"/>
      <c r="AG434" s="46"/>
    </row>
    <row r="435" spans="1:33" s="49" customFormat="1">
      <c r="A435" s="45" t="s">
        <v>1376</v>
      </c>
      <c r="B435" s="45" t="s">
        <v>1484</v>
      </c>
      <c r="C435" s="45" t="str">
        <f t="shared" si="43"/>
        <v xml:space="preserve">q435: Not being able to recall tragic events you faced in the past? </v>
      </c>
      <c r="D435" s="45" t="str">
        <f t="shared" si="44"/>
        <v>q435: Kutabasha kwibuka neza bimwe mu bice by’ingenzi by’ibibi  byakubayeho mu gihe gishize?</v>
      </c>
      <c r="E435" s="54" t="s">
        <v>822</v>
      </c>
      <c r="F435" s="54" t="s">
        <v>821</v>
      </c>
      <c r="G435" s="70" t="s">
        <v>782</v>
      </c>
      <c r="H435" s="45"/>
      <c r="I435" s="45"/>
      <c r="J435" s="45"/>
      <c r="K435" s="45" t="s">
        <v>1271</v>
      </c>
      <c r="L435" s="45"/>
      <c r="M435" s="45"/>
      <c r="N435" s="45"/>
      <c r="O435" s="45"/>
      <c r="P435" s="45"/>
      <c r="Q435" s="45" t="s">
        <v>33</v>
      </c>
      <c r="R435" s="45"/>
      <c r="S435" s="45"/>
      <c r="T435" s="45"/>
      <c r="U435" s="45"/>
      <c r="V435" s="45"/>
      <c r="W435" s="45"/>
      <c r="X435" s="45"/>
      <c r="Y435" s="45"/>
      <c r="Z435" s="45"/>
      <c r="AA435" s="45"/>
      <c r="AB435" s="45"/>
      <c r="AC435" s="45"/>
      <c r="AD435" s="46"/>
      <c r="AE435" s="46"/>
      <c r="AF435" s="46"/>
      <c r="AG435" s="46"/>
    </row>
    <row r="436" spans="1:33" s="49" customFormat="1">
      <c r="A436" s="45" t="s">
        <v>1376</v>
      </c>
      <c r="B436" s="45" t="s">
        <v>1988</v>
      </c>
      <c r="C436" s="45"/>
      <c r="D436" s="45"/>
      <c r="E436" s="70"/>
      <c r="F436" s="70"/>
      <c r="G436" s="70"/>
      <c r="H436" s="45"/>
      <c r="I436" s="45"/>
      <c r="J436" s="45"/>
      <c r="K436" s="45" t="s">
        <v>18</v>
      </c>
      <c r="L436" s="45"/>
      <c r="M436" s="45"/>
      <c r="N436" s="45"/>
      <c r="O436" s="45"/>
      <c r="P436" s="45"/>
      <c r="Q436" s="45"/>
      <c r="R436" s="45"/>
      <c r="S436" s="45"/>
      <c r="T436" s="45"/>
      <c r="U436" s="45"/>
      <c r="V436" s="45"/>
      <c r="W436" s="45"/>
      <c r="X436" s="45"/>
      <c r="Y436" s="45"/>
      <c r="Z436" s="45"/>
      <c r="AA436" s="45"/>
      <c r="AB436" s="45"/>
      <c r="AC436" s="45"/>
      <c r="AD436" s="46"/>
      <c r="AE436" s="46"/>
      <c r="AF436" s="46"/>
      <c r="AG436" s="46"/>
    </row>
    <row r="437" spans="1:33" s="49" customFormat="1">
      <c r="A437" s="45" t="s">
        <v>1376</v>
      </c>
      <c r="B437" s="45" t="s">
        <v>1485</v>
      </c>
      <c r="C437" s="45" t="str">
        <f t="shared" si="43"/>
        <v>q437: Losing interest in/not enjoying things that you usually enjoy?</v>
      </c>
      <c r="D437" s="45" t="str">
        <f t="shared" si="44"/>
        <v>q437: Gutakaza ibyishimo mu bikorwa wakundaga?</v>
      </c>
      <c r="E437" s="70" t="s">
        <v>2113</v>
      </c>
      <c r="F437" s="70" t="s">
        <v>823</v>
      </c>
      <c r="G437" s="70" t="s">
        <v>824</v>
      </c>
      <c r="H437" s="45"/>
      <c r="I437" s="45"/>
      <c r="J437" s="45"/>
      <c r="K437" s="45" t="s">
        <v>1271</v>
      </c>
      <c r="L437" s="45"/>
      <c r="M437" s="45"/>
      <c r="N437" s="45"/>
      <c r="O437" s="45"/>
      <c r="P437" s="45"/>
      <c r="Q437" s="45" t="s">
        <v>33</v>
      </c>
      <c r="R437" s="45"/>
      <c r="S437" s="45"/>
      <c r="T437" s="45"/>
      <c r="U437" s="45"/>
      <c r="V437" s="45"/>
      <c r="W437" s="45"/>
      <c r="X437" s="45"/>
      <c r="Y437" s="45"/>
      <c r="Z437" s="45"/>
      <c r="AA437" s="45"/>
      <c r="AB437" s="45"/>
      <c r="AC437" s="45"/>
      <c r="AD437" s="46"/>
      <c r="AE437" s="46"/>
      <c r="AF437" s="46"/>
      <c r="AG437" s="46"/>
    </row>
    <row r="438" spans="1:33" s="49" customFormat="1">
      <c r="A438" s="45" t="s">
        <v>1376</v>
      </c>
      <c r="B438" s="45" t="s">
        <v>1486</v>
      </c>
      <c r="C438" s="45" t="str">
        <f t="shared" si="43"/>
        <v xml:space="preserve">q438: Feeling lonely or isolated? </v>
      </c>
      <c r="D438" s="45" t="str">
        <f t="shared" si="44"/>
        <v>q438: Kumva uri kure cyangwa se witaruye abandi bantu?</v>
      </c>
      <c r="E438" s="70" t="s">
        <v>826</v>
      </c>
      <c r="F438" s="70" t="s">
        <v>825</v>
      </c>
      <c r="G438" s="70" t="s">
        <v>827</v>
      </c>
      <c r="H438" s="45"/>
      <c r="I438" s="45"/>
      <c r="J438" s="45"/>
      <c r="K438" s="45" t="s">
        <v>1271</v>
      </c>
      <c r="L438" s="45"/>
      <c r="M438" s="45"/>
      <c r="N438" s="45"/>
      <c r="O438" s="45"/>
      <c r="P438" s="45"/>
      <c r="Q438" s="45" t="s">
        <v>33</v>
      </c>
      <c r="R438" s="45"/>
      <c r="S438" s="45"/>
      <c r="T438" s="45"/>
      <c r="U438" s="45"/>
      <c r="V438" s="45"/>
      <c r="W438" s="45"/>
      <c r="X438" s="45"/>
      <c r="Y438" s="45"/>
      <c r="Z438" s="45"/>
      <c r="AA438" s="45"/>
      <c r="AB438" s="45"/>
      <c r="AC438" s="45"/>
      <c r="AD438" s="46"/>
      <c r="AE438" s="46"/>
      <c r="AF438" s="46"/>
      <c r="AG438" s="46"/>
    </row>
    <row r="439" spans="1:33" s="49" customFormat="1">
      <c r="A439" s="45" t="s">
        <v>1376</v>
      </c>
      <c r="B439" s="45" t="s">
        <v>1487</v>
      </c>
      <c r="C439" s="45" t="str">
        <f t="shared" si="43"/>
        <v xml:space="preserve">q439: Having no feelings at all or feeling like you don't like anybody you live with? </v>
      </c>
      <c r="D439" s="45" t="str">
        <f t="shared" si="44"/>
        <v>q439: Kumva umeze nk`igiti cyangwa se kumva udakunze abo mubana?</v>
      </c>
      <c r="E439" s="70" t="s">
        <v>2114</v>
      </c>
      <c r="F439" s="70" t="s">
        <v>828</v>
      </c>
      <c r="G439" s="70" t="s">
        <v>829</v>
      </c>
      <c r="H439" s="45"/>
      <c r="I439" s="45"/>
      <c r="J439" s="45"/>
      <c r="K439" s="45" t="s">
        <v>1271</v>
      </c>
      <c r="L439" s="45"/>
      <c r="M439" s="45"/>
      <c r="N439" s="45"/>
      <c r="O439" s="45"/>
      <c r="P439" s="45"/>
      <c r="Q439" s="45" t="s">
        <v>33</v>
      </c>
      <c r="R439" s="45"/>
      <c r="S439" s="45"/>
      <c r="T439" s="45"/>
      <c r="U439" s="45"/>
      <c r="V439" s="45"/>
      <c r="W439" s="45"/>
      <c r="X439" s="45"/>
      <c r="Y439" s="45"/>
      <c r="Z439" s="45"/>
      <c r="AA439" s="45"/>
      <c r="AB439" s="45"/>
      <c r="AC439" s="45"/>
      <c r="AD439" s="46"/>
      <c r="AE439" s="46"/>
      <c r="AF439" s="46"/>
      <c r="AG439" s="46"/>
    </row>
    <row r="440" spans="1:33" s="49" customFormat="1">
      <c r="A440" s="45" t="s">
        <v>1376</v>
      </c>
      <c r="B440" s="45" t="s">
        <v>1488</v>
      </c>
      <c r="C440" s="45" t="str">
        <f t="shared" si="43"/>
        <v xml:space="preserve">q440: Hopelessness? </v>
      </c>
      <c r="D440" s="45" t="str">
        <f t="shared" si="44"/>
        <v>q440: Gutakakaza ikizere cy’ejo hazaza ?</v>
      </c>
      <c r="E440" s="54" t="s">
        <v>831</v>
      </c>
      <c r="F440" s="54" t="s">
        <v>830</v>
      </c>
      <c r="G440" s="70" t="s">
        <v>458</v>
      </c>
      <c r="H440" s="45"/>
      <c r="I440" s="45"/>
      <c r="J440" s="45"/>
      <c r="K440" s="45" t="s">
        <v>1271</v>
      </c>
      <c r="L440" s="45"/>
      <c r="M440" s="45"/>
      <c r="N440" s="45"/>
      <c r="O440" s="45"/>
      <c r="P440" s="45"/>
      <c r="Q440" s="45" t="s">
        <v>33</v>
      </c>
      <c r="R440" s="45"/>
      <c r="S440" s="45"/>
      <c r="T440" s="45"/>
      <c r="U440" s="45"/>
      <c r="V440" s="45"/>
      <c r="W440" s="45"/>
      <c r="X440" s="45"/>
      <c r="Y440" s="45"/>
      <c r="Z440" s="45"/>
      <c r="AA440" s="45"/>
      <c r="AB440" s="45"/>
      <c r="AC440" s="45"/>
      <c r="AD440" s="46"/>
      <c r="AE440" s="46"/>
      <c r="AF440" s="46"/>
      <c r="AG440" s="46"/>
    </row>
    <row r="441" spans="1:33" s="49" customFormat="1">
      <c r="A441" s="45" t="s">
        <v>1376</v>
      </c>
      <c r="B441" s="45" t="s">
        <v>1489</v>
      </c>
      <c r="C441" s="45" t="str">
        <f t="shared" si="43"/>
        <v xml:space="preserve">q441: Insomnia? </v>
      </c>
      <c r="D441" s="45" t="str">
        <f t="shared" si="44"/>
        <v>q441: Kubura ibitotsi?</v>
      </c>
      <c r="E441" s="70" t="s">
        <v>833</v>
      </c>
      <c r="F441" s="70" t="s">
        <v>832</v>
      </c>
      <c r="G441" s="70" t="s">
        <v>834</v>
      </c>
      <c r="H441" s="45"/>
      <c r="I441" s="45"/>
      <c r="J441" s="45"/>
      <c r="K441" s="45" t="s">
        <v>1271</v>
      </c>
      <c r="L441" s="45"/>
      <c r="M441" s="45"/>
      <c r="N441" s="45"/>
      <c r="O441" s="45"/>
      <c r="P441" s="45"/>
      <c r="Q441" s="45" t="s">
        <v>33</v>
      </c>
      <c r="R441" s="45"/>
      <c r="S441" s="45"/>
      <c r="T441" s="45"/>
      <c r="U441" s="45"/>
      <c r="V441" s="45"/>
      <c r="W441" s="45"/>
      <c r="X441" s="45"/>
      <c r="Y441" s="45"/>
      <c r="Z441" s="45"/>
      <c r="AA441" s="45"/>
      <c r="AB441" s="45"/>
      <c r="AC441" s="45"/>
      <c r="AD441" s="46"/>
      <c r="AE441" s="46"/>
      <c r="AF441" s="46"/>
      <c r="AG441" s="46"/>
    </row>
    <row r="442" spans="1:33" s="49" customFormat="1">
      <c r="A442" s="45" t="s">
        <v>1376</v>
      </c>
      <c r="B442" s="45" t="s">
        <v>1490</v>
      </c>
      <c r="C442" s="45" t="str">
        <f t="shared" si="43"/>
        <v xml:space="preserve">q442: Feeling irritable or having angry outbursts? </v>
      </c>
      <c r="D442" s="45" t="str">
        <f t="shared" si="44"/>
        <v>q442: Kumva ufite umushiha cyangwa se ukwihangana guke/gutomboka?</v>
      </c>
      <c r="E442" s="70" t="s">
        <v>835</v>
      </c>
      <c r="F442" s="70" t="s">
        <v>1135</v>
      </c>
      <c r="G442" s="70" t="s">
        <v>836</v>
      </c>
      <c r="H442" s="45"/>
      <c r="I442" s="45"/>
      <c r="J442" s="45"/>
      <c r="K442" s="45" t="s">
        <v>1271</v>
      </c>
      <c r="L442" s="45"/>
      <c r="M442" s="45"/>
      <c r="N442" s="45"/>
      <c r="O442" s="45"/>
      <c r="P442" s="45"/>
      <c r="Q442" s="45" t="s">
        <v>33</v>
      </c>
      <c r="R442" s="45"/>
      <c r="S442" s="45"/>
      <c r="T442" s="45"/>
      <c r="U442" s="45"/>
      <c r="V442" s="45"/>
      <c r="W442" s="45"/>
      <c r="X442" s="45"/>
      <c r="Y442" s="45"/>
      <c r="Z442" s="45"/>
      <c r="AA442" s="45"/>
      <c r="AB442" s="45"/>
      <c r="AC442" s="45"/>
      <c r="AD442" s="46"/>
      <c r="AE442" s="46"/>
      <c r="AF442" s="46"/>
      <c r="AG442" s="46"/>
    </row>
    <row r="443" spans="1:33" s="49" customFormat="1">
      <c r="A443" s="45" t="s">
        <v>1376</v>
      </c>
      <c r="B443" s="45" t="s">
        <v>1491</v>
      </c>
      <c r="C443" s="45" t="str">
        <f t="shared" si="43"/>
        <v xml:space="preserve">q443: Having difficulty concentrating? </v>
      </c>
      <c r="D443" s="45" t="str">
        <f t="shared" si="44"/>
        <v>q443: Kunanirwa kwihata/kubona intumbero?</v>
      </c>
      <c r="E443" s="70" t="s">
        <v>837</v>
      </c>
      <c r="F443" s="70" t="s">
        <v>1136</v>
      </c>
      <c r="G443" s="70" t="s">
        <v>838</v>
      </c>
      <c r="H443" s="45"/>
      <c r="I443" s="45"/>
      <c r="J443" s="45"/>
      <c r="K443" s="45" t="s">
        <v>1271</v>
      </c>
      <c r="L443" s="45"/>
      <c r="M443" s="45"/>
      <c r="N443" s="45"/>
      <c r="O443" s="45"/>
      <c r="P443" s="45"/>
      <c r="Q443" s="45" t="s">
        <v>33</v>
      </c>
      <c r="R443" s="45"/>
      <c r="S443" s="45"/>
      <c r="T443" s="45"/>
      <c r="U443" s="45"/>
      <c r="V443" s="45"/>
      <c r="W443" s="45"/>
      <c r="X443" s="45"/>
      <c r="Y443" s="45"/>
      <c r="Z443" s="45"/>
      <c r="AA443" s="45"/>
      <c r="AB443" s="45"/>
      <c r="AC443" s="45"/>
      <c r="AD443" s="46"/>
      <c r="AE443" s="46"/>
      <c r="AF443" s="46"/>
      <c r="AG443" s="46"/>
    </row>
    <row r="444" spans="1:33" s="49" customFormat="1">
      <c r="A444" s="45" t="s">
        <v>1376</v>
      </c>
      <c r="B444" s="45" t="s">
        <v>1492</v>
      </c>
      <c r="C444" s="45" t="str">
        <f t="shared" si="43"/>
        <v xml:space="preserve">q444: Always alert or without any sense of security? </v>
      </c>
      <c r="D444" s="45" t="str">
        <f t="shared" si="44"/>
        <v>q444: Kumva ufite impungenge cg impagarara z'umutekano</v>
      </c>
      <c r="E444" s="70" t="s">
        <v>839</v>
      </c>
      <c r="F444" s="70" t="s">
        <v>1714</v>
      </c>
      <c r="G444" s="70" t="s">
        <v>840</v>
      </c>
      <c r="H444" s="45"/>
      <c r="I444" s="45"/>
      <c r="J444" s="45"/>
      <c r="K444" s="45" t="s">
        <v>1271</v>
      </c>
      <c r="L444" s="45"/>
      <c r="M444" s="45"/>
      <c r="N444" s="45"/>
      <c r="O444" s="45"/>
      <c r="P444" s="45"/>
      <c r="Q444" s="45" t="s">
        <v>33</v>
      </c>
      <c r="R444" s="45"/>
      <c r="S444" s="45"/>
      <c r="T444" s="45"/>
      <c r="U444" s="45"/>
      <c r="V444" s="45"/>
      <c r="W444" s="45"/>
      <c r="X444" s="45"/>
      <c r="Y444" s="45"/>
      <c r="Z444" s="45"/>
      <c r="AA444" s="45"/>
      <c r="AB444" s="45"/>
      <c r="AC444" s="45"/>
      <c r="AD444" s="46"/>
      <c r="AE444" s="46"/>
      <c r="AF444" s="46"/>
      <c r="AG444" s="46"/>
    </row>
    <row r="445" spans="1:33" s="49" customFormat="1">
      <c r="A445" s="45" t="s">
        <v>1376</v>
      </c>
      <c r="B445" s="45" t="s">
        <v>1493</v>
      </c>
      <c r="C445" s="45" t="str">
        <f t="shared" si="43"/>
        <v xml:space="preserve">q445: Feeling jumpy or easily startled? </v>
      </c>
      <c r="D445" s="45" t="str">
        <f t="shared" si="44"/>
        <v>q445: Kumva urakazwa n`ubusa cg ugira ubwoba</v>
      </c>
      <c r="E445" s="70" t="s">
        <v>841</v>
      </c>
      <c r="F445" s="70" t="s">
        <v>1715</v>
      </c>
      <c r="G445" s="70" t="s">
        <v>842</v>
      </c>
      <c r="H445" s="45"/>
      <c r="I445" s="45"/>
      <c r="J445" s="45"/>
      <c r="K445" s="45" t="s">
        <v>1271</v>
      </c>
      <c r="L445" s="45"/>
      <c r="M445" s="45"/>
      <c r="N445" s="45"/>
      <c r="O445" s="45"/>
      <c r="P445" s="45"/>
      <c r="Q445" s="45" t="s">
        <v>33</v>
      </c>
      <c r="R445" s="45"/>
      <c r="S445" s="45"/>
      <c r="T445" s="45"/>
      <c r="U445" s="45"/>
      <c r="V445" s="45"/>
      <c r="W445" s="45"/>
      <c r="X445" s="45"/>
      <c r="Y445" s="45"/>
      <c r="Z445" s="45"/>
      <c r="AA445" s="45"/>
      <c r="AB445" s="45"/>
      <c r="AC445" s="45"/>
      <c r="AD445" s="46"/>
      <c r="AE445" s="46"/>
      <c r="AF445" s="46"/>
      <c r="AG445" s="46"/>
    </row>
    <row r="446" spans="1:33" s="49" customFormat="1">
      <c r="A446" s="45" t="s">
        <v>37</v>
      </c>
      <c r="B446" s="45" t="s">
        <v>1984</v>
      </c>
      <c r="C446" s="45"/>
      <c r="D446" s="45"/>
      <c r="E446" s="70"/>
      <c r="F446" s="70"/>
      <c r="G446" s="70"/>
      <c r="H446" s="45"/>
      <c r="I446" s="45"/>
      <c r="J446" s="45"/>
      <c r="K446" s="45"/>
      <c r="L446" s="45"/>
      <c r="M446" s="45"/>
      <c r="N446" s="45"/>
      <c r="O446" s="45"/>
      <c r="P446" s="45"/>
      <c r="Q446" s="45"/>
      <c r="R446" s="45"/>
      <c r="S446" s="45"/>
      <c r="T446" s="45"/>
      <c r="U446" s="45"/>
      <c r="V446" s="45"/>
      <c r="W446" s="45"/>
      <c r="X446" s="45"/>
      <c r="Y446" s="45"/>
      <c r="Z446" s="45"/>
      <c r="AA446" s="45"/>
      <c r="AB446" s="45"/>
      <c r="AC446" s="45"/>
      <c r="AD446" s="46"/>
      <c r="AE446" s="46"/>
      <c r="AF446" s="46"/>
      <c r="AG446" s="46"/>
    </row>
    <row r="447" spans="1:33" s="49" customFormat="1">
      <c r="A447" s="45" t="s">
        <v>37</v>
      </c>
      <c r="B447" s="45" t="s">
        <v>1211</v>
      </c>
      <c r="C447" s="45"/>
      <c r="D447" s="45"/>
      <c r="E447" s="48"/>
      <c r="F447" s="48"/>
      <c r="G447" s="70"/>
      <c r="H447" s="45"/>
      <c r="I447" s="45"/>
      <c r="J447" s="45"/>
      <c r="K447" s="45"/>
      <c r="L447" s="45"/>
      <c r="M447" s="45"/>
      <c r="N447" s="45"/>
      <c r="O447" s="45"/>
      <c r="P447" s="45"/>
      <c r="Q447" s="45"/>
      <c r="R447" s="45"/>
      <c r="S447" s="45"/>
      <c r="T447" s="45"/>
      <c r="U447" s="45"/>
      <c r="V447" s="45"/>
      <c r="W447" s="45"/>
      <c r="X447" s="45"/>
      <c r="Y447" s="45"/>
      <c r="Z447" s="45"/>
      <c r="AA447" s="45"/>
      <c r="AB447" s="45"/>
      <c r="AC447" s="45"/>
      <c r="AD447" s="46"/>
      <c r="AE447" s="46"/>
      <c r="AF447" s="46"/>
      <c r="AG447" s="46"/>
    </row>
    <row r="448" spans="1:33" s="49" customFormat="1">
      <c r="A448" s="45" t="s">
        <v>145</v>
      </c>
      <c r="B448" s="45" t="s">
        <v>1572</v>
      </c>
      <c r="C448" s="45"/>
      <c r="D448" s="45"/>
      <c r="E448" s="70"/>
      <c r="F448" s="70"/>
      <c r="G448" s="70"/>
      <c r="H448" s="45"/>
      <c r="I448" s="45"/>
      <c r="J448" s="45"/>
      <c r="K448" s="45"/>
      <c r="L448" s="45"/>
      <c r="M448" s="45"/>
      <c r="N448" s="45"/>
      <c r="O448" s="45"/>
      <c r="P448" s="45"/>
      <c r="Q448" s="45"/>
      <c r="R448" s="45"/>
      <c r="S448" s="45"/>
      <c r="T448" s="45"/>
      <c r="U448" s="45" t="s">
        <v>1146</v>
      </c>
      <c r="V448" s="45"/>
      <c r="W448" s="45"/>
      <c r="X448" s="45"/>
      <c r="Y448" s="45"/>
      <c r="Z448" s="45"/>
      <c r="AA448" s="45"/>
      <c r="AB448" s="45"/>
      <c r="AC448" s="45"/>
      <c r="AD448" s="46"/>
      <c r="AE448" s="46"/>
      <c r="AF448" s="46"/>
      <c r="AG448" s="46"/>
    </row>
    <row r="449" spans="1:33" s="49" customFormat="1">
      <c r="A449" s="45" t="s">
        <v>143</v>
      </c>
      <c r="B449" s="45" t="s">
        <v>1573</v>
      </c>
      <c r="C449" s="45"/>
      <c r="D449" s="45"/>
      <c r="E449" s="70"/>
      <c r="F449" s="70"/>
      <c r="G449" s="70"/>
      <c r="H449" s="45"/>
      <c r="I449" s="45"/>
      <c r="J449" s="45"/>
      <c r="K449" s="45"/>
      <c r="L449" s="45"/>
      <c r="M449" s="45"/>
      <c r="N449" s="45"/>
      <c r="O449" s="45"/>
      <c r="P449" s="45"/>
      <c r="Q449" s="45"/>
      <c r="R449" s="45"/>
      <c r="S449" s="45"/>
      <c r="T449" s="45"/>
      <c r="U449" s="45" t="s">
        <v>1574</v>
      </c>
      <c r="V449" s="45"/>
      <c r="W449" s="45"/>
      <c r="X449" s="45"/>
      <c r="Y449" s="45"/>
      <c r="Z449" s="45"/>
      <c r="AA449" s="45"/>
      <c r="AB449" s="45"/>
      <c r="AC449" s="45"/>
      <c r="AD449" s="46"/>
      <c r="AE449" s="46"/>
      <c r="AF449" s="46"/>
      <c r="AG449" s="46"/>
    </row>
    <row r="450" spans="1:33" s="49" customFormat="1">
      <c r="A450" s="45" t="s">
        <v>37</v>
      </c>
      <c r="B450" s="45" t="s">
        <v>1196</v>
      </c>
      <c r="C450" s="45"/>
      <c r="D450" s="45"/>
      <c r="E450" s="70"/>
      <c r="F450" s="70"/>
      <c r="G450" s="70"/>
      <c r="H450" s="45"/>
      <c r="I450" s="45"/>
      <c r="J450" s="45"/>
      <c r="K450" s="45"/>
      <c r="L450" s="45"/>
      <c r="M450" s="45"/>
      <c r="N450" s="45"/>
      <c r="O450" s="45"/>
      <c r="P450" s="45"/>
      <c r="Q450" s="45"/>
      <c r="R450" s="45"/>
      <c r="S450" s="45"/>
      <c r="T450" s="45"/>
      <c r="U450" s="45"/>
      <c r="V450" s="45"/>
      <c r="W450" s="45"/>
      <c r="X450" s="45"/>
      <c r="Y450" s="45"/>
      <c r="Z450" s="45"/>
      <c r="AA450" s="45"/>
      <c r="AB450" s="45"/>
      <c r="AC450" s="45"/>
      <c r="AD450" s="46"/>
      <c r="AE450" s="46"/>
      <c r="AF450" s="46"/>
      <c r="AG450" s="46"/>
    </row>
    <row r="451" spans="1:33" s="49" customFormat="1">
      <c r="A451" s="45" t="s">
        <v>143</v>
      </c>
      <c r="B451" s="45" t="s">
        <v>1576</v>
      </c>
      <c r="C451" s="45"/>
      <c r="D451" s="45"/>
      <c r="E451" s="70"/>
      <c r="F451" s="70"/>
      <c r="G451" s="70"/>
      <c r="H451" s="45"/>
      <c r="I451" s="45"/>
      <c r="J451" s="45"/>
      <c r="K451" s="45"/>
      <c r="L451" s="45"/>
      <c r="M451" s="45"/>
      <c r="N451" s="45"/>
      <c r="O451" s="45"/>
      <c r="P451" s="45"/>
      <c r="Q451" s="45"/>
      <c r="R451" s="45"/>
      <c r="S451" s="45"/>
      <c r="T451" s="45"/>
      <c r="U451" s="45" t="s">
        <v>1575</v>
      </c>
      <c r="V451" s="45"/>
      <c r="W451" s="45"/>
      <c r="X451" s="45"/>
      <c r="Y451" s="45"/>
      <c r="Z451" s="45"/>
      <c r="AA451" s="45"/>
      <c r="AB451" s="45"/>
      <c r="AC451" s="45"/>
      <c r="AD451" s="46"/>
      <c r="AE451" s="46"/>
      <c r="AF451" s="46"/>
      <c r="AG451" s="46"/>
    </row>
    <row r="452" spans="1:33" s="49" customFormat="1">
      <c r="A452" s="45" t="s">
        <v>145</v>
      </c>
      <c r="B452" s="45" t="s">
        <v>2032</v>
      </c>
      <c r="C452" s="45"/>
      <c r="D452" s="45"/>
      <c r="E452" s="70"/>
      <c r="F452" s="70"/>
      <c r="G452" s="70"/>
      <c r="H452" s="45"/>
      <c r="I452" s="45"/>
      <c r="J452" s="45"/>
      <c r="K452" s="45"/>
      <c r="L452" s="45"/>
      <c r="M452" s="45"/>
      <c r="N452" s="45"/>
      <c r="O452" s="45"/>
      <c r="P452" s="45"/>
      <c r="Q452" s="45"/>
      <c r="R452" s="45"/>
      <c r="S452" s="45"/>
      <c r="T452" s="45"/>
      <c r="U452" s="45" t="s">
        <v>1146</v>
      </c>
      <c r="V452" s="45"/>
      <c r="W452" s="45"/>
      <c r="X452" s="45"/>
      <c r="Y452" s="45"/>
      <c r="Z452" s="45"/>
      <c r="AA452" s="45"/>
      <c r="AB452" s="45"/>
      <c r="AC452" s="45"/>
      <c r="AD452" s="46"/>
      <c r="AE452" s="46"/>
      <c r="AF452" s="46"/>
      <c r="AG452" s="46"/>
    </row>
    <row r="453" spans="1:33" s="49" customFormat="1">
      <c r="A453" s="45" t="s">
        <v>34</v>
      </c>
      <c r="B453" s="45" t="s">
        <v>2026</v>
      </c>
      <c r="C453" s="45"/>
      <c r="D453" s="45"/>
      <c r="E453" s="70"/>
      <c r="F453" s="70"/>
      <c r="G453" s="70"/>
      <c r="H453" s="45"/>
      <c r="I453" s="45"/>
      <c r="J453" s="45"/>
      <c r="K453" s="45"/>
      <c r="L453" s="45"/>
      <c r="M453" s="45"/>
      <c r="N453" s="45"/>
      <c r="O453" s="45"/>
      <c r="P453" s="45"/>
      <c r="Q453" s="45"/>
      <c r="R453" s="45"/>
      <c r="S453" s="45"/>
      <c r="T453" s="45"/>
      <c r="U453" s="45"/>
      <c r="V453" s="45"/>
      <c r="W453" s="45"/>
      <c r="X453" s="45"/>
      <c r="Y453" s="45"/>
      <c r="Z453" s="45"/>
      <c r="AA453" s="45"/>
      <c r="AB453" s="45"/>
      <c r="AC453" s="45"/>
      <c r="AD453" s="46"/>
      <c r="AE453" s="46"/>
      <c r="AF453" s="46"/>
      <c r="AG453" s="46"/>
    </row>
    <row r="454" spans="1:33" s="49" customFormat="1">
      <c r="A454" s="45" t="s">
        <v>2030</v>
      </c>
      <c r="B454" s="45" t="s">
        <v>2115</v>
      </c>
      <c r="C454" s="45" t="str">
        <f t="shared" ref="C454:D459" si="45">"q"&amp;ROW(E454)&amp;": "&amp;E454</f>
        <v>q454: The caregiver has indicated in the survey today that they have suicidal thoughts. This item indicates concern about potential self-harm. Express concern about this and follow up to assess severity. Please mark which actions you took in the risk of harm protocol.</v>
      </c>
      <c r="D454" s="45" t="str">
        <f t="shared" si="45"/>
        <v>q454: Urera umwana yagaragaje ibimenyetso byo kuba yakwiyahura. Geragaza iki kimenyetso/ikibazo ndetse hakorwe n'igenzura ryo kureba ubukana bw' iki kibazo. Hitamo ibyo wakoze ukurikije amabwiriza mwahawe ku muntu ushobora kwiyahura (risk of harm protocol).</v>
      </c>
      <c r="E454" s="70" t="s">
        <v>2120</v>
      </c>
      <c r="F454" s="84" t="s">
        <v>2123</v>
      </c>
      <c r="G454" s="70" t="s">
        <v>2127</v>
      </c>
      <c r="H454" s="45"/>
      <c r="I454" s="45"/>
      <c r="J454" s="45"/>
      <c r="K454" s="45"/>
      <c r="L454" s="45"/>
      <c r="M454" s="45"/>
      <c r="N454" s="45"/>
      <c r="O454" s="45" t="s">
        <v>2125</v>
      </c>
      <c r="P454" s="45"/>
      <c r="Q454" s="45" t="s">
        <v>33</v>
      </c>
      <c r="R454" s="45"/>
      <c r="S454" s="45"/>
      <c r="T454" s="45"/>
      <c r="U454" s="45"/>
      <c r="V454" s="45"/>
      <c r="W454" s="45"/>
      <c r="X454" s="45"/>
      <c r="Y454" s="45"/>
      <c r="Z454" s="45"/>
      <c r="AA454" s="45"/>
      <c r="AB454" s="45"/>
      <c r="AC454" s="45"/>
      <c r="AD454" s="46"/>
      <c r="AE454" s="46"/>
      <c r="AF454" s="46"/>
      <c r="AG454" s="46"/>
    </row>
    <row r="455" spans="1:33" s="49" customFormat="1">
      <c r="A455" s="45" t="s">
        <v>2030</v>
      </c>
      <c r="B455" s="45" t="s">
        <v>2116</v>
      </c>
      <c r="C455" s="45" t="str">
        <f t="shared" si="45"/>
        <v>q455: The caregiver has indicated in the survey today that they have experienced domestic or sexual abuse. This item indicates concern about potential abuse. Express concern about this and follow up to assess severity. Please mark which actions you took in the risk of harm protocol.</v>
      </c>
      <c r="D455" s="45" t="str">
        <f t="shared" si="45"/>
        <v>q455: Urera umwana yavuzeko yakorewe ihohoterwa rikorerwa mungo cg rishingiye ku gitsina . Garagaza iki kibazo ndetse hakorwe n'igenzura ryo kureba ubukana bw' iki kibazo. Hitamo ibyo wakoze ukurikije amabwiriza mwahawe ku muntu ugaragaje cyangwa uvuzeko yakorewe ihohoterwa rikorerwa mungo.</v>
      </c>
      <c r="E455" s="70" t="s">
        <v>2118</v>
      </c>
      <c r="F455" s="84" t="s">
        <v>2138</v>
      </c>
      <c r="G455" s="70" t="s">
        <v>2128</v>
      </c>
      <c r="H455" s="45"/>
      <c r="I455" s="45"/>
      <c r="J455" s="45"/>
      <c r="K455" s="45"/>
      <c r="L455" s="45"/>
      <c r="M455" s="45"/>
      <c r="N455" s="45"/>
      <c r="O455" s="45" t="s">
        <v>2124</v>
      </c>
      <c r="P455" s="45"/>
      <c r="Q455" s="45" t="s">
        <v>33</v>
      </c>
      <c r="R455" s="45"/>
      <c r="S455" s="45"/>
      <c r="T455" s="45"/>
      <c r="U455" s="45"/>
      <c r="V455" s="45"/>
      <c r="W455" s="45"/>
      <c r="X455" s="45"/>
      <c r="Y455" s="45"/>
      <c r="Z455" s="45"/>
      <c r="AA455" s="45"/>
      <c r="AB455" s="45"/>
      <c r="AC455" s="45"/>
      <c r="AD455" s="46"/>
      <c r="AE455" s="46"/>
      <c r="AF455" s="46"/>
      <c r="AG455" s="46"/>
    </row>
    <row r="456" spans="1:33" s="49" customFormat="1">
      <c r="A456" s="45" t="s">
        <v>2030</v>
      </c>
      <c r="B456" s="45" t="s">
        <v>2117</v>
      </c>
      <c r="C456" s="45" t="str">
        <f t="shared" si="45"/>
        <v>q456: The caregiver has indicated in the survey today that they have suicidal thoughts and have experienced domestic or sexual abuse. These items indicate concern about potential self-harm and abuse. Express concern about this and follow up to assess severity. Please mark which actions you took in the risk of harm protocol.</v>
      </c>
      <c r="D456" s="45" t="str">
        <f t="shared" si="45"/>
        <v>q456: Urera umwana yagaragaje ibitekerezo byo kuba yakwiyahura kandi yanavuzeko yakorewe ihohoterwa rikorerwa mungo ndetse n'irishingiye ku gitsina. Garagaza iki kibazo ndetse hakorwe n'igenzura ryo kureba ubukana bw' iki kibazo. Hitamo ibyo wakoze ukurikije amabwiriza mwahawe ku muntu ushobora kwiyahura kandi wavuzeko yakorewe ihohoterwa rikorerwa mungo (risk of harm protocol).</v>
      </c>
      <c r="E456" s="70" t="s">
        <v>2119</v>
      </c>
      <c r="F456" s="84" t="s">
        <v>2137</v>
      </c>
      <c r="G456" s="70" t="s">
        <v>2129</v>
      </c>
      <c r="H456" s="45"/>
      <c r="I456" s="45"/>
      <c r="J456" s="45"/>
      <c r="K456" s="45"/>
      <c r="L456" s="45"/>
      <c r="M456" s="45"/>
      <c r="N456" s="45"/>
      <c r="O456" s="45" t="s">
        <v>2121</v>
      </c>
      <c r="P456" s="45"/>
      <c r="Q456" s="45" t="s">
        <v>33</v>
      </c>
      <c r="R456" s="45"/>
      <c r="S456" s="45"/>
      <c r="T456" s="45"/>
      <c r="U456" s="45"/>
      <c r="V456" s="45"/>
      <c r="W456" s="45"/>
      <c r="X456" s="45"/>
      <c r="Y456" s="45"/>
      <c r="Z456" s="45"/>
      <c r="AA456" s="45"/>
      <c r="AB456" s="45"/>
      <c r="AC456" s="45"/>
      <c r="AD456" s="46"/>
      <c r="AE456" s="46"/>
      <c r="AF456" s="46"/>
      <c r="AG456" s="46"/>
    </row>
    <row r="457" spans="1:33" s="49" customFormat="1">
      <c r="A457" s="45" t="s">
        <v>35</v>
      </c>
      <c r="B457" s="45" t="s">
        <v>2133</v>
      </c>
      <c r="C457" s="45" t="str">
        <f t="shared" ref="C457" si="46">"q"&amp;ROW(E457)&amp;": "&amp;E457</f>
        <v>q457: Describe the other action you took</v>
      </c>
      <c r="D457" s="45" t="str">
        <f t="shared" ref="D457" si="47">"q"&amp;ROW(F457)&amp;": "&amp;F457</f>
        <v>q457: Sobanura ikindi gikorwa wakoze.</v>
      </c>
      <c r="E457" s="70" t="s">
        <v>2031</v>
      </c>
      <c r="F457" s="80" t="s">
        <v>2049</v>
      </c>
      <c r="G457" s="70" t="s">
        <v>2047</v>
      </c>
      <c r="H457" s="45"/>
      <c r="I457" s="45"/>
      <c r="J457" s="45"/>
      <c r="K457" s="45"/>
      <c r="L457" s="45"/>
      <c r="M457" s="45"/>
      <c r="N457" s="45"/>
      <c r="O457" s="45" t="s">
        <v>2122</v>
      </c>
      <c r="P457" s="45"/>
      <c r="Q457" s="45" t="s">
        <v>33</v>
      </c>
      <c r="R457" s="45"/>
      <c r="S457" s="45"/>
      <c r="T457" s="45"/>
      <c r="U457" s="45"/>
      <c r="V457" s="45"/>
      <c r="W457" s="45"/>
      <c r="X457" s="45"/>
      <c r="Y457" s="45"/>
      <c r="Z457" s="45"/>
      <c r="AA457" s="45"/>
      <c r="AB457" s="45"/>
      <c r="AC457" s="45"/>
      <c r="AD457" s="46"/>
      <c r="AE457" s="46"/>
      <c r="AF457" s="46"/>
      <c r="AG457" s="46"/>
    </row>
    <row r="458" spans="1:33" s="49" customFormat="1">
      <c r="A458" s="45" t="s">
        <v>2030</v>
      </c>
      <c r="B458" s="45" t="s">
        <v>2126</v>
      </c>
      <c r="C458" s="45" t="str">
        <f t="shared" ref="C458" si="48">"q"&amp;ROW(E458)&amp;": "&amp;E458</f>
        <v>q458: The caregiver has indicated in the survey today that they have previously perpetrated domestic or sexual abuse against their partner/others. These items indicate concern about potential harm and abuse against another individual. Express concern about this and follow up to assess severity. Please mark which actions you took in the risk of harm protocol.</v>
      </c>
      <c r="D458" s="45" t="str">
        <f t="shared" ref="D458" si="49">"q"&amp;ROW(F458)&amp;": "&amp;F458</f>
        <v>q458: Urera umwana yanavuzeko yakorewe n'uwo bashakanye ihohoterwa rikorerwa mungo ndetse no nirishingiye ku gitsina. Ibi bikaba byerekana ko hashobora kuba harabayeho guhohorerwa. Menyekanisha iki kibazo ndetse ukurikigarane umenye ubukana bw'iki kibazo. Garagaza uko wabyitwayemo hakurikijwe amabwira agenga uwa hohotewe (risk of harm protocol).</v>
      </c>
      <c r="E458" s="70" t="s">
        <v>2132</v>
      </c>
      <c r="F458" s="84" t="s">
        <v>2136</v>
      </c>
      <c r="G458" s="70" t="s">
        <v>2130</v>
      </c>
      <c r="H458" s="45"/>
      <c r="I458" s="45"/>
      <c r="J458" s="45"/>
      <c r="K458" s="45"/>
      <c r="L458" s="45"/>
      <c r="M458" s="45"/>
      <c r="N458" s="45"/>
      <c r="O458" s="45" t="s">
        <v>2131</v>
      </c>
      <c r="P458" s="45"/>
      <c r="Q458" s="45" t="s">
        <v>33</v>
      </c>
      <c r="R458" s="45"/>
      <c r="S458" s="45"/>
      <c r="T458" s="45"/>
      <c r="U458" s="45"/>
      <c r="V458" s="45"/>
      <c r="W458" s="45"/>
      <c r="X458" s="45"/>
      <c r="Y458" s="45"/>
      <c r="Z458" s="45"/>
      <c r="AA458" s="45"/>
      <c r="AB458" s="45"/>
      <c r="AC458" s="45"/>
      <c r="AD458" s="46"/>
      <c r="AE458" s="46"/>
      <c r="AF458" s="46"/>
      <c r="AG458" s="46"/>
    </row>
    <row r="459" spans="1:33" s="49" customFormat="1">
      <c r="A459" s="45" t="s">
        <v>35</v>
      </c>
      <c r="B459" s="45" t="s">
        <v>2134</v>
      </c>
      <c r="C459" s="45" t="str">
        <f t="shared" si="45"/>
        <v>q459: Describe the other action you took</v>
      </c>
      <c r="D459" s="45" t="str">
        <f t="shared" si="45"/>
        <v>q459: Sobanura ikindi gikorwa wakoze.</v>
      </c>
      <c r="E459" s="70" t="s">
        <v>2031</v>
      </c>
      <c r="F459" s="80" t="s">
        <v>2049</v>
      </c>
      <c r="G459" s="70" t="s">
        <v>2047</v>
      </c>
      <c r="H459" s="45"/>
      <c r="I459" s="45"/>
      <c r="J459" s="45"/>
      <c r="K459" s="45"/>
      <c r="L459" s="45"/>
      <c r="M459" s="45"/>
      <c r="N459" s="45"/>
      <c r="O459" s="45" t="s">
        <v>2135</v>
      </c>
      <c r="P459" s="45"/>
      <c r="Q459" s="45" t="s">
        <v>33</v>
      </c>
      <c r="R459" s="45"/>
      <c r="S459" s="45"/>
      <c r="T459" s="45"/>
      <c r="U459" s="45"/>
      <c r="V459" s="45"/>
      <c r="W459" s="45"/>
      <c r="X459" s="45"/>
      <c r="Y459" s="45"/>
      <c r="Z459" s="45"/>
      <c r="AA459" s="45"/>
      <c r="AB459" s="45"/>
      <c r="AC459" s="45"/>
      <c r="AD459" s="46"/>
      <c r="AE459" s="46"/>
      <c r="AF459" s="46"/>
      <c r="AG459" s="46"/>
    </row>
    <row r="460" spans="1:33" s="49" customFormat="1">
      <c r="A460" s="45" t="s">
        <v>145</v>
      </c>
      <c r="B460" s="45" t="s">
        <v>2033</v>
      </c>
      <c r="C460" s="45"/>
      <c r="D460" s="45"/>
      <c r="E460" s="70"/>
      <c r="F460" s="70"/>
      <c r="G460" s="70"/>
      <c r="H460" s="45"/>
      <c r="I460" s="45"/>
      <c r="J460" s="45"/>
      <c r="K460" s="45"/>
      <c r="L460" s="45"/>
      <c r="M460" s="45"/>
      <c r="N460" s="45"/>
      <c r="O460" s="45"/>
      <c r="P460" s="45"/>
      <c r="Q460" s="45"/>
      <c r="R460" s="45"/>
      <c r="S460" s="45"/>
      <c r="T460" s="45"/>
      <c r="U460" s="45" t="s">
        <v>1146</v>
      </c>
      <c r="V460" s="45"/>
      <c r="W460" s="45"/>
      <c r="X460" s="45"/>
      <c r="Y460" s="45"/>
      <c r="Z460" s="45"/>
      <c r="AA460" s="45"/>
      <c r="AB460" s="45"/>
      <c r="AC460" s="45"/>
      <c r="AD460" s="46"/>
      <c r="AE460" s="46"/>
      <c r="AF460" s="46"/>
      <c r="AG460" s="46"/>
    </row>
    <row r="461" spans="1:33" s="49" customFormat="1">
      <c r="A461" s="45" t="s">
        <v>143</v>
      </c>
      <c r="B461" s="45" t="s">
        <v>2034</v>
      </c>
      <c r="C461" s="45"/>
      <c r="D461" s="45"/>
      <c r="E461" s="70"/>
      <c r="F461" s="70"/>
      <c r="G461" s="70"/>
      <c r="H461" s="45"/>
      <c r="I461" s="45"/>
      <c r="J461" s="45"/>
      <c r="K461" s="45"/>
      <c r="L461" s="45"/>
      <c r="M461" s="45"/>
      <c r="N461" s="45"/>
      <c r="O461" s="45"/>
      <c r="P461" s="45"/>
      <c r="Q461" s="45"/>
      <c r="R461" s="45"/>
      <c r="S461" s="45"/>
      <c r="T461" s="45"/>
      <c r="U461" s="45" t="s">
        <v>2035</v>
      </c>
      <c r="V461" s="45"/>
      <c r="W461" s="45"/>
      <c r="X461" s="45"/>
      <c r="Y461" s="45"/>
      <c r="Z461" s="45"/>
      <c r="AA461" s="45"/>
      <c r="AB461" s="45"/>
      <c r="AC461" s="45"/>
      <c r="AD461" s="46"/>
      <c r="AE461" s="46"/>
      <c r="AF461" s="46"/>
      <c r="AG461" s="46"/>
    </row>
    <row r="462" spans="1:33" s="49" customFormat="1">
      <c r="A462" s="45" t="s">
        <v>37</v>
      </c>
      <c r="B462" s="45" t="s">
        <v>2026</v>
      </c>
      <c r="C462" s="45"/>
      <c r="D462" s="45"/>
      <c r="E462" s="70"/>
      <c r="F462" s="70"/>
      <c r="G462" s="70"/>
      <c r="H462" s="45"/>
      <c r="I462" s="45"/>
      <c r="J462" s="45"/>
      <c r="K462" s="45"/>
      <c r="L462" s="45"/>
      <c r="M462" s="45"/>
      <c r="N462" s="45"/>
      <c r="O462" s="45"/>
      <c r="P462" s="45"/>
      <c r="Q462" s="45"/>
      <c r="R462" s="45"/>
      <c r="S462" s="45"/>
      <c r="T462" s="45"/>
      <c r="U462" s="45"/>
      <c r="V462" s="45"/>
      <c r="W462" s="45"/>
      <c r="X462" s="45"/>
      <c r="Y462" s="45"/>
      <c r="Z462" s="45"/>
      <c r="AA462" s="45"/>
      <c r="AB462" s="45"/>
      <c r="AC462" s="45"/>
      <c r="AD462" s="46"/>
      <c r="AE462" s="46"/>
      <c r="AF462" s="46"/>
      <c r="AG462" s="46"/>
    </row>
    <row r="463" spans="1:33" s="64" customFormat="1">
      <c r="A463" s="54" t="s">
        <v>37</v>
      </c>
      <c r="B463" s="54" t="s">
        <v>1768</v>
      </c>
      <c r="C463" s="54"/>
      <c r="D463" s="54"/>
      <c r="E463" s="54"/>
      <c r="F463" s="56"/>
      <c r="G463" s="56"/>
      <c r="H463" s="54"/>
      <c r="I463" s="54"/>
      <c r="J463" s="54"/>
      <c r="K463" s="54" t="s">
        <v>1114</v>
      </c>
      <c r="L463" s="54"/>
      <c r="M463" s="54"/>
      <c r="N463" s="54"/>
      <c r="O463" s="54"/>
      <c r="P463" s="54"/>
      <c r="Q463" s="54"/>
      <c r="R463" s="54"/>
      <c r="S463" s="54"/>
      <c r="T463" s="54"/>
      <c r="U463" s="54"/>
      <c r="V463" s="54"/>
      <c r="W463" s="54"/>
      <c r="X463" s="54"/>
      <c r="Y463" s="54"/>
      <c r="Z463" s="54"/>
      <c r="AA463" s="54"/>
      <c r="AB463" s="54"/>
      <c r="AC463" s="54"/>
      <c r="AD463" s="57"/>
      <c r="AE463" s="57"/>
      <c r="AF463" s="57"/>
      <c r="AG463" s="57"/>
    </row>
    <row r="464" spans="1:33" s="64" customFormat="1">
      <c r="A464" s="54" t="s">
        <v>35</v>
      </c>
      <c r="B464" s="54" t="s">
        <v>2027</v>
      </c>
      <c r="C464" s="45" t="str">
        <f>"q"&amp;ROW(E464)&amp;": "&amp;E464</f>
        <v>q464: For enumerator: Please write any comments you may have here</v>
      </c>
      <c r="D464" s="45" t="str">
        <f>"q"&amp;ROW(F464)&amp;": "&amp;F464</f>
        <v xml:space="preserve">q464: Umushakashatsi: Andika ibindi wumva ari ngombwa </v>
      </c>
      <c r="E464" s="45" t="s">
        <v>2028</v>
      </c>
      <c r="F464" s="56" t="s">
        <v>2029</v>
      </c>
      <c r="G464" s="56"/>
      <c r="H464" s="54"/>
      <c r="I464" s="54"/>
      <c r="J464" s="54"/>
      <c r="K464" s="54"/>
      <c r="L464" s="54"/>
      <c r="M464" s="54"/>
      <c r="N464" s="54"/>
      <c r="O464" s="54"/>
      <c r="P464" s="54"/>
      <c r="Q464" s="54"/>
      <c r="R464" s="54"/>
      <c r="S464" s="54"/>
      <c r="T464" s="54"/>
      <c r="U464" s="54"/>
      <c r="V464" s="54"/>
      <c r="W464" s="54"/>
      <c r="X464" s="54"/>
      <c r="Y464" s="54"/>
      <c r="Z464" s="54"/>
      <c r="AA464" s="54"/>
      <c r="AB464" s="54"/>
      <c r="AC464" s="54"/>
      <c r="AD464" s="57"/>
      <c r="AE464" s="57"/>
      <c r="AF464" s="57"/>
      <c r="AG464" s="57"/>
    </row>
    <row r="465" spans="1:33" s="64" customFormat="1">
      <c r="A465" s="54" t="s">
        <v>145</v>
      </c>
      <c r="B465" s="54" t="s">
        <v>2024</v>
      </c>
      <c r="C465" s="54"/>
      <c r="D465" s="54"/>
      <c r="E465" s="54"/>
      <c r="F465" s="56"/>
      <c r="G465" s="56"/>
      <c r="H465" s="54"/>
      <c r="I465" s="54"/>
      <c r="J465" s="54"/>
      <c r="K465" s="54"/>
      <c r="L465" s="54"/>
      <c r="M465" s="54"/>
      <c r="N465" s="54"/>
      <c r="O465" s="54"/>
      <c r="P465" s="54"/>
      <c r="Q465" s="54"/>
      <c r="R465" s="54"/>
      <c r="S465" s="54"/>
      <c r="T465" s="54"/>
      <c r="U465" s="45" t="s">
        <v>1146</v>
      </c>
      <c r="V465" s="54"/>
      <c r="W465" s="54"/>
      <c r="X465" s="54"/>
      <c r="Y465" s="54"/>
      <c r="Z465" s="54"/>
      <c r="AA465" s="54"/>
      <c r="AB465" s="54"/>
      <c r="AC465" s="54"/>
      <c r="AD465" s="57"/>
      <c r="AE465" s="57"/>
      <c r="AF465" s="57"/>
      <c r="AG465" s="57"/>
    </row>
    <row r="466" spans="1:33" s="49" customFormat="1">
      <c r="A466" s="45" t="s">
        <v>143</v>
      </c>
      <c r="B466" s="45" t="s">
        <v>1577</v>
      </c>
      <c r="C466" s="45"/>
      <c r="D466" s="45"/>
      <c r="E466" s="70"/>
      <c r="F466" s="70"/>
      <c r="G466" s="70"/>
      <c r="H466" s="45"/>
      <c r="I466" s="45"/>
      <c r="J466" s="45"/>
      <c r="K466" s="45"/>
      <c r="L466" s="45"/>
      <c r="M466" s="45"/>
      <c r="N466" s="45"/>
      <c r="O466" s="45"/>
      <c r="P466" s="45"/>
      <c r="Q466" s="45"/>
      <c r="R466" s="45"/>
      <c r="S466" s="45"/>
      <c r="T466" s="45"/>
      <c r="U466" s="45" t="s">
        <v>2025</v>
      </c>
      <c r="V466" s="45"/>
      <c r="W466" s="45"/>
      <c r="X466" s="45"/>
      <c r="Y466" s="45"/>
      <c r="Z466" s="45"/>
      <c r="AA466" s="45"/>
      <c r="AB466" s="45"/>
      <c r="AC466" s="45"/>
      <c r="AD466" s="46"/>
      <c r="AE466" s="46"/>
      <c r="AF466" s="46"/>
      <c r="AG466" s="46"/>
    </row>
    <row r="467" spans="1:33">
      <c r="A467" s="63"/>
      <c r="B467" s="63"/>
      <c r="C467" s="65"/>
      <c r="D467" s="65"/>
      <c r="E467" s="63"/>
      <c r="F467" s="71"/>
      <c r="G467" s="71"/>
      <c r="H467" s="63"/>
      <c r="I467" s="63"/>
      <c r="J467" s="63"/>
      <c r="K467" s="63"/>
      <c r="L467" s="63"/>
      <c r="M467" s="63"/>
      <c r="N467" s="65"/>
      <c r="O467" s="63"/>
      <c r="P467" s="63"/>
      <c r="Q467" s="63"/>
      <c r="R467" s="63"/>
      <c r="S467" s="63"/>
      <c r="T467" s="63"/>
      <c r="U467" s="63"/>
      <c r="V467" s="63"/>
      <c r="W467" s="63"/>
      <c r="X467" s="63"/>
      <c r="Y467" s="63"/>
      <c r="Z467" s="63"/>
      <c r="AA467" s="63"/>
      <c r="AB467" s="63"/>
      <c r="AC467" s="63"/>
      <c r="AD467" s="63"/>
    </row>
    <row r="468" spans="1:33">
      <c r="A468" s="63"/>
      <c r="B468" s="63"/>
      <c r="C468" s="65"/>
      <c r="D468" s="65"/>
      <c r="E468" s="63"/>
      <c r="F468" s="71"/>
      <c r="G468" s="71"/>
      <c r="H468" s="63"/>
      <c r="I468" s="63"/>
      <c r="J468" s="63"/>
      <c r="K468" s="63"/>
      <c r="L468" s="63"/>
      <c r="M468" s="63"/>
      <c r="N468" s="65"/>
      <c r="O468" s="63"/>
      <c r="P468" s="63"/>
      <c r="Q468" s="63"/>
      <c r="R468" s="63"/>
      <c r="S468" s="63"/>
      <c r="T468" s="63"/>
      <c r="U468" s="63"/>
      <c r="V468" s="63"/>
      <c r="W468" s="63"/>
      <c r="X468" s="63"/>
      <c r="Y468" s="63"/>
      <c r="Z468" s="63"/>
      <c r="AA468" s="63"/>
      <c r="AB468" s="63"/>
      <c r="AC468" s="63"/>
      <c r="AD468" s="63"/>
    </row>
    <row r="469" spans="1:33">
      <c r="A469" s="63"/>
      <c r="B469" s="63"/>
      <c r="C469" s="65"/>
      <c r="D469" s="65"/>
      <c r="E469" s="63"/>
      <c r="F469" s="71"/>
      <c r="G469" s="71"/>
      <c r="H469" s="63"/>
      <c r="I469" s="63"/>
      <c r="J469" s="63"/>
      <c r="K469" s="63"/>
      <c r="L469" s="63"/>
      <c r="M469" s="63"/>
      <c r="N469" s="65"/>
      <c r="O469" s="63"/>
      <c r="P469" s="63"/>
      <c r="Q469" s="63"/>
      <c r="R469" s="63"/>
      <c r="S469" s="63"/>
      <c r="T469" s="63"/>
      <c r="U469" s="63"/>
      <c r="V469" s="63"/>
      <c r="W469" s="63"/>
      <c r="X469" s="63"/>
      <c r="Y469" s="63"/>
      <c r="Z469" s="63"/>
      <c r="AA469" s="63"/>
      <c r="AB469" s="63"/>
      <c r="AC469" s="63"/>
      <c r="AD469" s="63"/>
    </row>
    <row r="470" spans="1:33">
      <c r="A470" s="63"/>
      <c r="B470" s="63"/>
      <c r="C470" s="65"/>
      <c r="D470" s="65"/>
      <c r="E470" s="63"/>
      <c r="F470" s="71"/>
      <c r="G470" s="71"/>
      <c r="H470" s="63"/>
      <c r="I470" s="63"/>
      <c r="J470" s="63"/>
      <c r="K470" s="63"/>
      <c r="L470" s="63"/>
      <c r="M470" s="63"/>
      <c r="N470" s="65"/>
      <c r="O470" s="63"/>
      <c r="P470" s="63"/>
      <c r="Q470" s="63"/>
      <c r="R470" s="63"/>
      <c r="S470" s="63"/>
      <c r="T470" s="63"/>
      <c r="U470" s="63"/>
      <c r="V470" s="63"/>
      <c r="W470" s="63"/>
      <c r="X470" s="63"/>
      <c r="Y470" s="63"/>
      <c r="Z470" s="63"/>
      <c r="AA470" s="63"/>
      <c r="AB470" s="63"/>
      <c r="AC470" s="63"/>
      <c r="AD470" s="63"/>
    </row>
    <row r="471" spans="1:33">
      <c r="A471" s="63"/>
      <c r="B471" s="63"/>
      <c r="C471" s="65"/>
      <c r="D471" s="65"/>
      <c r="E471" s="63"/>
      <c r="F471" s="71"/>
      <c r="G471" s="71"/>
      <c r="H471" s="63"/>
      <c r="I471" s="63"/>
      <c r="J471" s="63"/>
      <c r="K471" s="63"/>
      <c r="L471" s="63"/>
      <c r="M471" s="63"/>
      <c r="N471" s="65"/>
      <c r="O471" s="63"/>
      <c r="P471" s="63"/>
      <c r="Q471" s="63"/>
      <c r="R471" s="63"/>
      <c r="S471" s="63"/>
      <c r="T471" s="63"/>
      <c r="U471" s="63"/>
      <c r="V471" s="63"/>
      <c r="W471" s="63"/>
      <c r="X471" s="63"/>
      <c r="Y471" s="63"/>
      <c r="Z471" s="63"/>
      <c r="AA471" s="63"/>
      <c r="AB471" s="63"/>
      <c r="AC471" s="63"/>
      <c r="AD471" s="63"/>
    </row>
    <row r="472" spans="1:33">
      <c r="A472" s="63"/>
      <c r="B472" s="63"/>
      <c r="C472" s="65"/>
      <c r="D472" s="65"/>
      <c r="E472" s="63"/>
      <c r="F472" s="71"/>
      <c r="G472" s="71"/>
      <c r="H472" s="63"/>
      <c r="I472" s="63"/>
      <c r="J472" s="63"/>
      <c r="K472" s="63"/>
      <c r="L472" s="63"/>
      <c r="M472" s="63"/>
      <c r="N472" s="65"/>
      <c r="O472" s="63"/>
      <c r="P472" s="63"/>
      <c r="Q472" s="63"/>
      <c r="R472" s="63"/>
      <c r="S472" s="63"/>
      <c r="T472" s="63"/>
      <c r="U472" s="63"/>
      <c r="V472" s="63"/>
      <c r="W472" s="63"/>
      <c r="X472" s="63"/>
      <c r="Y472" s="63"/>
      <c r="Z472" s="63"/>
      <c r="AA472" s="63"/>
      <c r="AB472" s="63"/>
      <c r="AC472" s="63"/>
      <c r="AD472" s="63"/>
    </row>
    <row r="473" spans="1:33">
      <c r="A473" s="63"/>
      <c r="B473" s="63"/>
      <c r="C473" s="65"/>
      <c r="D473" s="65"/>
      <c r="E473" s="63"/>
      <c r="F473" s="71"/>
      <c r="G473" s="71"/>
      <c r="H473" s="63"/>
      <c r="I473" s="63"/>
      <c r="J473" s="63"/>
      <c r="K473" s="63"/>
      <c r="L473" s="63"/>
      <c r="M473" s="63"/>
      <c r="N473" s="65"/>
      <c r="O473" s="63"/>
      <c r="P473" s="63"/>
      <c r="Q473" s="63"/>
      <c r="R473" s="63"/>
      <c r="S473" s="63"/>
      <c r="T473" s="63"/>
      <c r="U473" s="63"/>
      <c r="V473" s="63"/>
      <c r="W473" s="63"/>
      <c r="X473" s="63"/>
      <c r="Y473" s="63"/>
      <c r="Z473" s="63"/>
      <c r="AA473" s="63"/>
      <c r="AB473" s="63"/>
      <c r="AC473" s="63"/>
      <c r="AD473" s="63"/>
    </row>
    <row r="474" spans="1:33">
      <c r="A474" s="63"/>
      <c r="B474" s="63"/>
      <c r="C474" s="65"/>
      <c r="D474" s="65"/>
      <c r="E474" s="63"/>
      <c r="F474" s="71"/>
      <c r="G474" s="71"/>
      <c r="H474" s="63"/>
      <c r="I474" s="63"/>
      <c r="J474" s="63"/>
      <c r="K474" s="63"/>
      <c r="L474" s="63"/>
      <c r="M474" s="63"/>
      <c r="N474" s="65"/>
      <c r="O474" s="63"/>
      <c r="P474" s="63"/>
      <c r="Q474" s="63"/>
      <c r="R474" s="63"/>
      <c r="S474" s="63"/>
      <c r="T474" s="63"/>
      <c r="U474" s="63"/>
      <c r="V474" s="63"/>
      <c r="W474" s="63"/>
      <c r="X474" s="63"/>
      <c r="Y474" s="63"/>
      <c r="Z474" s="63"/>
      <c r="AA474" s="63"/>
      <c r="AB474" s="63"/>
      <c r="AC474" s="63"/>
      <c r="AD474" s="63"/>
    </row>
    <row r="475" spans="1:33">
      <c r="A475" s="63"/>
      <c r="B475" s="63"/>
      <c r="C475" s="65"/>
      <c r="D475" s="65"/>
      <c r="E475" s="63"/>
      <c r="F475" s="71"/>
      <c r="G475" s="71"/>
      <c r="H475" s="63"/>
      <c r="I475" s="63"/>
      <c r="J475" s="63"/>
      <c r="K475" s="63"/>
      <c r="L475" s="63"/>
      <c r="M475" s="63"/>
      <c r="N475" s="65"/>
      <c r="O475" s="63"/>
      <c r="P475" s="63"/>
      <c r="Q475" s="63"/>
      <c r="R475" s="63"/>
      <c r="S475" s="63"/>
      <c r="T475" s="63"/>
      <c r="U475" s="63"/>
      <c r="V475" s="63"/>
      <c r="W475" s="63"/>
      <c r="X475" s="63"/>
      <c r="Y475" s="63"/>
      <c r="Z475" s="63"/>
      <c r="AA475" s="63"/>
      <c r="AB475" s="63"/>
      <c r="AC475" s="63"/>
      <c r="AD475" s="63"/>
    </row>
    <row r="476" spans="1:33">
      <c r="A476" s="63"/>
      <c r="B476" s="63"/>
      <c r="C476" s="65"/>
      <c r="D476" s="65"/>
      <c r="E476" s="63"/>
      <c r="F476" s="71"/>
      <c r="G476" s="71"/>
      <c r="H476" s="63"/>
      <c r="I476" s="63"/>
      <c r="J476" s="63"/>
      <c r="K476" s="63"/>
      <c r="L476" s="63"/>
      <c r="M476" s="63"/>
      <c r="N476" s="65"/>
      <c r="O476" s="63"/>
      <c r="P476" s="63"/>
      <c r="Q476" s="63"/>
      <c r="R476" s="63"/>
      <c r="S476" s="63"/>
      <c r="T476" s="63"/>
      <c r="U476" s="63"/>
      <c r="V476" s="63"/>
      <c r="W476" s="63"/>
      <c r="X476" s="63"/>
      <c r="Y476" s="63"/>
      <c r="Z476" s="63"/>
      <c r="AA476" s="63"/>
      <c r="AB476" s="63"/>
      <c r="AC476" s="63"/>
      <c r="AD476" s="63"/>
    </row>
    <row r="477" spans="1:33">
      <c r="A477" s="63"/>
      <c r="B477" s="63"/>
      <c r="C477" s="65"/>
      <c r="D477" s="65"/>
      <c r="E477" s="63"/>
      <c r="F477" s="71"/>
      <c r="G477" s="71"/>
      <c r="H477" s="63"/>
      <c r="I477" s="63"/>
      <c r="J477" s="63"/>
      <c r="K477" s="63"/>
      <c r="L477" s="63"/>
      <c r="M477" s="63"/>
      <c r="N477" s="65"/>
      <c r="O477" s="63"/>
      <c r="P477" s="63"/>
      <c r="Q477" s="63"/>
      <c r="R477" s="63"/>
      <c r="S477" s="63"/>
      <c r="T477" s="63"/>
      <c r="U477" s="63"/>
      <c r="V477" s="63"/>
      <c r="W477" s="63"/>
      <c r="X477" s="63"/>
      <c r="Y477" s="63"/>
      <c r="Z477" s="63"/>
      <c r="AA477" s="63"/>
      <c r="AB477" s="63"/>
      <c r="AC477" s="63"/>
      <c r="AD477" s="63"/>
    </row>
    <row r="478" spans="1:33">
      <c r="A478" s="63"/>
      <c r="B478" s="63"/>
      <c r="C478" s="65"/>
      <c r="D478" s="65"/>
      <c r="E478" s="63"/>
      <c r="F478" s="71"/>
      <c r="G478" s="71"/>
      <c r="H478" s="63"/>
      <c r="I478" s="63"/>
      <c r="J478" s="63"/>
      <c r="K478" s="63"/>
      <c r="L478" s="63"/>
      <c r="M478" s="63"/>
      <c r="N478" s="65"/>
      <c r="O478" s="63"/>
      <c r="P478" s="63"/>
      <c r="Q478" s="63"/>
      <c r="R478" s="63"/>
      <c r="S478" s="63"/>
      <c r="T478" s="63"/>
      <c r="U478" s="63"/>
      <c r="V478" s="63"/>
      <c r="W478" s="63"/>
      <c r="X478" s="63"/>
      <c r="Y478" s="63"/>
      <c r="Z478" s="63"/>
      <c r="AA478" s="63"/>
      <c r="AB478" s="63"/>
      <c r="AC478" s="63"/>
      <c r="AD478" s="63"/>
    </row>
    <row r="479" spans="1:33">
      <c r="A479" s="63"/>
      <c r="B479" s="63"/>
      <c r="C479" s="65"/>
      <c r="D479" s="65"/>
      <c r="E479" s="63"/>
      <c r="F479" s="71"/>
      <c r="G479" s="71"/>
      <c r="H479" s="63"/>
      <c r="I479" s="63"/>
      <c r="J479" s="63"/>
      <c r="K479" s="63"/>
      <c r="L479" s="63"/>
      <c r="M479" s="63"/>
      <c r="N479" s="65"/>
      <c r="O479" s="63"/>
      <c r="P479" s="63"/>
      <c r="Q479" s="63"/>
      <c r="R479" s="63"/>
      <c r="S479" s="63"/>
      <c r="T479" s="63"/>
      <c r="U479" s="63"/>
      <c r="V479" s="63"/>
      <c r="W479" s="63"/>
      <c r="X479" s="63"/>
      <c r="Y479" s="63"/>
      <c r="Z479" s="63"/>
      <c r="AA479" s="63"/>
      <c r="AB479" s="63"/>
      <c r="AC479" s="63"/>
      <c r="AD479" s="63"/>
    </row>
    <row r="480" spans="1:33">
      <c r="A480" s="63"/>
      <c r="B480" s="63"/>
      <c r="C480" s="65"/>
      <c r="D480" s="65"/>
      <c r="E480" s="63"/>
      <c r="F480" s="71"/>
      <c r="G480" s="71"/>
      <c r="H480" s="63"/>
      <c r="I480" s="63"/>
      <c r="J480" s="63"/>
      <c r="K480" s="63"/>
      <c r="L480" s="63"/>
      <c r="M480" s="63"/>
      <c r="N480" s="65"/>
      <c r="O480" s="63"/>
      <c r="P480" s="63"/>
      <c r="Q480" s="63"/>
      <c r="R480" s="63"/>
      <c r="S480" s="63"/>
      <c r="T480" s="63"/>
      <c r="U480" s="63"/>
      <c r="V480" s="63"/>
      <c r="W480" s="63"/>
      <c r="X480" s="63"/>
      <c r="Y480" s="63"/>
      <c r="Z480" s="63"/>
      <c r="AA480" s="63"/>
      <c r="AB480" s="63"/>
      <c r="AC480" s="63"/>
      <c r="AD480" s="63"/>
    </row>
    <row r="481" spans="1:30">
      <c r="A481" s="63"/>
      <c r="B481" s="63"/>
      <c r="C481" s="65"/>
      <c r="D481" s="65"/>
      <c r="E481" s="63"/>
      <c r="F481" s="71"/>
      <c r="G481" s="71"/>
      <c r="H481" s="63"/>
      <c r="I481" s="63"/>
      <c r="J481" s="63"/>
      <c r="K481" s="63"/>
      <c r="L481" s="63"/>
      <c r="M481" s="63"/>
      <c r="N481" s="65"/>
      <c r="O481" s="63"/>
      <c r="P481" s="63"/>
      <c r="Q481" s="63"/>
      <c r="R481" s="63"/>
      <c r="S481" s="63"/>
      <c r="T481" s="63"/>
      <c r="U481" s="63"/>
      <c r="V481" s="63"/>
      <c r="W481" s="63"/>
      <c r="X481" s="63"/>
      <c r="Y481" s="63"/>
      <c r="Z481" s="63"/>
      <c r="AA481" s="63"/>
      <c r="AB481" s="63"/>
      <c r="AC481" s="63"/>
      <c r="AD481" s="63"/>
    </row>
    <row r="482" spans="1:30">
      <c r="A482" s="63"/>
      <c r="B482" s="63"/>
      <c r="C482" s="65"/>
      <c r="D482" s="65"/>
      <c r="E482" s="63"/>
      <c r="F482" s="71"/>
      <c r="G482" s="71"/>
      <c r="H482" s="63"/>
      <c r="I482" s="63"/>
      <c r="J482" s="63"/>
      <c r="K482" s="63"/>
      <c r="L482" s="63"/>
      <c r="M482" s="63"/>
      <c r="N482" s="65"/>
      <c r="O482" s="63"/>
      <c r="P482" s="63"/>
      <c r="Q482" s="63"/>
      <c r="R482" s="63"/>
      <c r="S482" s="63"/>
      <c r="T482" s="63"/>
      <c r="U482" s="63"/>
      <c r="V482" s="63"/>
      <c r="W482" s="63"/>
      <c r="X482" s="63"/>
      <c r="Y482" s="63"/>
      <c r="Z482" s="63"/>
      <c r="AA482" s="63"/>
      <c r="AB482" s="63"/>
      <c r="AC482" s="63"/>
      <c r="AD482" s="63"/>
    </row>
    <row r="483" spans="1:30">
      <c r="A483" s="63"/>
      <c r="B483" s="63"/>
      <c r="C483" s="65"/>
      <c r="D483" s="65"/>
      <c r="E483" s="63"/>
      <c r="F483" s="71"/>
      <c r="G483" s="71"/>
      <c r="H483" s="63"/>
      <c r="I483" s="63"/>
      <c r="J483" s="63"/>
      <c r="K483" s="63"/>
      <c r="L483" s="63"/>
      <c r="M483" s="63"/>
      <c r="N483" s="65"/>
      <c r="O483" s="63"/>
      <c r="P483" s="63"/>
      <c r="Q483" s="63"/>
      <c r="R483" s="63"/>
      <c r="S483" s="63"/>
      <c r="T483" s="63"/>
      <c r="U483" s="63"/>
      <c r="V483" s="63"/>
      <c r="W483" s="63"/>
      <c r="X483" s="63"/>
      <c r="Y483" s="63"/>
      <c r="Z483" s="63"/>
      <c r="AA483" s="63"/>
      <c r="AB483" s="63"/>
      <c r="AC483" s="63"/>
      <c r="AD483" s="63"/>
    </row>
    <row r="484" spans="1:30">
      <c r="A484" s="63"/>
      <c r="B484" s="63"/>
      <c r="C484" s="65"/>
      <c r="D484" s="65"/>
      <c r="E484" s="63"/>
      <c r="F484" s="71"/>
      <c r="G484" s="71"/>
      <c r="H484" s="63"/>
      <c r="I484" s="63"/>
      <c r="J484" s="63"/>
      <c r="K484" s="63"/>
      <c r="L484" s="63"/>
      <c r="M484" s="63"/>
      <c r="N484" s="65"/>
      <c r="O484" s="63"/>
      <c r="P484" s="63"/>
      <c r="Q484" s="63"/>
      <c r="R484" s="63"/>
      <c r="S484" s="63"/>
      <c r="T484" s="63"/>
      <c r="U484" s="63"/>
      <c r="V484" s="63"/>
      <c r="W484" s="63"/>
      <c r="X484" s="63"/>
      <c r="Y484" s="63"/>
      <c r="Z484" s="63"/>
      <c r="AA484" s="63"/>
      <c r="AB484" s="63"/>
      <c r="AC484" s="63"/>
      <c r="AD484" s="63"/>
    </row>
    <row r="485" spans="1:30">
      <c r="A485" s="63"/>
      <c r="B485" s="63"/>
      <c r="C485" s="65"/>
      <c r="D485" s="65"/>
      <c r="E485" s="63"/>
      <c r="F485" s="71"/>
      <c r="G485" s="71"/>
      <c r="H485" s="63"/>
      <c r="I485" s="63"/>
      <c r="J485" s="63"/>
      <c r="K485" s="63"/>
      <c r="L485" s="63"/>
      <c r="M485" s="63"/>
      <c r="N485" s="65"/>
      <c r="O485" s="63"/>
      <c r="P485" s="63"/>
      <c r="Q485" s="63"/>
      <c r="R485" s="63"/>
      <c r="S485" s="63"/>
      <c r="T485" s="63"/>
      <c r="U485" s="63"/>
      <c r="V485" s="63"/>
      <c r="W485" s="63"/>
      <c r="X485" s="63"/>
      <c r="Y485" s="63"/>
      <c r="Z485" s="63"/>
      <c r="AA485" s="63"/>
      <c r="AB485" s="63"/>
      <c r="AC485" s="63"/>
      <c r="AD485" s="63"/>
    </row>
    <row r="486" spans="1:30">
      <c r="A486" s="63"/>
      <c r="B486" s="63"/>
      <c r="C486" s="65"/>
      <c r="D486" s="65"/>
      <c r="E486" s="63"/>
      <c r="F486" s="71"/>
      <c r="G486" s="71"/>
      <c r="H486" s="63"/>
      <c r="I486" s="63"/>
      <c r="J486" s="63"/>
      <c r="K486" s="63"/>
      <c r="L486" s="63"/>
      <c r="M486" s="63"/>
      <c r="N486" s="65"/>
      <c r="O486" s="63"/>
      <c r="P486" s="63"/>
      <c r="Q486" s="63"/>
      <c r="R486" s="63"/>
      <c r="S486" s="63"/>
      <c r="T486" s="63"/>
      <c r="U486" s="63"/>
      <c r="V486" s="63"/>
      <c r="W486" s="63"/>
      <c r="X486" s="63"/>
      <c r="Y486" s="63"/>
      <c r="Z486" s="63"/>
      <c r="AA486" s="63"/>
      <c r="AB486" s="63"/>
      <c r="AC486" s="63"/>
      <c r="AD486" s="63"/>
    </row>
    <row r="487" spans="1:30">
      <c r="A487" s="63"/>
      <c r="B487" s="63"/>
      <c r="C487" s="65"/>
      <c r="D487" s="65"/>
      <c r="E487" s="63"/>
      <c r="F487" s="71"/>
      <c r="G487" s="71"/>
      <c r="H487" s="63"/>
      <c r="I487" s="63"/>
      <c r="J487" s="63"/>
      <c r="K487" s="63"/>
      <c r="L487" s="63"/>
      <c r="M487" s="63"/>
      <c r="N487" s="65"/>
      <c r="O487" s="63"/>
      <c r="P487" s="63"/>
      <c r="Q487" s="63"/>
      <c r="R487" s="63"/>
      <c r="S487" s="63"/>
      <c r="T487" s="63"/>
      <c r="U487" s="63"/>
      <c r="V487" s="63"/>
      <c r="W487" s="63"/>
      <c r="X487" s="63"/>
      <c r="Y487" s="63"/>
      <c r="Z487" s="63"/>
      <c r="AA487" s="63"/>
      <c r="AB487" s="63"/>
      <c r="AC487" s="63"/>
      <c r="AD487" s="63"/>
    </row>
    <row r="488" spans="1:30">
      <c r="A488" s="63"/>
      <c r="B488" s="63"/>
      <c r="C488" s="65"/>
      <c r="D488" s="65"/>
      <c r="E488" s="63"/>
      <c r="F488" s="71"/>
      <c r="G488" s="71"/>
      <c r="H488" s="63"/>
      <c r="I488" s="63"/>
      <c r="J488" s="63"/>
      <c r="K488" s="63"/>
      <c r="L488" s="63"/>
      <c r="M488" s="63"/>
      <c r="N488" s="65"/>
      <c r="O488" s="63"/>
      <c r="P488" s="63"/>
      <c r="Q488" s="63"/>
      <c r="R488" s="63"/>
      <c r="S488" s="63"/>
      <c r="T488" s="63"/>
      <c r="U488" s="63"/>
      <c r="V488" s="63"/>
      <c r="W488" s="63"/>
      <c r="X488" s="63"/>
      <c r="Y488" s="63"/>
      <c r="Z488" s="63"/>
      <c r="AA488" s="63"/>
      <c r="AB488" s="63"/>
      <c r="AC488" s="63"/>
      <c r="AD488" s="63"/>
    </row>
    <row r="489" spans="1:30">
      <c r="A489" s="63"/>
      <c r="B489" s="63"/>
      <c r="C489" s="65"/>
      <c r="D489" s="65"/>
      <c r="E489" s="63"/>
      <c r="F489" s="71"/>
      <c r="G489" s="71"/>
      <c r="H489" s="63"/>
      <c r="I489" s="63"/>
      <c r="J489" s="63"/>
      <c r="K489" s="63"/>
      <c r="L489" s="63"/>
      <c r="M489" s="63"/>
      <c r="N489" s="65"/>
      <c r="O489" s="63"/>
      <c r="P489" s="63"/>
      <c r="Q489" s="63"/>
      <c r="R489" s="63"/>
      <c r="S489" s="63"/>
      <c r="T489" s="63"/>
      <c r="U489" s="63"/>
      <c r="V489" s="63"/>
      <c r="W489" s="63"/>
      <c r="X489" s="63"/>
      <c r="Y489" s="63"/>
      <c r="Z489" s="63"/>
      <c r="AA489" s="63"/>
      <c r="AB489" s="63"/>
      <c r="AC489" s="63"/>
      <c r="AD489" s="63"/>
    </row>
    <row r="490" spans="1:30">
      <c r="A490" s="63"/>
      <c r="B490" s="63"/>
      <c r="C490" s="65"/>
      <c r="D490" s="65"/>
      <c r="E490" s="63"/>
      <c r="F490" s="71"/>
      <c r="G490" s="71"/>
      <c r="H490" s="63"/>
      <c r="I490" s="63"/>
      <c r="J490" s="63"/>
      <c r="K490" s="63"/>
      <c r="L490" s="63"/>
      <c r="M490" s="63"/>
      <c r="N490" s="65"/>
      <c r="O490" s="63"/>
      <c r="P490" s="63"/>
      <c r="Q490" s="63"/>
      <c r="R490" s="63"/>
      <c r="S490" s="63"/>
      <c r="T490" s="63"/>
      <c r="U490" s="63"/>
      <c r="V490" s="63"/>
      <c r="W490" s="63"/>
      <c r="X490" s="63"/>
      <c r="Y490" s="63"/>
      <c r="Z490" s="63"/>
      <c r="AA490" s="63"/>
      <c r="AB490" s="63"/>
      <c r="AC490" s="63"/>
      <c r="AD490" s="63"/>
    </row>
    <row r="491" spans="1:30">
      <c r="A491" s="63"/>
      <c r="B491" s="63"/>
      <c r="C491" s="65"/>
      <c r="D491" s="65"/>
      <c r="E491" s="63"/>
      <c r="F491" s="71"/>
      <c r="G491" s="71"/>
      <c r="H491" s="63"/>
      <c r="I491" s="63"/>
      <c r="J491" s="63"/>
      <c r="K491" s="63"/>
      <c r="L491" s="63"/>
      <c r="M491" s="63"/>
      <c r="N491" s="65"/>
      <c r="O491" s="63"/>
      <c r="P491" s="63"/>
      <c r="Q491" s="63"/>
      <c r="R491" s="63"/>
      <c r="S491" s="63"/>
      <c r="T491" s="63"/>
      <c r="U491" s="63"/>
      <c r="V491" s="63"/>
      <c r="W491" s="63"/>
      <c r="X491" s="63"/>
      <c r="Y491" s="63"/>
      <c r="Z491" s="63"/>
      <c r="AA491" s="63"/>
      <c r="AB491" s="63"/>
      <c r="AC491" s="63"/>
      <c r="AD491" s="63"/>
    </row>
    <row r="492" spans="1:30">
      <c r="A492" s="63"/>
      <c r="B492" s="63"/>
      <c r="C492" s="65"/>
      <c r="D492" s="65"/>
      <c r="E492" s="63"/>
      <c r="F492" s="71"/>
      <c r="G492" s="71"/>
      <c r="H492" s="63"/>
      <c r="I492" s="63"/>
      <c r="J492" s="63"/>
      <c r="K492" s="63"/>
      <c r="L492" s="63"/>
      <c r="M492" s="63"/>
      <c r="N492" s="65"/>
      <c r="O492" s="63"/>
      <c r="P492" s="63"/>
      <c r="Q492" s="63"/>
      <c r="R492" s="63"/>
      <c r="S492" s="63"/>
      <c r="T492" s="63"/>
      <c r="U492" s="63"/>
      <c r="V492" s="63"/>
      <c r="W492" s="63"/>
      <c r="X492" s="63"/>
      <c r="Y492" s="63"/>
      <c r="Z492" s="63"/>
      <c r="AA492" s="63"/>
      <c r="AB492" s="63"/>
      <c r="AC492" s="63"/>
      <c r="AD492" s="63"/>
    </row>
    <row r="493" spans="1:30">
      <c r="A493" s="63"/>
      <c r="B493" s="63"/>
      <c r="C493" s="65"/>
      <c r="D493" s="65"/>
      <c r="E493" s="63"/>
      <c r="F493" s="71"/>
      <c r="G493" s="71"/>
      <c r="H493" s="63"/>
      <c r="I493" s="63"/>
      <c r="J493" s="63"/>
      <c r="K493" s="63"/>
      <c r="L493" s="63"/>
      <c r="M493" s="63"/>
      <c r="N493" s="65"/>
      <c r="O493" s="63"/>
      <c r="P493" s="63"/>
      <c r="Q493" s="63"/>
      <c r="R493" s="63"/>
      <c r="S493" s="63"/>
      <c r="T493" s="63"/>
      <c r="U493" s="63"/>
      <c r="V493" s="63"/>
      <c r="W493" s="63"/>
      <c r="X493" s="63"/>
      <c r="Y493" s="63"/>
      <c r="Z493" s="63"/>
      <c r="AA493" s="63"/>
      <c r="AB493" s="63"/>
      <c r="AC493" s="63"/>
      <c r="AD493" s="63"/>
    </row>
    <row r="494" spans="1:30">
      <c r="A494" s="63"/>
      <c r="B494" s="63"/>
      <c r="C494" s="65"/>
      <c r="D494" s="65"/>
      <c r="E494" s="63"/>
      <c r="F494" s="71"/>
      <c r="G494" s="71"/>
      <c r="H494" s="63"/>
      <c r="I494" s="63"/>
      <c r="J494" s="63"/>
      <c r="K494" s="63"/>
      <c r="L494" s="63"/>
      <c r="M494" s="63"/>
      <c r="N494" s="65"/>
      <c r="O494" s="63"/>
      <c r="P494" s="63"/>
      <c r="Q494" s="63"/>
      <c r="R494" s="63"/>
      <c r="S494" s="63"/>
      <c r="T494" s="63"/>
      <c r="U494" s="63"/>
      <c r="V494" s="63"/>
      <c r="W494" s="63"/>
      <c r="X494" s="63"/>
      <c r="Y494" s="63"/>
      <c r="Z494" s="63"/>
      <c r="AA494" s="63"/>
      <c r="AB494" s="63"/>
      <c r="AC494" s="63"/>
      <c r="AD494" s="63"/>
    </row>
    <row r="495" spans="1:30">
      <c r="A495" s="63"/>
      <c r="B495" s="63"/>
      <c r="C495" s="65"/>
      <c r="D495" s="65"/>
      <c r="E495" s="63"/>
      <c r="F495" s="71"/>
      <c r="G495" s="71"/>
      <c r="H495" s="63"/>
      <c r="I495" s="63"/>
      <c r="J495" s="63"/>
      <c r="K495" s="63"/>
      <c r="L495" s="63"/>
      <c r="M495" s="63"/>
      <c r="N495" s="65"/>
      <c r="O495" s="63"/>
      <c r="P495" s="63"/>
      <c r="Q495" s="63"/>
      <c r="R495" s="63"/>
      <c r="S495" s="63"/>
      <c r="T495" s="63"/>
      <c r="U495" s="63"/>
      <c r="V495" s="63"/>
      <c r="W495" s="63"/>
      <c r="X495" s="63"/>
      <c r="Y495" s="63"/>
      <c r="Z495" s="63"/>
      <c r="AA495" s="63"/>
      <c r="AB495" s="63"/>
      <c r="AC495" s="63"/>
      <c r="AD495" s="63"/>
    </row>
    <row r="496" spans="1:30">
      <c r="A496" s="63"/>
      <c r="B496" s="63"/>
      <c r="C496" s="65"/>
      <c r="D496" s="65"/>
      <c r="E496" s="63"/>
      <c r="F496" s="71"/>
      <c r="G496" s="71"/>
      <c r="H496" s="63"/>
      <c r="I496" s="63"/>
      <c r="J496" s="63"/>
      <c r="K496" s="63"/>
      <c r="L496" s="63"/>
      <c r="M496" s="63"/>
      <c r="N496" s="65"/>
      <c r="O496" s="63"/>
      <c r="P496" s="63"/>
      <c r="Q496" s="63"/>
      <c r="R496" s="63"/>
      <c r="S496" s="63"/>
      <c r="T496" s="63"/>
      <c r="U496" s="63"/>
      <c r="V496" s="63"/>
      <c r="W496" s="63"/>
      <c r="X496" s="63"/>
      <c r="Y496" s="63"/>
      <c r="Z496" s="63"/>
      <c r="AA496" s="63"/>
      <c r="AB496" s="63"/>
      <c r="AC496" s="63"/>
      <c r="AD496" s="63"/>
    </row>
    <row r="497" spans="1:30">
      <c r="A497" s="63"/>
      <c r="B497" s="63"/>
      <c r="C497" s="65"/>
      <c r="D497" s="65"/>
      <c r="E497" s="63"/>
      <c r="F497" s="71"/>
      <c r="G497" s="71"/>
      <c r="H497" s="63"/>
      <c r="I497" s="63"/>
      <c r="J497" s="63"/>
      <c r="K497" s="63"/>
      <c r="L497" s="63"/>
      <c r="M497" s="63"/>
      <c r="N497" s="65"/>
      <c r="O497" s="63"/>
      <c r="P497" s="63"/>
      <c r="Q497" s="63"/>
      <c r="R497" s="63"/>
      <c r="S497" s="63"/>
      <c r="T497" s="63"/>
      <c r="U497" s="63"/>
      <c r="V497" s="63"/>
      <c r="W497" s="63"/>
      <c r="X497" s="63"/>
      <c r="Y497" s="63"/>
      <c r="Z497" s="63"/>
      <c r="AA497" s="63"/>
      <c r="AB497" s="63"/>
      <c r="AC497" s="63"/>
      <c r="AD497" s="63"/>
    </row>
    <row r="498" spans="1:30">
      <c r="A498" s="63"/>
      <c r="B498" s="63"/>
      <c r="C498" s="65"/>
      <c r="D498" s="65"/>
      <c r="E498" s="63"/>
      <c r="F498" s="71"/>
      <c r="G498" s="71"/>
      <c r="H498" s="63"/>
      <c r="I498" s="63"/>
      <c r="J498" s="63"/>
      <c r="K498" s="63"/>
      <c r="L498" s="63"/>
      <c r="M498" s="63"/>
      <c r="N498" s="65"/>
      <c r="O498" s="63"/>
      <c r="P498" s="63"/>
      <c r="Q498" s="63"/>
      <c r="R498" s="63"/>
      <c r="S498" s="63"/>
      <c r="T498" s="63"/>
      <c r="U498" s="63"/>
      <c r="V498" s="63"/>
      <c r="W498" s="63"/>
      <c r="X498" s="63"/>
      <c r="Y498" s="63"/>
      <c r="Z498" s="63"/>
      <c r="AA498" s="63"/>
      <c r="AB498" s="63"/>
      <c r="AC498" s="63"/>
      <c r="AD498" s="63"/>
    </row>
    <row r="499" spans="1:30">
      <c r="A499" s="63"/>
      <c r="B499" s="63"/>
      <c r="C499" s="65"/>
      <c r="D499" s="65"/>
      <c r="E499" s="63"/>
      <c r="F499" s="71"/>
      <c r="G499" s="71"/>
      <c r="H499" s="63"/>
      <c r="I499" s="63"/>
      <c r="J499" s="63"/>
      <c r="K499" s="63"/>
      <c r="L499" s="63"/>
      <c r="M499" s="63"/>
      <c r="N499" s="65"/>
      <c r="O499" s="63"/>
      <c r="P499" s="63"/>
      <c r="Q499" s="63"/>
      <c r="R499" s="63"/>
      <c r="S499" s="63"/>
      <c r="T499" s="63"/>
      <c r="U499" s="63"/>
      <c r="V499" s="63"/>
      <c r="W499" s="63"/>
      <c r="X499" s="63"/>
      <c r="Y499" s="63"/>
      <c r="Z499" s="63"/>
      <c r="AA499" s="63"/>
      <c r="AB499" s="63"/>
      <c r="AC499" s="63"/>
      <c r="AD499" s="63"/>
    </row>
    <row r="500" spans="1:30">
      <c r="A500" s="63"/>
      <c r="B500" s="63"/>
      <c r="C500" s="65"/>
      <c r="D500" s="65"/>
      <c r="E500" s="63"/>
      <c r="F500" s="71"/>
      <c r="G500" s="71"/>
      <c r="H500" s="63"/>
      <c r="I500" s="63"/>
      <c r="J500" s="63"/>
      <c r="K500" s="63"/>
      <c r="L500" s="63"/>
      <c r="M500" s="63"/>
      <c r="N500" s="65"/>
      <c r="O500" s="63"/>
      <c r="P500" s="63"/>
      <c r="Q500" s="63"/>
      <c r="R500" s="63"/>
      <c r="S500" s="63"/>
      <c r="T500" s="63"/>
      <c r="U500" s="63"/>
      <c r="V500" s="63"/>
      <c r="W500" s="63"/>
      <c r="X500" s="63"/>
      <c r="Y500" s="63"/>
      <c r="Z500" s="63"/>
      <c r="AA500" s="63"/>
      <c r="AB500" s="63"/>
      <c r="AC500" s="63"/>
      <c r="AD500" s="63"/>
    </row>
    <row r="501" spans="1:30">
      <c r="A501" s="63"/>
      <c r="B501" s="63"/>
      <c r="C501" s="65"/>
      <c r="D501" s="65"/>
      <c r="E501" s="63"/>
      <c r="F501" s="71"/>
      <c r="G501" s="71"/>
      <c r="H501" s="63"/>
      <c r="I501" s="63"/>
      <c r="J501" s="63"/>
      <c r="K501" s="63"/>
      <c r="L501" s="63"/>
      <c r="M501" s="63"/>
      <c r="N501" s="65"/>
      <c r="O501" s="63"/>
      <c r="P501" s="63"/>
      <c r="Q501" s="63"/>
      <c r="R501" s="63"/>
      <c r="S501" s="63"/>
      <c r="T501" s="63"/>
      <c r="U501" s="63"/>
      <c r="V501" s="63"/>
      <c r="W501" s="63"/>
      <c r="X501" s="63"/>
      <c r="Y501" s="63"/>
      <c r="Z501" s="63"/>
      <c r="AA501" s="63"/>
      <c r="AB501" s="63"/>
      <c r="AC501" s="63"/>
      <c r="AD501" s="63"/>
    </row>
    <row r="502" spans="1:30">
      <c r="A502" s="63"/>
      <c r="B502" s="63"/>
      <c r="C502" s="65"/>
      <c r="D502" s="65"/>
      <c r="E502" s="63"/>
      <c r="F502" s="71"/>
      <c r="G502" s="71"/>
      <c r="H502" s="63"/>
      <c r="I502" s="63"/>
      <c r="J502" s="63"/>
      <c r="K502" s="63"/>
      <c r="L502" s="63"/>
      <c r="M502" s="63"/>
      <c r="N502" s="65"/>
      <c r="O502" s="63"/>
      <c r="P502" s="63"/>
      <c r="Q502" s="63"/>
      <c r="R502" s="63"/>
      <c r="S502" s="63"/>
      <c r="T502" s="63"/>
      <c r="U502" s="63"/>
      <c r="V502" s="63"/>
      <c r="W502" s="63"/>
      <c r="X502" s="63"/>
      <c r="Y502" s="63"/>
      <c r="Z502" s="63"/>
      <c r="AA502" s="63"/>
      <c r="AB502" s="63"/>
      <c r="AC502" s="63"/>
      <c r="AD502" s="63"/>
    </row>
    <row r="503" spans="1:30">
      <c r="A503" s="63"/>
      <c r="B503" s="63"/>
      <c r="C503" s="65"/>
      <c r="D503" s="65"/>
      <c r="E503" s="63"/>
      <c r="F503" s="71"/>
      <c r="G503" s="71"/>
      <c r="H503" s="63"/>
      <c r="I503" s="63"/>
      <c r="J503" s="63"/>
      <c r="K503" s="63"/>
      <c r="L503" s="63"/>
      <c r="M503" s="63"/>
      <c r="N503" s="65"/>
      <c r="O503" s="63"/>
      <c r="P503" s="63"/>
      <c r="Q503" s="63"/>
      <c r="R503" s="63"/>
      <c r="S503" s="63"/>
      <c r="T503" s="63"/>
      <c r="U503" s="63"/>
      <c r="V503" s="63"/>
      <c r="W503" s="63"/>
      <c r="X503" s="63"/>
      <c r="Y503" s="63"/>
      <c r="Z503" s="63"/>
      <c r="AA503" s="63"/>
      <c r="AB503" s="63"/>
      <c r="AC503" s="63"/>
      <c r="AD503" s="63"/>
    </row>
    <row r="504" spans="1:30">
      <c r="A504" s="63"/>
      <c r="B504" s="63"/>
      <c r="C504" s="65"/>
      <c r="D504" s="65"/>
      <c r="E504" s="63"/>
      <c r="F504" s="71"/>
      <c r="G504" s="71"/>
      <c r="H504" s="63"/>
      <c r="I504" s="63"/>
      <c r="J504" s="63"/>
      <c r="K504" s="63"/>
      <c r="L504" s="63"/>
      <c r="M504" s="63"/>
      <c r="N504" s="65"/>
      <c r="O504" s="63"/>
      <c r="P504" s="63"/>
      <c r="Q504" s="63"/>
      <c r="R504" s="63"/>
      <c r="S504" s="63"/>
      <c r="T504" s="63"/>
      <c r="U504" s="63"/>
      <c r="V504" s="63"/>
      <c r="W504" s="63"/>
      <c r="X504" s="63"/>
      <c r="Y504" s="63"/>
      <c r="Z504" s="63"/>
      <c r="AA504" s="63"/>
      <c r="AB504" s="63"/>
      <c r="AC504" s="63"/>
      <c r="AD504" s="63"/>
    </row>
    <row r="505" spans="1:30">
      <c r="A505" s="63"/>
      <c r="B505" s="63"/>
      <c r="C505" s="65"/>
      <c r="D505" s="65"/>
      <c r="E505" s="63"/>
      <c r="F505" s="71"/>
      <c r="G505" s="71"/>
      <c r="H505" s="63"/>
      <c r="I505" s="63"/>
      <c r="J505" s="63"/>
      <c r="K505" s="63"/>
      <c r="L505" s="63"/>
      <c r="M505" s="63"/>
      <c r="N505" s="65"/>
      <c r="O505" s="63"/>
      <c r="P505" s="63"/>
      <c r="Q505" s="63"/>
      <c r="R505" s="63"/>
      <c r="S505" s="63"/>
      <c r="T505" s="63"/>
      <c r="U505" s="63"/>
      <c r="V505" s="63"/>
      <c r="W505" s="63"/>
      <c r="X505" s="63"/>
      <c r="Y505" s="63"/>
      <c r="Z505" s="63"/>
      <c r="AA505" s="63"/>
      <c r="AB505" s="63"/>
      <c r="AC505" s="63"/>
      <c r="AD505" s="63"/>
    </row>
    <row r="506" spans="1:30">
      <c r="A506" s="63"/>
      <c r="B506" s="63"/>
      <c r="C506" s="65"/>
      <c r="D506" s="65"/>
      <c r="E506" s="63"/>
      <c r="F506" s="71"/>
      <c r="G506" s="71"/>
      <c r="H506" s="63"/>
      <c r="I506" s="63"/>
      <c r="J506" s="63"/>
      <c r="K506" s="63"/>
      <c r="L506" s="63"/>
      <c r="M506" s="63"/>
      <c r="N506" s="65"/>
      <c r="O506" s="63"/>
      <c r="P506" s="63"/>
      <c r="Q506" s="63"/>
      <c r="R506" s="63"/>
      <c r="S506" s="63"/>
      <c r="T506" s="63"/>
      <c r="U506" s="63"/>
      <c r="V506" s="63"/>
      <c r="W506" s="63"/>
      <c r="X506" s="63"/>
      <c r="Y506" s="63"/>
      <c r="Z506" s="63"/>
      <c r="AA506" s="63"/>
      <c r="AB506" s="63"/>
      <c r="AC506" s="63"/>
      <c r="AD506" s="63"/>
    </row>
    <row r="507" spans="1:30">
      <c r="A507" s="63"/>
      <c r="B507" s="63"/>
      <c r="C507" s="65"/>
      <c r="D507" s="65"/>
      <c r="E507" s="63"/>
      <c r="F507" s="71"/>
      <c r="G507" s="71"/>
      <c r="H507" s="63"/>
      <c r="I507" s="63"/>
      <c r="J507" s="63"/>
      <c r="K507" s="63"/>
      <c r="L507" s="63"/>
      <c r="M507" s="63"/>
      <c r="N507" s="65"/>
      <c r="O507" s="63"/>
      <c r="P507" s="63"/>
      <c r="Q507" s="63"/>
      <c r="R507" s="63"/>
      <c r="S507" s="63"/>
      <c r="T507" s="63"/>
      <c r="U507" s="63"/>
      <c r="V507" s="63"/>
      <c r="W507" s="63"/>
      <c r="X507" s="63"/>
      <c r="Y507" s="63"/>
      <c r="Z507" s="63"/>
      <c r="AA507" s="63"/>
      <c r="AB507" s="63"/>
      <c r="AC507" s="63"/>
      <c r="AD507" s="63"/>
    </row>
    <row r="508" spans="1:30">
      <c r="A508" s="63"/>
      <c r="B508" s="63"/>
      <c r="C508" s="65"/>
      <c r="D508" s="65"/>
      <c r="E508" s="63"/>
      <c r="F508" s="71"/>
      <c r="G508" s="71"/>
      <c r="H508" s="63"/>
      <c r="I508" s="63"/>
      <c r="J508" s="63"/>
      <c r="K508" s="63"/>
      <c r="L508" s="63"/>
      <c r="M508" s="63"/>
      <c r="N508" s="65"/>
      <c r="O508" s="63"/>
      <c r="P508" s="63"/>
      <c r="Q508" s="63"/>
      <c r="R508" s="63"/>
      <c r="S508" s="63"/>
      <c r="T508" s="63"/>
      <c r="U508" s="63"/>
      <c r="V508" s="63"/>
      <c r="W508" s="63"/>
      <c r="X508" s="63"/>
      <c r="Y508" s="63"/>
      <c r="Z508" s="63"/>
      <c r="AA508" s="63"/>
      <c r="AB508" s="63"/>
      <c r="AC508" s="63"/>
      <c r="AD508" s="63"/>
    </row>
    <row r="509" spans="1:30">
      <c r="A509" s="63"/>
      <c r="B509" s="63"/>
      <c r="C509" s="65"/>
      <c r="D509" s="65"/>
      <c r="E509" s="63"/>
      <c r="F509" s="71"/>
      <c r="G509" s="71"/>
      <c r="H509" s="63"/>
      <c r="I509" s="63"/>
      <c r="J509" s="63"/>
      <c r="K509" s="63"/>
      <c r="L509" s="63"/>
      <c r="M509" s="63"/>
      <c r="N509" s="65"/>
      <c r="O509" s="63"/>
      <c r="P509" s="63"/>
      <c r="Q509" s="63"/>
      <c r="R509" s="63"/>
      <c r="S509" s="63"/>
      <c r="T509" s="63"/>
      <c r="U509" s="63"/>
      <c r="V509" s="63"/>
      <c r="W509" s="63"/>
      <c r="X509" s="63"/>
      <c r="Y509" s="63"/>
      <c r="Z509" s="63"/>
      <c r="AA509" s="63"/>
      <c r="AB509" s="63"/>
      <c r="AC509" s="63"/>
      <c r="AD509" s="63"/>
    </row>
    <row r="510" spans="1:30">
      <c r="A510" s="63"/>
      <c r="B510" s="63"/>
      <c r="C510" s="65"/>
      <c r="D510" s="65"/>
      <c r="E510" s="63"/>
      <c r="F510" s="71"/>
      <c r="G510" s="71"/>
      <c r="H510" s="63"/>
      <c r="I510" s="63"/>
      <c r="J510" s="63"/>
      <c r="K510" s="63"/>
      <c r="L510" s="63"/>
      <c r="M510" s="63"/>
      <c r="N510" s="65"/>
      <c r="O510" s="63"/>
      <c r="P510" s="63"/>
      <c r="Q510" s="63"/>
      <c r="R510" s="63"/>
      <c r="S510" s="63"/>
      <c r="T510" s="63"/>
      <c r="U510" s="63"/>
      <c r="V510" s="63"/>
      <c r="W510" s="63"/>
      <c r="X510" s="63"/>
      <c r="Y510" s="63"/>
      <c r="Z510" s="63"/>
      <c r="AA510" s="63"/>
      <c r="AB510" s="63"/>
      <c r="AC510" s="63"/>
      <c r="AD510" s="63"/>
    </row>
    <row r="511" spans="1:30">
      <c r="A511" s="63"/>
      <c r="B511" s="63"/>
      <c r="C511" s="65"/>
      <c r="D511" s="65"/>
      <c r="E511" s="63"/>
      <c r="F511" s="71"/>
      <c r="G511" s="71"/>
      <c r="H511" s="63"/>
      <c r="I511" s="63"/>
      <c r="J511" s="63"/>
      <c r="K511" s="63"/>
      <c r="L511" s="63"/>
      <c r="M511" s="63"/>
      <c r="N511" s="65"/>
      <c r="O511" s="63"/>
      <c r="P511" s="63"/>
      <c r="Q511" s="63"/>
      <c r="R511" s="63"/>
      <c r="S511" s="63"/>
      <c r="T511" s="63"/>
      <c r="U511" s="63"/>
      <c r="V511" s="63"/>
      <c r="W511" s="63"/>
      <c r="X511" s="63"/>
      <c r="Y511" s="63"/>
      <c r="Z511" s="63"/>
      <c r="AA511" s="63"/>
      <c r="AB511" s="63"/>
      <c r="AC511" s="63"/>
      <c r="AD511" s="63"/>
    </row>
    <row r="512" spans="1:30">
      <c r="A512" s="63"/>
      <c r="B512" s="63"/>
      <c r="C512" s="65"/>
      <c r="D512" s="65"/>
      <c r="E512" s="63"/>
      <c r="F512" s="71"/>
      <c r="G512" s="71"/>
      <c r="H512" s="63"/>
      <c r="I512" s="63"/>
      <c r="J512" s="63"/>
      <c r="K512" s="63"/>
      <c r="L512" s="63"/>
      <c r="M512" s="63"/>
      <c r="N512" s="65"/>
      <c r="O512" s="63"/>
      <c r="P512" s="63"/>
      <c r="Q512" s="63"/>
      <c r="R512" s="63"/>
      <c r="S512" s="63"/>
      <c r="T512" s="63"/>
      <c r="U512" s="63"/>
      <c r="V512" s="63"/>
      <c r="W512" s="63"/>
      <c r="X512" s="63"/>
      <c r="Y512" s="63"/>
      <c r="Z512" s="63"/>
      <c r="AA512" s="63"/>
      <c r="AB512" s="63"/>
      <c r="AC512" s="63"/>
      <c r="AD512" s="63"/>
    </row>
    <row r="513" spans="1:30">
      <c r="A513" s="63"/>
      <c r="B513" s="63"/>
      <c r="C513" s="65"/>
      <c r="D513" s="65"/>
      <c r="E513" s="63"/>
      <c r="F513" s="71"/>
      <c r="G513" s="71"/>
      <c r="H513" s="63"/>
      <c r="I513" s="63"/>
      <c r="J513" s="63"/>
      <c r="K513" s="63"/>
      <c r="L513" s="63"/>
      <c r="M513" s="63"/>
      <c r="N513" s="65"/>
      <c r="O513" s="63"/>
      <c r="P513" s="63"/>
      <c r="Q513" s="63"/>
      <c r="R513" s="63"/>
      <c r="S513" s="63"/>
      <c r="T513" s="63"/>
      <c r="U513" s="63"/>
      <c r="V513" s="63"/>
      <c r="W513" s="63"/>
      <c r="X513" s="63"/>
      <c r="Y513" s="63"/>
      <c r="Z513" s="63"/>
      <c r="AA513" s="63"/>
      <c r="AB513" s="63"/>
      <c r="AC513" s="63"/>
      <c r="AD513" s="63"/>
    </row>
    <row r="514" spans="1:30">
      <c r="A514" s="63"/>
      <c r="B514" s="63"/>
      <c r="C514" s="65"/>
      <c r="D514" s="65"/>
      <c r="E514" s="63"/>
      <c r="F514" s="71"/>
      <c r="G514" s="71"/>
      <c r="H514" s="63"/>
      <c r="I514" s="63"/>
      <c r="J514" s="63"/>
      <c r="K514" s="63"/>
      <c r="L514" s="63"/>
      <c r="M514" s="63"/>
      <c r="N514" s="65"/>
      <c r="O514" s="63"/>
      <c r="P514" s="63"/>
      <c r="Q514" s="63"/>
      <c r="R514" s="63"/>
      <c r="S514" s="63"/>
      <c r="T514" s="63"/>
      <c r="U514" s="63"/>
      <c r="V514" s="63"/>
      <c r="W514" s="63"/>
      <c r="X514" s="63"/>
      <c r="Y514" s="63"/>
      <c r="Z514" s="63"/>
      <c r="AA514" s="63"/>
      <c r="AB514" s="63"/>
      <c r="AC514" s="63"/>
      <c r="AD514" s="63"/>
    </row>
    <row r="515" spans="1:30">
      <c r="A515" s="63"/>
      <c r="B515" s="63"/>
      <c r="C515" s="65"/>
      <c r="D515" s="65"/>
      <c r="E515" s="63"/>
      <c r="F515" s="71"/>
      <c r="G515" s="71"/>
      <c r="H515" s="63"/>
      <c r="I515" s="63"/>
      <c r="J515" s="63"/>
      <c r="K515" s="63"/>
      <c r="L515" s="63"/>
      <c r="M515" s="63"/>
      <c r="N515" s="65"/>
      <c r="O515" s="63"/>
      <c r="P515" s="63"/>
      <c r="Q515" s="63"/>
      <c r="R515" s="63"/>
      <c r="S515" s="63"/>
      <c r="T515" s="63"/>
      <c r="U515" s="63"/>
      <c r="V515" s="63"/>
      <c r="W515" s="63"/>
      <c r="X515" s="63"/>
      <c r="Y515" s="63"/>
      <c r="Z515" s="63"/>
      <c r="AA515" s="63"/>
      <c r="AB515" s="63"/>
      <c r="AC515" s="63"/>
      <c r="AD515" s="63"/>
    </row>
    <row r="516" spans="1:30">
      <c r="A516" s="63"/>
      <c r="B516" s="63"/>
      <c r="C516" s="65"/>
      <c r="D516" s="65"/>
      <c r="E516" s="63"/>
      <c r="F516" s="71"/>
      <c r="G516" s="71"/>
      <c r="H516" s="63"/>
      <c r="I516" s="63"/>
      <c r="J516" s="63"/>
      <c r="K516" s="63"/>
      <c r="L516" s="63"/>
      <c r="M516" s="63"/>
      <c r="N516" s="65"/>
      <c r="O516" s="63"/>
      <c r="P516" s="63"/>
      <c r="Q516" s="63"/>
      <c r="R516" s="63"/>
      <c r="S516" s="63"/>
      <c r="T516" s="63"/>
      <c r="U516" s="63"/>
      <c r="V516" s="63"/>
      <c r="W516" s="63"/>
      <c r="X516" s="63"/>
      <c r="Y516" s="63"/>
      <c r="Z516" s="63"/>
      <c r="AA516" s="63"/>
      <c r="AB516" s="63"/>
      <c r="AC516" s="63"/>
      <c r="AD516" s="63"/>
    </row>
    <row r="517" spans="1:30">
      <c r="A517" s="63"/>
      <c r="B517" s="63"/>
      <c r="C517" s="65"/>
      <c r="D517" s="65"/>
      <c r="E517" s="63"/>
      <c r="F517" s="71"/>
      <c r="G517" s="71"/>
      <c r="H517" s="63"/>
      <c r="I517" s="63"/>
      <c r="J517" s="63"/>
      <c r="K517" s="63"/>
      <c r="L517" s="63"/>
      <c r="M517" s="63"/>
      <c r="N517" s="65"/>
      <c r="O517" s="63"/>
      <c r="P517" s="63"/>
      <c r="Q517" s="63"/>
      <c r="R517" s="63"/>
      <c r="S517" s="63"/>
      <c r="T517" s="63"/>
      <c r="U517" s="63"/>
      <c r="V517" s="63"/>
      <c r="W517" s="63"/>
      <c r="X517" s="63"/>
      <c r="Y517" s="63"/>
      <c r="Z517" s="63"/>
      <c r="AA517" s="63"/>
      <c r="AB517" s="63"/>
      <c r="AC517" s="63"/>
      <c r="AD517" s="63"/>
    </row>
    <row r="518" spans="1:30">
      <c r="A518" s="63"/>
      <c r="B518" s="63"/>
      <c r="C518" s="65"/>
      <c r="D518" s="65"/>
      <c r="E518" s="63"/>
      <c r="F518" s="71"/>
      <c r="G518" s="71"/>
      <c r="H518" s="63"/>
      <c r="I518" s="63"/>
      <c r="J518" s="63"/>
      <c r="K518" s="63"/>
      <c r="L518" s="63"/>
      <c r="M518" s="63"/>
      <c r="N518" s="65"/>
      <c r="O518" s="63"/>
      <c r="P518" s="63"/>
      <c r="Q518" s="63"/>
      <c r="R518" s="63"/>
      <c r="S518" s="63"/>
      <c r="T518" s="63"/>
      <c r="U518" s="63"/>
      <c r="V518" s="63"/>
      <c r="W518" s="63"/>
      <c r="X518" s="63"/>
      <c r="Y518" s="63"/>
      <c r="Z518" s="63"/>
      <c r="AA518" s="63"/>
      <c r="AB518" s="63"/>
      <c r="AC518" s="63"/>
      <c r="AD518" s="63"/>
    </row>
    <row r="519" spans="1:30">
      <c r="A519" s="63"/>
      <c r="B519" s="63"/>
      <c r="C519" s="65"/>
      <c r="D519" s="65"/>
      <c r="E519" s="63"/>
      <c r="F519" s="71"/>
      <c r="G519" s="71"/>
      <c r="H519" s="63"/>
      <c r="I519" s="63"/>
      <c r="J519" s="63"/>
      <c r="K519" s="63"/>
      <c r="L519" s="63"/>
      <c r="M519" s="63"/>
      <c r="N519" s="65"/>
      <c r="O519" s="63"/>
      <c r="P519" s="63"/>
      <c r="Q519" s="63"/>
      <c r="R519" s="63"/>
      <c r="S519" s="63"/>
      <c r="T519" s="63"/>
      <c r="U519" s="63"/>
      <c r="V519" s="63"/>
      <c r="W519" s="63"/>
      <c r="X519" s="63"/>
      <c r="Y519" s="63"/>
      <c r="Z519" s="63"/>
      <c r="AA519" s="63"/>
      <c r="AB519" s="63"/>
      <c r="AC519" s="63"/>
      <c r="AD519" s="63"/>
    </row>
    <row r="520" spans="1:30">
      <c r="A520" s="63"/>
      <c r="B520" s="63"/>
      <c r="C520" s="65"/>
      <c r="D520" s="65"/>
      <c r="E520" s="63"/>
      <c r="F520" s="71"/>
      <c r="G520" s="71"/>
      <c r="H520" s="63"/>
      <c r="I520" s="63"/>
      <c r="J520" s="63"/>
      <c r="K520" s="63"/>
      <c r="L520" s="63"/>
      <c r="M520" s="63"/>
      <c r="N520" s="65"/>
      <c r="O520" s="63"/>
      <c r="P520" s="63"/>
      <c r="Q520" s="63"/>
      <c r="R520" s="63"/>
      <c r="S520" s="63"/>
      <c r="T520" s="63"/>
      <c r="U520" s="63"/>
      <c r="V520" s="63"/>
      <c r="W520" s="63"/>
      <c r="X520" s="63"/>
      <c r="Y520" s="63"/>
      <c r="Z520" s="63"/>
      <c r="AA520" s="63"/>
      <c r="AB520" s="63"/>
      <c r="AC520" s="63"/>
      <c r="AD520" s="63"/>
    </row>
    <row r="521" spans="1:30">
      <c r="A521" s="63"/>
      <c r="B521" s="63"/>
      <c r="C521" s="65"/>
      <c r="D521" s="65"/>
      <c r="E521" s="63"/>
      <c r="F521" s="71"/>
      <c r="G521" s="71"/>
      <c r="H521" s="63"/>
      <c r="I521" s="63"/>
      <c r="J521" s="63"/>
      <c r="K521" s="63"/>
      <c r="L521" s="63"/>
      <c r="M521" s="63"/>
      <c r="N521" s="65"/>
      <c r="O521" s="63"/>
      <c r="P521" s="63"/>
      <c r="Q521" s="63"/>
      <c r="R521" s="63"/>
      <c r="S521" s="63"/>
      <c r="T521" s="63"/>
      <c r="U521" s="63"/>
      <c r="V521" s="63"/>
      <c r="W521" s="63"/>
      <c r="X521" s="63"/>
      <c r="Y521" s="63"/>
      <c r="Z521" s="63"/>
      <c r="AA521" s="63"/>
      <c r="AB521" s="63"/>
      <c r="AC521" s="63"/>
      <c r="AD521" s="63"/>
    </row>
    <row r="522" spans="1:30">
      <c r="A522" s="63"/>
      <c r="B522" s="63"/>
      <c r="C522" s="65"/>
      <c r="D522" s="65"/>
      <c r="E522" s="63"/>
      <c r="F522" s="71"/>
      <c r="G522" s="71"/>
      <c r="H522" s="63"/>
      <c r="I522" s="63"/>
      <c r="J522" s="63"/>
      <c r="K522" s="63"/>
      <c r="L522" s="63"/>
      <c r="M522" s="63"/>
      <c r="N522" s="65"/>
      <c r="O522" s="63"/>
      <c r="P522" s="63"/>
      <c r="Q522" s="63"/>
      <c r="R522" s="63"/>
      <c r="S522" s="63"/>
      <c r="T522" s="63"/>
      <c r="U522" s="63"/>
      <c r="V522" s="63"/>
      <c r="W522" s="63"/>
      <c r="X522" s="63"/>
      <c r="Y522" s="63"/>
      <c r="Z522" s="63"/>
      <c r="AA522" s="63"/>
      <c r="AB522" s="63"/>
      <c r="AC522" s="63"/>
      <c r="AD522" s="63"/>
    </row>
    <row r="523" spans="1:30">
      <c r="A523" s="63"/>
      <c r="B523" s="63"/>
      <c r="C523" s="65"/>
      <c r="D523" s="65"/>
      <c r="E523" s="63"/>
      <c r="F523" s="71"/>
      <c r="G523" s="71"/>
      <c r="H523" s="63"/>
      <c r="I523" s="63"/>
      <c r="J523" s="63"/>
      <c r="K523" s="63"/>
      <c r="L523" s="63"/>
      <c r="M523" s="63"/>
      <c r="N523" s="65"/>
      <c r="O523" s="63"/>
      <c r="P523" s="63"/>
      <c r="Q523" s="63"/>
      <c r="R523" s="63"/>
      <c r="S523" s="63"/>
      <c r="T523" s="63"/>
      <c r="U523" s="63"/>
      <c r="V523" s="63"/>
      <c r="W523" s="63"/>
      <c r="X523" s="63"/>
      <c r="Y523" s="63"/>
      <c r="Z523" s="63"/>
      <c r="AA523" s="63"/>
      <c r="AB523" s="63"/>
      <c r="AC523" s="63"/>
      <c r="AD523" s="63"/>
    </row>
    <row r="524" spans="1:30">
      <c r="A524" s="63"/>
      <c r="B524" s="63"/>
      <c r="C524" s="65"/>
      <c r="D524" s="65"/>
      <c r="E524" s="63"/>
      <c r="F524" s="71"/>
      <c r="G524" s="71"/>
      <c r="H524" s="63"/>
      <c r="I524" s="63"/>
      <c r="J524" s="63"/>
      <c r="K524" s="63"/>
      <c r="L524" s="63"/>
      <c r="M524" s="63"/>
      <c r="N524" s="65"/>
      <c r="O524" s="63"/>
      <c r="P524" s="63"/>
      <c r="Q524" s="63"/>
      <c r="R524" s="63"/>
      <c r="S524" s="63"/>
      <c r="T524" s="63"/>
      <c r="U524" s="63"/>
      <c r="V524" s="63"/>
      <c r="W524" s="63"/>
      <c r="X524" s="63"/>
      <c r="Y524" s="63"/>
      <c r="Z524" s="63"/>
      <c r="AA524" s="63"/>
      <c r="AB524" s="63"/>
      <c r="AC524" s="63"/>
      <c r="AD524" s="63"/>
    </row>
    <row r="525" spans="1:30">
      <c r="A525" s="63"/>
      <c r="B525" s="63"/>
      <c r="C525" s="65"/>
      <c r="D525" s="65"/>
      <c r="E525" s="63"/>
      <c r="F525" s="71"/>
      <c r="G525" s="71"/>
      <c r="H525" s="63"/>
      <c r="I525" s="63"/>
      <c r="J525" s="63"/>
      <c r="K525" s="63"/>
      <c r="L525" s="63"/>
      <c r="M525" s="63"/>
      <c r="N525" s="65"/>
      <c r="O525" s="63"/>
      <c r="P525" s="63"/>
      <c r="Q525" s="63"/>
      <c r="R525" s="63"/>
      <c r="S525" s="63"/>
      <c r="T525" s="63"/>
      <c r="U525" s="63"/>
      <c r="V525" s="63"/>
      <c r="W525" s="63"/>
      <c r="X525" s="63"/>
      <c r="Y525" s="63"/>
      <c r="Z525" s="63"/>
      <c r="AA525" s="63"/>
      <c r="AB525" s="63"/>
      <c r="AC525" s="63"/>
      <c r="AD525" s="63"/>
    </row>
    <row r="526" spans="1:30">
      <c r="A526" s="63"/>
      <c r="B526" s="63"/>
      <c r="C526" s="65"/>
      <c r="D526" s="65"/>
      <c r="E526" s="63"/>
      <c r="F526" s="71"/>
      <c r="G526" s="71"/>
      <c r="H526" s="63"/>
      <c r="I526" s="63"/>
      <c r="J526" s="63"/>
      <c r="K526" s="63"/>
      <c r="L526" s="63"/>
      <c r="M526" s="63"/>
      <c r="N526" s="65"/>
      <c r="O526" s="63"/>
      <c r="P526" s="63"/>
      <c r="Q526" s="63"/>
      <c r="R526" s="63"/>
      <c r="S526" s="63"/>
      <c r="T526" s="63"/>
      <c r="U526" s="63"/>
      <c r="V526" s="63"/>
      <c r="W526" s="63"/>
      <c r="X526" s="63"/>
      <c r="Y526" s="63"/>
      <c r="Z526" s="63"/>
      <c r="AA526" s="63"/>
      <c r="AB526" s="63"/>
      <c r="AC526" s="63"/>
      <c r="AD526" s="63"/>
    </row>
    <row r="527" spans="1:30">
      <c r="A527" s="63"/>
      <c r="B527" s="63"/>
      <c r="C527" s="65"/>
      <c r="D527" s="65"/>
      <c r="E527" s="63"/>
      <c r="F527" s="71"/>
      <c r="G527" s="71"/>
      <c r="H527" s="63"/>
      <c r="I527" s="63"/>
      <c r="J527" s="63"/>
      <c r="K527" s="63"/>
      <c r="L527" s="63"/>
      <c r="M527" s="63"/>
      <c r="N527" s="65"/>
      <c r="O527" s="63"/>
      <c r="P527" s="63"/>
      <c r="Q527" s="63"/>
      <c r="R527" s="63"/>
      <c r="S527" s="63"/>
      <c r="T527" s="63"/>
      <c r="U527" s="63"/>
      <c r="V527" s="63"/>
      <c r="W527" s="63"/>
      <c r="X527" s="63"/>
      <c r="Y527" s="63"/>
      <c r="Z527" s="63"/>
      <c r="AA527" s="63"/>
      <c r="AB527" s="63"/>
      <c r="AC527" s="63"/>
      <c r="AD527" s="63"/>
    </row>
    <row r="528" spans="1:30">
      <c r="A528" s="63"/>
      <c r="B528" s="63"/>
      <c r="C528" s="65"/>
      <c r="D528" s="65"/>
      <c r="E528" s="63"/>
      <c r="F528" s="71"/>
      <c r="G528" s="71"/>
      <c r="H528" s="63"/>
      <c r="I528" s="63"/>
      <c r="J528" s="63"/>
      <c r="K528" s="63"/>
      <c r="L528" s="63"/>
      <c r="M528" s="63"/>
      <c r="N528" s="65"/>
      <c r="O528" s="63"/>
      <c r="P528" s="63"/>
      <c r="Q528" s="63"/>
      <c r="R528" s="63"/>
      <c r="S528" s="63"/>
      <c r="T528" s="63"/>
      <c r="U528" s="63"/>
      <c r="V528" s="63"/>
      <c r="W528" s="63"/>
      <c r="X528" s="63"/>
      <c r="Y528" s="63"/>
      <c r="Z528" s="63"/>
      <c r="AA528" s="63"/>
      <c r="AB528" s="63"/>
      <c r="AC528" s="63"/>
      <c r="AD528" s="63"/>
    </row>
    <row r="529" spans="1:30">
      <c r="A529" s="63"/>
      <c r="B529" s="63"/>
      <c r="C529" s="65"/>
      <c r="D529" s="65"/>
      <c r="E529" s="63"/>
      <c r="F529" s="71"/>
      <c r="G529" s="71"/>
      <c r="H529" s="63"/>
      <c r="I529" s="63"/>
      <c r="J529" s="63"/>
      <c r="K529" s="63"/>
      <c r="L529" s="63"/>
      <c r="M529" s="63"/>
      <c r="N529" s="65"/>
      <c r="O529" s="63"/>
      <c r="P529" s="63"/>
      <c r="Q529" s="63"/>
      <c r="R529" s="63"/>
      <c r="S529" s="63"/>
      <c r="T529" s="63"/>
      <c r="U529" s="63"/>
      <c r="V529" s="63"/>
      <c r="W529" s="63"/>
      <c r="X529" s="63"/>
      <c r="Y529" s="63"/>
      <c r="Z529" s="63"/>
      <c r="AA529" s="63"/>
      <c r="AB529" s="63"/>
      <c r="AC529" s="63"/>
      <c r="AD529" s="63"/>
    </row>
    <row r="530" spans="1:30">
      <c r="A530" s="63"/>
      <c r="B530" s="63"/>
      <c r="C530" s="65"/>
      <c r="D530" s="65"/>
      <c r="E530" s="63"/>
      <c r="F530" s="71"/>
      <c r="G530" s="71"/>
      <c r="H530" s="63"/>
      <c r="I530" s="63"/>
      <c r="J530" s="63"/>
      <c r="K530" s="63"/>
      <c r="L530" s="63"/>
      <c r="M530" s="63"/>
      <c r="N530" s="65"/>
      <c r="O530" s="63"/>
      <c r="P530" s="63"/>
      <c r="Q530" s="63"/>
      <c r="R530" s="63"/>
      <c r="S530" s="63"/>
      <c r="T530" s="63"/>
      <c r="U530" s="63"/>
      <c r="V530" s="63"/>
      <c r="W530" s="63"/>
      <c r="X530" s="63"/>
      <c r="Y530" s="63"/>
      <c r="Z530" s="63"/>
      <c r="AA530" s="63"/>
      <c r="AB530" s="63"/>
      <c r="AC530" s="63"/>
      <c r="AD530" s="63"/>
    </row>
    <row r="531" spans="1:30">
      <c r="A531" s="63"/>
      <c r="B531" s="63"/>
      <c r="C531" s="65"/>
      <c r="D531" s="65"/>
      <c r="E531" s="63"/>
      <c r="F531" s="71"/>
      <c r="G531" s="71"/>
      <c r="H531" s="63"/>
      <c r="I531" s="63"/>
      <c r="J531" s="63"/>
      <c r="K531" s="63"/>
      <c r="L531" s="63"/>
      <c r="M531" s="63"/>
      <c r="N531" s="65"/>
      <c r="O531" s="63"/>
      <c r="P531" s="63"/>
      <c r="Q531" s="63"/>
      <c r="R531" s="63"/>
      <c r="S531" s="63"/>
      <c r="T531" s="63"/>
      <c r="U531" s="63"/>
      <c r="V531" s="63"/>
      <c r="W531" s="63"/>
      <c r="X531" s="63"/>
      <c r="Y531" s="63"/>
      <c r="Z531" s="63"/>
      <c r="AA531" s="63"/>
      <c r="AB531" s="63"/>
      <c r="AC531" s="63"/>
      <c r="AD531" s="63"/>
    </row>
    <row r="532" spans="1:30">
      <c r="A532" s="63"/>
      <c r="B532" s="63"/>
      <c r="C532" s="65"/>
      <c r="D532" s="65"/>
      <c r="E532" s="63"/>
      <c r="F532" s="71"/>
      <c r="G532" s="71"/>
      <c r="H532" s="63"/>
      <c r="I532" s="63"/>
      <c r="J532" s="63"/>
      <c r="K532" s="63"/>
      <c r="L532" s="63"/>
      <c r="M532" s="63"/>
      <c r="N532" s="65"/>
      <c r="O532" s="63"/>
      <c r="P532" s="63"/>
      <c r="Q532" s="63"/>
      <c r="R532" s="63"/>
      <c r="S532" s="63"/>
      <c r="T532" s="63"/>
      <c r="U532" s="63"/>
      <c r="V532" s="63"/>
      <c r="W532" s="63"/>
      <c r="X532" s="63"/>
      <c r="Y532" s="63"/>
      <c r="Z532" s="63"/>
      <c r="AA532" s="63"/>
      <c r="AB532" s="63"/>
      <c r="AC532" s="63"/>
      <c r="AD532" s="63"/>
    </row>
    <row r="533" spans="1:30">
      <c r="A533" s="63"/>
      <c r="B533" s="63"/>
      <c r="C533" s="65"/>
      <c r="D533" s="65"/>
      <c r="E533" s="63"/>
      <c r="F533" s="71"/>
      <c r="G533" s="71"/>
      <c r="H533" s="63"/>
      <c r="I533" s="63"/>
      <c r="J533" s="63"/>
      <c r="K533" s="63"/>
      <c r="L533" s="63"/>
      <c r="M533" s="63"/>
      <c r="N533" s="65"/>
      <c r="O533" s="63"/>
      <c r="P533" s="63"/>
      <c r="Q533" s="63"/>
      <c r="R533" s="63"/>
      <c r="S533" s="63"/>
      <c r="T533" s="63"/>
      <c r="U533" s="63"/>
      <c r="V533" s="63"/>
      <c r="W533" s="63"/>
      <c r="X533" s="63"/>
      <c r="Y533" s="63"/>
      <c r="Z533" s="63"/>
      <c r="AA533" s="63"/>
      <c r="AB533" s="63"/>
      <c r="AC533" s="63"/>
      <c r="AD533" s="63"/>
    </row>
    <row r="534" spans="1:30">
      <c r="A534" s="63"/>
      <c r="B534" s="63"/>
      <c r="C534" s="65"/>
      <c r="D534" s="65"/>
      <c r="E534" s="63"/>
      <c r="F534" s="71"/>
      <c r="G534" s="71"/>
      <c r="H534" s="63"/>
      <c r="I534" s="63"/>
      <c r="J534" s="63"/>
      <c r="K534" s="63"/>
      <c r="L534" s="63"/>
      <c r="M534" s="63"/>
      <c r="N534" s="65"/>
      <c r="O534" s="63"/>
      <c r="P534" s="63"/>
      <c r="Q534" s="63"/>
      <c r="R534" s="63"/>
      <c r="S534" s="63"/>
      <c r="T534" s="63"/>
      <c r="U534" s="63"/>
      <c r="V534" s="63"/>
      <c r="W534" s="63"/>
      <c r="X534" s="63"/>
      <c r="Y534" s="63"/>
      <c r="Z534" s="63"/>
      <c r="AA534" s="63"/>
      <c r="AB534" s="63"/>
      <c r="AC534" s="63"/>
      <c r="AD534" s="63"/>
    </row>
    <row r="535" spans="1:30">
      <c r="A535" s="63"/>
      <c r="B535" s="63"/>
      <c r="C535" s="65"/>
      <c r="D535" s="65"/>
      <c r="E535" s="63"/>
      <c r="F535" s="71"/>
      <c r="G535" s="71"/>
      <c r="H535" s="63"/>
      <c r="I535" s="63"/>
      <c r="J535" s="63"/>
      <c r="K535" s="63"/>
      <c r="L535" s="63"/>
      <c r="M535" s="63"/>
      <c r="N535" s="65"/>
      <c r="O535" s="63"/>
      <c r="P535" s="63"/>
      <c r="Q535" s="63"/>
      <c r="R535" s="63"/>
      <c r="S535" s="63"/>
      <c r="T535" s="63"/>
      <c r="U535" s="63"/>
      <c r="V535" s="63"/>
      <c r="W535" s="63"/>
      <c r="X535" s="63"/>
      <c r="Y535" s="63"/>
      <c r="Z535" s="63"/>
      <c r="AA535" s="63"/>
      <c r="AB535" s="63"/>
      <c r="AC535" s="63"/>
      <c r="AD535" s="63"/>
    </row>
    <row r="536" spans="1:30">
      <c r="A536" s="63"/>
      <c r="B536" s="63"/>
      <c r="C536" s="65"/>
      <c r="D536" s="65"/>
      <c r="E536" s="63"/>
      <c r="F536" s="71"/>
      <c r="G536" s="71"/>
      <c r="H536" s="63"/>
      <c r="I536" s="63"/>
      <c r="J536" s="63"/>
      <c r="K536" s="63"/>
      <c r="L536" s="63"/>
      <c r="M536" s="63"/>
      <c r="N536" s="65"/>
      <c r="O536" s="63"/>
      <c r="P536" s="63"/>
      <c r="Q536" s="63"/>
      <c r="R536" s="63"/>
      <c r="S536" s="63"/>
      <c r="T536" s="63"/>
      <c r="U536" s="63"/>
      <c r="V536" s="63"/>
      <c r="W536" s="63"/>
      <c r="X536" s="63"/>
      <c r="Y536" s="63"/>
      <c r="Z536" s="63"/>
      <c r="AA536" s="63"/>
      <c r="AB536" s="63"/>
      <c r="AC536" s="63"/>
      <c r="AD536" s="63"/>
    </row>
    <row r="537" spans="1:30">
      <c r="A537" s="63"/>
      <c r="B537" s="63"/>
      <c r="C537" s="65"/>
      <c r="D537" s="65"/>
      <c r="E537" s="63"/>
      <c r="F537" s="71"/>
      <c r="G537" s="71"/>
      <c r="H537" s="63"/>
      <c r="I537" s="63"/>
      <c r="J537" s="63"/>
      <c r="K537" s="63"/>
      <c r="L537" s="63"/>
      <c r="M537" s="63"/>
      <c r="N537" s="65"/>
      <c r="O537" s="63"/>
      <c r="P537" s="63"/>
      <c r="Q537" s="63"/>
      <c r="R537" s="63"/>
      <c r="S537" s="63"/>
      <c r="T537" s="63"/>
      <c r="U537" s="63"/>
      <c r="V537" s="63"/>
      <c r="W537" s="63"/>
      <c r="X537" s="63"/>
      <c r="Y537" s="63"/>
      <c r="Z537" s="63"/>
      <c r="AA537" s="63"/>
      <c r="AB537" s="63"/>
      <c r="AC537" s="63"/>
      <c r="AD537" s="63"/>
    </row>
    <row r="538" spans="1:30">
      <c r="A538" s="63"/>
      <c r="B538" s="63"/>
      <c r="C538" s="65"/>
      <c r="D538" s="65"/>
      <c r="E538" s="63"/>
      <c r="F538" s="71"/>
      <c r="G538" s="71"/>
      <c r="H538" s="63"/>
      <c r="I538" s="63"/>
      <c r="J538" s="63"/>
      <c r="K538" s="63"/>
      <c r="L538" s="63"/>
      <c r="M538" s="63"/>
      <c r="N538" s="65"/>
      <c r="O538" s="63"/>
      <c r="P538" s="63"/>
      <c r="Q538" s="63"/>
      <c r="R538" s="63"/>
      <c r="S538" s="63"/>
      <c r="T538" s="63"/>
      <c r="U538" s="63"/>
      <c r="V538" s="63"/>
      <c r="W538" s="63"/>
      <c r="X538" s="63"/>
      <c r="Y538" s="63"/>
      <c r="Z538" s="63"/>
      <c r="AA538" s="63"/>
      <c r="AB538" s="63"/>
      <c r="AC538" s="63"/>
      <c r="AD538" s="63"/>
    </row>
    <row r="539" spans="1:30">
      <c r="A539" s="63"/>
      <c r="B539" s="63"/>
      <c r="C539" s="65"/>
      <c r="D539" s="65"/>
      <c r="E539" s="63"/>
      <c r="F539" s="71"/>
      <c r="G539" s="71"/>
      <c r="H539" s="63"/>
      <c r="I539" s="63"/>
      <c r="J539" s="63"/>
      <c r="K539" s="63"/>
      <c r="L539" s="63"/>
      <c r="M539" s="63"/>
      <c r="N539" s="65"/>
      <c r="O539" s="63"/>
      <c r="P539" s="63"/>
      <c r="Q539" s="63"/>
      <c r="R539" s="63"/>
      <c r="S539" s="63"/>
      <c r="T539" s="63"/>
      <c r="U539" s="63"/>
      <c r="V539" s="63"/>
      <c r="W539" s="63"/>
      <c r="X539" s="63"/>
      <c r="Y539" s="63"/>
      <c r="Z539" s="63"/>
      <c r="AA539" s="63"/>
      <c r="AB539" s="63"/>
      <c r="AC539" s="63"/>
      <c r="AD539" s="63"/>
    </row>
    <row r="540" spans="1:30">
      <c r="A540" s="63"/>
      <c r="B540" s="63"/>
      <c r="C540" s="65"/>
      <c r="D540" s="65"/>
      <c r="E540" s="63"/>
      <c r="F540" s="71"/>
      <c r="G540" s="71"/>
      <c r="H540" s="63"/>
      <c r="I540" s="63"/>
      <c r="J540" s="63"/>
      <c r="K540" s="63"/>
      <c r="L540" s="63"/>
      <c r="M540" s="63"/>
      <c r="N540" s="65"/>
      <c r="O540" s="63"/>
      <c r="P540" s="63"/>
      <c r="Q540" s="63"/>
      <c r="R540" s="63"/>
      <c r="S540" s="63"/>
      <c r="T540" s="63"/>
      <c r="U540" s="63"/>
      <c r="V540" s="63"/>
      <c r="W540" s="63"/>
      <c r="X540" s="63"/>
      <c r="Y540" s="63"/>
      <c r="Z540" s="63"/>
      <c r="AA540" s="63"/>
      <c r="AB540" s="63"/>
      <c r="AC540" s="63"/>
      <c r="AD540" s="63"/>
    </row>
    <row r="541" spans="1:30">
      <c r="A541" s="63"/>
      <c r="B541" s="63"/>
      <c r="C541" s="65"/>
      <c r="D541" s="65"/>
      <c r="E541" s="63"/>
      <c r="F541" s="71"/>
      <c r="G541" s="71"/>
      <c r="H541" s="63"/>
      <c r="I541" s="63"/>
      <c r="J541" s="63"/>
      <c r="K541" s="63"/>
      <c r="L541" s="63"/>
      <c r="M541" s="63"/>
      <c r="N541" s="65"/>
      <c r="O541" s="63"/>
      <c r="P541" s="63"/>
      <c r="Q541" s="63"/>
      <c r="R541" s="63"/>
      <c r="S541" s="63"/>
      <c r="T541" s="63"/>
      <c r="U541" s="63"/>
      <c r="V541" s="63"/>
      <c r="W541" s="63"/>
      <c r="X541" s="63"/>
      <c r="Y541" s="63"/>
      <c r="Z541" s="63"/>
      <c r="AA541" s="63"/>
      <c r="AB541" s="63"/>
      <c r="AC541" s="63"/>
      <c r="AD541" s="63"/>
    </row>
    <row r="542" spans="1:30">
      <c r="A542" s="63"/>
      <c r="B542" s="63"/>
      <c r="C542" s="65"/>
      <c r="D542" s="65"/>
      <c r="E542" s="63"/>
      <c r="F542" s="71"/>
      <c r="G542" s="71"/>
      <c r="H542" s="63"/>
      <c r="I542" s="63"/>
      <c r="J542" s="63"/>
      <c r="K542" s="63"/>
      <c r="L542" s="63"/>
      <c r="M542" s="63"/>
      <c r="N542" s="65"/>
      <c r="O542" s="63"/>
      <c r="P542" s="63"/>
      <c r="Q542" s="63"/>
      <c r="R542" s="63"/>
      <c r="S542" s="63"/>
      <c r="T542" s="63"/>
      <c r="U542" s="63"/>
      <c r="V542" s="63"/>
      <c r="W542" s="63"/>
      <c r="X542" s="63"/>
      <c r="Y542" s="63"/>
      <c r="Z542" s="63"/>
      <c r="AA542" s="63"/>
      <c r="AB542" s="63"/>
      <c r="AC542" s="63"/>
      <c r="AD542" s="63"/>
    </row>
    <row r="543" spans="1:30">
      <c r="A543" s="63"/>
      <c r="B543" s="63"/>
      <c r="C543" s="65"/>
      <c r="D543" s="65"/>
      <c r="E543" s="63"/>
      <c r="F543" s="71"/>
      <c r="G543" s="71"/>
      <c r="H543" s="63"/>
      <c r="I543" s="63"/>
      <c r="J543" s="63"/>
      <c r="K543" s="63"/>
      <c r="L543" s="63"/>
      <c r="M543" s="63"/>
      <c r="N543" s="65"/>
      <c r="O543" s="63"/>
      <c r="P543" s="63"/>
      <c r="Q543" s="63"/>
      <c r="R543" s="63"/>
      <c r="S543" s="63"/>
      <c r="T543" s="63"/>
      <c r="U543" s="63"/>
      <c r="V543" s="63"/>
      <c r="W543" s="63"/>
      <c r="X543" s="63"/>
      <c r="Y543" s="63"/>
      <c r="Z543" s="63"/>
      <c r="AA543" s="63"/>
      <c r="AB543" s="63"/>
      <c r="AC543" s="63"/>
      <c r="AD543" s="63"/>
    </row>
    <row r="544" spans="1:30">
      <c r="A544" s="63"/>
      <c r="B544" s="63"/>
      <c r="C544" s="65"/>
      <c r="D544" s="65"/>
      <c r="E544" s="63"/>
      <c r="F544" s="71"/>
      <c r="G544" s="71"/>
      <c r="H544" s="63"/>
      <c r="I544" s="63"/>
      <c r="J544" s="63"/>
      <c r="K544" s="63"/>
      <c r="L544" s="63"/>
      <c r="M544" s="63"/>
      <c r="N544" s="65"/>
      <c r="O544" s="63"/>
      <c r="P544" s="63"/>
      <c r="Q544" s="63"/>
      <c r="R544" s="63"/>
      <c r="S544" s="63"/>
      <c r="T544" s="63"/>
      <c r="U544" s="63"/>
      <c r="V544" s="63"/>
      <c r="W544" s="63"/>
      <c r="X544" s="63"/>
      <c r="Y544" s="63"/>
      <c r="Z544" s="63"/>
      <c r="AA544" s="63"/>
      <c r="AB544" s="63"/>
      <c r="AC544" s="63"/>
      <c r="AD544" s="63"/>
    </row>
    <row r="545" spans="1:30">
      <c r="A545" s="63"/>
      <c r="B545" s="63"/>
      <c r="C545" s="65"/>
      <c r="D545" s="65"/>
      <c r="E545" s="63"/>
      <c r="F545" s="71"/>
      <c r="G545" s="71"/>
      <c r="H545" s="63"/>
      <c r="I545" s="63"/>
      <c r="J545" s="63"/>
      <c r="K545" s="63"/>
      <c r="L545" s="63"/>
      <c r="M545" s="63"/>
      <c r="N545" s="65"/>
      <c r="O545" s="63"/>
      <c r="P545" s="63"/>
      <c r="Q545" s="63"/>
      <c r="R545" s="63"/>
      <c r="S545" s="63"/>
      <c r="T545" s="63"/>
      <c r="U545" s="63"/>
      <c r="V545" s="63"/>
      <c r="W545" s="63"/>
      <c r="X545" s="63"/>
      <c r="Y545" s="63"/>
      <c r="Z545" s="63"/>
      <c r="AA545" s="63"/>
      <c r="AB545" s="63"/>
      <c r="AC545" s="63"/>
      <c r="AD545" s="63"/>
    </row>
    <row r="546" spans="1:30">
      <c r="A546" s="63"/>
      <c r="B546" s="63"/>
      <c r="C546" s="65"/>
      <c r="D546" s="65"/>
      <c r="E546" s="63"/>
      <c r="F546" s="71"/>
      <c r="G546" s="71"/>
      <c r="H546" s="63"/>
      <c r="I546" s="63"/>
      <c r="J546" s="63"/>
      <c r="K546" s="63"/>
      <c r="L546" s="63"/>
      <c r="M546" s="63"/>
      <c r="N546" s="65"/>
      <c r="O546" s="63"/>
      <c r="P546" s="63"/>
      <c r="Q546" s="63"/>
      <c r="R546" s="63"/>
      <c r="S546" s="63"/>
      <c r="T546" s="63"/>
      <c r="U546" s="63"/>
      <c r="V546" s="63"/>
      <c r="W546" s="63"/>
      <c r="X546" s="63"/>
      <c r="Y546" s="63"/>
      <c r="Z546" s="63"/>
      <c r="AA546" s="63"/>
      <c r="AB546" s="63"/>
      <c r="AC546" s="63"/>
      <c r="AD546" s="63"/>
    </row>
    <row r="547" spans="1:30">
      <c r="A547" s="63"/>
      <c r="B547" s="63"/>
      <c r="C547" s="65"/>
      <c r="D547" s="65"/>
      <c r="E547" s="63"/>
      <c r="F547" s="71"/>
      <c r="G547" s="71"/>
      <c r="H547" s="63"/>
      <c r="I547" s="63"/>
      <c r="J547" s="63"/>
      <c r="K547" s="63"/>
      <c r="L547" s="63"/>
      <c r="M547" s="63"/>
      <c r="N547" s="65"/>
      <c r="O547" s="63"/>
      <c r="P547" s="63"/>
      <c r="Q547" s="63"/>
      <c r="R547" s="63"/>
      <c r="S547" s="63"/>
      <c r="T547" s="63"/>
      <c r="U547" s="63"/>
      <c r="V547" s="63"/>
      <c r="W547" s="63"/>
      <c r="X547" s="63"/>
      <c r="Y547" s="63"/>
      <c r="Z547" s="63"/>
      <c r="AA547" s="63"/>
      <c r="AB547" s="63"/>
      <c r="AC547" s="63"/>
      <c r="AD547" s="63"/>
    </row>
    <row r="548" spans="1:30">
      <c r="A548" s="63"/>
      <c r="B548" s="63"/>
      <c r="C548" s="65"/>
      <c r="D548" s="65"/>
      <c r="E548" s="63"/>
      <c r="F548" s="71"/>
      <c r="G548" s="71"/>
      <c r="H548" s="63"/>
      <c r="I548" s="63"/>
      <c r="J548" s="63"/>
      <c r="K548" s="63"/>
      <c r="L548" s="63"/>
      <c r="M548" s="63"/>
      <c r="N548" s="65"/>
      <c r="O548" s="63"/>
      <c r="P548" s="63"/>
      <c r="Q548" s="63"/>
      <c r="R548" s="63"/>
      <c r="S548" s="63"/>
      <c r="T548" s="63"/>
      <c r="U548" s="63"/>
      <c r="V548" s="63"/>
      <c r="W548" s="63"/>
      <c r="X548" s="63"/>
      <c r="Y548" s="63"/>
      <c r="Z548" s="63"/>
      <c r="AA548" s="63"/>
      <c r="AB548" s="63"/>
      <c r="AC548" s="63"/>
      <c r="AD548" s="63"/>
    </row>
    <row r="549" spans="1:30">
      <c r="A549" s="63"/>
      <c r="B549" s="63"/>
      <c r="C549" s="65"/>
      <c r="D549" s="65"/>
      <c r="E549" s="63"/>
      <c r="F549" s="71"/>
      <c r="G549" s="71"/>
      <c r="H549" s="63"/>
      <c r="I549" s="63"/>
      <c r="J549" s="63"/>
      <c r="K549" s="63"/>
      <c r="L549" s="63"/>
      <c r="M549" s="63"/>
      <c r="N549" s="65"/>
      <c r="O549" s="63"/>
      <c r="P549" s="63"/>
      <c r="Q549" s="63"/>
      <c r="R549" s="63"/>
      <c r="S549" s="63"/>
      <c r="T549" s="63"/>
      <c r="U549" s="63"/>
      <c r="V549" s="63"/>
      <c r="W549" s="63"/>
      <c r="X549" s="63"/>
      <c r="Y549" s="63"/>
      <c r="Z549" s="63"/>
      <c r="AA549" s="63"/>
      <c r="AB549" s="63"/>
      <c r="AC549" s="63"/>
      <c r="AD549" s="63"/>
    </row>
    <row r="550" spans="1:30">
      <c r="A550" s="63"/>
      <c r="B550" s="63"/>
      <c r="C550" s="65"/>
      <c r="D550" s="65"/>
      <c r="E550" s="63"/>
      <c r="F550" s="71"/>
      <c r="G550" s="71"/>
      <c r="H550" s="63"/>
      <c r="I550" s="63"/>
      <c r="J550" s="63"/>
      <c r="K550" s="63"/>
      <c r="L550" s="63"/>
      <c r="M550" s="63"/>
      <c r="N550" s="65"/>
      <c r="O550" s="63"/>
      <c r="P550" s="63"/>
      <c r="Q550" s="63"/>
      <c r="R550" s="63"/>
      <c r="S550" s="63"/>
      <c r="T550" s="63"/>
      <c r="U550" s="63"/>
      <c r="V550" s="63"/>
      <c r="W550" s="63"/>
      <c r="X550" s="63"/>
      <c r="Y550" s="63"/>
      <c r="Z550" s="63"/>
      <c r="AA550" s="63"/>
      <c r="AB550" s="63"/>
      <c r="AC550" s="63"/>
      <c r="AD550" s="63"/>
    </row>
    <row r="551" spans="1:30">
      <c r="A551" s="63"/>
      <c r="B551" s="63"/>
      <c r="C551" s="65"/>
      <c r="D551" s="65"/>
      <c r="E551" s="63"/>
      <c r="F551" s="71"/>
      <c r="G551" s="71"/>
      <c r="H551" s="63"/>
      <c r="I551" s="63"/>
      <c r="J551" s="63"/>
      <c r="K551" s="63"/>
      <c r="L551" s="63"/>
      <c r="M551" s="63"/>
      <c r="N551" s="65"/>
      <c r="O551" s="63"/>
      <c r="P551" s="63"/>
      <c r="Q551" s="63"/>
      <c r="R551" s="63"/>
      <c r="S551" s="63"/>
      <c r="T551" s="63"/>
      <c r="U551" s="63"/>
      <c r="V551" s="63"/>
      <c r="W551" s="63"/>
      <c r="X551" s="63"/>
      <c r="Y551" s="63"/>
      <c r="Z551" s="63"/>
      <c r="AA551" s="63"/>
      <c r="AB551" s="63"/>
      <c r="AC551" s="63"/>
      <c r="AD551" s="63"/>
    </row>
    <row r="552" spans="1:30">
      <c r="A552" s="63"/>
      <c r="B552" s="63"/>
      <c r="C552" s="65"/>
      <c r="D552" s="65"/>
      <c r="E552" s="63"/>
      <c r="F552" s="71"/>
      <c r="G552" s="71"/>
      <c r="H552" s="63"/>
      <c r="I552" s="63"/>
      <c r="J552" s="63"/>
      <c r="K552" s="63"/>
      <c r="L552" s="63"/>
      <c r="M552" s="63"/>
      <c r="N552" s="65"/>
      <c r="O552" s="63"/>
      <c r="P552" s="63"/>
      <c r="Q552" s="63"/>
      <c r="R552" s="63"/>
      <c r="S552" s="63"/>
      <c r="T552" s="63"/>
      <c r="U552" s="63"/>
      <c r="V552" s="63"/>
      <c r="W552" s="63"/>
      <c r="X552" s="63"/>
      <c r="Y552" s="63"/>
      <c r="Z552" s="63"/>
      <c r="AA552" s="63"/>
      <c r="AB552" s="63"/>
      <c r="AC552" s="63"/>
      <c r="AD552" s="63"/>
    </row>
    <row r="553" spans="1:30">
      <c r="A553" s="63"/>
      <c r="B553" s="63"/>
      <c r="C553" s="65"/>
      <c r="D553" s="65"/>
      <c r="E553" s="63"/>
      <c r="F553" s="71"/>
      <c r="G553" s="71"/>
      <c r="H553" s="63"/>
      <c r="I553" s="63"/>
      <c r="J553" s="63"/>
      <c r="K553" s="63"/>
      <c r="L553" s="63"/>
      <c r="M553" s="63"/>
      <c r="N553" s="65"/>
      <c r="O553" s="63"/>
      <c r="P553" s="63"/>
      <c r="Q553" s="63"/>
      <c r="R553" s="63"/>
      <c r="S553" s="63"/>
      <c r="T553" s="63"/>
      <c r="U553" s="63"/>
      <c r="V553" s="63"/>
      <c r="W553" s="63"/>
      <c r="X553" s="63"/>
      <c r="Y553" s="63"/>
      <c r="Z553" s="63"/>
      <c r="AA553" s="63"/>
      <c r="AB553" s="63"/>
      <c r="AC553" s="63"/>
      <c r="AD553" s="63"/>
    </row>
    <row r="554" spans="1:30">
      <c r="A554" s="63"/>
      <c r="B554" s="63"/>
      <c r="C554" s="65"/>
      <c r="D554" s="65"/>
      <c r="E554" s="63"/>
      <c r="F554" s="71"/>
      <c r="G554" s="71"/>
      <c r="H554" s="63"/>
      <c r="I554" s="63"/>
      <c r="J554" s="63"/>
      <c r="K554" s="63"/>
      <c r="L554" s="63"/>
      <c r="M554" s="63"/>
      <c r="N554" s="65"/>
      <c r="O554" s="63"/>
      <c r="P554" s="63"/>
      <c r="Q554" s="63"/>
      <c r="R554" s="63"/>
      <c r="S554" s="63"/>
      <c r="T554" s="63"/>
      <c r="U554" s="63"/>
      <c r="V554" s="63"/>
      <c r="W554" s="63"/>
      <c r="X554" s="63"/>
      <c r="Y554" s="63"/>
      <c r="Z554" s="63"/>
      <c r="AA554" s="63"/>
      <c r="AB554" s="63"/>
      <c r="AC554" s="63"/>
      <c r="AD554" s="63"/>
    </row>
    <row r="555" spans="1:30">
      <c r="A555" s="63"/>
      <c r="B555" s="63"/>
      <c r="C555" s="65"/>
      <c r="D555" s="65"/>
      <c r="E555" s="63"/>
      <c r="F555" s="71"/>
      <c r="G555" s="71"/>
      <c r="H555" s="63"/>
      <c r="I555" s="63"/>
      <c r="J555" s="63"/>
      <c r="K555" s="63"/>
      <c r="L555" s="63"/>
      <c r="M555" s="63"/>
      <c r="N555" s="65"/>
      <c r="O555" s="63"/>
      <c r="P555" s="63"/>
      <c r="Q555" s="63"/>
      <c r="R555" s="63"/>
      <c r="S555" s="63"/>
      <c r="T555" s="63"/>
      <c r="U555" s="63"/>
      <c r="V555" s="63"/>
      <c r="W555" s="63"/>
      <c r="X555" s="63"/>
      <c r="Y555" s="63"/>
      <c r="Z555" s="63"/>
      <c r="AA555" s="63"/>
      <c r="AB555" s="63"/>
      <c r="AC555" s="63"/>
      <c r="AD555" s="63"/>
    </row>
    <row r="556" spans="1:30">
      <c r="A556" s="63"/>
      <c r="B556" s="63"/>
      <c r="C556" s="65"/>
      <c r="D556" s="65"/>
      <c r="E556" s="63"/>
      <c r="F556" s="71"/>
      <c r="G556" s="71"/>
      <c r="H556" s="63"/>
      <c r="I556" s="63"/>
      <c r="J556" s="63"/>
      <c r="K556" s="63"/>
      <c r="L556" s="63"/>
      <c r="M556" s="63"/>
      <c r="N556" s="65"/>
      <c r="O556" s="63"/>
      <c r="P556" s="63"/>
      <c r="Q556" s="63"/>
      <c r="R556" s="63"/>
      <c r="S556" s="63"/>
      <c r="T556" s="63"/>
      <c r="U556" s="63"/>
      <c r="V556" s="63"/>
      <c r="W556" s="63"/>
      <c r="X556" s="63"/>
      <c r="Y556" s="63"/>
      <c r="Z556" s="63"/>
      <c r="AA556" s="63"/>
      <c r="AB556" s="63"/>
      <c r="AC556" s="63"/>
      <c r="AD556" s="63"/>
    </row>
    <row r="557" spans="1:30">
      <c r="A557" s="63"/>
      <c r="B557" s="63"/>
      <c r="C557" s="65"/>
      <c r="D557" s="65"/>
      <c r="E557" s="63"/>
      <c r="F557" s="71"/>
      <c r="G557" s="71"/>
      <c r="H557" s="63"/>
      <c r="I557" s="63"/>
      <c r="J557" s="63"/>
      <c r="K557" s="63"/>
      <c r="L557" s="63"/>
      <c r="M557" s="63"/>
      <c r="N557" s="65"/>
      <c r="O557" s="63"/>
      <c r="P557" s="63"/>
      <c r="Q557" s="63"/>
      <c r="R557" s="63"/>
      <c r="S557" s="63"/>
      <c r="T557" s="63"/>
      <c r="U557" s="63"/>
      <c r="V557" s="63"/>
      <c r="W557" s="63"/>
      <c r="X557" s="63"/>
      <c r="Y557" s="63"/>
      <c r="Z557" s="63"/>
      <c r="AA557" s="63"/>
      <c r="AB557" s="63"/>
      <c r="AC557" s="63"/>
      <c r="AD557" s="63"/>
    </row>
    <row r="558" spans="1:30">
      <c r="A558" s="63"/>
      <c r="B558" s="63"/>
      <c r="C558" s="65"/>
      <c r="D558" s="65"/>
      <c r="E558" s="63"/>
      <c r="F558" s="71"/>
      <c r="G558" s="71"/>
      <c r="H558" s="63"/>
      <c r="I558" s="63"/>
      <c r="J558" s="63"/>
      <c r="K558" s="63"/>
      <c r="L558" s="63"/>
      <c r="M558" s="63"/>
      <c r="N558" s="65"/>
      <c r="O558" s="63"/>
      <c r="P558" s="63"/>
      <c r="Q558" s="63"/>
      <c r="R558" s="63"/>
      <c r="S558" s="63"/>
      <c r="T558" s="63"/>
      <c r="U558" s="63"/>
      <c r="V558" s="63"/>
      <c r="W558" s="63"/>
      <c r="X558" s="63"/>
      <c r="Y558" s="63"/>
      <c r="Z558" s="63"/>
      <c r="AA558" s="63"/>
      <c r="AB558" s="63"/>
      <c r="AC558" s="63"/>
      <c r="AD558" s="63"/>
    </row>
    <row r="559" spans="1:30">
      <c r="A559" s="63"/>
      <c r="B559" s="63"/>
      <c r="C559" s="65"/>
      <c r="D559" s="65"/>
      <c r="E559" s="63"/>
      <c r="F559" s="71"/>
      <c r="G559" s="71"/>
      <c r="H559" s="63"/>
      <c r="I559" s="63"/>
      <c r="J559" s="63"/>
      <c r="K559" s="63"/>
      <c r="L559" s="63"/>
      <c r="M559" s="63"/>
      <c r="N559" s="65"/>
      <c r="O559" s="63"/>
      <c r="P559" s="63"/>
      <c r="Q559" s="63"/>
      <c r="R559" s="63"/>
      <c r="S559" s="63"/>
      <c r="T559" s="63"/>
      <c r="U559" s="63"/>
      <c r="V559" s="63"/>
      <c r="W559" s="63"/>
      <c r="X559" s="63"/>
      <c r="Y559" s="63"/>
      <c r="Z559" s="63"/>
      <c r="AA559" s="63"/>
      <c r="AB559" s="63"/>
      <c r="AC559" s="63"/>
      <c r="AD559" s="63"/>
    </row>
    <row r="560" spans="1:30">
      <c r="A560" s="63"/>
      <c r="B560" s="63"/>
      <c r="C560" s="65"/>
      <c r="D560" s="65"/>
      <c r="E560" s="63"/>
      <c r="F560" s="71"/>
      <c r="G560" s="71"/>
      <c r="H560" s="63"/>
      <c r="I560" s="63"/>
      <c r="J560" s="63"/>
      <c r="K560" s="63"/>
      <c r="L560" s="63"/>
      <c r="M560" s="63"/>
      <c r="N560" s="65"/>
      <c r="O560" s="63"/>
      <c r="P560" s="63"/>
      <c r="Q560" s="63"/>
      <c r="R560" s="63"/>
      <c r="S560" s="63"/>
      <c r="T560" s="63"/>
      <c r="U560" s="63"/>
      <c r="V560" s="63"/>
      <c r="W560" s="63"/>
      <c r="X560" s="63"/>
      <c r="Y560" s="63"/>
      <c r="Z560" s="63"/>
      <c r="AA560" s="63"/>
      <c r="AB560" s="63"/>
      <c r="AC560" s="63"/>
      <c r="AD560" s="63"/>
    </row>
    <row r="561" spans="1:30">
      <c r="A561" s="63"/>
      <c r="B561" s="63"/>
      <c r="C561" s="65"/>
      <c r="D561" s="65"/>
      <c r="E561" s="63"/>
      <c r="F561" s="71"/>
      <c r="G561" s="71"/>
      <c r="H561" s="63"/>
      <c r="I561" s="63"/>
      <c r="J561" s="63"/>
      <c r="K561" s="63"/>
      <c r="L561" s="63"/>
      <c r="M561" s="63"/>
      <c r="N561" s="65"/>
      <c r="O561" s="63"/>
      <c r="P561" s="63"/>
      <c r="Q561" s="63"/>
      <c r="R561" s="63"/>
      <c r="S561" s="63"/>
      <c r="T561" s="63"/>
      <c r="U561" s="63"/>
      <c r="V561" s="63"/>
      <c r="W561" s="63"/>
      <c r="X561" s="63"/>
      <c r="Y561" s="63"/>
      <c r="Z561" s="63"/>
      <c r="AA561" s="63"/>
      <c r="AB561" s="63"/>
      <c r="AC561" s="63"/>
      <c r="AD561" s="63"/>
    </row>
    <row r="562" spans="1:30">
      <c r="A562" s="63"/>
      <c r="B562" s="63"/>
      <c r="C562" s="65"/>
      <c r="D562" s="65"/>
      <c r="E562" s="63"/>
      <c r="F562" s="71"/>
      <c r="G562" s="71"/>
      <c r="H562" s="63"/>
      <c r="I562" s="63"/>
      <c r="J562" s="63"/>
      <c r="K562" s="63"/>
      <c r="L562" s="63"/>
      <c r="M562" s="63"/>
      <c r="N562" s="65"/>
      <c r="O562" s="63"/>
      <c r="P562" s="63"/>
      <c r="Q562" s="63"/>
      <c r="R562" s="63"/>
      <c r="S562" s="63"/>
      <c r="T562" s="63"/>
      <c r="U562" s="63"/>
      <c r="V562" s="63"/>
      <c r="W562" s="63"/>
      <c r="X562" s="63"/>
      <c r="Y562" s="63"/>
      <c r="Z562" s="63"/>
      <c r="AA562" s="63"/>
      <c r="AB562" s="63"/>
      <c r="AC562" s="63"/>
      <c r="AD562" s="63"/>
    </row>
    <row r="563" spans="1:30">
      <c r="A563" s="63"/>
      <c r="B563" s="63"/>
      <c r="C563" s="65"/>
      <c r="D563" s="65"/>
      <c r="E563" s="63"/>
      <c r="F563" s="71"/>
      <c r="G563" s="71"/>
      <c r="H563" s="63"/>
      <c r="I563" s="63"/>
      <c r="J563" s="63"/>
      <c r="K563" s="63"/>
      <c r="L563" s="63"/>
      <c r="M563" s="63"/>
      <c r="N563" s="65"/>
      <c r="O563" s="63"/>
      <c r="P563" s="63"/>
      <c r="Q563" s="63"/>
      <c r="R563" s="63"/>
      <c r="S563" s="63"/>
      <c r="T563" s="63"/>
      <c r="U563" s="63"/>
      <c r="V563" s="63"/>
      <c r="W563" s="63"/>
      <c r="X563" s="63"/>
      <c r="Y563" s="63"/>
      <c r="Z563" s="63"/>
      <c r="AA563" s="63"/>
      <c r="AB563" s="63"/>
      <c r="AC563" s="63"/>
      <c r="AD563" s="63"/>
    </row>
    <row r="564" spans="1:30">
      <c r="A564" s="63"/>
      <c r="B564" s="63"/>
      <c r="C564" s="65"/>
      <c r="D564" s="65"/>
      <c r="E564" s="63"/>
      <c r="F564" s="71"/>
      <c r="G564" s="71"/>
      <c r="H564" s="63"/>
      <c r="I564" s="63"/>
      <c r="J564" s="63"/>
      <c r="K564" s="63"/>
      <c r="L564" s="63"/>
      <c r="M564" s="63"/>
      <c r="N564" s="65"/>
      <c r="O564" s="63"/>
      <c r="P564" s="63"/>
      <c r="Q564" s="63"/>
      <c r="R564" s="63"/>
      <c r="S564" s="63"/>
      <c r="T564" s="63"/>
      <c r="U564" s="63"/>
      <c r="V564" s="63"/>
      <c r="W564" s="63"/>
      <c r="X564" s="63"/>
      <c r="Y564" s="63"/>
      <c r="Z564" s="63"/>
      <c r="AA564" s="63"/>
      <c r="AB564" s="63"/>
      <c r="AC564" s="63"/>
      <c r="AD564" s="63"/>
    </row>
    <row r="565" spans="1:30">
      <c r="A565" s="63"/>
      <c r="B565" s="63"/>
      <c r="C565" s="65"/>
      <c r="D565" s="65"/>
      <c r="E565" s="63"/>
      <c r="F565" s="71"/>
      <c r="G565" s="71"/>
      <c r="H565" s="63"/>
      <c r="I565" s="63"/>
      <c r="J565" s="63"/>
      <c r="K565" s="63"/>
      <c r="L565" s="63"/>
      <c r="M565" s="63"/>
      <c r="N565" s="65"/>
      <c r="O565" s="63"/>
      <c r="P565" s="63"/>
      <c r="Q565" s="63"/>
      <c r="R565" s="63"/>
      <c r="S565" s="63"/>
      <c r="T565" s="63"/>
      <c r="U565" s="63"/>
      <c r="V565" s="63"/>
      <c r="W565" s="63"/>
      <c r="X565" s="63"/>
      <c r="Y565" s="63"/>
      <c r="Z565" s="63"/>
      <c r="AA565" s="63"/>
      <c r="AB565" s="63"/>
      <c r="AC565" s="63"/>
      <c r="AD565" s="63"/>
    </row>
    <row r="566" spans="1:30">
      <c r="A566" s="63"/>
      <c r="B566" s="63"/>
      <c r="C566" s="65"/>
      <c r="D566" s="65"/>
      <c r="E566" s="63"/>
      <c r="F566" s="71"/>
      <c r="G566" s="71"/>
      <c r="H566" s="63"/>
      <c r="I566" s="63"/>
      <c r="J566" s="63"/>
      <c r="K566" s="63"/>
      <c r="L566" s="63"/>
      <c r="M566" s="63"/>
      <c r="N566" s="65"/>
      <c r="O566" s="63"/>
      <c r="P566" s="63"/>
      <c r="Q566" s="63"/>
      <c r="R566" s="63"/>
      <c r="S566" s="63"/>
      <c r="T566" s="63"/>
      <c r="U566" s="63"/>
      <c r="V566" s="63"/>
      <c r="W566" s="63"/>
      <c r="X566" s="63"/>
      <c r="Y566" s="63"/>
      <c r="Z566" s="63"/>
      <c r="AA566" s="63"/>
      <c r="AB566" s="63"/>
      <c r="AC566" s="63"/>
      <c r="AD566" s="63"/>
    </row>
    <row r="567" spans="1:30">
      <c r="A567" s="63"/>
      <c r="B567" s="63"/>
      <c r="C567" s="65"/>
      <c r="D567" s="65"/>
      <c r="E567" s="63"/>
      <c r="F567" s="71"/>
      <c r="G567" s="71"/>
      <c r="H567" s="63"/>
      <c r="I567" s="63"/>
      <c r="J567" s="63"/>
      <c r="K567" s="63"/>
      <c r="L567" s="63"/>
      <c r="M567" s="63"/>
      <c r="N567" s="65"/>
      <c r="O567" s="63"/>
      <c r="P567" s="63"/>
      <c r="Q567" s="63"/>
      <c r="R567" s="63"/>
      <c r="S567" s="63"/>
      <c r="T567" s="63"/>
      <c r="U567" s="63"/>
      <c r="V567" s="63"/>
      <c r="W567" s="63"/>
      <c r="X567" s="63"/>
      <c r="Y567" s="63"/>
      <c r="Z567" s="63"/>
      <c r="AA567" s="63"/>
      <c r="AB567" s="63"/>
      <c r="AC567" s="63"/>
      <c r="AD567" s="63"/>
    </row>
    <row r="568" spans="1:30">
      <c r="A568" s="63"/>
      <c r="B568" s="63"/>
      <c r="C568" s="65"/>
      <c r="D568" s="65"/>
      <c r="E568" s="63"/>
      <c r="F568" s="71"/>
      <c r="G568" s="71"/>
      <c r="H568" s="63"/>
      <c r="I568" s="63"/>
      <c r="J568" s="63"/>
      <c r="K568" s="63"/>
      <c r="L568" s="63"/>
      <c r="M568" s="63"/>
      <c r="N568" s="65"/>
      <c r="O568" s="63"/>
      <c r="P568" s="63"/>
      <c r="Q568" s="63"/>
      <c r="R568" s="63"/>
      <c r="S568" s="63"/>
      <c r="T568" s="63"/>
      <c r="U568" s="63"/>
      <c r="V568" s="63"/>
      <c r="W568" s="63"/>
      <c r="X568" s="63"/>
      <c r="Y568" s="63"/>
      <c r="Z568" s="63"/>
      <c r="AA568" s="63"/>
      <c r="AB568" s="63"/>
      <c r="AC568" s="63"/>
      <c r="AD568" s="63"/>
    </row>
    <row r="569" spans="1:30">
      <c r="A569" s="63"/>
      <c r="B569" s="63"/>
      <c r="C569" s="65"/>
      <c r="D569" s="65"/>
      <c r="E569" s="63"/>
      <c r="F569" s="71"/>
      <c r="G569" s="71"/>
      <c r="H569" s="63"/>
      <c r="I569" s="63"/>
      <c r="J569" s="63"/>
      <c r="K569" s="63"/>
      <c r="L569" s="63"/>
      <c r="M569" s="63"/>
      <c r="N569" s="65"/>
      <c r="O569" s="63"/>
      <c r="P569" s="63"/>
      <c r="Q569" s="63"/>
      <c r="R569" s="63"/>
      <c r="S569" s="63"/>
      <c r="T569" s="63"/>
      <c r="U569" s="63"/>
      <c r="V569" s="63"/>
      <c r="W569" s="63"/>
      <c r="X569" s="63"/>
      <c r="Y569" s="63"/>
      <c r="Z569" s="63"/>
      <c r="AA569" s="63"/>
      <c r="AB569" s="63"/>
      <c r="AC569" s="63"/>
      <c r="AD569" s="63"/>
    </row>
    <row r="570" spans="1:30">
      <c r="A570" s="63"/>
      <c r="B570" s="63"/>
      <c r="C570" s="65"/>
      <c r="D570" s="65"/>
      <c r="E570" s="63"/>
      <c r="F570" s="71"/>
      <c r="G570" s="71"/>
      <c r="H570" s="63"/>
      <c r="I570" s="63"/>
      <c r="J570" s="63"/>
      <c r="K570" s="63"/>
      <c r="L570" s="63"/>
      <c r="M570" s="63"/>
      <c r="N570" s="65"/>
      <c r="O570" s="63"/>
      <c r="P570" s="63"/>
      <c r="Q570" s="63"/>
      <c r="R570" s="63"/>
      <c r="S570" s="63"/>
      <c r="T570" s="63"/>
      <c r="U570" s="63"/>
      <c r="V570" s="63"/>
      <c r="W570" s="63"/>
      <c r="X570" s="63"/>
      <c r="Y570" s="63"/>
      <c r="Z570" s="63"/>
      <c r="AA570" s="63"/>
      <c r="AB570" s="63"/>
      <c r="AC570" s="63"/>
      <c r="AD570" s="63"/>
    </row>
    <row r="571" spans="1:30">
      <c r="A571" s="63"/>
      <c r="B571" s="63"/>
      <c r="C571" s="65"/>
      <c r="D571" s="65"/>
      <c r="E571" s="63"/>
      <c r="F571" s="71"/>
      <c r="G571" s="71"/>
      <c r="H571" s="63"/>
      <c r="I571" s="63"/>
      <c r="J571" s="63"/>
      <c r="K571" s="63"/>
      <c r="L571" s="63"/>
      <c r="M571" s="63"/>
      <c r="N571" s="65"/>
      <c r="O571" s="63"/>
      <c r="P571" s="63"/>
      <c r="Q571" s="63"/>
      <c r="R571" s="63"/>
      <c r="S571" s="63"/>
      <c r="T571" s="63"/>
      <c r="U571" s="63"/>
      <c r="V571" s="63"/>
      <c r="W571" s="63"/>
      <c r="X571" s="63"/>
      <c r="Y571" s="63"/>
      <c r="Z571" s="63"/>
      <c r="AA571" s="63"/>
      <c r="AB571" s="63"/>
      <c r="AC571" s="63"/>
      <c r="AD571" s="63"/>
    </row>
    <row r="572" spans="1:30">
      <c r="A572" s="63"/>
      <c r="B572" s="63"/>
      <c r="C572" s="65"/>
      <c r="D572" s="65"/>
      <c r="E572" s="63"/>
      <c r="F572" s="71"/>
      <c r="G572" s="71"/>
      <c r="H572" s="63"/>
      <c r="I572" s="63"/>
      <c r="J572" s="63"/>
      <c r="K572" s="63"/>
      <c r="L572" s="63"/>
      <c r="M572" s="63"/>
      <c r="N572" s="65"/>
      <c r="O572" s="63"/>
      <c r="P572" s="63"/>
      <c r="Q572" s="63"/>
      <c r="R572" s="63"/>
      <c r="S572" s="63"/>
      <c r="T572" s="63"/>
      <c r="U572" s="63"/>
      <c r="V572" s="63"/>
      <c r="W572" s="63"/>
      <c r="X572" s="63"/>
      <c r="Y572" s="63"/>
      <c r="Z572" s="63"/>
      <c r="AA572" s="63"/>
      <c r="AB572" s="63"/>
      <c r="AC572" s="63"/>
      <c r="AD572" s="63"/>
    </row>
    <row r="573" spans="1:30">
      <c r="A573" s="63"/>
      <c r="B573" s="63"/>
      <c r="C573" s="65"/>
      <c r="D573" s="65"/>
      <c r="E573" s="63"/>
      <c r="F573" s="71"/>
      <c r="G573" s="71"/>
      <c r="H573" s="63"/>
      <c r="I573" s="63"/>
      <c r="J573" s="63"/>
      <c r="K573" s="63"/>
      <c r="L573" s="63"/>
      <c r="M573" s="63"/>
      <c r="N573" s="65"/>
      <c r="O573" s="63"/>
      <c r="P573" s="63"/>
      <c r="Q573" s="63"/>
      <c r="R573" s="63"/>
      <c r="S573" s="63"/>
      <c r="T573" s="63"/>
      <c r="U573" s="63"/>
      <c r="V573" s="63"/>
      <c r="W573" s="63"/>
      <c r="X573" s="63"/>
      <c r="Y573" s="63"/>
      <c r="Z573" s="63"/>
      <c r="AA573" s="63"/>
      <c r="AB573" s="63"/>
      <c r="AC573" s="63"/>
      <c r="AD573" s="63"/>
    </row>
    <row r="574" spans="1:30">
      <c r="A574" s="63"/>
      <c r="B574" s="63"/>
      <c r="C574" s="65"/>
      <c r="D574" s="65"/>
      <c r="E574" s="63"/>
      <c r="F574" s="71"/>
      <c r="G574" s="71"/>
      <c r="H574" s="63"/>
      <c r="I574" s="63"/>
      <c r="J574" s="63"/>
      <c r="K574" s="63"/>
      <c r="L574" s="63"/>
      <c r="M574" s="63"/>
      <c r="N574" s="65"/>
      <c r="O574" s="63"/>
      <c r="P574" s="63"/>
      <c r="Q574" s="63"/>
      <c r="R574" s="63"/>
      <c r="S574" s="63"/>
      <c r="T574" s="63"/>
      <c r="U574" s="63"/>
      <c r="V574" s="63"/>
      <c r="W574" s="63"/>
      <c r="X574" s="63"/>
      <c r="Y574" s="63"/>
      <c r="Z574" s="63"/>
      <c r="AA574" s="63"/>
      <c r="AB574" s="63"/>
      <c r="AC574" s="63"/>
      <c r="AD574" s="63"/>
    </row>
    <row r="575" spans="1:30">
      <c r="A575" s="63"/>
      <c r="B575" s="63"/>
      <c r="C575" s="65"/>
      <c r="D575" s="65"/>
      <c r="E575" s="63"/>
      <c r="F575" s="71"/>
      <c r="G575" s="71"/>
      <c r="H575" s="63"/>
      <c r="I575" s="63"/>
      <c r="J575" s="63"/>
      <c r="K575" s="63"/>
      <c r="L575" s="63"/>
      <c r="M575" s="63"/>
      <c r="N575" s="65"/>
      <c r="O575" s="63"/>
      <c r="P575" s="63"/>
      <c r="Q575" s="63"/>
      <c r="R575" s="63"/>
      <c r="S575" s="63"/>
      <c r="T575" s="63"/>
      <c r="U575" s="63"/>
      <c r="V575" s="63"/>
      <c r="W575" s="63"/>
      <c r="X575" s="63"/>
      <c r="Y575" s="63"/>
      <c r="Z575" s="63"/>
      <c r="AA575" s="63"/>
      <c r="AB575" s="63"/>
      <c r="AC575" s="63"/>
      <c r="AD575" s="63"/>
    </row>
    <row r="576" spans="1:30">
      <c r="A576" s="63"/>
      <c r="B576" s="63"/>
      <c r="C576" s="65"/>
      <c r="D576" s="65"/>
      <c r="E576" s="63"/>
      <c r="F576" s="71"/>
      <c r="G576" s="71"/>
      <c r="H576" s="63"/>
      <c r="I576" s="63"/>
      <c r="J576" s="63"/>
      <c r="K576" s="63"/>
      <c r="L576" s="63"/>
      <c r="M576" s="63"/>
      <c r="N576" s="65"/>
      <c r="O576" s="63"/>
      <c r="P576" s="63"/>
      <c r="Q576" s="63"/>
      <c r="R576" s="63"/>
      <c r="S576" s="63"/>
      <c r="T576" s="63"/>
      <c r="U576" s="63"/>
      <c r="V576" s="63"/>
      <c r="W576" s="63"/>
      <c r="X576" s="63"/>
      <c r="Y576" s="63"/>
      <c r="Z576" s="63"/>
      <c r="AA576" s="63"/>
      <c r="AB576" s="63"/>
      <c r="AC576" s="63"/>
      <c r="AD576" s="63"/>
    </row>
    <row r="577" spans="1:30">
      <c r="A577" s="63"/>
      <c r="B577" s="63"/>
      <c r="C577" s="65"/>
      <c r="D577" s="65"/>
      <c r="E577" s="63"/>
      <c r="F577" s="71"/>
      <c r="G577" s="71"/>
      <c r="H577" s="63"/>
      <c r="I577" s="63"/>
      <c r="J577" s="63"/>
      <c r="K577" s="63"/>
      <c r="L577" s="63"/>
      <c r="M577" s="63"/>
      <c r="N577" s="65"/>
      <c r="O577" s="63"/>
      <c r="P577" s="63"/>
      <c r="Q577" s="63"/>
      <c r="R577" s="63"/>
      <c r="S577" s="63"/>
      <c r="T577" s="63"/>
      <c r="U577" s="63"/>
      <c r="V577" s="63"/>
      <c r="W577" s="63"/>
      <c r="X577" s="63"/>
      <c r="Y577" s="63"/>
      <c r="Z577" s="63"/>
      <c r="AA577" s="63"/>
      <c r="AB577" s="63"/>
      <c r="AC577" s="63"/>
      <c r="AD577" s="63"/>
    </row>
    <row r="578" spans="1:30">
      <c r="A578" s="63"/>
      <c r="B578" s="63"/>
      <c r="C578" s="65"/>
      <c r="D578" s="65"/>
      <c r="E578" s="63"/>
      <c r="F578" s="71"/>
      <c r="G578" s="71"/>
      <c r="H578" s="63"/>
      <c r="I578" s="63"/>
      <c r="J578" s="63"/>
      <c r="K578" s="63"/>
      <c r="L578" s="63"/>
      <c r="M578" s="63"/>
      <c r="N578" s="65"/>
      <c r="O578" s="63"/>
      <c r="P578" s="63"/>
      <c r="Q578" s="63"/>
      <c r="R578" s="63"/>
      <c r="S578" s="63"/>
      <c r="T578" s="63"/>
      <c r="U578" s="63"/>
      <c r="V578" s="63"/>
      <c r="W578" s="63"/>
      <c r="X578" s="63"/>
      <c r="Y578" s="63"/>
      <c r="Z578" s="63"/>
      <c r="AA578" s="63"/>
      <c r="AB578" s="63"/>
      <c r="AC578" s="63"/>
      <c r="AD578" s="63"/>
    </row>
    <row r="579" spans="1:30">
      <c r="A579" s="63"/>
      <c r="B579" s="63"/>
      <c r="C579" s="65"/>
      <c r="D579" s="65"/>
      <c r="E579" s="63"/>
      <c r="F579" s="71"/>
      <c r="G579" s="71"/>
      <c r="H579" s="63"/>
      <c r="I579" s="63"/>
      <c r="J579" s="63"/>
      <c r="K579" s="63"/>
      <c r="L579" s="63"/>
      <c r="M579" s="63"/>
      <c r="N579" s="65"/>
      <c r="O579" s="63"/>
      <c r="P579" s="63"/>
      <c r="Q579" s="63"/>
      <c r="R579" s="63"/>
      <c r="S579" s="63"/>
      <c r="T579" s="63"/>
      <c r="U579" s="63"/>
      <c r="V579" s="63"/>
      <c r="W579" s="63"/>
      <c r="X579" s="63"/>
      <c r="Y579" s="63"/>
      <c r="Z579" s="63"/>
      <c r="AA579" s="63"/>
      <c r="AB579" s="63"/>
      <c r="AC579" s="63"/>
      <c r="AD579" s="63"/>
    </row>
    <row r="580" spans="1:30">
      <c r="A580" s="63"/>
      <c r="B580" s="63"/>
      <c r="C580" s="65"/>
      <c r="D580" s="65"/>
      <c r="E580" s="63"/>
      <c r="F580" s="71"/>
      <c r="G580" s="71"/>
      <c r="H580" s="63"/>
      <c r="I580" s="63"/>
      <c r="J580" s="63"/>
      <c r="K580" s="63"/>
      <c r="L580" s="63"/>
      <c r="M580" s="63"/>
      <c r="N580" s="65"/>
      <c r="O580" s="63"/>
      <c r="P580" s="63"/>
      <c r="Q580" s="63"/>
      <c r="R580" s="63"/>
      <c r="S580" s="63"/>
      <c r="T580" s="63"/>
      <c r="U580" s="63"/>
      <c r="V580" s="63"/>
      <c r="W580" s="63"/>
      <c r="X580" s="63"/>
      <c r="Y580" s="63"/>
      <c r="Z580" s="63"/>
      <c r="AA580" s="63"/>
      <c r="AB580" s="63"/>
      <c r="AC580" s="63"/>
      <c r="AD580" s="63"/>
    </row>
    <row r="581" spans="1:30">
      <c r="A581" s="63"/>
      <c r="B581" s="63"/>
      <c r="C581" s="65"/>
      <c r="D581" s="65"/>
      <c r="E581" s="63"/>
      <c r="F581" s="71"/>
      <c r="G581" s="71"/>
      <c r="H581" s="63"/>
      <c r="I581" s="63"/>
      <c r="J581" s="63"/>
      <c r="K581" s="63"/>
      <c r="L581" s="63"/>
      <c r="M581" s="63"/>
      <c r="N581" s="65"/>
      <c r="O581" s="63"/>
      <c r="P581" s="63"/>
      <c r="Q581" s="63"/>
      <c r="R581" s="63"/>
      <c r="S581" s="63"/>
      <c r="T581" s="63"/>
      <c r="U581" s="63"/>
      <c r="V581" s="63"/>
      <c r="W581" s="63"/>
      <c r="X581" s="63"/>
      <c r="Y581" s="63"/>
      <c r="Z581" s="63"/>
      <c r="AA581" s="63"/>
      <c r="AB581" s="63"/>
      <c r="AC581" s="63"/>
      <c r="AD581" s="63"/>
    </row>
    <row r="582" spans="1:30">
      <c r="A582" s="63"/>
      <c r="B582" s="63"/>
      <c r="C582" s="65"/>
      <c r="D582" s="65"/>
      <c r="E582" s="63"/>
      <c r="F582" s="71"/>
      <c r="G582" s="71"/>
      <c r="H582" s="63"/>
      <c r="I582" s="63"/>
      <c r="J582" s="63"/>
      <c r="K582" s="63"/>
      <c r="L582" s="63"/>
      <c r="M582" s="63"/>
      <c r="N582" s="65"/>
      <c r="O582" s="63"/>
      <c r="P582" s="63"/>
      <c r="Q582" s="63"/>
      <c r="R582" s="63"/>
      <c r="S582" s="63"/>
      <c r="T582" s="63"/>
      <c r="U582" s="63"/>
      <c r="V582" s="63"/>
      <c r="W582" s="63"/>
      <c r="X582" s="63"/>
      <c r="Y582" s="63"/>
      <c r="Z582" s="63"/>
      <c r="AA582" s="63"/>
      <c r="AB582" s="63"/>
      <c r="AC582" s="63"/>
      <c r="AD582" s="63"/>
    </row>
    <row r="583" spans="1:30">
      <c r="A583" s="63"/>
      <c r="B583" s="63"/>
      <c r="C583" s="65"/>
      <c r="D583" s="65"/>
      <c r="E583" s="63"/>
      <c r="F583" s="71"/>
      <c r="G583" s="71"/>
      <c r="H583" s="63"/>
      <c r="I583" s="63"/>
      <c r="J583" s="63"/>
      <c r="K583" s="63"/>
      <c r="L583" s="63"/>
      <c r="M583" s="63"/>
      <c r="N583" s="65"/>
      <c r="O583" s="63"/>
      <c r="P583" s="63"/>
      <c r="Q583" s="63"/>
      <c r="R583" s="63"/>
      <c r="S583" s="63"/>
      <c r="T583" s="63"/>
      <c r="U583" s="63"/>
      <c r="V583" s="63"/>
      <c r="W583" s="63"/>
      <c r="X583" s="63"/>
      <c r="Y583" s="63"/>
      <c r="Z583" s="63"/>
      <c r="AA583" s="63"/>
      <c r="AB583" s="63"/>
      <c r="AC583" s="63"/>
      <c r="AD583" s="63"/>
    </row>
    <row r="584" spans="1:30">
      <c r="A584" s="63"/>
      <c r="B584" s="63"/>
      <c r="C584" s="65"/>
      <c r="D584" s="65"/>
      <c r="E584" s="63"/>
      <c r="F584" s="71"/>
      <c r="G584" s="71"/>
      <c r="H584" s="63"/>
      <c r="I584" s="63"/>
      <c r="J584" s="63"/>
      <c r="K584" s="63"/>
      <c r="L584" s="63"/>
      <c r="M584" s="63"/>
      <c r="N584" s="65"/>
      <c r="O584" s="63"/>
      <c r="P584" s="63"/>
      <c r="Q584" s="63"/>
      <c r="R584" s="63"/>
      <c r="S584" s="63"/>
      <c r="T584" s="63"/>
      <c r="U584" s="63"/>
      <c r="V584" s="63"/>
      <c r="W584" s="63"/>
      <c r="X584" s="63"/>
      <c r="Y584" s="63"/>
      <c r="Z584" s="63"/>
      <c r="AA584" s="63"/>
      <c r="AB584" s="63"/>
      <c r="AC584" s="63"/>
      <c r="AD584" s="63"/>
    </row>
    <row r="585" spans="1:30">
      <c r="A585" s="63"/>
      <c r="B585" s="63"/>
      <c r="C585" s="65"/>
      <c r="D585" s="65"/>
      <c r="E585" s="63"/>
      <c r="F585" s="71"/>
      <c r="G585" s="71"/>
      <c r="H585" s="63"/>
      <c r="I585" s="63"/>
      <c r="J585" s="63"/>
      <c r="K585" s="63"/>
      <c r="L585" s="63"/>
      <c r="M585" s="63"/>
      <c r="N585" s="65"/>
      <c r="O585" s="63"/>
      <c r="P585" s="63"/>
      <c r="Q585" s="63"/>
      <c r="R585" s="63"/>
      <c r="S585" s="63"/>
      <c r="T585" s="63"/>
      <c r="U585" s="63"/>
      <c r="V585" s="63"/>
      <c r="W585" s="63"/>
      <c r="X585" s="63"/>
      <c r="Y585" s="63"/>
      <c r="Z585" s="63"/>
      <c r="AA585" s="63"/>
      <c r="AB585" s="63"/>
      <c r="AC585" s="63"/>
      <c r="AD585" s="63"/>
    </row>
    <row r="586" spans="1:30">
      <c r="A586" s="63"/>
      <c r="B586" s="63"/>
      <c r="C586" s="65"/>
      <c r="D586" s="65"/>
      <c r="E586" s="63"/>
      <c r="F586" s="71"/>
      <c r="G586" s="71"/>
      <c r="H586" s="63"/>
      <c r="I586" s="63"/>
      <c r="J586" s="63"/>
      <c r="K586" s="63"/>
      <c r="L586" s="63"/>
      <c r="M586" s="63"/>
      <c r="N586" s="65"/>
      <c r="O586" s="63"/>
      <c r="P586" s="63"/>
      <c r="Q586" s="63"/>
      <c r="R586" s="63"/>
      <c r="S586" s="63"/>
      <c r="T586" s="63"/>
      <c r="U586" s="63"/>
      <c r="V586" s="63"/>
      <c r="W586" s="63"/>
      <c r="X586" s="63"/>
      <c r="Y586" s="63"/>
      <c r="Z586" s="63"/>
      <c r="AA586" s="63"/>
      <c r="AB586" s="63"/>
      <c r="AC586" s="63"/>
      <c r="AD586" s="63"/>
    </row>
    <row r="587" spans="1:30">
      <c r="A587" s="63"/>
      <c r="B587" s="63"/>
      <c r="C587" s="65"/>
      <c r="D587" s="65"/>
      <c r="E587" s="63"/>
      <c r="F587" s="71"/>
      <c r="G587" s="71"/>
      <c r="H587" s="63"/>
      <c r="I587" s="63"/>
      <c r="J587" s="63"/>
      <c r="K587" s="63"/>
      <c r="L587" s="63"/>
      <c r="M587" s="63"/>
      <c r="N587" s="65"/>
      <c r="O587" s="63"/>
      <c r="P587" s="63"/>
      <c r="Q587" s="63"/>
      <c r="R587" s="63"/>
      <c r="S587" s="63"/>
      <c r="T587" s="63"/>
      <c r="U587" s="63"/>
      <c r="V587" s="63"/>
      <c r="W587" s="63"/>
      <c r="X587" s="63"/>
      <c r="Y587" s="63"/>
      <c r="Z587" s="63"/>
      <c r="AA587" s="63"/>
      <c r="AB587" s="63"/>
      <c r="AC587" s="63"/>
      <c r="AD587" s="63"/>
    </row>
    <row r="588" spans="1:30">
      <c r="A588" s="63"/>
      <c r="B588" s="63"/>
      <c r="C588" s="65"/>
      <c r="D588" s="65"/>
      <c r="E588" s="63"/>
      <c r="F588" s="71"/>
      <c r="G588" s="71"/>
      <c r="H588" s="63"/>
      <c r="I588" s="63"/>
      <c r="J588" s="63"/>
      <c r="K588" s="63"/>
      <c r="L588" s="63"/>
      <c r="M588" s="63"/>
      <c r="N588" s="65"/>
      <c r="O588" s="63"/>
      <c r="P588" s="63"/>
      <c r="Q588" s="63"/>
      <c r="R588" s="63"/>
      <c r="S588" s="63"/>
      <c r="T588" s="63"/>
      <c r="U588" s="63"/>
      <c r="V588" s="63"/>
      <c r="W588" s="63"/>
      <c r="X588" s="63"/>
      <c r="Y588" s="63"/>
      <c r="Z588" s="63"/>
      <c r="AA588" s="63"/>
      <c r="AB588" s="63"/>
      <c r="AC588" s="63"/>
      <c r="AD588" s="63"/>
    </row>
    <row r="589" spans="1:30">
      <c r="A589" s="63"/>
      <c r="B589" s="63"/>
      <c r="C589" s="65"/>
      <c r="D589" s="65"/>
      <c r="E589" s="63"/>
      <c r="F589" s="71"/>
      <c r="G589" s="71"/>
      <c r="H589" s="63"/>
      <c r="I589" s="63"/>
      <c r="J589" s="63"/>
      <c r="K589" s="63"/>
      <c r="L589" s="63"/>
      <c r="M589" s="63"/>
      <c r="N589" s="65"/>
      <c r="O589" s="63"/>
      <c r="P589" s="63"/>
      <c r="Q589" s="63"/>
      <c r="R589" s="63"/>
      <c r="S589" s="63"/>
      <c r="T589" s="63"/>
      <c r="U589" s="63"/>
      <c r="V589" s="63"/>
      <c r="W589" s="63"/>
      <c r="X589" s="63"/>
      <c r="Y589" s="63"/>
      <c r="Z589" s="63"/>
      <c r="AA589" s="63"/>
      <c r="AB589" s="63"/>
      <c r="AC589" s="63"/>
      <c r="AD589" s="63"/>
    </row>
    <row r="590" spans="1:30">
      <c r="A590" s="63"/>
      <c r="B590" s="63"/>
      <c r="C590" s="65"/>
      <c r="D590" s="65"/>
      <c r="E590" s="63"/>
      <c r="F590" s="71"/>
      <c r="G590" s="71"/>
      <c r="H590" s="63"/>
      <c r="I590" s="63"/>
      <c r="J590" s="63"/>
      <c r="K590" s="63"/>
      <c r="L590" s="63"/>
      <c r="M590" s="63"/>
      <c r="N590" s="65"/>
      <c r="O590" s="63"/>
      <c r="P590" s="63"/>
      <c r="Q590" s="63"/>
      <c r="R590" s="63"/>
      <c r="S590" s="63"/>
      <c r="T590" s="63"/>
      <c r="U590" s="63"/>
      <c r="V590" s="63"/>
      <c r="W590" s="63"/>
      <c r="X590" s="63"/>
      <c r="Y590" s="63"/>
      <c r="Z590" s="63"/>
      <c r="AA590" s="63"/>
      <c r="AB590" s="63"/>
      <c r="AC590" s="63"/>
      <c r="AD590" s="63"/>
    </row>
    <row r="591" spans="1:30">
      <c r="A591" s="63"/>
      <c r="B591" s="63"/>
      <c r="C591" s="65"/>
      <c r="D591" s="65"/>
      <c r="E591" s="63"/>
      <c r="F591" s="71"/>
      <c r="G591" s="71"/>
      <c r="H591" s="63"/>
      <c r="I591" s="63"/>
      <c r="J591" s="63"/>
      <c r="K591" s="63"/>
      <c r="L591" s="63"/>
      <c r="M591" s="63"/>
      <c r="N591" s="65"/>
      <c r="O591" s="63"/>
      <c r="P591" s="63"/>
      <c r="Q591" s="63"/>
      <c r="R591" s="63"/>
      <c r="S591" s="63"/>
      <c r="T591" s="63"/>
      <c r="U591" s="63"/>
      <c r="V591" s="63"/>
      <c r="W591" s="63"/>
      <c r="X591" s="63"/>
      <c r="Y591" s="63"/>
      <c r="Z591" s="63"/>
      <c r="AA591" s="63"/>
      <c r="AB591" s="63"/>
      <c r="AC591" s="63"/>
      <c r="AD591" s="63"/>
    </row>
    <row r="592" spans="1:30">
      <c r="A592" s="63"/>
      <c r="B592" s="63"/>
      <c r="C592" s="65"/>
      <c r="D592" s="65"/>
      <c r="E592" s="63"/>
      <c r="F592" s="71"/>
      <c r="G592" s="71"/>
      <c r="H592" s="63"/>
      <c r="I592" s="63"/>
      <c r="J592" s="63"/>
      <c r="K592" s="63"/>
      <c r="L592" s="63"/>
      <c r="M592" s="63"/>
      <c r="N592" s="65"/>
      <c r="O592" s="63"/>
      <c r="P592" s="63"/>
      <c r="Q592" s="63"/>
      <c r="R592" s="63"/>
      <c r="S592" s="63"/>
      <c r="T592" s="63"/>
      <c r="U592" s="63"/>
      <c r="V592" s="63"/>
      <c r="W592" s="63"/>
      <c r="X592" s="63"/>
      <c r="Y592" s="63"/>
      <c r="Z592" s="63"/>
      <c r="AA592" s="63"/>
      <c r="AB592" s="63"/>
      <c r="AC592" s="63"/>
      <c r="AD592" s="63"/>
    </row>
    <row r="593" spans="1:30">
      <c r="A593" s="63"/>
      <c r="B593" s="63"/>
      <c r="C593" s="65"/>
      <c r="D593" s="65"/>
      <c r="E593" s="63"/>
      <c r="F593" s="71"/>
      <c r="G593" s="71"/>
      <c r="H593" s="63"/>
      <c r="I593" s="63"/>
      <c r="J593" s="63"/>
      <c r="K593" s="63"/>
      <c r="L593" s="63"/>
      <c r="M593" s="63"/>
      <c r="N593" s="65"/>
      <c r="O593" s="63"/>
      <c r="P593" s="63"/>
      <c r="Q593" s="63"/>
      <c r="R593" s="63"/>
      <c r="S593" s="63"/>
      <c r="T593" s="63"/>
      <c r="U593" s="63"/>
      <c r="V593" s="63"/>
      <c r="W593" s="63"/>
      <c r="X593" s="63"/>
      <c r="Y593" s="63"/>
      <c r="Z593" s="63"/>
      <c r="AA593" s="63"/>
      <c r="AB593" s="63"/>
      <c r="AC593" s="63"/>
      <c r="AD593" s="63"/>
    </row>
    <row r="594" spans="1:30">
      <c r="A594" s="63"/>
      <c r="B594" s="63"/>
      <c r="C594" s="65"/>
      <c r="D594" s="65"/>
      <c r="E594" s="63"/>
      <c r="F594" s="71"/>
      <c r="G594" s="71"/>
      <c r="H594" s="63"/>
      <c r="I594" s="63"/>
      <c r="J594" s="63"/>
      <c r="K594" s="63"/>
      <c r="L594" s="63"/>
      <c r="M594" s="63"/>
      <c r="N594" s="65"/>
      <c r="O594" s="63"/>
      <c r="P594" s="63"/>
      <c r="Q594" s="63"/>
      <c r="R594" s="63"/>
      <c r="S594" s="63"/>
      <c r="T594" s="63"/>
      <c r="U594" s="63"/>
      <c r="V594" s="63"/>
      <c r="W594" s="63"/>
      <c r="X594" s="63"/>
      <c r="Y594" s="63"/>
      <c r="Z594" s="63"/>
      <c r="AA594" s="63"/>
      <c r="AB594" s="63"/>
      <c r="AC594" s="63"/>
      <c r="AD594" s="63"/>
    </row>
    <row r="595" spans="1:30">
      <c r="A595" s="63"/>
      <c r="B595" s="63"/>
      <c r="C595" s="65"/>
      <c r="D595" s="65"/>
      <c r="E595" s="63"/>
      <c r="F595" s="71"/>
      <c r="G595" s="71"/>
      <c r="H595" s="63"/>
      <c r="I595" s="63"/>
      <c r="J595" s="63"/>
      <c r="K595" s="63"/>
      <c r="L595" s="63"/>
      <c r="M595" s="63"/>
      <c r="N595" s="65"/>
      <c r="O595" s="63"/>
      <c r="P595" s="63"/>
      <c r="Q595" s="63"/>
      <c r="R595" s="63"/>
      <c r="S595" s="63"/>
      <c r="T595" s="63"/>
      <c r="U595" s="63"/>
      <c r="V595" s="63"/>
      <c r="W595" s="63"/>
      <c r="X595" s="63"/>
      <c r="Y595" s="63"/>
      <c r="Z595" s="63"/>
      <c r="AA595" s="63"/>
      <c r="AB595" s="63"/>
      <c r="AC595" s="63"/>
      <c r="AD595" s="63"/>
    </row>
    <row r="596" spans="1:30">
      <c r="A596" s="63"/>
      <c r="B596" s="63"/>
      <c r="C596" s="65"/>
      <c r="D596" s="65"/>
      <c r="E596" s="63"/>
      <c r="F596" s="71"/>
      <c r="G596" s="71"/>
      <c r="H596" s="63"/>
      <c r="I596" s="63"/>
      <c r="J596" s="63"/>
      <c r="K596" s="63"/>
      <c r="L596" s="63"/>
      <c r="M596" s="63"/>
      <c r="N596" s="65"/>
      <c r="O596" s="63"/>
      <c r="P596" s="63"/>
      <c r="Q596" s="63"/>
      <c r="R596" s="63"/>
      <c r="S596" s="63"/>
      <c r="T596" s="63"/>
      <c r="U596" s="63"/>
      <c r="V596" s="63"/>
      <c r="W596" s="63"/>
      <c r="X596" s="63"/>
      <c r="Y596" s="63"/>
      <c r="Z596" s="63"/>
      <c r="AA596" s="63"/>
      <c r="AB596" s="63"/>
      <c r="AC596" s="63"/>
      <c r="AD596" s="63"/>
    </row>
    <row r="597" spans="1:30">
      <c r="A597" s="63"/>
      <c r="B597" s="63"/>
      <c r="C597" s="65"/>
      <c r="D597" s="65"/>
      <c r="E597" s="63"/>
      <c r="F597" s="71"/>
      <c r="G597" s="71"/>
      <c r="H597" s="63"/>
      <c r="I597" s="63"/>
      <c r="J597" s="63"/>
      <c r="K597" s="63"/>
      <c r="L597" s="63"/>
      <c r="M597" s="63"/>
      <c r="N597" s="65"/>
      <c r="O597" s="63"/>
      <c r="P597" s="63"/>
      <c r="Q597" s="63"/>
      <c r="R597" s="63"/>
      <c r="S597" s="63"/>
      <c r="T597" s="63"/>
      <c r="U597" s="63"/>
      <c r="V597" s="63"/>
      <c r="W597" s="63"/>
      <c r="X597" s="63"/>
      <c r="Y597" s="63"/>
      <c r="Z597" s="63"/>
      <c r="AA597" s="63"/>
      <c r="AB597" s="63"/>
      <c r="AC597" s="63"/>
      <c r="AD597" s="63"/>
    </row>
  </sheetData>
  <sheetProtection selectLockedCells="1" selectUnlockedCells="1"/>
  <autoFilter ref="A1:AG466"/>
  <phoneticPr fontId="5" type="noConversion"/>
  <conditionalFormatting sqref="G22 G24:G25 B27:G30 B104:D104 G104 K47:K52 O47:O52 B49:G52 B47:B48 E36:E37 E35:G35 B35:D37 B26 E26:G26 E23:G23 K2:K6 B18:B23 K35:K42 O2:O6 C38:D48 B38:B42 C103:D107 B136:D136 G136 B128:E128 G128 B176:E176 G176 O91:O109 K91:K109 B408 K408:K412 O408:O412 G31 K425:K428 O425:O428 K414:K417 O414:O417 G415:G417 K31:K33 E38:G42 E18:G21 K284 O284 K292:K293 O292:O293 B292:G293 B297:G303 K297:K303 O297:O303 B333:G333 K333 O333 B354:G354 K354 O354 B359:G362 K359:K362 O359:O362 B385:G388 K385:K388 O385:O388 B390:G394 K390:K394 O390:O394 B427:G428 B426 B438:G440 B436:G436 K438:K440 K436 O438:O440 O436 B2:G5 C18:D26 B32:G34 B91:G103 B116:G127 B129:G135 B137:G175 C239:D239 C254:D254 C272:D272 B284:G284 C316:D316 C321:D321 C344:D344 C375:D375 E408:G408 C407:D408 B425:G425 B105:G109 K55:K77 K449:K454 O449:O454 B465:G466 F464:G464 B464:D464 B461:G461 B449:G454 E426:F426 B227 E227:G227 B218:G226 B217 E217:G217 B200:G216 B199 E199:G199 O116:O215 K116:K227 B177:G198 B342:G343 K342:K345 O342:O345 B459:G459 O459 K459 B12:G17 K12:K26 O12:O42 E6:G6 G36:G37 E47:G48 O55:O77 O86:O88 B463:G463 O461:O466 K461:K466 C462:G462 B55:B77 O80:O83 U84:U85 K80:K88 B80:B88 C54:D89 E55:G77 E80:G88">
    <cfRule type="expression" dxfId="2920" priority="6819" stopIfTrue="1">
      <formula>$A2="begin group"</formula>
    </cfRule>
  </conditionalFormatting>
  <conditionalFormatting sqref="G22 G24:G25 B27:G30 B104:D104 G104 V47:V52 O47:O52 B49:G52 B47:B48 E36:E37 E35:G35 B35:D37 B26 E26:G26 E23:G23 B18:B23 V2:V6 O2:O6 C38:D48 B38:B42 C103:D107 B136:D136 G136 B128:E128 G128 B176:E176 G176 V91:V109 O91:O109 B408 V408:V412 O408:O412 G31 V425:V428 O425:O428 V414:V417 O414:O417 G415:G417 E38:G42 E18:G21 V284 O284 V292:V293 O292:O293 B292:G293 B297:G303 V297:V303 O297:O303 B333:G333 V333 O333 B354:G354 V354 O354 B359:G362 V359:V362 O359:O362 B385:G388 V385:V388 O385:O388 B390:G394 V390:V394 O390:O394 B427:G428 B426 B438:G440 B436:G436 V438:V440 V436 O438:O440 O436 B2:G5 C18:D26 B32:G34 B91:G103 B116:G127 B129:G135 B137:G175 C239:D239 C254:D254 C272:D272 B284:G284 C316:D316 C321:D321 C344:D344 C375:D375 E408:G408 C407:D408 B425:G425 B105:G109 V55:V77 V449:V454 O449:O454 B465:G466 F464:G464 B464:D464 B461:G461 B449:G454 E426:F426 B227 E227:G227 B218:G226 B217 E217:G217 B200:G216 B199 E199:G199 V116:V227 O116:O215 B177:G198 B342:G343 V342:V345 O342:O345 B459:G459 O459 V459 B12:G17 O12:O42 V12:V42 E6:G6 G36:G37 E47:G48 O55:O77 O86:O88 B463:G463 O461:O466 V461:V466 C462:G462 B55:B77 O80:O83 U84:U85 V80:V88 B80:B88 C54:D89 E55:G77 E80:G88">
    <cfRule type="expression" dxfId="2919" priority="6816" stopIfTrue="1">
      <formula>$A2="begin repeat"</formula>
    </cfRule>
  </conditionalFormatting>
  <conditionalFormatting sqref="G22:I22 G24:I25 B27:I30 B104:D104 G104:I104 K47:K52 B49:I52 B47:B48 E36:E37 E35:I35 B35:D37 B26 E26:I26 E23:I23 K2:K6 B18:B23 K35:K42 C38:D48 B38:B42 C103:D107 B136:D136 G136:I136 B128:E128 G128:I128 B176:E176 G176:I176 K91:K109 B408 K408:K412 G31:I31 K425:K428 K414:K417 G415:I417 K31:K33 E38:I42 E18:I21 K284 K292:K293 B292:I293 B297:I303 K297:K303 B333:I333 K333 B354:I354 K354 B359:I362 K359:K362 B385:I388 K385:K388 B390:I394 K390:K394 B427:I428 B426 H426:I426 B438:I440 B436:I436 K438:K440 K436 B2:I5 C18:D26 B32:I34 B91:I103 B116:I127 B129:I135 B137:I175 C239:D239 C254:D254 C272:D272 B284:I284 C316:D316 C321:D321 C344:D344 C375:D375 E408:I408 C407:D408 B425:I425 B105:I109 K55:K77 K449:K454 B465:I466 F464:I464 B464:D464 B461:I461 B449:I454 E426:F426 B227 E227:I227 B218:I226 B217 E217:I217 B200:I216 B199 E199:I199 K116:K227 B177:I198 B342:I343 K342:K345 B459:I459 K459 B12:I17 K12:K26 E6:I6 G36:I37 E47:I48 B463:I463 K461:K466 C462:I462 B55:B77 K80:K88 B80:B88 C54:D89 E55:I77 E80:I88">
    <cfRule type="expression" dxfId="2918" priority="6813" stopIfTrue="1">
      <formula>$A2="text"</formula>
    </cfRule>
  </conditionalFormatting>
  <conditionalFormatting sqref="L17:O18 G22:I22 G24:I25 L23:N26 L32:N33 L49:N49 L30:O31 L47:O48 L92:N92 L35 N35:O35 O34 B27:I30 B104:D104 G104:I104 B49:I52 L91:O91 L94:O94 L55:O64 L451:O453 B47:B48 E36:E37 E35:I35 B35:D37 B26 E26:I26 E23:I23 B18:B23 L20:O22 C38:D48 B38:B42 L36:O42 C103:D107 B136:D136 G136:I136 B128:E128 G128:I128 B176:E176 G176:I176 L109:N109 L408:N408 B408 G31:I31 G415:I417 E38:I42 E18:I21 L284:N284 B292:I293 L301:N303 B297:I303 B333:I333 B354:I354 L361:O361 B359:I362 L386:O386 L385:N385 B385:I388 B390:I394 B427:I428 B426 H426:I426 B438:I440 B436:I436 L438:O438 L436:O436 B2:I5 C18:D26 B32:I34 B91:I103 B116:I127 B129:I135 B137:I175 C239:D239 C254:D254 C272:D272 B284:I284 C316:D316 C321:D321 C344:D344 C375:D375 E408:I408 C407:D408 B425:I425 L65:N77 B105:I109 L454:N454 B465:I466 F464:I464 B464:D464 B461:I461 B449:I454 E426:F426 B227 E227:I227 B218:I226 B217 E217:I217 B200:I216 B199 E199:I199 B177:I198 L343:O343 L342:N342 B342:I343 B459:I459 L459:N459 B12:I17 E6:I6 G36:I37 E47:I48 L86:O88 L80:N82 B463:I463 L461:N466 C462:I462 B55:B77 L83:O83 L84:N85 U84:U85 B80:B88 C54:D89 E55:I77 E80:I88">
    <cfRule type="expression" dxfId="2917" priority="6811" stopIfTrue="1">
      <formula>$A2="integer"</formula>
    </cfRule>
  </conditionalFormatting>
  <conditionalFormatting sqref="L17:O18 G22:I22 G24:I25 L23:N26 L32:N33 L49:N49 L30:O31 L47:O48 L92:N92 L35 N35:O35 O34 B27:I30 B104:D104 G104:I104 B49:I52 L91:O91 L94:O94 L55:O64 L451:O453 B47:B48 E36:E37 E35:I35 B35:D37 B26 E26:I26 E23:I23 B18:B23 L20:O22 C38:D48 B38:B42 L36:O42 C103:D107 B136:D136 G136:I136 B128:E128 G128:I128 B176:E176 G176:I176 L109:N109 L408:N408 B408 G31:I31 G415:I417 E38:I42 E18:I21 L284:N284 B292:I293 L301:N303 B297:I303 B333:I333 B354:I354 L361:O361 B359:I362 L386:O386 L385:N385 B385:I388 B390:I394 B427:I428 B426 H426:I426 B438:I440 B436:I436 L438:O438 L436:O436 B2:I5 C18:D26 B32:I34 B91:I103 B116:I127 B129:I135 B137:I175 C239:D239 C254:D254 C272:D272 B284:I284 C316:D316 C321:D321 C344:D344 C375:D375 E408:I408 C407:D408 B425:I425 L65:N77 B105:I109 L454:N454 B465:I466 F464:I464 B464:D464 B461:I461 B449:I454 E426:F426 B227 E227:I227 B218:I226 B217 E217:I217 B200:I216 B199 E199:I199 B177:I198 L343:O343 L342:N342 B342:I343 B459:I459 L459:N459 B12:I17 E6:I6 G36:I37 E47:I48 L86:O88 L80:N82 B463:I463 L461:N466 C462:I462 B55:B77 L83:O83 L84:N85 U84:U85 B80:B88 C54:D89 E55:I77 E80:I88">
    <cfRule type="expression" dxfId="2916" priority="6809" stopIfTrue="1">
      <formula>$A2="decimal"</formula>
    </cfRule>
  </conditionalFormatting>
  <conditionalFormatting sqref="G22 G24:G25 B27:G30 B104:D104 G104 K47:K52 B49:G52 B47:B48 E36:E37 E35:G35 B35:D37 B26 E26:G26 E23:G23 K2:K6 B18:B23 K35:K42 C38:D48 B38:B42 C103:D107 B136:D136 G136 B128:E128 G128 B176:E176 G176 K91:K109 B408 K408:K412 G31 K425:K428 K414:K417 G415:G417 K31:K33 E38:G42 E18:G21 K284 K292:K293 B292:G293 B297:G303 K297:K303 B333:G333 K333 B354:G354 K354 B359:G362 K359:K362 B385:G388 K385:K388 B390:G394 K390:K394 B427:G428 B426 B438:G440 B436:G436 K438:K440 K436 B2:G5 C18:D26 B32:G34 B91:G103 B116:G127 B129:G135 B137:G175 C239:D239 C254:D254 C272:D272 B284:G284 C316:D316 C321:D321 C344:D344 C375:D375 E408:G408 C407:D408 B425:G425 B105:G109 K55:K77 K449:K454 B465:G466 F464:G464 B464:D464 B461:G461 B449:G454 E426:F426 B227 E227:G227 B218:G226 B217 E217:G217 B200:G216 B199 E199:G199 K116:K227 B177:G198 B342:G343 K342:K345 B459:G459 K459 B12:G17 K12:K26 E6:G6 G36:G37 E47:G48 B463:G463 K461:K466 C462:G462 B55:B77 K80:K88 B80:B88 C54:D89 E55:G77 E80:G88">
    <cfRule type="expression" dxfId="2915" priority="6807" stopIfTrue="1">
      <formula>OR(AND(LEFT($A2, 16)="select_multiple ", LEN($A2)&gt;16, NOT(ISNUMBER(SEARCH(" ", $A2, 17)))), AND(LEFT($A2, 11)="select_one ", LEN($A2)&gt;11, NOT(ISNUMBER(SEARCH(" ", $A2, 12)))))</formula>
    </cfRule>
  </conditionalFormatting>
  <conditionalFormatting sqref="B463:E463 K47:K52 B49:D52 B47:B48 B27:D30 B26 K2:K6 B18:B23 K35:K42 C38:D48 B38:B42 K91:K109 B409:D412 K408:K412 K425:K428 B414:D417 K414:K417 K31:K33 K284 B292:D293 K292:K293 B297:D303 K297:K303 B333:D333 K333 B354:D354 K354 B359:D362 K359:K362 B385:D388 K385:K388 B390:D394 K390:K394 B438:D440 B436:D436 K438:K440 K436 B2:D5 C18:D26 B32:D37 C239:D239 C254:D254 C272:D272 B284:D284 C316:D316 C321:D321 C344:D344 C375:D375 B408 C407:D408 B425:D425 B91:D109 K55:K77 B466:D466 K449:K454 B465:E465 B464:D464 B449:D454 B461:D461 B427:D428 B426 B227 B218:D226 B217 B200:D216 B199 K116:K227 B116:D198 B342:D343 K342:K345 B459:D459 K459 B12:D17 K12:K26 E77 K461:K466 C462:D462 B55:B77 K80:K88 B80:B88 C54:D89">
    <cfRule type="expression" dxfId="2914" priority="6804" stopIfTrue="1">
      <formula>OR($A2="audio audit", $A2="text audit", $A2="speed violations count", $A2="speed violations list", $A2="speed violations audit")</formula>
    </cfRule>
  </conditionalFormatting>
  <conditionalFormatting sqref="G22 G24:G25 B27:G30 B104:D104 G104 B49:G52 B47:B48 E36:E37 E35:G35 B35:D37 B26 E26:G26 E23:G23 B18:B23 C38:D48 B38:B42 C103:D107 B136:D136 G136 B128:E128 G128 B176:E176 G176 B408 G31 G415:G417 E38:G42 E18:G21 B292:G293 B297:G303 B333:G333 B354:G354 B359:G362 B385:G388 B390:G394 B427:G428 B426 B438:G440 B436:G436 B2:G5 C18:D26 B32:G34 B91:G103 B116:G127 B129:G135 B137:G175 C239:D239 C254:D254 C272:D272 B284:G284 C316:D316 C321:D321 C344:D344 C375:D375 E408:G408 C407:D408 B425:G425 B105:G109 B465:G466 F464:G464 B464:D464 B461:G461 B449:G454 E426:F426 B227 E227:G227 B218:G226 B217 E217:G217 B200:G216 B199 E199:G199 B177:G198 B342:G343 B459:G459 B12:G17 E6:G6 G36:G37 E47:G48 B463:G463 C462:G462 B55:B77 B80:B88 C54:D89 E55:G77 E80:G88">
    <cfRule type="expression" dxfId="2913" priority="6798" stopIfTrue="1">
      <formula>$A2="note"</formula>
    </cfRule>
    <cfRule type="expression" dxfId="2912" priority="6800" stopIfTrue="1">
      <formula>$A2="barcode"</formula>
    </cfRule>
    <cfRule type="expression" dxfId="2911" priority="6802" stopIfTrue="1">
      <formula>$A2="geopoint"</formula>
    </cfRule>
  </conditionalFormatting>
  <conditionalFormatting sqref="B463:E463 U47:U52 B49:D52 B47:B48 B27:D30 B26 U2:U6 B18:B23 C38:D48 B38:B42 U36:U37 U91:U109 B409:D412 U408:U412 U425:U428 B414:D417 U414:U417 U22:U34 U39:U40 U284 B292:D293 U292:U293 B297:D303 U297:U303 B333:D333 U333 B354:D354 U354 B359:D362 U359:U362 B385:D388 U385:U388 B390:D394 U390:U394 B438:D440 B436:D436 U438:U440 U436 B2:D5 C18:D26 B32:D37 C239:D239 C254:D254 C272:D272 B284:D284 C316:D316 C321:D321 C344:D344 C375:D375 B408 C407:D408 B425:D425 B91:D109 B466:D466 U449:U451 B465:E465 B464:D464 B449:D454 U453:U454 B461:D461 U466 B427:D428 B426 B227 B218:D226 B217 B200:D216 B199 U116:U215 B116:D198 B342:D343 U342:U345 U459 B459:D459 B12:D17 U12:U19 U86:U88 E77 U461:U464 C462:D462 B55:B77 U80:U83 B80:B88 C54:D89 U65:U69 U71:U77">
    <cfRule type="expression" dxfId="2910" priority="6796" stopIfTrue="1">
      <formula>OR($A2="calculate", $A2="calculate_here")</formula>
    </cfRule>
  </conditionalFormatting>
  <conditionalFormatting sqref="G22 G24:G25 B27:G30 B104:D104 G104 K47:K52 B49:G52 B47:B48 E36:E37 E35:G35 B35:D37 B26 E26:G26 E23:G23 K2:K6 B18:B23 K35:K42 C38:D48 B38:B42 C103:D107 B136:D136 G136 B128:E128 G128 B176:E176 G176 K91:K109 B408 K408:K412 G31 K425:K428 K414:K417 G415:G417 K31:K33 E38:G42 E18:G21 K284 K292:K293 B292:G293 B297:G303 K297:K303 B333:G333 K333 B354:G354 K354 B359:G362 K359:K362 B385:G388 K385:K388 B390:G394 K390:K394 B427:G428 B426 B438:G440 B436:G436 K438:K440 K436 B2:G5 C18:D26 B32:G34 B91:G103 B116:G127 B129:G135 B137:G175 C239:D239 C254:D254 C272:D272 B284:G284 C316:D316 C321:D321 C344:D344 C375:D375 E408:G408 C407:D408 B425:G425 B105:G109 K55:K77 K449:K454 B465:G466 F464:G464 B464:D464 B461:G461 B449:G454 E426:F426 B227 E227:G227 B218:G226 B217 E217:G217 B200:G216 B199 E199:G199 K116:K227 B177:G198 B342:G343 K342:K345 B459:G459 K459 B12:G17 K12:K26 E6:G6 G36:G37 E47:G48 B463:G463 K461:K466 C462:G462 B55:B77 K80:K88 B80:B88 C54:D89 E55:G77 E80:G88">
    <cfRule type="expression" dxfId="2909" priority="6794" stopIfTrue="1">
      <formula>OR($A2="date", $A2="datetime")</formula>
    </cfRule>
  </conditionalFormatting>
  <conditionalFormatting sqref="G22 G24:G25 B27:G30 B104:D104 G104 K47:K52 B49:G52 B47:B48 E36:E37 E35:G35 B35:D37 B26 E26:G26 E23:G23 K2:K6 B18:B23 K35:K42 C38:D48 B38:B42 C103:D107 B136:D136 G136 B128:E128 G128 B176:E176 G176 K91:K109 B408 K408:K412 G31 K425:K428 K414:K417 G415:G417 K31:K33 E38:G42 E18:G21 K284 K292:K293 B292:G293 B297:G303 K297:K303 B333:G333 K333 B354:G354 K354 B359:G362 K359:K362 B385:G388 K385:K388 B390:G394 K390:K394 B427:G428 B426 B438:G440 B436:G436 K438:K440 K436 B2:G5 C18:D26 B32:G34 B91:G103 B116:G127 B129:G135 B137:G175 C239:D239 C254:D254 C272:D272 B284:G284 C316:D316 C321:D321 C344:D344 C375:D375 E408:G408 C407:D408 B425:G425 B105:G109 K55:K77 K449:K454 B465:G466 F464:G464 B464:D464 B461:G461 B449:G454 E426:F426 B227 E227:G227 B218:G226 B217 E217:G217 B200:G216 B199 E199:G199 K116:K227 B177:G198 B342:G343 K342:K345 B459:G459 K459 B12:G17 K12:K26 E6:G6 G36:G37 E47:G48 B463:G463 K461:K466 C462:G462 B55:B77 K80:K88 B80:B88 C54:D89 E55:G77 E80:G88">
    <cfRule type="expression" dxfId="2908" priority="6792" stopIfTrue="1">
      <formula>$A2="image"</formula>
    </cfRule>
  </conditionalFormatting>
  <conditionalFormatting sqref="G22 G24:G25 B27:G30 B104:D104 G104 B49:G52 B47:B48 E36:E37 E35:G35 B35:D37 B26 E26:G26 E23:G23 B18:B23 C38:D48 B38:B42 C103:D107 B136:D136 G136 B128:E128 G128 B176:E176 G176 B408 G31 G415:G417 E38:G42 E18:G21 B292:G293 B297:G303 B333:G333 B354:G354 B359:G362 B385:G388 B390:G394 B427:G428 B426 B438:G440 B436:G436 B2:G5 C18:D26 B32:G34 B91:G103 B116:G127 B129:G135 B137:G175 C239:D239 C254:D254 C272:D272 B284:G284 C316:D316 C321:D321 C344:D344 C375:D375 E408:G408 C407:D408 B425:G425 B105:G109 B465:G466 F464:G464 B464:D464 B461:G461 B449:G454 E426:F426 B227 E227:G227 B218:G226 B217 E217:G217 B200:G216 B199 E199:G199 B177:G198 B342:G343 B459:G459 B12:G17 E6:G6 G36:G37 E47:G48 B463:G463 C462:G462 B55:B77 B80:B88 C54:D89 E55:G77 E80:G88">
    <cfRule type="expression" dxfId="2907" priority="6790" stopIfTrue="1">
      <formula>OR($A2="audio", $A2="video")</formula>
    </cfRule>
  </conditionalFormatting>
  <conditionalFormatting sqref="G22:AC22 G24:AC25 A27:J30 A34:J34 N35:T35 O34:AC34 V35:AC35 A104:D104 A49:AC52 A47:B48 E39:AC40 E36:E37 E35:L35 A35:D37 A26:B26 E26:AC26 E23:AC23 A18:B23 C38:D48 A38:B42 G104:AC104 C103:D107 Q114 A136:D136 G136:AC136 A128:E128 G128:AC128 A176:E176 G176:AC176 A408:B408 G31:AC31 A411:A423 G415:AC417 L27:AC30 E20:T21 V20:AC21 E38:T38 V38:AC38 V41:AC42 V55:AC64 E41:T42 E18:AC19 A292:AC293 A297:AC303 A333:AC333 A354:AC354 A359:AC362 A385:AC388 A390:AC394 A427:AC428 A426:B426 H426:AC426 A438:AC440 A436:AC436 C18:D26 A32:AC33 A91:AC103 A116:AC127 A129:AC135 C215:D216 C226:D226 C239:D239 C254:D254 C272:D272 A284:AC284 C316:D316 C321:D321 C344:D344 C375:D375 E408:AC408 C407:D408 A425:AC425 A105:AC109 A466:AC466 F464:AC464 A464:D464 A449:AC451 A452:T452 V452:AC452 A461:AC461 A453:AC454 A465:T465 V465:AC465 E426:F426 A200:AC215 A199:B199 E199:AC199 A177:AC198 A137:AC175 A342:P342 R342:AC342 Q335:Q342 A459:AC459 A12:AC17 A2:AC5 A6:A10 E6:AC6 G36:AC37 E47:AC48 E86:AC88 A463:AC463 C462:AC462 A462 A55:B77 E80:AC83 P84:AC85 A80:B88 C54:D89 E55:T64 E65:AC69 E84:N85 E71:AC77 E70:T70 V70:AC70">
    <cfRule type="expression" dxfId="2906" priority="6791" stopIfTrue="1">
      <formula>OR($A2="audio", $A2="video")</formula>
    </cfRule>
    <cfRule type="expression" dxfId="2905" priority="6793" stopIfTrue="1">
      <formula>$A2="image"</formula>
    </cfRule>
    <cfRule type="expression" dxfId="2904" priority="6795" stopIfTrue="1">
      <formula>OR($A2="date", $A2="datetime")</formula>
    </cfRule>
    <cfRule type="expression" dxfId="2903" priority="6797" stopIfTrue="1">
      <formula>OR($A2="calculate", $A2="calculate_here")</formula>
    </cfRule>
    <cfRule type="expression" dxfId="2902" priority="6799" stopIfTrue="1">
      <formula>$A2="note"</formula>
    </cfRule>
    <cfRule type="expression" dxfId="2901" priority="6801" stopIfTrue="1">
      <formula>$A2="barcode"</formula>
    </cfRule>
    <cfRule type="expression" dxfId="2900" priority="6803" stopIfTrue="1">
      <formula>$A2="geopoint"</formula>
    </cfRule>
    <cfRule type="expression" dxfId="2899" priority="6805" stopIfTrue="1">
      <formula>OR($A2="audio audit", $A2="text audit", $A2="speed violations count", $A2="speed violations list", $A2="speed violations audit")</formula>
    </cfRule>
    <cfRule type="expression" dxfId="2898" priority="6806" stopIfTrue="1">
      <formula>OR($A2="username", $A2="phonenumber", $A2="start", $A2="end", $A2="deviceid", $A2="subscriberid", $A2="simserial", $A2="caseid")</formula>
    </cfRule>
    <cfRule type="expression" dxfId="2897" priority="6808" stopIfTrue="1">
      <formula>OR(AND(LEFT($A2, 16)="select_multiple ", LEN($A2)&gt;16, NOT(ISNUMBER(SEARCH(" ", $A2, 17)))), AND(LEFT($A2, 11)="select_one ", LEN($A2)&gt;11, NOT(ISNUMBER(SEARCH(" ", $A2, 12)))))</formula>
    </cfRule>
    <cfRule type="expression" dxfId="2896" priority="6810" stopIfTrue="1">
      <formula>$A2="decimal"</formula>
    </cfRule>
    <cfRule type="expression" dxfId="2895" priority="6812" stopIfTrue="1">
      <formula>$A2="integer"</formula>
    </cfRule>
    <cfRule type="expression" dxfId="2894" priority="6814" stopIfTrue="1">
      <formula>$A2="text"</formula>
    </cfRule>
    <cfRule type="expression" dxfId="2893" priority="6815" stopIfTrue="1">
      <formula>$A2="end repeat"</formula>
    </cfRule>
    <cfRule type="expression" dxfId="2892" priority="6817" stopIfTrue="1">
      <formula>$A2="begin repeat"</formula>
    </cfRule>
    <cfRule type="expression" dxfId="2891" priority="6818" stopIfTrue="1">
      <formula>$A2="end group"</formula>
    </cfRule>
    <cfRule type="expression" dxfId="2890" priority="6820" stopIfTrue="1">
      <formula>$A2="begin group"</formula>
    </cfRule>
  </conditionalFormatting>
  <conditionalFormatting sqref="U216 O217:O227 B250:G250 K250 O250">
    <cfRule type="expression" dxfId="2889" priority="3858" stopIfTrue="1">
      <formula>$A216="begin group"</formula>
    </cfRule>
  </conditionalFormatting>
  <conditionalFormatting sqref="U216 O217:O227 B250:G250 V250 O250">
    <cfRule type="expression" dxfId="2888" priority="3855" stopIfTrue="1">
      <formula>$A216="begin repeat"</formula>
    </cfRule>
  </conditionalFormatting>
  <conditionalFormatting sqref="B250:I250 K250">
    <cfRule type="expression" dxfId="2887" priority="3852" stopIfTrue="1">
      <formula>$A250="text"</formula>
    </cfRule>
  </conditionalFormatting>
  <conditionalFormatting sqref="L2:N2 L4:N4 L6:N6 L28:N29 L51:N51 L93:N93 L95:N95 L100:N101 L105:N105 L107:N107 L116:N116 L118:N118 L120:N120 L122:N122 L124:N124 L126:N126 L128:N128 L130:N130 L132:N132 L134:N134 L136:N136 L138:N138 L140:N140 L142:N142 L144:N144 L146:N146 L148:N148 L150:N150 L152:N152 L154:N154 L156:N156 L158:N158 L160:N160 L162:N162 L164:N164 L166:N166 L168:N168 L170:N170 L172:N172 L174:N174 L176:N176 L178:N178 L180:N180 L182:N182 L184:N184 L186:N186 L188:N188 L190:N190 L192:N192 L194:N194 L197:N197 L199:N199 L201:N201 L203:N203 L205:N205 L207:N207 L209:N210 L212:N212 L214:N214 L219:N219 L221:N224 L226:N226 L250:N250 L3:O3 L5:O5 L27:O27 L50:O50 L52:O52 L96:O96 L99:O99 L106:O106 L108:O108 L117:O117 L119:O119 L121:O121 L123:O123 L125:O125 L127:O127 L129:O129 L131:O131 L133:O133 L135:O135 L137:O137 L139:O139 L141:O141 L143:O143 L145:O145 L147:O147 L149:O149 L151:O151 L153:O153 L155:O155 L157:O157 L159:O159 L161:O161 L163:O163 L165:O165 L167:O167 L169:O169 L171:O171 L173:O173 L175:O175 L177:O177 L179:O179 L181:O181 L183:O183 L185:O185 L187:O187 L189:O189 L191:O191 L193:O193 L195:O196 L198:O198 L200:O200 L202:O202 L204:O204 L206:O206 L208:O208 L211:O211 L213:O213 L218:O218 L220:O220 L225:O225 L227:O227 U216 L215:O215 L216:N217 L102:O104 L14:N14 L16:N16 L19:N19 L97:N98 L12:O13 L15:O15 B250:I250">
    <cfRule type="expression" dxfId="2886" priority="3850" stopIfTrue="1">
      <formula>$A2="integer"</formula>
    </cfRule>
  </conditionalFormatting>
  <conditionalFormatting sqref="L2:N2 L4:N4 L6:N6 L28:N29 L51:N51 L93:N93 L95:N95 L100:N101 L105:N105 L107:N107 L116:N116 L118:N118 L120:N120 L122:N122 L124:N124 L126:N126 L128:N128 L130:N130 L132:N132 L134:N134 L136:N136 L138:N138 L140:N140 L142:N142 L144:N144 L146:N146 L148:N148 L150:N150 L152:N152 L154:N154 L156:N156 L158:N158 L160:N160 L162:N162 L164:N164 L166:N166 L168:N168 L170:N170 L172:N172 L174:N174 L176:N176 L178:N178 L180:N180 L182:N182 L184:N184 L186:N186 L188:N188 L190:N190 L192:N192 L194:N194 L197:N197 L199:N199 L201:N201 L203:N203 L205:N205 L207:N207 L209:N210 L212:N212 L214:N214 L219:N219 L221:N224 L226:N226 L250:N250 L3:O3 L5:O5 L27:O27 L50:O50 L52:O52 L96:O96 L99:O99 L106:O106 L108:O108 L117:O117 L119:O119 L121:O121 L123:O123 L125:O125 L127:O127 L129:O129 L131:O131 L133:O133 L135:O135 L137:O137 L139:O139 L141:O141 L143:O143 L145:O145 L147:O147 L149:O149 L151:O151 L153:O153 L155:O155 L157:O157 L159:O159 L161:O161 L163:O163 L165:O165 L167:O167 L169:O169 L171:O171 L173:O173 L175:O175 L177:O177 L179:O179 L181:O181 L183:O183 L185:O185 L187:O187 L189:O189 L191:O191 L193:O193 L195:O196 L198:O198 L200:O200 L202:O202 L204:O204 L206:O206 L208:O208 L211:O211 L213:O213 L218:O218 L220:O220 L225:O225 L227:O227 U216 L215:O215 L216:N217 L102:O104 L14:N14 L16:N16 L19:N19 L97:N98 L12:O13 L15:O15 B250:I250">
    <cfRule type="expression" dxfId="2885" priority="3848" stopIfTrue="1">
      <formula>$A2="decimal"</formula>
    </cfRule>
  </conditionalFormatting>
  <conditionalFormatting sqref="B250:G250 K250">
    <cfRule type="expression" dxfId="2884" priority="3846" stopIfTrue="1">
      <formula>OR(AND(LEFT($A250, 16)="select_multiple ", LEN($A250)&gt;16, NOT(ISNUMBER(SEARCH(" ", $A250, 17)))), AND(LEFT($A250, 11)="select_one ", LEN($A250)&gt;11, NOT(ISNUMBER(SEARCH(" ", $A250, 12)))))</formula>
    </cfRule>
  </conditionalFormatting>
  <conditionalFormatting sqref="B250:D250 K250">
    <cfRule type="expression" dxfId="2883" priority="3843" stopIfTrue="1">
      <formula>OR($A250="audio audit", $A250="text audit", $A250="speed violations count", $A250="speed violations list", $A250="speed violations audit")</formula>
    </cfRule>
  </conditionalFormatting>
  <conditionalFormatting sqref="B250:G250">
    <cfRule type="expression" dxfId="2882" priority="3837" stopIfTrue="1">
      <formula>$A250="note"</formula>
    </cfRule>
    <cfRule type="expression" dxfId="2881" priority="3839" stopIfTrue="1">
      <formula>$A250="barcode"</formula>
    </cfRule>
    <cfRule type="expression" dxfId="2880" priority="3841" stopIfTrue="1">
      <formula>$A250="geopoint"</formula>
    </cfRule>
  </conditionalFormatting>
  <conditionalFormatting sqref="U217:U227 B250:D250 U250">
    <cfRule type="expression" dxfId="2879" priority="3835" stopIfTrue="1">
      <formula>OR($A217="calculate", $A217="calculate_here")</formula>
    </cfRule>
  </conditionalFormatting>
  <conditionalFormatting sqref="B250:G250 K250">
    <cfRule type="expression" dxfId="2878" priority="3833" stopIfTrue="1">
      <formula>OR($A250="date", $A250="datetime")</formula>
    </cfRule>
  </conditionalFormatting>
  <conditionalFormatting sqref="B250:G250 K250">
    <cfRule type="expression" dxfId="2877" priority="3831" stopIfTrue="1">
      <formula>$A250="image"</formula>
    </cfRule>
  </conditionalFormatting>
  <conditionalFormatting sqref="B250:G250">
    <cfRule type="expression" dxfId="2876" priority="3829" stopIfTrue="1">
      <formula>OR($A250="audio", $A250="video")</formula>
    </cfRule>
  </conditionalFormatting>
  <conditionalFormatting sqref="A216:N216 P216:AC216 A250:AC250 A218:AC226 A227:B227 E227:AC227 A217:B217 E217:AC217">
    <cfRule type="expression" dxfId="2875" priority="3830" stopIfTrue="1">
      <formula>OR($A216="audio", $A216="video")</formula>
    </cfRule>
    <cfRule type="expression" dxfId="2874" priority="3832" stopIfTrue="1">
      <formula>$A216="image"</formula>
    </cfRule>
    <cfRule type="expression" dxfId="2873" priority="3834" stopIfTrue="1">
      <formula>OR($A216="date", $A216="datetime")</formula>
    </cfRule>
    <cfRule type="expression" dxfId="2872" priority="3836" stopIfTrue="1">
      <formula>OR($A216="calculate", $A216="calculate_here")</formula>
    </cfRule>
    <cfRule type="expression" dxfId="2871" priority="3838" stopIfTrue="1">
      <formula>$A216="note"</formula>
    </cfRule>
    <cfRule type="expression" dxfId="2870" priority="3840" stopIfTrue="1">
      <formula>$A216="barcode"</formula>
    </cfRule>
    <cfRule type="expression" dxfId="2869" priority="3842" stopIfTrue="1">
      <formula>$A216="geopoint"</formula>
    </cfRule>
    <cfRule type="expression" dxfId="2868" priority="3844" stopIfTrue="1">
      <formula>OR($A216="audio audit", $A216="text audit", $A216="speed violations count", $A216="speed violations list", $A216="speed violations audit")</formula>
    </cfRule>
    <cfRule type="expression" dxfId="2867" priority="3845" stopIfTrue="1">
      <formula>OR($A216="username", $A216="phonenumber", $A216="start", $A216="end", $A216="deviceid", $A216="subscriberid", $A216="simserial", $A216="caseid")</formula>
    </cfRule>
    <cfRule type="expression" dxfId="2866" priority="3847" stopIfTrue="1">
      <formula>OR(AND(LEFT($A216, 16)="select_multiple ", LEN($A216)&gt;16, NOT(ISNUMBER(SEARCH(" ", $A216, 17)))), AND(LEFT($A216, 11)="select_one ", LEN($A216)&gt;11, NOT(ISNUMBER(SEARCH(" ", $A216, 12)))))</formula>
    </cfRule>
    <cfRule type="expression" dxfId="2865" priority="3849" stopIfTrue="1">
      <formula>$A216="decimal"</formula>
    </cfRule>
    <cfRule type="expression" dxfId="2864" priority="3851" stopIfTrue="1">
      <formula>$A216="integer"</formula>
    </cfRule>
    <cfRule type="expression" dxfId="2863" priority="3853" stopIfTrue="1">
      <formula>$A216="text"</formula>
    </cfRule>
    <cfRule type="expression" dxfId="2862" priority="3854" stopIfTrue="1">
      <formula>$A216="end repeat"</formula>
    </cfRule>
    <cfRule type="expression" dxfId="2861" priority="3856" stopIfTrue="1">
      <formula>$A216="begin repeat"</formula>
    </cfRule>
    <cfRule type="expression" dxfId="2860" priority="3857" stopIfTrue="1">
      <formula>$A216="end group"</formula>
    </cfRule>
    <cfRule type="expression" dxfId="2859" priority="3859" stopIfTrue="1">
      <formula>$A216="begin group"</formula>
    </cfRule>
  </conditionalFormatting>
  <conditionalFormatting sqref="O216">
    <cfRule type="expression" dxfId="2858" priority="3825" stopIfTrue="1">
      <formula>$A216="begin group"</formula>
    </cfRule>
  </conditionalFormatting>
  <conditionalFormatting sqref="O216">
    <cfRule type="expression" dxfId="2857" priority="3822" stopIfTrue="1">
      <formula>$A216="begin repeat"</formula>
    </cfRule>
  </conditionalFormatting>
  <conditionalFormatting sqref="O216">
    <cfRule type="expression" dxfId="2856" priority="3808" stopIfTrue="1">
      <formula>OR($A216="audio", $A216="video")</formula>
    </cfRule>
    <cfRule type="expression" dxfId="2855" priority="3809" stopIfTrue="1">
      <formula>$A216="image"</formula>
    </cfRule>
    <cfRule type="expression" dxfId="2854" priority="3810" stopIfTrue="1">
      <formula>OR($A216="date", $A216="datetime")</formula>
    </cfRule>
    <cfRule type="expression" dxfId="2853" priority="3811" stopIfTrue="1">
      <formula>OR($A216="calculate", $A216="calculate_here")</formula>
    </cfRule>
    <cfRule type="expression" dxfId="2852" priority="3812" stopIfTrue="1">
      <formula>$A216="note"</formula>
    </cfRule>
    <cfRule type="expression" dxfId="2851" priority="3813" stopIfTrue="1">
      <formula>$A216="barcode"</formula>
    </cfRule>
    <cfRule type="expression" dxfId="2850" priority="3814" stopIfTrue="1">
      <formula>$A216="geopoint"</formula>
    </cfRule>
    <cfRule type="expression" dxfId="2849" priority="3815" stopIfTrue="1">
      <formula>OR($A216="audio audit", $A216="text audit", $A216="speed violations count", $A216="speed violations list", $A216="speed violations audit")</formula>
    </cfRule>
    <cfRule type="expression" dxfId="2848" priority="3816" stopIfTrue="1">
      <formula>OR($A216="username", $A216="phonenumber", $A216="start", $A216="end", $A216="deviceid", $A216="subscriberid", $A216="simserial", $A216="caseid")</formula>
    </cfRule>
    <cfRule type="expression" dxfId="2847" priority="3817" stopIfTrue="1">
      <formula>OR(AND(LEFT($A216, 16)="select_multiple ", LEN($A216)&gt;16, NOT(ISNUMBER(SEARCH(" ", $A216, 17)))), AND(LEFT($A216, 11)="select_one ", LEN($A216)&gt;11, NOT(ISNUMBER(SEARCH(" ", $A216, 12)))))</formula>
    </cfRule>
    <cfRule type="expression" dxfId="2846" priority="3818" stopIfTrue="1">
      <formula>$A216="decimal"</formula>
    </cfRule>
    <cfRule type="expression" dxfId="2845" priority="3819" stopIfTrue="1">
      <formula>$A216="integer"</formula>
    </cfRule>
    <cfRule type="expression" dxfId="2844" priority="3820" stopIfTrue="1">
      <formula>$A216="text"</formula>
    </cfRule>
    <cfRule type="expression" dxfId="2843" priority="3821" stopIfTrue="1">
      <formula>$A216="end repeat"</formula>
    </cfRule>
    <cfRule type="expression" dxfId="2842" priority="3823" stopIfTrue="1">
      <formula>$A216="begin repeat"</formula>
    </cfRule>
    <cfRule type="expression" dxfId="2841" priority="3824" stopIfTrue="1">
      <formula>$A216="end group"</formula>
    </cfRule>
    <cfRule type="expression" dxfId="2840" priority="3826" stopIfTrue="1">
      <formula>$A216="begin group"</formula>
    </cfRule>
  </conditionalFormatting>
  <conditionalFormatting sqref="U216">
    <cfRule type="expression" dxfId="2839" priority="3807" stopIfTrue="1">
      <formula>OR($A216="calculate", $A216="calculate_here")</formula>
    </cfRule>
  </conditionalFormatting>
  <conditionalFormatting sqref="E29:F29">
    <cfRule type="expression" dxfId="2838" priority="3806" stopIfTrue="1">
      <formula>OR($A29="audio audit", $A29="text audit", $A29="speed violations count", $A29="speed violations list", $A29="speed violations audit")</formula>
    </cfRule>
  </conditionalFormatting>
  <conditionalFormatting sqref="E29:F29">
    <cfRule type="expression" dxfId="2837" priority="3805" stopIfTrue="1">
      <formula>OR($A29="calculate", $A29="calculate_here")</formula>
    </cfRule>
  </conditionalFormatting>
  <conditionalFormatting sqref="E22">
    <cfRule type="expression" dxfId="2836" priority="3660" stopIfTrue="1">
      <formula>$A22="begin group"</formula>
    </cfRule>
  </conditionalFormatting>
  <conditionalFormatting sqref="E22">
    <cfRule type="expression" dxfId="2835" priority="3657" stopIfTrue="1">
      <formula>$A22="begin repeat"</formula>
    </cfRule>
  </conditionalFormatting>
  <conditionalFormatting sqref="E22">
    <cfRule type="expression" dxfId="2834" priority="3654" stopIfTrue="1">
      <formula>$A22="text"</formula>
    </cfRule>
  </conditionalFormatting>
  <conditionalFormatting sqref="E22">
    <cfRule type="expression" dxfId="2833" priority="3652" stopIfTrue="1">
      <formula>$A22="integer"</formula>
    </cfRule>
  </conditionalFormatting>
  <conditionalFormatting sqref="E22">
    <cfRule type="expression" dxfId="2832" priority="3650" stopIfTrue="1">
      <formula>$A22="decimal"</formula>
    </cfRule>
  </conditionalFormatting>
  <conditionalFormatting sqref="E22">
    <cfRule type="expression" dxfId="2831" priority="3648" stopIfTrue="1">
      <formula>OR(AND(LEFT($A22, 16)="select_multiple ", LEN($A22)&gt;16, NOT(ISNUMBER(SEARCH(" ", $A22, 17)))), AND(LEFT($A22, 11)="select_one ", LEN($A22)&gt;11, NOT(ISNUMBER(SEARCH(" ", $A22, 12)))))</formula>
    </cfRule>
  </conditionalFormatting>
  <conditionalFormatting sqref="E22">
    <cfRule type="expression" dxfId="2830" priority="3640" stopIfTrue="1">
      <formula>$A22="note"</formula>
    </cfRule>
    <cfRule type="expression" dxfId="2829" priority="3642" stopIfTrue="1">
      <formula>$A22="barcode"</formula>
    </cfRule>
    <cfRule type="expression" dxfId="2828" priority="3644" stopIfTrue="1">
      <formula>$A22="geopoint"</formula>
    </cfRule>
  </conditionalFormatting>
  <conditionalFormatting sqref="E22">
    <cfRule type="expression" dxfId="2827" priority="3637" stopIfTrue="1">
      <formula>OR($A22="date", $A22="datetime")</formula>
    </cfRule>
  </conditionalFormatting>
  <conditionalFormatting sqref="E22">
    <cfRule type="expression" dxfId="2826" priority="3635" stopIfTrue="1">
      <formula>$A22="image"</formula>
    </cfRule>
  </conditionalFormatting>
  <conditionalFormatting sqref="E22">
    <cfRule type="expression" dxfId="2825" priority="3633" stopIfTrue="1">
      <formula>OR($A22="audio", $A22="video")</formula>
    </cfRule>
  </conditionalFormatting>
  <conditionalFormatting sqref="E22">
    <cfRule type="expression" dxfId="2824" priority="3634" stopIfTrue="1">
      <formula>OR($A22="audio", $A22="video")</formula>
    </cfRule>
    <cfRule type="expression" dxfId="2823" priority="3636" stopIfTrue="1">
      <formula>$A22="image"</formula>
    </cfRule>
    <cfRule type="expression" dxfId="2822" priority="3638" stopIfTrue="1">
      <formula>OR($A22="date", $A22="datetime")</formula>
    </cfRule>
    <cfRule type="expression" dxfId="2821" priority="3639" stopIfTrue="1">
      <formula>OR($A22="calculate", $A22="calculate_here")</formula>
    </cfRule>
    <cfRule type="expression" dxfId="2820" priority="3641" stopIfTrue="1">
      <formula>$A22="note"</formula>
    </cfRule>
    <cfRule type="expression" dxfId="2819" priority="3643" stopIfTrue="1">
      <formula>$A22="barcode"</formula>
    </cfRule>
    <cfRule type="expression" dxfId="2818" priority="3645" stopIfTrue="1">
      <formula>$A22="geopoint"</formula>
    </cfRule>
    <cfRule type="expression" dxfId="2817" priority="3646" stopIfTrue="1">
      <formula>OR($A22="audio audit", $A22="text audit", $A22="speed violations count", $A22="speed violations list", $A22="speed violations audit")</formula>
    </cfRule>
    <cfRule type="expression" dxfId="2816" priority="3647" stopIfTrue="1">
      <formula>OR($A22="username", $A22="phonenumber", $A22="start", $A22="end", $A22="deviceid", $A22="subscriberid", $A22="simserial", $A22="caseid")</formula>
    </cfRule>
    <cfRule type="expression" dxfId="2815" priority="3649" stopIfTrue="1">
      <formula>OR(AND(LEFT($A22, 16)="select_multiple ", LEN($A22)&gt;16, NOT(ISNUMBER(SEARCH(" ", $A22, 17)))), AND(LEFT($A22, 11)="select_one ", LEN($A22)&gt;11, NOT(ISNUMBER(SEARCH(" ", $A22, 12)))))</formula>
    </cfRule>
    <cfRule type="expression" dxfId="2814" priority="3651" stopIfTrue="1">
      <formula>$A22="decimal"</formula>
    </cfRule>
    <cfRule type="expression" dxfId="2813" priority="3653" stopIfTrue="1">
      <formula>$A22="integer"</formula>
    </cfRule>
    <cfRule type="expression" dxfId="2812" priority="3655" stopIfTrue="1">
      <formula>$A22="text"</formula>
    </cfRule>
    <cfRule type="expression" dxfId="2811" priority="3656" stopIfTrue="1">
      <formula>$A22="end repeat"</formula>
    </cfRule>
    <cfRule type="expression" dxfId="2810" priority="3658" stopIfTrue="1">
      <formula>$A22="begin repeat"</formula>
    </cfRule>
    <cfRule type="expression" dxfId="2809" priority="3659" stopIfTrue="1">
      <formula>$A22="end group"</formula>
    </cfRule>
    <cfRule type="expression" dxfId="2808" priority="3661" stopIfTrue="1">
      <formula>$A22="begin group"</formula>
    </cfRule>
  </conditionalFormatting>
  <conditionalFormatting sqref="B24:B25">
    <cfRule type="expression" dxfId="2807" priority="3602" stopIfTrue="1">
      <formula>$A24="begin group"</formula>
    </cfRule>
  </conditionalFormatting>
  <conditionalFormatting sqref="B24:B25">
    <cfRule type="expression" dxfId="2806" priority="3599" stopIfTrue="1">
      <formula>$A24="begin repeat"</formula>
    </cfRule>
  </conditionalFormatting>
  <conditionalFormatting sqref="B24:B25">
    <cfRule type="expression" dxfId="2805" priority="3596" stopIfTrue="1">
      <formula>$A24="text"</formula>
    </cfRule>
  </conditionalFormatting>
  <conditionalFormatting sqref="B24:B25">
    <cfRule type="expression" dxfId="2804" priority="3594" stopIfTrue="1">
      <formula>$A24="integer"</formula>
    </cfRule>
  </conditionalFormatting>
  <conditionalFormatting sqref="B24:B25">
    <cfRule type="expression" dxfId="2803" priority="3592" stopIfTrue="1">
      <formula>$A24="decimal"</formula>
    </cfRule>
  </conditionalFormatting>
  <conditionalFormatting sqref="B24:B25">
    <cfRule type="expression" dxfId="2802" priority="3590" stopIfTrue="1">
      <formula>OR(AND(LEFT($A24, 16)="select_multiple ", LEN($A24)&gt;16, NOT(ISNUMBER(SEARCH(" ", $A24, 17)))), AND(LEFT($A24, 11)="select_one ", LEN($A24)&gt;11, NOT(ISNUMBER(SEARCH(" ", $A24, 12)))))</formula>
    </cfRule>
  </conditionalFormatting>
  <conditionalFormatting sqref="B24:B25">
    <cfRule type="expression" dxfId="2801" priority="3587" stopIfTrue="1">
      <formula>OR($A24="audio audit", $A24="text audit", $A24="speed violations count", $A24="speed violations list", $A24="speed violations audit")</formula>
    </cfRule>
  </conditionalFormatting>
  <conditionalFormatting sqref="B24:B25">
    <cfRule type="expression" dxfId="2800" priority="3581" stopIfTrue="1">
      <formula>$A24="note"</formula>
    </cfRule>
    <cfRule type="expression" dxfId="2799" priority="3583" stopIfTrue="1">
      <formula>$A24="barcode"</formula>
    </cfRule>
    <cfRule type="expression" dxfId="2798" priority="3585" stopIfTrue="1">
      <formula>$A24="geopoint"</formula>
    </cfRule>
  </conditionalFormatting>
  <conditionalFormatting sqref="B24:B25">
    <cfRule type="expression" dxfId="2797" priority="3579" stopIfTrue="1">
      <formula>OR($A24="calculate", $A24="calculate_here")</formula>
    </cfRule>
  </conditionalFormatting>
  <conditionalFormatting sqref="B24:B25">
    <cfRule type="expression" dxfId="2796" priority="3577" stopIfTrue="1">
      <formula>OR($A24="date", $A24="datetime")</formula>
    </cfRule>
  </conditionalFormatting>
  <conditionalFormatting sqref="B24:B25">
    <cfRule type="expression" dxfId="2795" priority="3575" stopIfTrue="1">
      <formula>$A24="image"</formula>
    </cfRule>
  </conditionalFormatting>
  <conditionalFormatting sqref="B24:B25">
    <cfRule type="expression" dxfId="2794" priority="3573" stopIfTrue="1">
      <formula>OR($A24="audio", $A24="video")</formula>
    </cfRule>
  </conditionalFormatting>
  <conditionalFormatting sqref="A24:B25">
    <cfRule type="expression" dxfId="2793" priority="3574" stopIfTrue="1">
      <formula>OR($A24="audio", $A24="video")</formula>
    </cfRule>
    <cfRule type="expression" dxfId="2792" priority="3576" stopIfTrue="1">
      <formula>$A24="image"</formula>
    </cfRule>
    <cfRule type="expression" dxfId="2791" priority="3578" stopIfTrue="1">
      <formula>OR($A24="date", $A24="datetime")</formula>
    </cfRule>
    <cfRule type="expression" dxfId="2790" priority="3580" stopIfTrue="1">
      <formula>OR($A24="calculate", $A24="calculate_here")</formula>
    </cfRule>
    <cfRule type="expression" dxfId="2789" priority="3582" stopIfTrue="1">
      <formula>$A24="note"</formula>
    </cfRule>
    <cfRule type="expression" dxfId="2788" priority="3584" stopIfTrue="1">
      <formula>$A24="barcode"</formula>
    </cfRule>
    <cfRule type="expression" dxfId="2787" priority="3586" stopIfTrue="1">
      <formula>$A24="geopoint"</formula>
    </cfRule>
    <cfRule type="expression" dxfId="2786" priority="3588" stopIfTrue="1">
      <formula>OR($A24="audio audit", $A24="text audit", $A24="speed violations count", $A24="speed violations list", $A24="speed violations audit")</formula>
    </cfRule>
    <cfRule type="expression" dxfId="2785" priority="3589" stopIfTrue="1">
      <formula>OR($A24="username", $A24="phonenumber", $A24="start", $A24="end", $A24="deviceid", $A24="subscriberid", $A24="simserial", $A24="caseid")</formula>
    </cfRule>
    <cfRule type="expression" dxfId="2784" priority="3591" stopIfTrue="1">
      <formula>OR(AND(LEFT($A24, 16)="select_multiple ", LEN($A24)&gt;16, NOT(ISNUMBER(SEARCH(" ", $A24, 17)))), AND(LEFT($A24, 11)="select_one ", LEN($A24)&gt;11, NOT(ISNUMBER(SEARCH(" ", $A24, 12)))))</formula>
    </cfRule>
    <cfRule type="expression" dxfId="2783" priority="3593" stopIfTrue="1">
      <formula>$A24="decimal"</formula>
    </cfRule>
    <cfRule type="expression" dxfId="2782" priority="3595" stopIfTrue="1">
      <formula>$A24="integer"</formula>
    </cfRule>
    <cfRule type="expression" dxfId="2781" priority="3597" stopIfTrue="1">
      <formula>$A24="text"</formula>
    </cfRule>
    <cfRule type="expression" dxfId="2780" priority="3598" stopIfTrue="1">
      <formula>$A24="end repeat"</formula>
    </cfRule>
    <cfRule type="expression" dxfId="2779" priority="3600" stopIfTrue="1">
      <formula>$A24="begin repeat"</formula>
    </cfRule>
    <cfRule type="expression" dxfId="2778" priority="3601" stopIfTrue="1">
      <formula>$A24="end group"</formula>
    </cfRule>
    <cfRule type="expression" dxfId="2777" priority="3603" stopIfTrue="1">
      <formula>$A24="begin group"</formula>
    </cfRule>
  </conditionalFormatting>
  <conditionalFormatting sqref="E24:E25">
    <cfRule type="expression" dxfId="2776" priority="3571" stopIfTrue="1">
      <formula>$A24="begin group"</formula>
    </cfRule>
  </conditionalFormatting>
  <conditionalFormatting sqref="E24:E25">
    <cfRule type="expression" dxfId="2775" priority="3568" stopIfTrue="1">
      <formula>$A24="begin repeat"</formula>
    </cfRule>
  </conditionalFormatting>
  <conditionalFormatting sqref="E24:E25">
    <cfRule type="expression" dxfId="2774" priority="3565" stopIfTrue="1">
      <formula>$A24="text"</formula>
    </cfRule>
  </conditionalFormatting>
  <conditionalFormatting sqref="E24:E25">
    <cfRule type="expression" dxfId="2773" priority="3563" stopIfTrue="1">
      <formula>$A24="integer"</formula>
    </cfRule>
  </conditionalFormatting>
  <conditionalFormatting sqref="E24:E25">
    <cfRule type="expression" dxfId="2772" priority="3561" stopIfTrue="1">
      <formula>$A24="decimal"</formula>
    </cfRule>
  </conditionalFormatting>
  <conditionalFormatting sqref="E24:E25">
    <cfRule type="expression" dxfId="2771" priority="3559" stopIfTrue="1">
      <formula>OR(AND(LEFT($A24, 16)="select_multiple ", LEN($A24)&gt;16, NOT(ISNUMBER(SEARCH(" ", $A24, 17)))), AND(LEFT($A24, 11)="select_one ", LEN($A24)&gt;11, NOT(ISNUMBER(SEARCH(" ", $A24, 12)))))</formula>
    </cfRule>
  </conditionalFormatting>
  <conditionalFormatting sqref="E24:E25">
    <cfRule type="expression" dxfId="2770" priority="3551" stopIfTrue="1">
      <formula>$A24="note"</formula>
    </cfRule>
    <cfRule type="expression" dxfId="2769" priority="3553" stopIfTrue="1">
      <formula>$A24="barcode"</formula>
    </cfRule>
    <cfRule type="expression" dxfId="2768" priority="3555" stopIfTrue="1">
      <formula>$A24="geopoint"</formula>
    </cfRule>
  </conditionalFormatting>
  <conditionalFormatting sqref="E24:E25">
    <cfRule type="expression" dxfId="2767" priority="3548" stopIfTrue="1">
      <formula>OR($A24="date", $A24="datetime")</formula>
    </cfRule>
  </conditionalFormatting>
  <conditionalFormatting sqref="E24:E25">
    <cfRule type="expression" dxfId="2766" priority="3546" stopIfTrue="1">
      <formula>$A24="image"</formula>
    </cfRule>
  </conditionalFormatting>
  <conditionalFormatting sqref="E24:E25">
    <cfRule type="expression" dxfId="2765" priority="3544" stopIfTrue="1">
      <formula>OR($A24="audio", $A24="video")</formula>
    </cfRule>
  </conditionalFormatting>
  <conditionalFormatting sqref="E24:E25">
    <cfRule type="expression" dxfId="2764" priority="3545" stopIfTrue="1">
      <formula>OR($A24="audio", $A24="video")</formula>
    </cfRule>
    <cfRule type="expression" dxfId="2763" priority="3547" stopIfTrue="1">
      <formula>$A24="image"</formula>
    </cfRule>
    <cfRule type="expression" dxfId="2762" priority="3549" stopIfTrue="1">
      <formula>OR($A24="date", $A24="datetime")</formula>
    </cfRule>
    <cfRule type="expression" dxfId="2761" priority="3550" stopIfTrue="1">
      <formula>OR($A24="calculate", $A24="calculate_here")</formula>
    </cfRule>
    <cfRule type="expression" dxfId="2760" priority="3552" stopIfTrue="1">
      <formula>$A24="note"</formula>
    </cfRule>
    <cfRule type="expression" dxfId="2759" priority="3554" stopIfTrue="1">
      <formula>$A24="barcode"</formula>
    </cfRule>
    <cfRule type="expression" dxfId="2758" priority="3556" stopIfTrue="1">
      <formula>$A24="geopoint"</formula>
    </cfRule>
    <cfRule type="expression" dxfId="2757" priority="3557" stopIfTrue="1">
      <formula>OR($A24="audio audit", $A24="text audit", $A24="speed violations count", $A24="speed violations list", $A24="speed violations audit")</formula>
    </cfRule>
    <cfRule type="expression" dxfId="2756" priority="3558" stopIfTrue="1">
      <formula>OR($A24="username", $A24="phonenumber", $A24="start", $A24="end", $A24="deviceid", $A24="subscriberid", $A24="simserial", $A24="caseid")</formula>
    </cfRule>
    <cfRule type="expression" dxfId="2755" priority="3560" stopIfTrue="1">
      <formula>OR(AND(LEFT($A24, 16)="select_multiple ", LEN($A24)&gt;16, NOT(ISNUMBER(SEARCH(" ", $A24, 17)))), AND(LEFT($A24, 11)="select_one ", LEN($A24)&gt;11, NOT(ISNUMBER(SEARCH(" ", $A24, 12)))))</formula>
    </cfRule>
    <cfRule type="expression" dxfId="2754" priority="3562" stopIfTrue="1">
      <formula>$A24="decimal"</formula>
    </cfRule>
    <cfRule type="expression" dxfId="2753" priority="3564" stopIfTrue="1">
      <formula>$A24="integer"</formula>
    </cfRule>
    <cfRule type="expression" dxfId="2752" priority="3566" stopIfTrue="1">
      <formula>$A24="text"</formula>
    </cfRule>
    <cfRule type="expression" dxfId="2751" priority="3567" stopIfTrue="1">
      <formula>$A24="end repeat"</formula>
    </cfRule>
    <cfRule type="expression" dxfId="2750" priority="3569" stopIfTrue="1">
      <formula>$A24="begin repeat"</formula>
    </cfRule>
    <cfRule type="expression" dxfId="2749" priority="3570" stopIfTrue="1">
      <formula>$A24="end group"</formula>
    </cfRule>
    <cfRule type="expression" dxfId="2748" priority="3572" stopIfTrue="1">
      <formula>$A24="begin group"</formula>
    </cfRule>
  </conditionalFormatting>
  <conditionalFormatting sqref="F22">
    <cfRule type="expression" dxfId="2747" priority="3513" stopIfTrue="1">
      <formula>$A22="begin group"</formula>
    </cfRule>
  </conditionalFormatting>
  <conditionalFormatting sqref="F22">
    <cfRule type="expression" dxfId="2746" priority="3510" stopIfTrue="1">
      <formula>$A22="begin repeat"</formula>
    </cfRule>
  </conditionalFormatting>
  <conditionalFormatting sqref="F22">
    <cfRule type="expression" dxfId="2745" priority="3507" stopIfTrue="1">
      <formula>$A22="text"</formula>
    </cfRule>
  </conditionalFormatting>
  <conditionalFormatting sqref="F22">
    <cfRule type="expression" dxfId="2744" priority="3505" stopIfTrue="1">
      <formula>$A22="integer"</formula>
    </cfRule>
  </conditionalFormatting>
  <conditionalFormatting sqref="F22">
    <cfRule type="expression" dxfId="2743" priority="3503" stopIfTrue="1">
      <formula>$A22="decimal"</formula>
    </cfRule>
  </conditionalFormatting>
  <conditionalFormatting sqref="F22">
    <cfRule type="expression" dxfId="2742" priority="3501" stopIfTrue="1">
      <formula>OR(AND(LEFT($A22, 16)="select_multiple ", LEN($A22)&gt;16, NOT(ISNUMBER(SEARCH(" ", $A22, 17)))), AND(LEFT($A22, 11)="select_one ", LEN($A22)&gt;11, NOT(ISNUMBER(SEARCH(" ", $A22, 12)))))</formula>
    </cfRule>
  </conditionalFormatting>
  <conditionalFormatting sqref="F22">
    <cfRule type="expression" dxfId="2741" priority="3493" stopIfTrue="1">
      <formula>$A22="note"</formula>
    </cfRule>
    <cfRule type="expression" dxfId="2740" priority="3495" stopIfTrue="1">
      <formula>$A22="barcode"</formula>
    </cfRule>
    <cfRule type="expression" dxfId="2739" priority="3497" stopIfTrue="1">
      <formula>$A22="geopoint"</formula>
    </cfRule>
  </conditionalFormatting>
  <conditionalFormatting sqref="F22">
    <cfRule type="expression" dxfId="2738" priority="3490" stopIfTrue="1">
      <formula>OR($A22="date", $A22="datetime")</formula>
    </cfRule>
  </conditionalFormatting>
  <conditionalFormatting sqref="F22">
    <cfRule type="expression" dxfId="2737" priority="3488" stopIfTrue="1">
      <formula>$A22="image"</formula>
    </cfRule>
  </conditionalFormatting>
  <conditionalFormatting sqref="F22">
    <cfRule type="expression" dxfId="2736" priority="3486" stopIfTrue="1">
      <formula>OR($A22="audio", $A22="video")</formula>
    </cfRule>
  </conditionalFormatting>
  <conditionalFormatting sqref="F22">
    <cfRule type="expression" dxfId="2735" priority="3487" stopIfTrue="1">
      <formula>OR($A22="audio", $A22="video")</formula>
    </cfRule>
    <cfRule type="expression" dxfId="2734" priority="3489" stopIfTrue="1">
      <formula>$A22="image"</formula>
    </cfRule>
    <cfRule type="expression" dxfId="2733" priority="3491" stopIfTrue="1">
      <formula>OR($A22="date", $A22="datetime")</formula>
    </cfRule>
    <cfRule type="expression" dxfId="2732" priority="3492" stopIfTrue="1">
      <formula>OR($A22="calculate", $A22="calculate_here")</formula>
    </cfRule>
    <cfRule type="expression" dxfId="2731" priority="3494" stopIfTrue="1">
      <formula>$A22="note"</formula>
    </cfRule>
    <cfRule type="expression" dxfId="2730" priority="3496" stopIfTrue="1">
      <formula>$A22="barcode"</formula>
    </cfRule>
    <cfRule type="expression" dxfId="2729" priority="3498" stopIfTrue="1">
      <formula>$A22="geopoint"</formula>
    </cfRule>
    <cfRule type="expression" dxfId="2728" priority="3499" stopIfTrue="1">
      <formula>OR($A22="audio audit", $A22="text audit", $A22="speed violations count", $A22="speed violations list", $A22="speed violations audit")</formula>
    </cfRule>
    <cfRule type="expression" dxfId="2727" priority="3500" stopIfTrue="1">
      <formula>OR($A22="username", $A22="phonenumber", $A22="start", $A22="end", $A22="deviceid", $A22="subscriberid", $A22="simserial", $A22="caseid")</formula>
    </cfRule>
    <cfRule type="expression" dxfId="2726" priority="3502" stopIfTrue="1">
      <formula>OR(AND(LEFT($A22, 16)="select_multiple ", LEN($A22)&gt;16, NOT(ISNUMBER(SEARCH(" ", $A22, 17)))), AND(LEFT($A22, 11)="select_one ", LEN($A22)&gt;11, NOT(ISNUMBER(SEARCH(" ", $A22, 12)))))</formula>
    </cfRule>
    <cfRule type="expression" dxfId="2725" priority="3504" stopIfTrue="1">
      <formula>$A22="decimal"</formula>
    </cfRule>
    <cfRule type="expression" dxfId="2724" priority="3506" stopIfTrue="1">
      <formula>$A22="integer"</formula>
    </cfRule>
    <cfRule type="expression" dxfId="2723" priority="3508" stopIfTrue="1">
      <formula>$A22="text"</formula>
    </cfRule>
    <cfRule type="expression" dxfId="2722" priority="3509" stopIfTrue="1">
      <formula>$A22="end repeat"</formula>
    </cfRule>
    <cfRule type="expression" dxfId="2721" priority="3511" stopIfTrue="1">
      <formula>$A22="begin repeat"</formula>
    </cfRule>
    <cfRule type="expression" dxfId="2720" priority="3512" stopIfTrue="1">
      <formula>$A22="end group"</formula>
    </cfRule>
    <cfRule type="expression" dxfId="2719" priority="3514" stopIfTrue="1">
      <formula>$A22="begin group"</formula>
    </cfRule>
  </conditionalFormatting>
  <conditionalFormatting sqref="F24:F25">
    <cfRule type="expression" dxfId="2718" priority="3484" stopIfTrue="1">
      <formula>$A24="begin group"</formula>
    </cfRule>
  </conditionalFormatting>
  <conditionalFormatting sqref="F24:F25">
    <cfRule type="expression" dxfId="2717" priority="3481" stopIfTrue="1">
      <formula>$A24="begin repeat"</formula>
    </cfRule>
  </conditionalFormatting>
  <conditionalFormatting sqref="F24:F25">
    <cfRule type="expression" dxfId="2716" priority="3478" stopIfTrue="1">
      <formula>$A24="text"</formula>
    </cfRule>
  </conditionalFormatting>
  <conditionalFormatting sqref="F24:F25">
    <cfRule type="expression" dxfId="2715" priority="3476" stopIfTrue="1">
      <formula>$A24="integer"</formula>
    </cfRule>
  </conditionalFormatting>
  <conditionalFormatting sqref="F24:F25">
    <cfRule type="expression" dxfId="2714" priority="3474" stopIfTrue="1">
      <formula>$A24="decimal"</formula>
    </cfRule>
  </conditionalFormatting>
  <conditionalFormatting sqref="F24:F25">
    <cfRule type="expression" dxfId="2713" priority="3472" stopIfTrue="1">
      <formula>OR(AND(LEFT($A24, 16)="select_multiple ", LEN($A24)&gt;16, NOT(ISNUMBER(SEARCH(" ", $A24, 17)))), AND(LEFT($A24, 11)="select_one ", LEN($A24)&gt;11, NOT(ISNUMBER(SEARCH(" ", $A24, 12)))))</formula>
    </cfRule>
  </conditionalFormatting>
  <conditionalFormatting sqref="F24:F25">
    <cfRule type="expression" dxfId="2712" priority="3464" stopIfTrue="1">
      <formula>$A24="note"</formula>
    </cfRule>
    <cfRule type="expression" dxfId="2711" priority="3466" stopIfTrue="1">
      <formula>$A24="barcode"</formula>
    </cfRule>
    <cfRule type="expression" dxfId="2710" priority="3468" stopIfTrue="1">
      <formula>$A24="geopoint"</formula>
    </cfRule>
  </conditionalFormatting>
  <conditionalFormatting sqref="F24:F25">
    <cfRule type="expression" dxfId="2709" priority="3461" stopIfTrue="1">
      <formula>OR($A24="date", $A24="datetime")</formula>
    </cfRule>
  </conditionalFormatting>
  <conditionalFormatting sqref="F24:F25">
    <cfRule type="expression" dxfId="2708" priority="3459" stopIfTrue="1">
      <formula>$A24="image"</formula>
    </cfRule>
  </conditionalFormatting>
  <conditionalFormatting sqref="F24:F25">
    <cfRule type="expression" dxfId="2707" priority="3457" stopIfTrue="1">
      <formula>OR($A24="audio", $A24="video")</formula>
    </cfRule>
  </conditionalFormatting>
  <conditionalFormatting sqref="F24:F25">
    <cfRule type="expression" dxfId="2706" priority="3458" stopIfTrue="1">
      <formula>OR($A24="audio", $A24="video")</formula>
    </cfRule>
    <cfRule type="expression" dxfId="2705" priority="3460" stopIfTrue="1">
      <formula>$A24="image"</formula>
    </cfRule>
    <cfRule type="expression" dxfId="2704" priority="3462" stopIfTrue="1">
      <formula>OR($A24="date", $A24="datetime")</formula>
    </cfRule>
    <cfRule type="expression" dxfId="2703" priority="3463" stopIfTrue="1">
      <formula>OR($A24="calculate", $A24="calculate_here")</formula>
    </cfRule>
    <cfRule type="expression" dxfId="2702" priority="3465" stopIfTrue="1">
      <formula>$A24="note"</formula>
    </cfRule>
    <cfRule type="expression" dxfId="2701" priority="3467" stopIfTrue="1">
      <formula>$A24="barcode"</formula>
    </cfRule>
    <cfRule type="expression" dxfId="2700" priority="3469" stopIfTrue="1">
      <formula>$A24="geopoint"</formula>
    </cfRule>
    <cfRule type="expression" dxfId="2699" priority="3470" stopIfTrue="1">
      <formula>OR($A24="audio audit", $A24="text audit", $A24="speed violations count", $A24="speed violations list", $A24="speed violations audit")</formula>
    </cfRule>
    <cfRule type="expression" dxfId="2698" priority="3471" stopIfTrue="1">
      <formula>OR($A24="username", $A24="phonenumber", $A24="start", $A24="end", $A24="deviceid", $A24="subscriberid", $A24="simserial", $A24="caseid")</formula>
    </cfRule>
    <cfRule type="expression" dxfId="2697" priority="3473" stopIfTrue="1">
      <formula>OR(AND(LEFT($A24, 16)="select_multiple ", LEN($A24)&gt;16, NOT(ISNUMBER(SEARCH(" ", $A24, 17)))), AND(LEFT($A24, 11)="select_one ", LEN($A24)&gt;11, NOT(ISNUMBER(SEARCH(" ", $A24, 12)))))</formula>
    </cfRule>
    <cfRule type="expression" dxfId="2696" priority="3475" stopIfTrue="1">
      <formula>$A24="decimal"</formula>
    </cfRule>
    <cfRule type="expression" dxfId="2695" priority="3477" stopIfTrue="1">
      <formula>$A24="integer"</formula>
    </cfRule>
    <cfRule type="expression" dxfId="2694" priority="3479" stopIfTrue="1">
      <formula>$A24="text"</formula>
    </cfRule>
    <cfRule type="expression" dxfId="2693" priority="3480" stopIfTrue="1">
      <formula>$A24="end repeat"</formula>
    </cfRule>
    <cfRule type="expression" dxfId="2692" priority="3482" stopIfTrue="1">
      <formula>$A24="begin repeat"</formula>
    </cfRule>
    <cfRule type="expression" dxfId="2691" priority="3483" stopIfTrue="1">
      <formula>$A24="end group"</formula>
    </cfRule>
    <cfRule type="expression" dxfId="2690" priority="3485" stopIfTrue="1">
      <formula>$A24="begin group"</formula>
    </cfRule>
  </conditionalFormatting>
  <conditionalFormatting sqref="O251:O255 K251:K255 B251:G253 B269:G269 B271:G271 B283:G283 B309:G314 B323:G328 B335:G340 B364:G364 B371:G374 B378:G383 B395:G400 B402:G406 B414:G414 B420:G420 B430:G435 B442:G447 K269 K271:K274 K283 K285:K290 K309:K314 K316:K321 K323:K328 K335:K340 K347:K352 K364:K369 K371:K376 K378:K383 K395:K400 K402:K407 K419:K424 K430:K435 K442:K447 O269 O271:O274 O283 O285:O290 O309:O314 O316:O321 O323:O328 O335:O340 O347:O352 O364:O369 O371:O376 O378:O383 O395:O400 O402:O407 O419:O424 O430:O435 O442:O447 B319:G320 B318:E318 G318 B410:G410 G409 B419:D419 G419 B422:G422 B421:D421 G421 B424:G424 B423:D423 G423 B366:G366 B365:E365 G365 B368:G368 B367:E367 G367 B369:E369 G369 B412:G412 B411:D411 G411 B415:D417 B347:G352 O294:O295 K294:K295 B294:G295 O304:O307 K304:K307 B304:G307 B254 E254:G254 B272 E272:G272 B316 E316:G316 B321 E321:G321 B344 E344:G344 B375 E375:G375 B407 E407:G407 B273:G274 B285:G290 B317:G317 B345:G345 B376:G376 B409:E409 B255:G255">
    <cfRule type="expression" dxfId="2689" priority="3436" stopIfTrue="1">
      <formula>$A251="begin group"</formula>
    </cfRule>
  </conditionalFormatting>
  <conditionalFormatting sqref="O251:O255 V251:V255 B251:G253 B269:G269 B271:G271 B283:G283 B309:G314 B323:G328 B335:G340 B364:G364 B371:G374 B378:G383 B395:G400 B402:G406 B414:G414 B420:G420 B430:G435 B442:G447 V269 V271:V274 V283 V285:V290 V309:V314 V316:V321 V323:V328 V335:V340 V347:V352 V364:V369 V371:V376 V378:V383 V395:V400 V402:V407 V419:V424 V430:V435 V442:V447 O269 O271:O274 O283 O285:O290 O309:O314 O316:O321 O323:O328 O335:O340 O347:O352 O364:O369 O371:O376 O378:O383 O395:O400 O402:O407 O419:O424 O430:O435 O442:O447 B319:G320 B318:E318 G318 B410:G410 G409 B419:D419 G419 B422:G422 B421:D421 G421 B424:G424 B423:D423 G423 B366:G366 B365:E365 G365 B368:G368 B367:E367 G367 B369:E369 G369 B412:G412 B411:D411 G411 B415:D417 B347:G352 O294:O295 V294:V295 B294:G295 O304:O307 V304:V307 B304:G307 B254 E254:G254 B272 E272:G272 B316 E316:G316 B321 E321:G321 B344 E344:G344 B375 E375:G375 B407 E407:G407 B273:G274 B285:G290 B317:G317 B345:G345 B376:G376 B409:E409 B255:G255">
    <cfRule type="expression" dxfId="2688" priority="3433" stopIfTrue="1">
      <formula>$A251="begin repeat"</formula>
    </cfRule>
  </conditionalFormatting>
  <conditionalFormatting sqref="K251:K255 B251:I253 B269:I269 B271:I271 B283:I283 B309:I314 B323:I328 B335:I340 B364:I364 B371:I374 B378:I383 B395:I400 B402:I406 B414:I414 B420:I420 B430:I435 B442:I447 K269 K271:K274 K283 K285:K290 K309:K314 K316:K321 K323:K328 K335:K340 K347:K352 K364:K369 K371:K376 K378:K383 K395:K400 K402:K407 K419:K424 K430:K435 K442:K447 B319:I320 B318:E318 G318:I318 B410:I410 G409:I409 B419:D419 G419:I419 B422:I422 B421:D421 G421:I421 B424:I424 B423:D423 G423:I423 B366:I366 B365:E365 G365:I365 B368:I368 B367:E367 G367:I367 B369:E369 G369:I369 B412:I412 B411:D411 G411:I411 B415:D417 B347:I352 K294:K295 B294:I295 K304:K307 B304:I307 B254 E254:I254 B272 E272:I272 B316 E316:I316 B321 E321:I321 B344 E344:I344 B375 E375:I375 B407 E407:I407 B273:I274 B285:I290 B317:I317 B345:I345 B376:I376 B409:E409 B255:I255">
    <cfRule type="expression" dxfId="2687" priority="3430" stopIfTrue="1">
      <formula>$A251="text"</formula>
    </cfRule>
  </conditionalFormatting>
  <conditionalFormatting sqref="L254:N254 L289:N289 L306:N306 L313:N313 L320:N320 L327:N327 L339:N339 L344:N344 L351:N351 L368:N368 L375:N375 L382:N382 L387:N387 L399:N399 L406:N406 L411:N411 L423:N423 L427:N427 L434:N434 L439:N439 L446:N446 L252:O253 L273:O274 L287:O288 L299:O300 L304:O305 L311:O312 L318:O319 L325:O326 L337:O338 L349:O350 L354:O354 L366:O367 L373:O374 L380:O381 L392:O393 L397:O398 L404:O405 L409:O410 L416:O417 L421:O422 L432:O433 L444:O445 L255:O255 L269:O269 L283:O283 L290:O290 L295:O295 L307:O307 L314:O314 L321:O321 L328:O328 L333:O333 L340:O340 L345:O345 L352:O352 L362:O362 L369:O369 L376:O376 L383:O383 L388:O388 L400:O400 L407:O407 L412:O412 L424:O426 L428:O428 L435:O435 L440:O440 L447:O447 L251:N251 L271:N272 L285:N286 L292:N294 L297:N298 L309:N310 L316:N317 L323:N324 L335:N336 L347:N348 L359:N360 L364:N365 L371:N372 L378:N379 L390:N391 L394:N396 L402:N403 L414:N415 L419:N420 L430:N431 L442:N443 L449:N450 B251:I253 B269:I269 B271:I271 B283:I283 B309:I314 B323:I328 B335:I340 B364:I364 B371:I374 B378:I383 B395:I400 B402:I406 B414:I414 B420:I420 B430:I435 B442:I447 B319:I320 B318:E318 G318:I318 B410:I410 G409:I409 B419:D419 G419:I419 B422:I422 B421:D421 G421:I421 B424:I424 B423:D423 G423:I423 B366:I366 B365:E365 G365:I365 B368:I368 B367:E367 G367:I367 B369:E369 G369:I369 B412:I412 B411:D411 G411:I411 B415:D417 B347:I352 B294:I295 B304:I307 B254 E254:I254 B272 E272:I272 B316 E316:I316 B321 E321:I321 B344 E344:I344 B375 E375:I375 B407 E407:I407 B273:I274 B285:I290 B317:I317 B345:I345 B376:I376 B409:E409 B255:I255">
    <cfRule type="expression" dxfId="2686" priority="3428" stopIfTrue="1">
      <formula>$A251="integer"</formula>
    </cfRule>
  </conditionalFormatting>
  <conditionalFormatting sqref="L254:N254 L289:N289 L306:N306 L313:N313 L320:N320 L327:N327 L339:N339 L344:N344 L351:N351 L368:N368 L375:N375 L382:N382 L387:N387 L399:N399 L406:N406 L411:N411 L423:N423 L427:N427 L434:N434 L439:N439 L446:N446 L252:O253 L273:O274 L287:O288 L299:O300 L304:O305 L311:O312 L318:O319 L325:O326 L337:O338 L349:O350 L354:O354 L366:O367 L373:O374 L380:O381 L392:O393 L397:O398 L404:O405 L409:O410 L416:O417 L421:O422 L432:O433 L444:O445 L255:O255 L269:O269 L283:O283 L290:O290 L295:O295 L307:O307 L314:O314 L321:O321 L328:O328 L333:O333 L340:O340 L345:O345 L352:O352 L362:O362 L369:O369 L376:O376 L383:O383 L388:O388 L400:O400 L407:O407 L412:O412 L424:O426 L428:O428 L435:O435 L440:O440 L447:O447 L251:N251 L271:N272 L285:N286 L292:N294 L297:N298 L309:N310 L316:N317 L323:N324 L335:N336 L347:N348 L359:N360 L364:N365 L371:N372 L378:N379 L390:N391 L394:N396 L402:N403 L414:N415 L419:N420 L430:N431 L442:N443 L449:N450 B251:I253 B269:I269 B271:I271 B283:I283 B309:I314 B323:I328 B335:I340 B364:I364 B371:I374 B378:I383 B395:I400 B402:I406 B414:I414 B420:I420 B430:I435 B442:I447 B319:I320 B318:E318 G318:I318 B410:I410 G409:I409 B419:D419 G419:I419 B422:I422 B421:D421 G421:I421 B424:I424 B423:D423 G423:I423 B366:I366 B365:E365 G365:I365 B368:I368 B367:E367 G367:I367 B369:E369 G369:I369 B412:I412 B411:D411 G411:I411 B415:D417 B347:I352 B294:I295 B304:I307 B254 E254:I254 B272 E272:I272 B316 E316:I316 B321 E321:I321 B344 E344:I344 B375 E375:I375 B407 E407:I407 B273:I274 B285:I290 B317:I317 B345:I345 B376:I376 B409:E409 B255:I255">
    <cfRule type="expression" dxfId="2685" priority="3426" stopIfTrue="1">
      <formula>$A251="decimal"</formula>
    </cfRule>
  </conditionalFormatting>
  <conditionalFormatting sqref="K251:K255 B251:G253 B269:G269 B271:G271 B283:G283 B309:G314 B323:G328 B335:G340 B364:G364 B371:G374 B378:G383 B395:G400 B402:G406 B414:G414 B420:G420 B430:G435 B442:G447 K269 K271:K274 K283 K285:K290 K309:K314 K316:K321 K323:K328 K335:K340 K347:K352 K364:K369 K371:K376 K378:K383 K395:K400 K402:K407 K419:K424 K430:K435 K442:K447 B319:G320 B318:E318 G318 B410:G410 G409 B419:D419 G419 B422:G422 B421:D421 G421 B424:G424 B423:D423 G423 B366:G366 B365:E365 G365 B368:G368 B367:E367 G367 B369:E369 G369 B412:G412 B411:D411 G411 B415:D417 B347:G352 K294:K295 B294:G295 K304:K307 B304:G307 B254 E254:G254 B272 E272:G272 B316 E316:G316 B321 E321:G321 B344 E344:G344 B375 E375:G375 B407 E407:G407 B273:G274 B285:G290 B317:G317 B345:G345 B376:G376 B409:E409 B255:G255">
    <cfRule type="expression" dxfId="2684" priority="3424" stopIfTrue="1">
      <formula>OR(AND(LEFT($A251, 16)="select_multiple ", LEN($A251)&gt;16, NOT(ISNUMBER(SEARCH(" ", $A251, 17)))), AND(LEFT($A251, 11)="select_one ", LEN($A251)&gt;11, NOT(ISNUMBER(SEARCH(" ", $A251, 12)))))</formula>
    </cfRule>
  </conditionalFormatting>
  <conditionalFormatting sqref="K251:K255 B251:D253 B269:D269 B271:D271 B283:D283 B309:D314 B323:D328 B335:D340 B347:D352 B364:D369 B371:D374 B378:D383 B395:D400 B402:D406 B419:D424 B430:D435 B442:D447 K269 K271:K274 K283 K285:K290 K309:K314 K316:K321 K323:K328 K335:K340 K347:K352 K364:K369 K371:K376 K378:K383 K395:K400 K402:K407 K419:K424 K430:K435 K442:K447 K294:K295 B294:D295 K304:K307 B304:D307 B254 B272 B316 B321 B344 B375 B407 B273:D274 B285:D290 B317:D320 B345:D345 B376:D376 B255:D255">
    <cfRule type="expression" dxfId="2683" priority="3421" stopIfTrue="1">
      <formula>OR($A251="audio audit", $A251="text audit", $A251="speed violations count", $A251="speed violations list", $A251="speed violations audit")</formula>
    </cfRule>
  </conditionalFormatting>
  <conditionalFormatting sqref="B251:G253 B269:G269 B271:G271 B283:G283 B309:G314 B323:G328 B335:G340 B364:G364 B371:G374 B378:G383 B395:G400 B402:G406 B414:G414 B420:G420 B430:G435 B442:G447 B319:G320 B318:E318 G318 B410:G410 G409 B419:D419 G419 B422:G422 B421:D421 G421 B424:G424 B423:D423 G423 B366:G366 B365:E365 G365 B368:G368 B367:E367 G367 B369:E369 G369 B412:G412 B411:D411 G411 B415:D417 B347:G352 B294:G295 B304:G307 B254 E254:G254 B272 E272:G272 B316 E316:G316 B321 E321:G321 B344 E344:G344 B375 E375:G375 B407 E407:G407 B273:G274 B285:G290 B317:G317 B345:G345 B376:G376 B409:E409 B255:G255">
    <cfRule type="expression" dxfId="2682" priority="3415" stopIfTrue="1">
      <formula>$A251="note"</formula>
    </cfRule>
    <cfRule type="expression" dxfId="2681" priority="3417" stopIfTrue="1">
      <formula>$A251="barcode"</formula>
    </cfRule>
    <cfRule type="expression" dxfId="2680" priority="3419" stopIfTrue="1">
      <formula>$A251="geopoint"</formula>
    </cfRule>
  </conditionalFormatting>
  <conditionalFormatting sqref="U251:U255 B251:D253 B269:D269 B271:D271 B283:D283 B309:D314 B323:D328 B335:D340 B347:D352 B364:D369 B371:D374 B378:D383 B395:D400 B402:D406 B419:D424 B430:D435 B442:D447 U269 U271:U274 U283 U285:U290 U309:U314 U316:U321 U323:U328 U335:U340 U347:U352 U364:U369 U371:U376 U378:U383 U395:U400 U402:U407 U419:U424 U430:U435 U442:U447 U294:U295 B294:D295 U304:U307 B304:D307 B254 B272 B316 B321 B344 B375 B407 B273:D274 B285:D290 B317:D320 B345:D345 B376:D376 B255:D255">
    <cfRule type="expression" dxfId="2679" priority="3413" stopIfTrue="1">
      <formula>OR($A251="calculate", $A251="calculate_here")</formula>
    </cfRule>
  </conditionalFormatting>
  <conditionalFormatting sqref="K251:K255 B251:G253 B269:G269 B271:G271 B283:G283 B309:G314 B323:G328 B335:G340 B364:G364 B371:G374 B378:G383 B395:G400 B402:G406 B414:G414 B420:G420 B430:G435 B442:G447 K269 K271:K274 K283 K285:K290 K309:K314 K316:K321 K323:K328 K335:K340 K347:K352 K364:K369 K371:K376 K378:K383 K395:K400 K402:K407 K419:K424 K430:K435 K442:K447 B319:G320 B318:E318 G318 B410:G410 G409 B419:D419 G419 B422:G422 B421:D421 G421 B424:G424 B423:D423 G423 B366:G366 B365:E365 G365 B368:G368 B367:E367 G367 B369:E369 G369 B412:G412 B411:D411 G411 B415:D417 B347:G352 K294:K295 B294:G295 K304:K307 B304:G307 B254 E254:G254 B272 E272:G272 B316 E316:G316 B321 E321:G321 B344 E344:G344 B375 E375:G375 B407 E407:G407 B273:G274 B285:G290 B317:G317 B345:G345 B376:G376 B409:E409 B255:G255">
    <cfRule type="expression" dxfId="2678" priority="3411" stopIfTrue="1">
      <formula>OR($A251="date", $A251="datetime")</formula>
    </cfRule>
  </conditionalFormatting>
  <conditionalFormatting sqref="K251:K255 B251:G253 B269:G269 B271:G271 B283:G283 B309:G314 B323:G328 B335:G340 B364:G364 B371:G374 B378:G383 B395:G400 B402:G406 B414:G414 B420:G420 B430:G435 B442:G447 K269 K271:K274 K283 K285:K290 K309:K314 K316:K321 K323:K328 K335:K340 K347:K352 K364:K369 K371:K376 K378:K383 K395:K400 K402:K407 K419:K424 K430:K435 K442:K447 B319:G320 B318:E318 G318 B410:G410 G409 B419:D419 G419 B422:G422 B421:D421 G421 B424:G424 B423:D423 G423 B366:G366 B365:E365 G365 B368:G368 B367:E367 G367 B369:E369 G369 B412:G412 B411:D411 G411 B415:D417 B347:G352 K294:K295 B294:G295 K304:K307 B304:G307 B254 E254:G254 B272 E272:G272 B316 E316:G316 B321 E321:G321 B344 E344:G344 B375 E375:G375 B407 E407:G407 B273:G274 B285:G290 B317:G317 B345:G345 B376:G376 B409:E409 B255:G255">
    <cfRule type="expression" dxfId="2677" priority="3409" stopIfTrue="1">
      <formula>$A251="image"</formula>
    </cfRule>
  </conditionalFormatting>
  <conditionalFormatting sqref="B251:G253 B269:G269 B271:G271 B283:G283 B309:G314 B323:G328 B335:G340 B364:G364 B371:G374 B378:G383 B395:G400 B402:G406 B414:G414 B420:G420 B430:G435 B442:G447 B319:G320 B318:E318 G318 B410:G410 G409 B419:D419 G419 B422:G422 B421:D421 G421 B424:G424 B423:D423 G423 B366:G366 B365:E365 G365 B368:G368 B367:E367 G367 B369:E369 G369 B412:G412 B411:D411 G411 B415:D417 B347:G352 B294:G295 B304:G307 B254 E254:G254 B272 E272:G272 B316 E316:G316 B321 E321:G321 B344 E344:G344 B375 E375:G375 B407 E407:G407 B273:G274 B285:G290 B317:G317 B345:G345 B376:G376 B409:E409 B255:G255">
    <cfRule type="expression" dxfId="2676" priority="3407" stopIfTrue="1">
      <formula>OR($A251="audio", $A251="video")</formula>
    </cfRule>
  </conditionalFormatting>
  <conditionalFormatting sqref="A251:AC253 A269:AC269 A271:AC271 A283:AC283 A309:AC314 A323:AC323 A335:P340 A343:AC343 A364:AC364 A371:AC374 A378:AC383 A395:AC400 A402:AC406 B414:AC414 B420:AC420 A430:AC435 A442:AC447 A318:E318 G318:AC318 A410:AC410 G409:AC409 B419:D419 G419:AC419 B422:AC422 B421:D421 G421:AC421 A424:AC424 B423:D423 G423:AC423 A366:AC366 A365:E365 G365:AC365 A368:AC368 A367:E367 G367:AC367 A369:E369 G369:AC369 B412:AC412 B411:D411 G411:AC411 B415:D417 A347:P352 A294:AC295 A304:AC307 A324:P328 R324:AC328 Q324:Q329 R335:AC340 R347:AC352 A254:B254 E254:AC254 A272:B272 E272:AC272 A316:B316 E316:AC316 A321:B321 E321:AC321 A344:B344 E344:AC344 A375:B375 E375:AC375 A407:B407 E407:AC407 A273:AC274 A285:AC290 A317:AC317 A345:AC345 A376:AC376 A409:E409 A255:AC255 A319:AC320">
    <cfRule type="expression" dxfId="2675" priority="3408" stopIfTrue="1">
      <formula>OR($A251="audio", $A251="video")</formula>
    </cfRule>
    <cfRule type="expression" dxfId="2674" priority="3410" stopIfTrue="1">
      <formula>$A251="image"</formula>
    </cfRule>
    <cfRule type="expression" dxfId="2673" priority="3412" stopIfTrue="1">
      <formula>OR($A251="date", $A251="datetime")</formula>
    </cfRule>
    <cfRule type="expression" dxfId="2672" priority="3414" stopIfTrue="1">
      <formula>OR($A251="calculate", $A251="calculate_here")</formula>
    </cfRule>
    <cfRule type="expression" dxfId="2671" priority="3416" stopIfTrue="1">
      <formula>$A251="note"</formula>
    </cfRule>
    <cfRule type="expression" dxfId="2670" priority="3418" stopIfTrue="1">
      <formula>$A251="barcode"</formula>
    </cfRule>
    <cfRule type="expression" dxfId="2669" priority="3420" stopIfTrue="1">
      <formula>$A251="geopoint"</formula>
    </cfRule>
    <cfRule type="expression" dxfId="2668" priority="3422" stopIfTrue="1">
      <formula>OR($A251="audio audit", $A251="text audit", $A251="speed violations count", $A251="speed violations list", $A251="speed violations audit")</formula>
    </cfRule>
    <cfRule type="expression" dxfId="2667" priority="3423" stopIfTrue="1">
      <formula>OR($A251="username", $A251="phonenumber", $A251="start", $A251="end", $A251="deviceid", $A251="subscriberid", $A251="simserial", $A251="caseid")</formula>
    </cfRule>
    <cfRule type="expression" dxfId="2666" priority="3425" stopIfTrue="1">
      <formula>OR(AND(LEFT($A251, 16)="select_multiple ", LEN($A251)&gt;16, NOT(ISNUMBER(SEARCH(" ", $A251, 17)))), AND(LEFT($A251, 11)="select_one ", LEN($A251)&gt;11, NOT(ISNUMBER(SEARCH(" ", $A251, 12)))))</formula>
    </cfRule>
    <cfRule type="expression" dxfId="2665" priority="3427" stopIfTrue="1">
      <formula>$A251="decimal"</formula>
    </cfRule>
    <cfRule type="expression" dxfId="2664" priority="3429" stopIfTrue="1">
      <formula>$A251="integer"</formula>
    </cfRule>
    <cfRule type="expression" dxfId="2663" priority="3431" stopIfTrue="1">
      <formula>$A251="text"</formula>
    </cfRule>
    <cfRule type="expression" dxfId="2662" priority="3432" stopIfTrue="1">
      <formula>$A251="end repeat"</formula>
    </cfRule>
    <cfRule type="expression" dxfId="2661" priority="3434" stopIfTrue="1">
      <formula>$A251="begin repeat"</formula>
    </cfRule>
    <cfRule type="expression" dxfId="2660" priority="3435" stopIfTrue="1">
      <formula>$A251="end group"</formula>
    </cfRule>
    <cfRule type="expression" dxfId="2659" priority="3437" stopIfTrue="1">
      <formula>$A251="begin group"</formula>
    </cfRule>
  </conditionalFormatting>
  <conditionalFormatting sqref="E255:F255 E269:F269 E283:F283 E290:F290 E295:F295 E307:F307 E314:F314 E321:F321 E328:F328 E333:F333 E340:F340 E345:F345 E352:F352 E362:F362 E369 E376:F376 E383:F383 E388:F388 E400:F400 E407:F407 E412:F412 E424:F424 E428:F428 E435:F435 E440:F440 E447:F447">
    <cfRule type="expression" dxfId="2658" priority="3406" stopIfTrue="1">
      <formula>OR($A255="audio audit", $A255="text audit", $A255="speed violations count", $A255="speed violations list", $A255="speed violations audit")</formula>
    </cfRule>
  </conditionalFormatting>
  <conditionalFormatting sqref="E255:F255 E269:F269 E283:F283 E290:F290 E295:F295 E307:F307 E314:F314 E321:F321 E328:F328 E333:F333 E340:F340 E345:F345 E352:F352 E362:F362 E369 E376:F376 E383:F383 E388:F388 E400:F400 E407:F407 E412:F412 E424:F424 E428:F428 E435:F435 E440:F440 E447:F447">
    <cfRule type="expression" dxfId="2657" priority="3405" stopIfTrue="1">
      <formula>OR($A255="calculate", $A255="calculate_here")</formula>
    </cfRule>
  </conditionalFormatting>
  <conditionalFormatting sqref="K256 K270 K291 K296 K308 K315 K322 K329 K334 K341 K346 K353 K363 K370 K377 K384 K389 K401 K413 K418 K429 K437 K441 K448 B256:G256 B270:G270 B291:G291 B296:G296 B308:G308 B315:G315 B322 B329:G329 B334:G334 B341:G341 B346:G346 B353:D353 B363:G363 B370:G370 B377:G377 B384:G384 B389:G389 B401:G401 B413:D413 B418:E418 B429:G429 B437:G437 B441:G441 B448:G448 G418 G413 G353 E322:G322">
    <cfRule type="expression" dxfId="2656" priority="3403" stopIfTrue="1">
      <formula>$A256="begin group"</formula>
    </cfRule>
  </conditionalFormatting>
  <conditionalFormatting sqref="V256 V270 V291 V296 V308 V315 V322 V329 V334 V341 V346 V353 V363 V370 V377 V384 V389 V401 V413 V418 V429 V437 V441 V448 B256:G256 B270:G270 B291:G291 B296:G296 B308:G308 B315:G315 B322 B329:G329 B334:G334 B341:G341 B346:G346 B353:D353 B363:G363 B370:G370 B377:G377 B384:G384 B389:G389 B401:G401 B413:D413 B418:E418 B429:G429 B437:G437 B441:G441 B448:G448 G418 G413 G353 E322:G322">
    <cfRule type="expression" dxfId="2655" priority="3400" stopIfTrue="1">
      <formula>$A256="begin repeat"</formula>
    </cfRule>
  </conditionalFormatting>
  <conditionalFormatting sqref="K256 K270 K291 K296 K308 K315 K322 K329 K334 K341 K346 K353 K363 K370 K377 K384 K389 K401 K413 K418 K429 K437 K441 K448 B256:I256 B270:I270 B291:I291 B296:I296 B308:I308 B315:I315 B322 B329:I329 B334:I334 B341:I341 B346:I346 B353:D353 B363:I363 B370:I370 B377:I377 B384:I384 B389:I389 B401:I401 B413:D413 B418:E418 B429:I429 B437:I437 B441:I441 B448:I448 G418:I418 G413:I413 G353:I353 E322:I322">
    <cfRule type="expression" dxfId="2654" priority="3397" stopIfTrue="1">
      <formula>$A256="text"</formula>
    </cfRule>
  </conditionalFormatting>
  <conditionalFormatting sqref="L256:N256 L270:N270 L291:N291 L296:N296 L308:N308 L315:N315 L322:N322 L329:N329 L334:N334 L341:N341 L346:N346 L353:N353 L363:N363 L370:N370 L377:N377 L384:N384 L389:N389 L401:N401 L413:N413 L418:N418 L429:N429 L437:N437 L441:N441 L448:N448 B256:I256 B270:I270 B291:I291 B296:I296 B308:I308 B315:I315 B322 B329:I329 B334:I334 B341:I341 B346:I346 B353:D353 B363:I363 B370:I370 B377:I377 B384:I384 B389:I389 B401:I401 B413:D413 B418:E418 B429:I429 B437:I437 B441:I441 B448:I448 G418:I418 G413:I413 G353:I353 E322:I322">
    <cfRule type="expression" dxfId="2653" priority="3395" stopIfTrue="1">
      <formula>$A256="integer"</formula>
    </cfRule>
  </conditionalFormatting>
  <conditionalFormatting sqref="L256:N256 L270:N270 L291:N291 L296:N296 L308:N308 L315:N315 L322:N322 L329:N329 L334:N334 L341:N341 L346:N346 L353:N353 L363:N363 L370:N370 L377:N377 L384:N384 L389:N389 L401:N401 L413:N413 L418:N418 L429:N429 L437:N437 L441:N441 L448:N448 B256:I256 B270:I270 B291:I291 B296:I296 B308:I308 B315:I315 B322 B329:I329 B334:I334 B341:I341 B346:I346 B353:D353 B363:I363 B370:I370 B377:I377 B384:I384 B389:I389 B401:I401 B413:D413 B418:E418 B429:I429 B437:I437 B441:I441 B448:I448 G418:I418 G413:I413 G353:I353 E322:I322">
    <cfRule type="expression" dxfId="2652" priority="3393" stopIfTrue="1">
      <formula>$A256="decimal"</formula>
    </cfRule>
  </conditionalFormatting>
  <conditionalFormatting sqref="K256 K270 K291 K296 K308 K315 K322 K329 K334 K341 K346 K353 K363 K370 K377 K384 K389 K401 K413 K418 K429 K437 K441 K448 B256:G256 B270:G270 B291:G291 B296:G296 B308:G308 B315:G315 B322 B329:G329 B334:G334 B341:G341 B346:G346 B353:D353 B363:G363 B370:G370 B377:G377 B384:G384 B389:G389 B401:G401 B413:D413 B418:E418 B429:G429 B437:G437 B441:G441 B448:G448 G418 G413 G353 E322:G322">
    <cfRule type="expression" dxfId="2651" priority="3391" stopIfTrue="1">
      <formula>OR(AND(LEFT($A256, 16)="select_multiple ", LEN($A256)&gt;16, NOT(ISNUMBER(SEARCH(" ", $A256, 17)))), AND(LEFT($A256, 11)="select_one ", LEN($A256)&gt;11, NOT(ISNUMBER(SEARCH(" ", $A256, 12)))))</formula>
    </cfRule>
  </conditionalFormatting>
  <conditionalFormatting sqref="K256 K270 K291 K296 K308 K315 K322 K329 K334 K341 K346 K353 K363 K370 K377 K384 K389 K401 K413 K418 K429 K437 K441 K448 B256:D256 B270:D270 B291:D291 B296:D296 B308:D308 B315:D315 B322 B329:D329 B334:D334 B341:D341 B346:D346 B353:D353 B363:D363 B370:D370 B377:D377 B384:D384 B389:D389 B401:D401 B413:D413 B418:D418 B429:D429 B437:D437 B441:D441 B448:D448">
    <cfRule type="expression" dxfId="2650" priority="3388" stopIfTrue="1">
      <formula>OR($A256="audio audit", $A256="text audit", $A256="speed violations count", $A256="speed violations list", $A256="speed violations audit")</formula>
    </cfRule>
  </conditionalFormatting>
  <conditionalFormatting sqref="B256:G256 B270:G270 B291:G291 B296:G296 B308:G308 B315:G315 B322 B329:G329 B334:G334 B341:G341 B346:G346 B353:D353 B363:G363 B370:G370 B377:G377 B384:G384 B389:G389 B401:G401 B413:D413 B418:E418 B429:G429 B437:G437 B441:G441 B448:G448 G418 G413 G353 E322:G322">
    <cfRule type="expression" dxfId="2649" priority="3382" stopIfTrue="1">
      <formula>$A256="note"</formula>
    </cfRule>
    <cfRule type="expression" dxfId="2648" priority="3384" stopIfTrue="1">
      <formula>$A256="barcode"</formula>
    </cfRule>
    <cfRule type="expression" dxfId="2647" priority="3386" stopIfTrue="1">
      <formula>$A256="geopoint"</formula>
    </cfRule>
  </conditionalFormatting>
  <conditionalFormatting sqref="U256 U270 U291 U296 U308 U315 U322 U329 U334 U341 U346 U353 U363 U370 U377 U384 U389 U401 U413 U418 U429 U437 U441 U448 B256:D256 B270:D270 B291:D291 B296:D296 B308:D308 B315:D315 B322 B329:D329 B334:D334 B341:D341 B346:D346 B353:D353 B363:D363 B370:D370 B377:D377 B384:D384 B389:D389 B401:D401 B413:D413 B418:D418 B429:D429 B437:D437 B441:D441 B448:D448">
    <cfRule type="expression" dxfId="2646" priority="3380" stopIfTrue="1">
      <formula>OR($A256="calculate", $A256="calculate_here")</formula>
    </cfRule>
  </conditionalFormatting>
  <conditionalFormatting sqref="K256 K270 K291 K296 K308 K315 K322 K329 K334 K341 K346 K353 K363 K370 K377 K384 K389 K401 K413 K418 K429 K437 K441 K448 B256:G256 B270:G270 B291:G291 B296:G296 B308:G308 B315:G315 B322 B329:G329 B334:G334 B341:G341 B346:G346 B353:D353 B363:G363 B370:G370 B377:G377 B384:G384 B389:G389 B401:G401 B413:D413 B418:E418 B429:G429 B437:G437 B441:G441 B448:G448 G418 G413 G353 E322:G322">
    <cfRule type="expression" dxfId="2645" priority="3378" stopIfTrue="1">
      <formula>OR($A256="date", $A256="datetime")</formula>
    </cfRule>
  </conditionalFormatting>
  <conditionalFormatting sqref="K256 K270 K291 K296 K308 K315 K322 K329 K334 K341 K346 K353 K363 K370 K377 K384 K389 K401 K413 K418 K429 K437 K441 K448 B256:G256 B270:G270 B291:G291 B296:G296 B308:G308 B315:G315 B322 B329:G329 B334:G334 B341:G341 B346:G346 B353:D353 B363:G363 B370:G370 B377:G377 B384:G384 B389:G389 B401:G401 B413:D413 B418:E418 B429:G429 B437:G437 B441:G441 B448:G448 G418 G413 G353 E322:G322">
    <cfRule type="expression" dxfId="2644" priority="3376" stopIfTrue="1">
      <formula>$A256="image"</formula>
    </cfRule>
  </conditionalFormatting>
  <conditionalFormatting sqref="B256:G256 B270:G270 B291:G291 B296:G296 B308:G308 B315:G315 B322 B329:G329 B334:G334 B341:G341 B346:G346 B353:D353 B363:G363 B370:G370 B377:G377 B384:G384 B389:G389 B401:G401 B413:D413 B418:E418 B429:G429 B437:G437 B441:G441 B448:G448 G418 G413 G353 E322:G322">
    <cfRule type="expression" dxfId="2643" priority="3374" stopIfTrue="1">
      <formula>OR($A256="audio", $A256="video")</formula>
    </cfRule>
  </conditionalFormatting>
  <conditionalFormatting sqref="A256:N256 A270:N270 A291:N291 A296:N296 A308:N308 A315:N315 A322:B322 A329:N329 A334:N334 A341:N341 A346:N346 A353:D353 A363:N363 A370:N370 A377:N377 A384:N384 A389:N389 A401:N401 B413:D413 B418:E418 A429:N429 A437:N437 A441:N441 A448:N448 P256:AC256 P270:AC270 P291:AC291 P296:AC296 P308:AC308 P315:AC315 P322:AC322 P329 P334:AC334 P341 P346:AC346 P353 P363:AC363 P370:AC370 P377:AC377 P384:AC384 P389:AC389 P401:AC401 P413:AC413 P418:AC418 P429:AC429 P437:AC437 P441:AC441 P448:AC448 G418:N418 G413:N413 G353:N353 R329:AC329 R341:AC341 R353:AC353 Q347:Q353 E322:N322">
    <cfRule type="expression" dxfId="2642" priority="3375" stopIfTrue="1">
      <formula>OR($A256="audio", $A256="video")</formula>
    </cfRule>
    <cfRule type="expression" dxfId="2641" priority="3377" stopIfTrue="1">
      <formula>$A256="image"</formula>
    </cfRule>
    <cfRule type="expression" dxfId="2640" priority="3379" stopIfTrue="1">
      <formula>OR($A256="date", $A256="datetime")</formula>
    </cfRule>
    <cfRule type="expression" dxfId="2639" priority="3381" stopIfTrue="1">
      <formula>OR($A256="calculate", $A256="calculate_here")</formula>
    </cfRule>
    <cfRule type="expression" dxfId="2638" priority="3383" stopIfTrue="1">
      <formula>$A256="note"</formula>
    </cfRule>
    <cfRule type="expression" dxfId="2637" priority="3385" stopIfTrue="1">
      <formula>$A256="barcode"</formula>
    </cfRule>
    <cfRule type="expression" dxfId="2636" priority="3387" stopIfTrue="1">
      <formula>$A256="geopoint"</formula>
    </cfRule>
    <cfRule type="expression" dxfId="2635" priority="3389" stopIfTrue="1">
      <formula>OR($A256="audio audit", $A256="text audit", $A256="speed violations count", $A256="speed violations list", $A256="speed violations audit")</formula>
    </cfRule>
    <cfRule type="expression" dxfId="2634" priority="3390" stopIfTrue="1">
      <formula>OR($A256="username", $A256="phonenumber", $A256="start", $A256="end", $A256="deviceid", $A256="subscriberid", $A256="simserial", $A256="caseid")</formula>
    </cfRule>
    <cfRule type="expression" dxfId="2633" priority="3392" stopIfTrue="1">
      <formula>OR(AND(LEFT($A256, 16)="select_multiple ", LEN($A256)&gt;16, NOT(ISNUMBER(SEARCH(" ", $A256, 17)))), AND(LEFT($A256, 11)="select_one ", LEN($A256)&gt;11, NOT(ISNUMBER(SEARCH(" ", $A256, 12)))))</formula>
    </cfRule>
    <cfRule type="expression" dxfId="2632" priority="3394" stopIfTrue="1">
      <formula>$A256="decimal"</formula>
    </cfRule>
    <cfRule type="expression" dxfId="2631" priority="3396" stopIfTrue="1">
      <formula>$A256="integer"</formula>
    </cfRule>
    <cfRule type="expression" dxfId="2630" priority="3398" stopIfTrue="1">
      <formula>$A256="text"</formula>
    </cfRule>
    <cfRule type="expression" dxfId="2629" priority="3399" stopIfTrue="1">
      <formula>$A256="end repeat"</formula>
    </cfRule>
    <cfRule type="expression" dxfId="2628" priority="3401" stopIfTrue="1">
      <formula>$A256="begin repeat"</formula>
    </cfRule>
    <cfRule type="expression" dxfId="2627" priority="3402" stopIfTrue="1">
      <formula>$A256="end group"</formula>
    </cfRule>
    <cfRule type="expression" dxfId="2626" priority="3404" stopIfTrue="1">
      <formula>$A256="begin group"</formula>
    </cfRule>
  </conditionalFormatting>
  <conditionalFormatting sqref="O256 O270 O291 O296 O308 O315 O322 O329 O334 O341 O346 O353 O363 O370 O377 O384 O389 O401 O413 O418 O429 O437 O441 O448">
    <cfRule type="expression" dxfId="2625" priority="3372" stopIfTrue="1">
      <formula>$A256="begin group"</formula>
    </cfRule>
  </conditionalFormatting>
  <conditionalFormatting sqref="O256 O270 O291 O296 O308 O315 O322 O329 O334 O341 O346 O353 O363 O370 O377 O384 O389 O401 O413 O418 O429 O437 O441 O448">
    <cfRule type="expression" dxfId="2624" priority="3369" stopIfTrue="1">
      <formula>$A256="begin repeat"</formula>
    </cfRule>
  </conditionalFormatting>
  <conditionalFormatting sqref="O256 O270 O291 O296 O308 O315 O322 O329 O334 O341 O346 O353 O363 O370 O377 O384 O389 O401 O413 O418 O429 O437 O441 O448">
    <cfRule type="expression" dxfId="2623" priority="3355" stopIfTrue="1">
      <formula>OR($A256="audio", $A256="video")</formula>
    </cfRule>
    <cfRule type="expression" dxfId="2622" priority="3356" stopIfTrue="1">
      <formula>$A256="image"</formula>
    </cfRule>
    <cfRule type="expression" dxfId="2621" priority="3357" stopIfTrue="1">
      <formula>OR($A256="date", $A256="datetime")</formula>
    </cfRule>
    <cfRule type="expression" dxfId="2620" priority="3358" stopIfTrue="1">
      <formula>OR($A256="calculate", $A256="calculate_here")</formula>
    </cfRule>
    <cfRule type="expression" dxfId="2619" priority="3359" stopIfTrue="1">
      <formula>$A256="note"</formula>
    </cfRule>
    <cfRule type="expression" dxfId="2618" priority="3360" stopIfTrue="1">
      <formula>$A256="barcode"</formula>
    </cfRule>
    <cfRule type="expression" dxfId="2617" priority="3361" stopIfTrue="1">
      <formula>$A256="geopoint"</formula>
    </cfRule>
    <cfRule type="expression" dxfId="2616" priority="3362" stopIfTrue="1">
      <formula>OR($A256="audio audit", $A256="text audit", $A256="speed violations count", $A256="speed violations list", $A256="speed violations audit")</formula>
    </cfRule>
    <cfRule type="expression" dxfId="2615" priority="3363" stopIfTrue="1">
      <formula>OR($A256="username", $A256="phonenumber", $A256="start", $A256="end", $A256="deviceid", $A256="subscriberid", $A256="simserial", $A256="caseid")</formula>
    </cfRule>
    <cfRule type="expression" dxfId="2614" priority="3364" stopIfTrue="1">
      <formula>OR(AND(LEFT($A256, 16)="select_multiple ", LEN($A256)&gt;16, NOT(ISNUMBER(SEARCH(" ", $A256, 17)))), AND(LEFT($A256, 11)="select_one ", LEN($A256)&gt;11, NOT(ISNUMBER(SEARCH(" ", $A256, 12)))))</formula>
    </cfRule>
    <cfRule type="expression" dxfId="2613" priority="3365" stopIfTrue="1">
      <formula>$A256="decimal"</formula>
    </cfRule>
    <cfRule type="expression" dxfId="2612" priority="3366" stopIfTrue="1">
      <formula>$A256="integer"</formula>
    </cfRule>
    <cfRule type="expression" dxfId="2611" priority="3367" stopIfTrue="1">
      <formula>$A256="text"</formula>
    </cfRule>
    <cfRule type="expression" dxfId="2610" priority="3368" stopIfTrue="1">
      <formula>$A256="end repeat"</formula>
    </cfRule>
    <cfRule type="expression" dxfId="2609" priority="3370" stopIfTrue="1">
      <formula>$A256="begin repeat"</formula>
    </cfRule>
    <cfRule type="expression" dxfId="2608" priority="3371" stopIfTrue="1">
      <formula>$A256="end group"</formula>
    </cfRule>
    <cfRule type="expression" dxfId="2607" priority="3373" stopIfTrue="1">
      <formula>$A256="begin group"</formula>
    </cfRule>
  </conditionalFormatting>
  <conditionalFormatting sqref="K43 O43 B43 E43:G43">
    <cfRule type="expression" dxfId="2606" priority="3322" stopIfTrue="1">
      <formula>$A43="begin group"</formula>
    </cfRule>
  </conditionalFormatting>
  <conditionalFormatting sqref="V43 O43 B43 E43:G43">
    <cfRule type="expression" dxfId="2605" priority="3319" stopIfTrue="1">
      <formula>$A43="begin repeat"</formula>
    </cfRule>
  </conditionalFormatting>
  <conditionalFormatting sqref="K43 B43 E43:I43">
    <cfRule type="expression" dxfId="2604" priority="3316" stopIfTrue="1">
      <formula>$A43="text"</formula>
    </cfRule>
  </conditionalFormatting>
  <conditionalFormatting sqref="L43:O43 B43 E43:I43">
    <cfRule type="expression" dxfId="2603" priority="3314" stopIfTrue="1">
      <formula>$A43="integer"</formula>
    </cfRule>
  </conditionalFormatting>
  <conditionalFormatting sqref="L43:O43 B43 E43:I43">
    <cfRule type="expression" dxfId="2602" priority="3312" stopIfTrue="1">
      <formula>$A43="decimal"</formula>
    </cfRule>
  </conditionalFormatting>
  <conditionalFormatting sqref="K43 B43 E43:G43">
    <cfRule type="expression" dxfId="2601" priority="3310" stopIfTrue="1">
      <formula>OR(AND(LEFT($A43, 16)="select_multiple ", LEN($A43)&gt;16, NOT(ISNUMBER(SEARCH(" ", $A43, 17)))), AND(LEFT($A43, 11)="select_one ", LEN($A43)&gt;11, NOT(ISNUMBER(SEARCH(" ", $A43, 12)))))</formula>
    </cfRule>
  </conditionalFormatting>
  <conditionalFormatting sqref="K43 B43">
    <cfRule type="expression" dxfId="2600" priority="3307" stopIfTrue="1">
      <formula>OR($A43="audio audit", $A43="text audit", $A43="speed violations count", $A43="speed violations list", $A43="speed violations audit")</formula>
    </cfRule>
  </conditionalFormatting>
  <conditionalFormatting sqref="B43 E43:G43">
    <cfRule type="expression" dxfId="2599" priority="3301" stopIfTrue="1">
      <formula>$A43="note"</formula>
    </cfRule>
    <cfRule type="expression" dxfId="2598" priority="3303" stopIfTrue="1">
      <formula>$A43="barcode"</formula>
    </cfRule>
    <cfRule type="expression" dxfId="2597" priority="3305" stopIfTrue="1">
      <formula>$A43="geopoint"</formula>
    </cfRule>
  </conditionalFormatting>
  <conditionalFormatting sqref="B43">
    <cfRule type="expression" dxfId="2596" priority="3299" stopIfTrue="1">
      <formula>OR($A43="calculate", $A43="calculate_here")</formula>
    </cfRule>
  </conditionalFormatting>
  <conditionalFormatting sqref="K43 B43 E43:G43">
    <cfRule type="expression" dxfId="2595" priority="3297" stopIfTrue="1">
      <formula>OR($A43="date", $A43="datetime")</formula>
    </cfRule>
  </conditionalFormatting>
  <conditionalFormatting sqref="K43 B43 E43:G43">
    <cfRule type="expression" dxfId="2594" priority="3295" stopIfTrue="1">
      <formula>$A43="image"</formula>
    </cfRule>
  </conditionalFormatting>
  <conditionalFormatting sqref="B43 E43:G43">
    <cfRule type="expression" dxfId="2593" priority="3293" stopIfTrue="1">
      <formula>OR($A43="audio", $A43="video")</formula>
    </cfRule>
  </conditionalFormatting>
  <conditionalFormatting sqref="A43:B43 E43:T43 V43:AC43">
    <cfRule type="expression" dxfId="2592" priority="3294" stopIfTrue="1">
      <formula>OR($A43="audio", $A43="video")</formula>
    </cfRule>
    <cfRule type="expression" dxfId="2591" priority="3296" stopIfTrue="1">
      <formula>$A43="image"</formula>
    </cfRule>
    <cfRule type="expression" dxfId="2590" priority="3298" stopIfTrue="1">
      <formula>OR($A43="date", $A43="datetime")</formula>
    </cfRule>
    <cfRule type="expression" dxfId="2589" priority="3300" stopIfTrue="1">
      <formula>OR($A43="calculate", $A43="calculate_here")</formula>
    </cfRule>
    <cfRule type="expression" dxfId="2588" priority="3302" stopIfTrue="1">
      <formula>$A43="note"</formula>
    </cfRule>
    <cfRule type="expression" dxfId="2587" priority="3304" stopIfTrue="1">
      <formula>$A43="barcode"</formula>
    </cfRule>
    <cfRule type="expression" dxfId="2586" priority="3306" stopIfTrue="1">
      <formula>$A43="geopoint"</formula>
    </cfRule>
    <cfRule type="expression" dxfId="2585" priority="3308" stopIfTrue="1">
      <formula>OR($A43="audio audit", $A43="text audit", $A43="speed violations count", $A43="speed violations list", $A43="speed violations audit")</formula>
    </cfRule>
    <cfRule type="expression" dxfId="2584" priority="3309" stopIfTrue="1">
      <formula>OR($A43="username", $A43="phonenumber", $A43="start", $A43="end", $A43="deviceid", $A43="subscriberid", $A43="simserial", $A43="caseid")</formula>
    </cfRule>
    <cfRule type="expression" dxfId="2583" priority="3311" stopIfTrue="1">
      <formula>OR(AND(LEFT($A43, 16)="select_multiple ", LEN($A43)&gt;16, NOT(ISNUMBER(SEARCH(" ", $A43, 17)))), AND(LEFT($A43, 11)="select_one ", LEN($A43)&gt;11, NOT(ISNUMBER(SEARCH(" ", $A43, 12)))))</formula>
    </cfRule>
    <cfRule type="expression" dxfId="2582" priority="3313" stopIfTrue="1">
      <formula>$A43="decimal"</formula>
    </cfRule>
    <cfRule type="expression" dxfId="2581" priority="3315" stopIfTrue="1">
      <formula>$A43="integer"</formula>
    </cfRule>
    <cfRule type="expression" dxfId="2580" priority="3317" stopIfTrue="1">
      <formula>$A43="text"</formula>
    </cfRule>
    <cfRule type="expression" dxfId="2579" priority="3318" stopIfTrue="1">
      <formula>$A43="end repeat"</formula>
    </cfRule>
    <cfRule type="expression" dxfId="2578" priority="3320" stopIfTrue="1">
      <formula>$A43="begin repeat"</formula>
    </cfRule>
    <cfRule type="expression" dxfId="2577" priority="3321" stopIfTrue="1">
      <formula>$A43="end group"</formula>
    </cfRule>
    <cfRule type="expression" dxfId="2576" priority="3323" stopIfTrue="1">
      <formula>$A43="begin group"</formula>
    </cfRule>
  </conditionalFormatting>
  <conditionalFormatting sqref="K44 O44 B44 E44:G44">
    <cfRule type="expression" dxfId="2575" priority="3291" stopIfTrue="1">
      <formula>$A44="begin group"</formula>
    </cfRule>
  </conditionalFormatting>
  <conditionalFormatting sqref="V44 O44 B44 E44:G44">
    <cfRule type="expression" dxfId="2574" priority="3288" stopIfTrue="1">
      <formula>$A44="begin repeat"</formula>
    </cfRule>
  </conditionalFormatting>
  <conditionalFormatting sqref="K44 B44 E44:I44">
    <cfRule type="expression" dxfId="2573" priority="3285" stopIfTrue="1">
      <formula>$A44="text"</formula>
    </cfRule>
  </conditionalFormatting>
  <conditionalFormatting sqref="L44:O44 B44 E44:I44">
    <cfRule type="expression" dxfId="2572" priority="3283" stopIfTrue="1">
      <formula>$A44="integer"</formula>
    </cfRule>
  </conditionalFormatting>
  <conditionalFormatting sqref="L44:O44 B44 E44:I44">
    <cfRule type="expression" dxfId="2571" priority="3281" stopIfTrue="1">
      <formula>$A44="decimal"</formula>
    </cfRule>
  </conditionalFormatting>
  <conditionalFormatting sqref="K44 B44 E44:G44">
    <cfRule type="expression" dxfId="2570" priority="3279" stopIfTrue="1">
      <formula>OR(AND(LEFT($A44, 16)="select_multiple ", LEN($A44)&gt;16, NOT(ISNUMBER(SEARCH(" ", $A44, 17)))), AND(LEFT($A44, 11)="select_one ", LEN($A44)&gt;11, NOT(ISNUMBER(SEARCH(" ", $A44, 12)))))</formula>
    </cfRule>
  </conditionalFormatting>
  <conditionalFormatting sqref="K44 B44">
    <cfRule type="expression" dxfId="2569" priority="3276" stopIfTrue="1">
      <formula>OR($A44="audio audit", $A44="text audit", $A44="speed violations count", $A44="speed violations list", $A44="speed violations audit")</formula>
    </cfRule>
  </conditionalFormatting>
  <conditionalFormatting sqref="B44 E44:G44">
    <cfRule type="expression" dxfId="2568" priority="3270" stopIfTrue="1">
      <formula>$A44="note"</formula>
    </cfRule>
    <cfRule type="expression" dxfId="2567" priority="3272" stopIfTrue="1">
      <formula>$A44="barcode"</formula>
    </cfRule>
    <cfRule type="expression" dxfId="2566" priority="3274" stopIfTrue="1">
      <formula>$A44="geopoint"</formula>
    </cfRule>
  </conditionalFormatting>
  <conditionalFormatting sqref="B44">
    <cfRule type="expression" dxfId="2565" priority="3268" stopIfTrue="1">
      <formula>OR($A44="calculate", $A44="calculate_here")</formula>
    </cfRule>
  </conditionalFormatting>
  <conditionalFormatting sqref="K44 B44 E44:G44">
    <cfRule type="expression" dxfId="2564" priority="3266" stopIfTrue="1">
      <formula>OR($A44="date", $A44="datetime")</formula>
    </cfRule>
  </conditionalFormatting>
  <conditionalFormatting sqref="K44 B44 E44:G44">
    <cfRule type="expression" dxfId="2563" priority="3264" stopIfTrue="1">
      <formula>$A44="image"</formula>
    </cfRule>
  </conditionalFormatting>
  <conditionalFormatting sqref="B44 E44:G44">
    <cfRule type="expression" dxfId="2562" priority="3262" stopIfTrue="1">
      <formula>OR($A44="audio", $A44="video")</formula>
    </cfRule>
  </conditionalFormatting>
  <conditionalFormatting sqref="A44:B44 E44:T44 V44:AC44">
    <cfRule type="expression" dxfId="2561" priority="3263" stopIfTrue="1">
      <formula>OR($A44="audio", $A44="video")</formula>
    </cfRule>
    <cfRule type="expression" dxfId="2560" priority="3265" stopIfTrue="1">
      <formula>$A44="image"</formula>
    </cfRule>
    <cfRule type="expression" dxfId="2559" priority="3267" stopIfTrue="1">
      <formula>OR($A44="date", $A44="datetime")</formula>
    </cfRule>
    <cfRule type="expression" dxfId="2558" priority="3269" stopIfTrue="1">
      <formula>OR($A44="calculate", $A44="calculate_here")</formula>
    </cfRule>
    <cfRule type="expression" dxfId="2557" priority="3271" stopIfTrue="1">
      <formula>$A44="note"</formula>
    </cfRule>
    <cfRule type="expression" dxfId="2556" priority="3273" stopIfTrue="1">
      <formula>$A44="barcode"</formula>
    </cfRule>
    <cfRule type="expression" dxfId="2555" priority="3275" stopIfTrue="1">
      <formula>$A44="geopoint"</formula>
    </cfRule>
    <cfRule type="expression" dxfId="2554" priority="3277" stopIfTrue="1">
      <formula>OR($A44="audio audit", $A44="text audit", $A44="speed violations count", $A44="speed violations list", $A44="speed violations audit")</formula>
    </cfRule>
    <cfRule type="expression" dxfId="2553" priority="3278" stopIfTrue="1">
      <formula>OR($A44="username", $A44="phonenumber", $A44="start", $A44="end", $A44="deviceid", $A44="subscriberid", $A44="simserial", $A44="caseid")</formula>
    </cfRule>
    <cfRule type="expression" dxfId="2552" priority="3280" stopIfTrue="1">
      <formula>OR(AND(LEFT($A44, 16)="select_multiple ", LEN($A44)&gt;16, NOT(ISNUMBER(SEARCH(" ", $A44, 17)))), AND(LEFT($A44, 11)="select_one ", LEN($A44)&gt;11, NOT(ISNUMBER(SEARCH(" ", $A44, 12)))))</formula>
    </cfRule>
    <cfRule type="expression" dxfId="2551" priority="3282" stopIfTrue="1">
      <formula>$A44="decimal"</formula>
    </cfRule>
    <cfRule type="expression" dxfId="2550" priority="3284" stopIfTrue="1">
      <formula>$A44="integer"</formula>
    </cfRule>
    <cfRule type="expression" dxfId="2549" priority="3286" stopIfTrue="1">
      <formula>$A44="text"</formula>
    </cfRule>
    <cfRule type="expression" dxfId="2548" priority="3287" stopIfTrue="1">
      <formula>$A44="end repeat"</formula>
    </cfRule>
    <cfRule type="expression" dxfId="2547" priority="3289" stopIfTrue="1">
      <formula>$A44="begin repeat"</formula>
    </cfRule>
    <cfRule type="expression" dxfId="2546" priority="3290" stopIfTrue="1">
      <formula>$A44="end group"</formula>
    </cfRule>
    <cfRule type="expression" dxfId="2545" priority="3292" stopIfTrue="1">
      <formula>$A44="begin group"</formula>
    </cfRule>
  </conditionalFormatting>
  <conditionalFormatting sqref="K45 O45 B45 E45:G45">
    <cfRule type="expression" dxfId="2544" priority="3260" stopIfTrue="1">
      <formula>$A45="begin group"</formula>
    </cfRule>
  </conditionalFormatting>
  <conditionalFormatting sqref="V45 O45 B45 E45:G45">
    <cfRule type="expression" dxfId="2543" priority="3257" stopIfTrue="1">
      <formula>$A45="begin repeat"</formula>
    </cfRule>
  </conditionalFormatting>
  <conditionalFormatting sqref="K45 B45 E45:I45">
    <cfRule type="expression" dxfId="2542" priority="3254" stopIfTrue="1">
      <formula>$A45="text"</formula>
    </cfRule>
  </conditionalFormatting>
  <conditionalFormatting sqref="L45:O45 B45 E45:I45">
    <cfRule type="expression" dxfId="2541" priority="3252" stopIfTrue="1">
      <formula>$A45="integer"</formula>
    </cfRule>
  </conditionalFormatting>
  <conditionalFormatting sqref="L45:O45 B45 E45:I45">
    <cfRule type="expression" dxfId="2540" priority="3250" stopIfTrue="1">
      <formula>$A45="decimal"</formula>
    </cfRule>
  </conditionalFormatting>
  <conditionalFormatting sqref="K45 B45 E45:G45">
    <cfRule type="expression" dxfId="2539" priority="3248" stopIfTrue="1">
      <formula>OR(AND(LEFT($A45, 16)="select_multiple ", LEN($A45)&gt;16, NOT(ISNUMBER(SEARCH(" ", $A45, 17)))), AND(LEFT($A45, 11)="select_one ", LEN($A45)&gt;11, NOT(ISNUMBER(SEARCH(" ", $A45, 12)))))</formula>
    </cfRule>
  </conditionalFormatting>
  <conditionalFormatting sqref="K45 B45">
    <cfRule type="expression" dxfId="2538" priority="3245" stopIfTrue="1">
      <formula>OR($A45="audio audit", $A45="text audit", $A45="speed violations count", $A45="speed violations list", $A45="speed violations audit")</formula>
    </cfRule>
  </conditionalFormatting>
  <conditionalFormatting sqref="B45 E45:G45">
    <cfRule type="expression" dxfId="2537" priority="3239" stopIfTrue="1">
      <formula>$A45="note"</formula>
    </cfRule>
    <cfRule type="expression" dxfId="2536" priority="3241" stopIfTrue="1">
      <formula>$A45="barcode"</formula>
    </cfRule>
    <cfRule type="expression" dxfId="2535" priority="3243" stopIfTrue="1">
      <formula>$A45="geopoint"</formula>
    </cfRule>
  </conditionalFormatting>
  <conditionalFormatting sqref="B45">
    <cfRule type="expression" dxfId="2534" priority="3237" stopIfTrue="1">
      <formula>OR($A45="calculate", $A45="calculate_here")</formula>
    </cfRule>
  </conditionalFormatting>
  <conditionalFormatting sqref="K45 B45 E45:G45">
    <cfRule type="expression" dxfId="2533" priority="3235" stopIfTrue="1">
      <formula>OR($A45="date", $A45="datetime")</formula>
    </cfRule>
  </conditionalFormatting>
  <conditionalFormatting sqref="K45 B45 E45:G45">
    <cfRule type="expression" dxfId="2532" priority="3233" stopIfTrue="1">
      <formula>$A45="image"</formula>
    </cfRule>
  </conditionalFormatting>
  <conditionalFormatting sqref="B45 E45:G45">
    <cfRule type="expression" dxfId="2531" priority="3231" stopIfTrue="1">
      <formula>OR($A45="audio", $A45="video")</formula>
    </cfRule>
  </conditionalFormatting>
  <conditionalFormatting sqref="A45:B45 E45:T45 V45:AC45">
    <cfRule type="expression" dxfId="2530" priority="3232" stopIfTrue="1">
      <formula>OR($A45="audio", $A45="video")</formula>
    </cfRule>
    <cfRule type="expression" dxfId="2529" priority="3234" stopIfTrue="1">
      <formula>$A45="image"</formula>
    </cfRule>
    <cfRule type="expression" dxfId="2528" priority="3236" stopIfTrue="1">
      <formula>OR($A45="date", $A45="datetime")</formula>
    </cfRule>
    <cfRule type="expression" dxfId="2527" priority="3238" stopIfTrue="1">
      <formula>OR($A45="calculate", $A45="calculate_here")</formula>
    </cfRule>
    <cfRule type="expression" dxfId="2526" priority="3240" stopIfTrue="1">
      <formula>$A45="note"</formula>
    </cfRule>
    <cfRule type="expression" dxfId="2525" priority="3242" stopIfTrue="1">
      <formula>$A45="barcode"</formula>
    </cfRule>
    <cfRule type="expression" dxfId="2524" priority="3244" stopIfTrue="1">
      <formula>$A45="geopoint"</formula>
    </cfRule>
    <cfRule type="expression" dxfId="2523" priority="3246" stopIfTrue="1">
      <formula>OR($A45="audio audit", $A45="text audit", $A45="speed violations count", $A45="speed violations list", $A45="speed violations audit")</formula>
    </cfRule>
    <cfRule type="expression" dxfId="2522" priority="3247" stopIfTrue="1">
      <formula>OR($A45="username", $A45="phonenumber", $A45="start", $A45="end", $A45="deviceid", $A45="subscriberid", $A45="simserial", $A45="caseid")</formula>
    </cfRule>
    <cfRule type="expression" dxfId="2521" priority="3249" stopIfTrue="1">
      <formula>OR(AND(LEFT($A45, 16)="select_multiple ", LEN($A45)&gt;16, NOT(ISNUMBER(SEARCH(" ", $A45, 17)))), AND(LEFT($A45, 11)="select_one ", LEN($A45)&gt;11, NOT(ISNUMBER(SEARCH(" ", $A45, 12)))))</formula>
    </cfRule>
    <cfRule type="expression" dxfId="2520" priority="3251" stopIfTrue="1">
      <formula>$A45="decimal"</formula>
    </cfRule>
    <cfRule type="expression" dxfId="2519" priority="3253" stopIfTrue="1">
      <formula>$A45="integer"</formula>
    </cfRule>
    <cfRule type="expression" dxfId="2518" priority="3255" stopIfTrue="1">
      <formula>$A45="text"</formula>
    </cfRule>
    <cfRule type="expression" dxfId="2517" priority="3256" stopIfTrue="1">
      <formula>$A45="end repeat"</formula>
    </cfRule>
    <cfRule type="expression" dxfId="2516" priority="3258" stopIfTrue="1">
      <formula>$A45="begin repeat"</formula>
    </cfRule>
    <cfRule type="expression" dxfId="2515" priority="3259" stopIfTrue="1">
      <formula>$A45="end group"</formula>
    </cfRule>
    <cfRule type="expression" dxfId="2514" priority="3261" stopIfTrue="1">
      <formula>$A45="begin group"</formula>
    </cfRule>
  </conditionalFormatting>
  <conditionalFormatting sqref="K46 O46 B46 E46:G46">
    <cfRule type="expression" dxfId="2513" priority="3229" stopIfTrue="1">
      <formula>$A46="begin group"</formula>
    </cfRule>
  </conditionalFormatting>
  <conditionalFormatting sqref="V46 O46 B46 E46:G46">
    <cfRule type="expression" dxfId="2512" priority="3226" stopIfTrue="1">
      <formula>$A46="begin repeat"</formula>
    </cfRule>
  </conditionalFormatting>
  <conditionalFormatting sqref="K46 B46 E46:I46">
    <cfRule type="expression" dxfId="2511" priority="3223" stopIfTrue="1">
      <formula>$A46="text"</formula>
    </cfRule>
  </conditionalFormatting>
  <conditionalFormatting sqref="L46:O46 B46 E46:I46">
    <cfRule type="expression" dxfId="2510" priority="3221" stopIfTrue="1">
      <formula>$A46="integer"</formula>
    </cfRule>
  </conditionalFormatting>
  <conditionalFormatting sqref="L46:O46 B46 E46:I46">
    <cfRule type="expression" dxfId="2509" priority="3219" stopIfTrue="1">
      <formula>$A46="decimal"</formula>
    </cfRule>
  </conditionalFormatting>
  <conditionalFormatting sqref="K46 B46 E46:G46">
    <cfRule type="expression" dxfId="2508" priority="3217" stopIfTrue="1">
      <formula>OR(AND(LEFT($A46, 16)="select_multiple ", LEN($A46)&gt;16, NOT(ISNUMBER(SEARCH(" ", $A46, 17)))), AND(LEFT($A46, 11)="select_one ", LEN($A46)&gt;11, NOT(ISNUMBER(SEARCH(" ", $A46, 12)))))</formula>
    </cfRule>
  </conditionalFormatting>
  <conditionalFormatting sqref="K46 B46">
    <cfRule type="expression" dxfId="2507" priority="3214" stopIfTrue="1">
      <formula>OR($A46="audio audit", $A46="text audit", $A46="speed violations count", $A46="speed violations list", $A46="speed violations audit")</formula>
    </cfRule>
  </conditionalFormatting>
  <conditionalFormatting sqref="B46 E46:G46">
    <cfRule type="expression" dxfId="2506" priority="3208" stopIfTrue="1">
      <formula>$A46="note"</formula>
    </cfRule>
    <cfRule type="expression" dxfId="2505" priority="3210" stopIfTrue="1">
      <formula>$A46="barcode"</formula>
    </cfRule>
    <cfRule type="expression" dxfId="2504" priority="3212" stopIfTrue="1">
      <formula>$A46="geopoint"</formula>
    </cfRule>
  </conditionalFormatting>
  <conditionalFormatting sqref="B46">
    <cfRule type="expression" dxfId="2503" priority="3206" stopIfTrue="1">
      <formula>OR($A46="calculate", $A46="calculate_here")</formula>
    </cfRule>
  </conditionalFormatting>
  <conditionalFormatting sqref="K46 B46 E46:G46">
    <cfRule type="expression" dxfId="2502" priority="3204" stopIfTrue="1">
      <formula>OR($A46="date", $A46="datetime")</formula>
    </cfRule>
  </conditionalFormatting>
  <conditionalFormatting sqref="K46 B46 E46:G46">
    <cfRule type="expression" dxfId="2501" priority="3202" stopIfTrue="1">
      <formula>$A46="image"</formula>
    </cfRule>
  </conditionalFormatting>
  <conditionalFormatting sqref="B46 E46:G46">
    <cfRule type="expression" dxfId="2500" priority="3200" stopIfTrue="1">
      <formula>OR($A46="audio", $A46="video")</formula>
    </cfRule>
  </conditionalFormatting>
  <conditionalFormatting sqref="A46:B46 E46:T46 V46:AC46">
    <cfRule type="expression" dxfId="2499" priority="3201" stopIfTrue="1">
      <formula>OR($A46="audio", $A46="video")</formula>
    </cfRule>
    <cfRule type="expression" dxfId="2498" priority="3203" stopIfTrue="1">
      <formula>$A46="image"</formula>
    </cfRule>
    <cfRule type="expression" dxfId="2497" priority="3205" stopIfTrue="1">
      <formula>OR($A46="date", $A46="datetime")</formula>
    </cfRule>
    <cfRule type="expression" dxfId="2496" priority="3207" stopIfTrue="1">
      <formula>OR($A46="calculate", $A46="calculate_here")</formula>
    </cfRule>
    <cfRule type="expression" dxfId="2495" priority="3209" stopIfTrue="1">
      <formula>$A46="note"</formula>
    </cfRule>
    <cfRule type="expression" dxfId="2494" priority="3211" stopIfTrue="1">
      <formula>$A46="barcode"</formula>
    </cfRule>
    <cfRule type="expression" dxfId="2493" priority="3213" stopIfTrue="1">
      <formula>$A46="geopoint"</formula>
    </cfRule>
    <cfRule type="expression" dxfId="2492" priority="3215" stopIfTrue="1">
      <formula>OR($A46="audio audit", $A46="text audit", $A46="speed violations count", $A46="speed violations list", $A46="speed violations audit")</formula>
    </cfRule>
    <cfRule type="expression" dxfId="2491" priority="3216" stopIfTrue="1">
      <formula>OR($A46="username", $A46="phonenumber", $A46="start", $A46="end", $A46="deviceid", $A46="subscriberid", $A46="simserial", $A46="caseid")</formula>
    </cfRule>
    <cfRule type="expression" dxfId="2490" priority="3218" stopIfTrue="1">
      <formula>OR(AND(LEFT($A46, 16)="select_multiple ", LEN($A46)&gt;16, NOT(ISNUMBER(SEARCH(" ", $A46, 17)))), AND(LEFT($A46, 11)="select_one ", LEN($A46)&gt;11, NOT(ISNUMBER(SEARCH(" ", $A46, 12)))))</formula>
    </cfRule>
    <cfRule type="expression" dxfId="2489" priority="3220" stopIfTrue="1">
      <formula>$A46="decimal"</formula>
    </cfRule>
    <cfRule type="expression" dxfId="2488" priority="3222" stopIfTrue="1">
      <formula>$A46="integer"</formula>
    </cfRule>
    <cfRule type="expression" dxfId="2487" priority="3224" stopIfTrue="1">
      <formula>$A46="text"</formula>
    </cfRule>
    <cfRule type="expression" dxfId="2486" priority="3225" stopIfTrue="1">
      <formula>$A46="end repeat"</formula>
    </cfRule>
    <cfRule type="expression" dxfId="2485" priority="3227" stopIfTrue="1">
      <formula>$A46="begin repeat"</formula>
    </cfRule>
    <cfRule type="expression" dxfId="2484" priority="3228" stopIfTrue="1">
      <formula>$A46="end group"</formula>
    </cfRule>
    <cfRule type="expression" dxfId="2483" priority="3230" stopIfTrue="1">
      <formula>$A46="begin group"</formula>
    </cfRule>
  </conditionalFormatting>
  <conditionalFormatting sqref="M35">
    <cfRule type="expression" dxfId="2482" priority="3059" stopIfTrue="1">
      <formula>$A35="integer"</formula>
    </cfRule>
  </conditionalFormatting>
  <conditionalFormatting sqref="M35">
    <cfRule type="expression" dxfId="2481" priority="3057" stopIfTrue="1">
      <formula>$A35="decimal"</formula>
    </cfRule>
  </conditionalFormatting>
  <conditionalFormatting sqref="M35">
    <cfRule type="expression" dxfId="2480" priority="3047" stopIfTrue="1">
      <formula>OR($A35="audio", $A35="video")</formula>
    </cfRule>
    <cfRule type="expression" dxfId="2479" priority="3048" stopIfTrue="1">
      <formula>$A35="image"</formula>
    </cfRule>
    <cfRule type="expression" dxfId="2478" priority="3049" stopIfTrue="1">
      <formula>OR($A35="date", $A35="datetime")</formula>
    </cfRule>
    <cfRule type="expression" dxfId="2477" priority="3050" stopIfTrue="1">
      <formula>OR($A35="calculate", $A35="calculate_here")</formula>
    </cfRule>
    <cfRule type="expression" dxfId="2476" priority="3051" stopIfTrue="1">
      <formula>$A35="note"</formula>
    </cfRule>
    <cfRule type="expression" dxfId="2475" priority="3052" stopIfTrue="1">
      <formula>$A35="barcode"</formula>
    </cfRule>
    <cfRule type="expression" dxfId="2474" priority="3053" stopIfTrue="1">
      <formula>$A35="geopoint"</formula>
    </cfRule>
    <cfRule type="expression" dxfId="2473" priority="3054" stopIfTrue="1">
      <formula>OR($A35="audio audit", $A35="text audit", $A35="speed violations count", $A35="speed violations list", $A35="speed violations audit")</formula>
    </cfRule>
    <cfRule type="expression" dxfId="2472" priority="3055" stopIfTrue="1">
      <formula>OR($A35="username", $A35="phonenumber", $A35="start", $A35="end", $A35="deviceid", $A35="subscriberid", $A35="simserial", $A35="caseid")</formula>
    </cfRule>
    <cfRule type="expression" dxfId="2471" priority="3056" stopIfTrue="1">
      <formula>OR(AND(LEFT($A35, 16)="select_multiple ", LEN($A35)&gt;16, NOT(ISNUMBER(SEARCH(" ", $A35, 17)))), AND(LEFT($A35, 11)="select_one ", LEN($A35)&gt;11, NOT(ISNUMBER(SEARCH(" ", $A35, 12)))))</formula>
    </cfRule>
    <cfRule type="expression" dxfId="2470" priority="3058" stopIfTrue="1">
      <formula>$A35="decimal"</formula>
    </cfRule>
    <cfRule type="expression" dxfId="2469" priority="3060" stopIfTrue="1">
      <formula>$A35="integer"</formula>
    </cfRule>
    <cfRule type="expression" dxfId="2468" priority="3061" stopIfTrue="1">
      <formula>$A35="text"</formula>
    </cfRule>
    <cfRule type="expression" dxfId="2467" priority="3062" stopIfTrue="1">
      <formula>$A35="end repeat"</formula>
    </cfRule>
    <cfRule type="expression" dxfId="2466" priority="3063" stopIfTrue="1">
      <formula>$A35="begin repeat"</formula>
    </cfRule>
    <cfRule type="expression" dxfId="2465" priority="3064" stopIfTrue="1">
      <formula>$A35="end group"</formula>
    </cfRule>
    <cfRule type="expression" dxfId="2464" priority="3065" stopIfTrue="1">
      <formula>$A35="begin group"</formula>
    </cfRule>
  </conditionalFormatting>
  <conditionalFormatting sqref="F36:F37">
    <cfRule type="expression" dxfId="2463" priority="2989" stopIfTrue="1">
      <formula>$A36="begin group"</formula>
    </cfRule>
  </conditionalFormatting>
  <conditionalFormatting sqref="F36:F37">
    <cfRule type="expression" dxfId="2462" priority="2986" stopIfTrue="1">
      <formula>$A36="begin repeat"</formula>
    </cfRule>
  </conditionalFormatting>
  <conditionalFormatting sqref="F36:F37">
    <cfRule type="expression" dxfId="2461" priority="2983" stopIfTrue="1">
      <formula>$A36="text"</formula>
    </cfRule>
  </conditionalFormatting>
  <conditionalFormatting sqref="F36:F37">
    <cfRule type="expression" dxfId="2460" priority="2981" stopIfTrue="1">
      <formula>$A36="integer"</formula>
    </cfRule>
  </conditionalFormatting>
  <conditionalFormatting sqref="F36:F37">
    <cfRule type="expression" dxfId="2459" priority="2979" stopIfTrue="1">
      <formula>$A36="decimal"</formula>
    </cfRule>
  </conditionalFormatting>
  <conditionalFormatting sqref="F36:F37">
    <cfRule type="expression" dxfId="2458" priority="2977" stopIfTrue="1">
      <formula>OR(AND(LEFT($A36, 16)="select_multiple ", LEN($A36)&gt;16, NOT(ISNUMBER(SEARCH(" ", $A36, 17)))), AND(LEFT($A36, 11)="select_one ", LEN($A36)&gt;11, NOT(ISNUMBER(SEARCH(" ", $A36, 12)))))</formula>
    </cfRule>
  </conditionalFormatting>
  <conditionalFormatting sqref="F36:F37">
    <cfRule type="expression" dxfId="2457" priority="2969" stopIfTrue="1">
      <formula>$A36="note"</formula>
    </cfRule>
    <cfRule type="expression" dxfId="2456" priority="2971" stopIfTrue="1">
      <formula>$A36="barcode"</formula>
    </cfRule>
    <cfRule type="expression" dxfId="2455" priority="2973" stopIfTrue="1">
      <formula>$A36="geopoint"</formula>
    </cfRule>
  </conditionalFormatting>
  <conditionalFormatting sqref="F36:F37">
    <cfRule type="expression" dxfId="2454" priority="2966" stopIfTrue="1">
      <formula>OR($A36="date", $A36="datetime")</formula>
    </cfRule>
  </conditionalFormatting>
  <conditionalFormatting sqref="F36:F37">
    <cfRule type="expression" dxfId="2453" priority="2964" stopIfTrue="1">
      <formula>$A36="image"</formula>
    </cfRule>
  </conditionalFormatting>
  <conditionalFormatting sqref="F36:F37">
    <cfRule type="expression" dxfId="2452" priority="2962" stopIfTrue="1">
      <formula>OR($A36="audio", $A36="video")</formula>
    </cfRule>
  </conditionalFormatting>
  <conditionalFormatting sqref="F36:F37">
    <cfRule type="expression" dxfId="2451" priority="2963" stopIfTrue="1">
      <formula>OR($A36="audio", $A36="video")</formula>
    </cfRule>
    <cfRule type="expression" dxfId="2450" priority="2965" stopIfTrue="1">
      <formula>$A36="image"</formula>
    </cfRule>
    <cfRule type="expression" dxfId="2449" priority="2967" stopIfTrue="1">
      <formula>OR($A36="date", $A36="datetime")</formula>
    </cfRule>
    <cfRule type="expression" dxfId="2448" priority="2968" stopIfTrue="1">
      <formula>OR($A36="calculate", $A36="calculate_here")</formula>
    </cfRule>
    <cfRule type="expression" dxfId="2447" priority="2970" stopIfTrue="1">
      <formula>$A36="note"</formula>
    </cfRule>
    <cfRule type="expression" dxfId="2446" priority="2972" stopIfTrue="1">
      <formula>$A36="barcode"</formula>
    </cfRule>
    <cfRule type="expression" dxfId="2445" priority="2974" stopIfTrue="1">
      <formula>$A36="geopoint"</formula>
    </cfRule>
    <cfRule type="expression" dxfId="2444" priority="2975" stopIfTrue="1">
      <formula>OR($A36="audio audit", $A36="text audit", $A36="speed violations count", $A36="speed violations list", $A36="speed violations audit")</formula>
    </cfRule>
    <cfRule type="expression" dxfId="2443" priority="2976" stopIfTrue="1">
      <formula>OR($A36="username", $A36="phonenumber", $A36="start", $A36="end", $A36="deviceid", $A36="subscriberid", $A36="simserial", $A36="caseid")</formula>
    </cfRule>
    <cfRule type="expression" dxfId="2442" priority="2978" stopIfTrue="1">
      <formula>OR(AND(LEFT($A36, 16)="select_multiple ", LEN($A36)&gt;16, NOT(ISNUMBER(SEARCH(" ", $A36, 17)))), AND(LEFT($A36, 11)="select_one ", LEN($A36)&gt;11, NOT(ISNUMBER(SEARCH(" ", $A36, 12)))))</formula>
    </cfRule>
    <cfRule type="expression" dxfId="2441" priority="2980" stopIfTrue="1">
      <formula>$A36="decimal"</formula>
    </cfRule>
    <cfRule type="expression" dxfId="2440" priority="2982" stopIfTrue="1">
      <formula>$A36="integer"</formula>
    </cfRule>
    <cfRule type="expression" dxfId="2439" priority="2984" stopIfTrue="1">
      <formula>$A36="text"</formula>
    </cfRule>
    <cfRule type="expression" dxfId="2438" priority="2985" stopIfTrue="1">
      <formula>$A36="end repeat"</formula>
    </cfRule>
    <cfRule type="expression" dxfId="2437" priority="2987" stopIfTrue="1">
      <formula>$A36="begin repeat"</formula>
    </cfRule>
    <cfRule type="expression" dxfId="2436" priority="2988" stopIfTrue="1">
      <formula>$A36="end group"</formula>
    </cfRule>
    <cfRule type="expression" dxfId="2435" priority="2990" stopIfTrue="1">
      <formula>$A36="begin group"</formula>
    </cfRule>
  </conditionalFormatting>
  <conditionalFormatting sqref="K53:K54 O53 B53:G53 B54 E54:G54">
    <cfRule type="expression" dxfId="2434" priority="2960" stopIfTrue="1">
      <formula>$A53="begin group"</formula>
    </cfRule>
  </conditionalFormatting>
  <conditionalFormatting sqref="V53:V54 O53 B53:G53 B54 E54:G54">
    <cfRule type="expression" dxfId="2433" priority="2957" stopIfTrue="1">
      <formula>$A53="begin repeat"</formula>
    </cfRule>
  </conditionalFormatting>
  <conditionalFormatting sqref="K53:K54 B53:I53 B54 E54:I54">
    <cfRule type="expression" dxfId="2432" priority="2954" stopIfTrue="1">
      <formula>$A53="text"</formula>
    </cfRule>
  </conditionalFormatting>
  <conditionalFormatting sqref="L53:O53 B53:I53 L54:N54 B54 E54:I54">
    <cfRule type="expression" dxfId="2431" priority="2952" stopIfTrue="1">
      <formula>$A53="integer"</formula>
    </cfRule>
  </conditionalFormatting>
  <conditionalFormatting sqref="L53:O53 B53:I53 L54:N54 B54 E54:I54">
    <cfRule type="expression" dxfId="2430" priority="2950" stopIfTrue="1">
      <formula>$A53="decimal"</formula>
    </cfRule>
  </conditionalFormatting>
  <conditionalFormatting sqref="K53:K54 B53:G53 B54 E54:G54">
    <cfRule type="expression" dxfId="2429" priority="2948" stopIfTrue="1">
      <formula>OR(AND(LEFT($A53, 16)="select_multiple ", LEN($A53)&gt;16, NOT(ISNUMBER(SEARCH(" ", $A53, 17)))), AND(LEFT($A53, 11)="select_one ", LEN($A53)&gt;11, NOT(ISNUMBER(SEARCH(" ", $A53, 12)))))</formula>
    </cfRule>
  </conditionalFormatting>
  <conditionalFormatting sqref="K53:K54 B53:D53 B54">
    <cfRule type="expression" dxfId="2428" priority="2945" stopIfTrue="1">
      <formula>OR($A53="audio audit", $A53="text audit", $A53="speed violations count", $A53="speed violations list", $A53="speed violations audit")</formula>
    </cfRule>
  </conditionalFormatting>
  <conditionalFormatting sqref="B53:G53 B54 E54:G54">
    <cfRule type="expression" dxfId="2427" priority="2939" stopIfTrue="1">
      <formula>$A53="note"</formula>
    </cfRule>
    <cfRule type="expression" dxfId="2426" priority="2941" stopIfTrue="1">
      <formula>$A53="barcode"</formula>
    </cfRule>
    <cfRule type="expression" dxfId="2425" priority="2943" stopIfTrue="1">
      <formula>$A53="geopoint"</formula>
    </cfRule>
  </conditionalFormatting>
  <conditionalFormatting sqref="U53:U54 B53:D53 B54">
    <cfRule type="expression" dxfId="2424" priority="2937" stopIfTrue="1">
      <formula>OR($A53="calculate", $A53="calculate_here")</formula>
    </cfRule>
  </conditionalFormatting>
  <conditionalFormatting sqref="K53:K54 B53:G53 B54 E54:G54">
    <cfRule type="expression" dxfId="2423" priority="2935" stopIfTrue="1">
      <formula>OR($A53="date", $A53="datetime")</formula>
    </cfRule>
  </conditionalFormatting>
  <conditionalFormatting sqref="K53:K54 B53:G53 B54 E54:G54">
    <cfRule type="expression" dxfId="2422" priority="2933" stopIfTrue="1">
      <formula>$A53="image"</formula>
    </cfRule>
  </conditionalFormatting>
  <conditionalFormatting sqref="B53:G53 B54 E54:G54">
    <cfRule type="expression" dxfId="2421" priority="2931" stopIfTrue="1">
      <formula>OR($A53="audio", $A53="video")</formula>
    </cfRule>
  </conditionalFormatting>
  <conditionalFormatting sqref="A53:AC53 A54:B54 P54:AC54 E54:N54">
    <cfRule type="expression" dxfId="2420" priority="2932" stopIfTrue="1">
      <formula>OR($A53="audio", $A53="video")</formula>
    </cfRule>
    <cfRule type="expression" dxfId="2419" priority="2934" stopIfTrue="1">
      <formula>$A53="image"</formula>
    </cfRule>
    <cfRule type="expression" dxfId="2418" priority="2936" stopIfTrue="1">
      <formula>OR($A53="date", $A53="datetime")</formula>
    </cfRule>
    <cfRule type="expression" dxfId="2417" priority="2938" stopIfTrue="1">
      <formula>OR($A53="calculate", $A53="calculate_here")</formula>
    </cfRule>
    <cfRule type="expression" dxfId="2416" priority="2940" stopIfTrue="1">
      <formula>$A53="note"</formula>
    </cfRule>
    <cfRule type="expression" dxfId="2415" priority="2942" stopIfTrue="1">
      <formula>$A53="barcode"</formula>
    </cfRule>
    <cfRule type="expression" dxfId="2414" priority="2944" stopIfTrue="1">
      <formula>$A53="geopoint"</formula>
    </cfRule>
    <cfRule type="expression" dxfId="2413" priority="2946" stopIfTrue="1">
      <formula>OR($A53="audio audit", $A53="text audit", $A53="speed violations count", $A53="speed violations list", $A53="speed violations audit")</formula>
    </cfRule>
    <cfRule type="expression" dxfId="2412" priority="2947" stopIfTrue="1">
      <formula>OR($A53="username", $A53="phonenumber", $A53="start", $A53="end", $A53="deviceid", $A53="subscriberid", $A53="simserial", $A53="caseid")</formula>
    </cfRule>
    <cfRule type="expression" dxfId="2411" priority="2949" stopIfTrue="1">
      <formula>OR(AND(LEFT($A53, 16)="select_multiple ", LEN($A53)&gt;16, NOT(ISNUMBER(SEARCH(" ", $A53, 17)))), AND(LEFT($A53, 11)="select_one ", LEN($A53)&gt;11, NOT(ISNUMBER(SEARCH(" ", $A53, 12)))))</formula>
    </cfRule>
    <cfRule type="expression" dxfId="2410" priority="2951" stopIfTrue="1">
      <formula>$A53="decimal"</formula>
    </cfRule>
    <cfRule type="expression" dxfId="2409" priority="2953" stopIfTrue="1">
      <formula>$A53="integer"</formula>
    </cfRule>
    <cfRule type="expression" dxfId="2408" priority="2955" stopIfTrue="1">
      <formula>$A53="text"</formula>
    </cfRule>
    <cfRule type="expression" dxfId="2407" priority="2956" stopIfTrue="1">
      <formula>$A53="end repeat"</formula>
    </cfRule>
    <cfRule type="expression" dxfId="2406" priority="2958" stopIfTrue="1">
      <formula>$A53="begin repeat"</formula>
    </cfRule>
    <cfRule type="expression" dxfId="2405" priority="2959" stopIfTrue="1">
      <formula>$A53="end group"</formula>
    </cfRule>
    <cfRule type="expression" dxfId="2404" priority="2961" stopIfTrue="1">
      <formula>$A53="begin group"</formula>
    </cfRule>
  </conditionalFormatting>
  <conditionalFormatting sqref="K89:K90 O89:O90 B90:G90 B89 E89:G89">
    <cfRule type="expression" dxfId="2403" priority="2929" stopIfTrue="1">
      <formula>$A89="begin group"</formula>
    </cfRule>
  </conditionalFormatting>
  <conditionalFormatting sqref="V89:V90 O89:O90 B90:G90 B89 E89:G89">
    <cfRule type="expression" dxfId="2402" priority="2926" stopIfTrue="1">
      <formula>$A89="begin repeat"</formula>
    </cfRule>
  </conditionalFormatting>
  <conditionalFormatting sqref="K89:K90 B90:I90 B89 E89:I89">
    <cfRule type="expression" dxfId="2401" priority="2923" stopIfTrue="1">
      <formula>$A89="text"</formula>
    </cfRule>
  </conditionalFormatting>
  <conditionalFormatting sqref="B90:I90 B89 E89:I89">
    <cfRule type="expression" dxfId="2400" priority="2921" stopIfTrue="1">
      <formula>$A89="integer"</formula>
    </cfRule>
  </conditionalFormatting>
  <conditionalFormatting sqref="B90:I90 B89 E89:I89">
    <cfRule type="expression" dxfId="2399" priority="2919" stopIfTrue="1">
      <formula>$A89="decimal"</formula>
    </cfRule>
  </conditionalFormatting>
  <conditionalFormatting sqref="K89:K90 B90:G90 B89 E89:G89">
    <cfRule type="expression" dxfId="2398" priority="2917" stopIfTrue="1">
      <formula>OR(AND(LEFT($A89, 16)="select_multiple ", LEN($A89)&gt;16, NOT(ISNUMBER(SEARCH(" ", $A89, 17)))), AND(LEFT($A89, 11)="select_one ", LEN($A89)&gt;11, NOT(ISNUMBER(SEARCH(" ", $A89, 12)))))</formula>
    </cfRule>
  </conditionalFormatting>
  <conditionalFormatting sqref="K89:K90 B90:D90 B89">
    <cfRule type="expression" dxfId="2397" priority="2914" stopIfTrue="1">
      <formula>OR($A89="audio audit", $A89="text audit", $A89="speed violations count", $A89="speed violations list", $A89="speed violations audit")</formula>
    </cfRule>
  </conditionalFormatting>
  <conditionalFormatting sqref="B90:G90 B89 E89:G89">
    <cfRule type="expression" dxfId="2396" priority="2908" stopIfTrue="1">
      <formula>$A89="note"</formula>
    </cfRule>
    <cfRule type="expression" dxfId="2395" priority="2910" stopIfTrue="1">
      <formula>$A89="barcode"</formula>
    </cfRule>
    <cfRule type="expression" dxfId="2394" priority="2912" stopIfTrue="1">
      <formula>$A89="geopoint"</formula>
    </cfRule>
  </conditionalFormatting>
  <conditionalFormatting sqref="U89:U90 B90:D90 B89">
    <cfRule type="expression" dxfId="2393" priority="2906" stopIfTrue="1">
      <formula>OR($A89="calculate", $A89="calculate_here")</formula>
    </cfRule>
  </conditionalFormatting>
  <conditionalFormatting sqref="K89:K90 B90:G90 B89 E89:G89">
    <cfRule type="expression" dxfId="2392" priority="2904" stopIfTrue="1">
      <formula>OR($A89="date", $A89="datetime")</formula>
    </cfRule>
  </conditionalFormatting>
  <conditionalFormatting sqref="K89:K90 B90:G90 B89 E89:G89">
    <cfRule type="expression" dxfId="2391" priority="2902" stopIfTrue="1">
      <formula>$A89="image"</formula>
    </cfRule>
  </conditionalFormatting>
  <conditionalFormatting sqref="B90:G90 B89 E89:G89">
    <cfRule type="expression" dxfId="2390" priority="2900" stopIfTrue="1">
      <formula>OR($A89="audio", $A89="video")</formula>
    </cfRule>
  </conditionalFormatting>
  <conditionalFormatting sqref="A90:AC90 A89:B89 E89:AC89">
    <cfRule type="expression" dxfId="2389" priority="2901" stopIfTrue="1">
      <formula>OR($A89="audio", $A89="video")</formula>
    </cfRule>
    <cfRule type="expression" dxfId="2388" priority="2903" stopIfTrue="1">
      <formula>$A89="image"</formula>
    </cfRule>
    <cfRule type="expression" dxfId="2387" priority="2905" stopIfTrue="1">
      <formula>OR($A89="date", $A89="datetime")</formula>
    </cfRule>
    <cfRule type="expression" dxfId="2386" priority="2907" stopIfTrue="1">
      <formula>OR($A89="calculate", $A89="calculate_here")</formula>
    </cfRule>
    <cfRule type="expression" dxfId="2385" priority="2909" stopIfTrue="1">
      <formula>$A89="note"</formula>
    </cfRule>
    <cfRule type="expression" dxfId="2384" priority="2911" stopIfTrue="1">
      <formula>$A89="barcode"</formula>
    </cfRule>
    <cfRule type="expression" dxfId="2383" priority="2913" stopIfTrue="1">
      <formula>$A89="geopoint"</formula>
    </cfRule>
    <cfRule type="expression" dxfId="2382" priority="2915" stopIfTrue="1">
      <formula>OR($A89="audio audit", $A89="text audit", $A89="speed violations count", $A89="speed violations list", $A89="speed violations audit")</formula>
    </cfRule>
    <cfRule type="expression" dxfId="2381" priority="2916" stopIfTrue="1">
      <formula>OR($A89="username", $A89="phonenumber", $A89="start", $A89="end", $A89="deviceid", $A89="subscriberid", $A89="simserial", $A89="caseid")</formula>
    </cfRule>
    <cfRule type="expression" dxfId="2380" priority="2918" stopIfTrue="1">
      <formula>OR(AND(LEFT($A89, 16)="select_multiple ", LEN($A89)&gt;16, NOT(ISNUMBER(SEARCH(" ", $A89, 17)))), AND(LEFT($A89, 11)="select_one ", LEN($A89)&gt;11, NOT(ISNUMBER(SEARCH(" ", $A89, 12)))))</formula>
    </cfRule>
    <cfRule type="expression" dxfId="2379" priority="2920" stopIfTrue="1">
      <formula>$A89="decimal"</formula>
    </cfRule>
    <cfRule type="expression" dxfId="2378" priority="2922" stopIfTrue="1">
      <formula>$A89="integer"</formula>
    </cfRule>
    <cfRule type="expression" dxfId="2377" priority="2924" stopIfTrue="1">
      <formula>$A89="text"</formula>
    </cfRule>
    <cfRule type="expression" dxfId="2376" priority="2925" stopIfTrue="1">
      <formula>$A89="end repeat"</formula>
    </cfRule>
    <cfRule type="expression" dxfId="2375" priority="2927" stopIfTrue="1">
      <formula>$A89="begin repeat"</formula>
    </cfRule>
    <cfRule type="expression" dxfId="2374" priority="2928" stopIfTrue="1">
      <formula>$A89="end group"</formula>
    </cfRule>
    <cfRule type="expression" dxfId="2373" priority="2930" stopIfTrue="1">
      <formula>$A89="begin group"</formula>
    </cfRule>
  </conditionalFormatting>
  <conditionalFormatting sqref="L89:N89 L90:O90">
    <cfRule type="expression" dxfId="2372" priority="2899" stopIfTrue="1">
      <formula>$A89="integer"</formula>
    </cfRule>
  </conditionalFormatting>
  <conditionalFormatting sqref="L89:N89 L90:O90">
    <cfRule type="expression" dxfId="2371" priority="2898" stopIfTrue="1">
      <formula>$A89="decimal"</formula>
    </cfRule>
  </conditionalFormatting>
  <conditionalFormatting sqref="K34">
    <cfRule type="expression" dxfId="2370" priority="2896" stopIfTrue="1">
      <formula>$A34="begin group"</formula>
    </cfRule>
  </conditionalFormatting>
  <conditionalFormatting sqref="K34">
    <cfRule type="expression" dxfId="2369" priority="2891" stopIfTrue="1">
      <formula>$A34="text"</formula>
    </cfRule>
  </conditionalFormatting>
  <conditionalFormatting sqref="L34:N34">
    <cfRule type="expression" dxfId="2368" priority="2889" stopIfTrue="1">
      <formula>$A34="integer"</formula>
    </cfRule>
  </conditionalFormatting>
  <conditionalFormatting sqref="L34:N34">
    <cfRule type="expression" dxfId="2367" priority="2887" stopIfTrue="1">
      <formula>$A34="decimal"</formula>
    </cfRule>
  </conditionalFormatting>
  <conditionalFormatting sqref="K34">
    <cfRule type="expression" dxfId="2366" priority="2885" stopIfTrue="1">
      <formula>OR(AND(LEFT($A34, 16)="select_multiple ", LEN($A34)&gt;16, NOT(ISNUMBER(SEARCH(" ", $A34, 17)))), AND(LEFT($A34, 11)="select_one ", LEN($A34)&gt;11, NOT(ISNUMBER(SEARCH(" ", $A34, 12)))))</formula>
    </cfRule>
  </conditionalFormatting>
  <conditionalFormatting sqref="K34">
    <cfRule type="expression" dxfId="2365" priority="2882" stopIfTrue="1">
      <formula>OR($A34="audio audit", $A34="text audit", $A34="speed violations count", $A34="speed violations list", $A34="speed violations audit")</formula>
    </cfRule>
  </conditionalFormatting>
  <conditionalFormatting sqref="K34">
    <cfRule type="expression" dxfId="2364" priority="2876" stopIfTrue="1">
      <formula>OR($A34="date", $A34="datetime")</formula>
    </cfRule>
  </conditionalFormatting>
  <conditionalFormatting sqref="K34">
    <cfRule type="expression" dxfId="2363" priority="2874" stopIfTrue="1">
      <formula>$A34="image"</formula>
    </cfRule>
  </conditionalFormatting>
  <conditionalFormatting sqref="K34:N34">
    <cfRule type="expression" dxfId="2362" priority="2873" stopIfTrue="1">
      <formula>OR($A34="audio", $A34="video")</formula>
    </cfRule>
    <cfRule type="expression" dxfId="2361" priority="2875" stopIfTrue="1">
      <formula>$A34="image"</formula>
    </cfRule>
    <cfRule type="expression" dxfId="2360" priority="2877" stopIfTrue="1">
      <formula>OR($A34="date", $A34="datetime")</formula>
    </cfRule>
    <cfRule type="expression" dxfId="2359" priority="2878" stopIfTrue="1">
      <formula>OR($A34="calculate", $A34="calculate_here")</formula>
    </cfRule>
    <cfRule type="expression" dxfId="2358" priority="2879" stopIfTrue="1">
      <formula>$A34="note"</formula>
    </cfRule>
    <cfRule type="expression" dxfId="2357" priority="2880" stopIfTrue="1">
      <formula>$A34="barcode"</formula>
    </cfRule>
    <cfRule type="expression" dxfId="2356" priority="2881" stopIfTrue="1">
      <formula>$A34="geopoint"</formula>
    </cfRule>
    <cfRule type="expression" dxfId="2355" priority="2883" stopIfTrue="1">
      <formula>OR($A34="audio audit", $A34="text audit", $A34="speed violations count", $A34="speed violations list", $A34="speed violations audit")</formula>
    </cfRule>
    <cfRule type="expression" dxfId="2354" priority="2884" stopIfTrue="1">
      <formula>OR($A34="username", $A34="phonenumber", $A34="start", $A34="end", $A34="deviceid", $A34="subscriberid", $A34="simserial", $A34="caseid")</formula>
    </cfRule>
    <cfRule type="expression" dxfId="2353" priority="2886" stopIfTrue="1">
      <formula>OR(AND(LEFT($A34, 16)="select_multiple ", LEN($A34)&gt;16, NOT(ISNUMBER(SEARCH(" ", $A34, 17)))), AND(LEFT($A34, 11)="select_one ", LEN($A34)&gt;11, NOT(ISNUMBER(SEARCH(" ", $A34, 12)))))</formula>
    </cfRule>
    <cfRule type="expression" dxfId="2352" priority="2888" stopIfTrue="1">
      <formula>$A34="decimal"</formula>
    </cfRule>
    <cfRule type="expression" dxfId="2351" priority="2890" stopIfTrue="1">
      <formula>$A34="integer"</formula>
    </cfRule>
    <cfRule type="expression" dxfId="2350" priority="2892" stopIfTrue="1">
      <formula>$A34="text"</formula>
    </cfRule>
    <cfRule type="expression" dxfId="2349" priority="2893" stopIfTrue="1">
      <formula>$A34="end repeat"</formula>
    </cfRule>
    <cfRule type="expression" dxfId="2348" priority="2894" stopIfTrue="1">
      <formula>$A34="begin repeat"</formula>
    </cfRule>
    <cfRule type="expression" dxfId="2347" priority="2895" stopIfTrue="1">
      <formula>$A34="end group"</formula>
    </cfRule>
    <cfRule type="expression" dxfId="2346" priority="2897" stopIfTrue="1">
      <formula>$A34="begin group"</formula>
    </cfRule>
  </conditionalFormatting>
  <conditionalFormatting sqref="O54">
    <cfRule type="expression" dxfId="2345" priority="2782" stopIfTrue="1">
      <formula>$A54="begin group"</formula>
    </cfRule>
  </conditionalFormatting>
  <conditionalFormatting sqref="O54">
    <cfRule type="expression" dxfId="2344" priority="2779" stopIfTrue="1">
      <formula>$A54="begin repeat"</formula>
    </cfRule>
  </conditionalFormatting>
  <conditionalFormatting sqref="O54">
    <cfRule type="expression" dxfId="2343" priority="2775" stopIfTrue="1">
      <formula>$A54="integer"</formula>
    </cfRule>
  </conditionalFormatting>
  <conditionalFormatting sqref="O54">
    <cfRule type="expression" dxfId="2342" priority="2773" stopIfTrue="1">
      <formula>$A54="decimal"</formula>
    </cfRule>
  </conditionalFormatting>
  <conditionalFormatting sqref="O54">
    <cfRule type="expression" dxfId="2341" priority="2763" stopIfTrue="1">
      <formula>OR($A54="audio", $A54="video")</formula>
    </cfRule>
    <cfRule type="expression" dxfId="2340" priority="2764" stopIfTrue="1">
      <formula>$A54="image"</formula>
    </cfRule>
    <cfRule type="expression" dxfId="2339" priority="2765" stopIfTrue="1">
      <formula>OR($A54="date", $A54="datetime")</formula>
    </cfRule>
    <cfRule type="expression" dxfId="2338" priority="2766" stopIfTrue="1">
      <formula>OR($A54="calculate", $A54="calculate_here")</formula>
    </cfRule>
    <cfRule type="expression" dxfId="2337" priority="2767" stopIfTrue="1">
      <formula>$A54="note"</formula>
    </cfRule>
    <cfRule type="expression" dxfId="2336" priority="2768" stopIfTrue="1">
      <formula>$A54="barcode"</formula>
    </cfRule>
    <cfRule type="expression" dxfId="2335" priority="2769" stopIfTrue="1">
      <formula>$A54="geopoint"</formula>
    </cfRule>
    <cfRule type="expression" dxfId="2334" priority="2770" stopIfTrue="1">
      <formula>OR($A54="audio audit", $A54="text audit", $A54="speed violations count", $A54="speed violations list", $A54="speed violations audit")</formula>
    </cfRule>
    <cfRule type="expression" dxfId="2333" priority="2771" stopIfTrue="1">
      <formula>OR($A54="username", $A54="phonenumber", $A54="start", $A54="end", $A54="deviceid", $A54="subscriberid", $A54="simserial", $A54="caseid")</formula>
    </cfRule>
    <cfRule type="expression" dxfId="2332" priority="2772" stopIfTrue="1">
      <formula>OR(AND(LEFT($A54, 16)="select_multiple ", LEN($A54)&gt;16, NOT(ISNUMBER(SEARCH(" ", $A54, 17)))), AND(LEFT($A54, 11)="select_one ", LEN($A54)&gt;11, NOT(ISNUMBER(SEARCH(" ", $A54, 12)))))</formula>
    </cfRule>
    <cfRule type="expression" dxfId="2331" priority="2774" stopIfTrue="1">
      <formula>$A54="decimal"</formula>
    </cfRule>
    <cfRule type="expression" dxfId="2330" priority="2776" stopIfTrue="1">
      <formula>$A54="integer"</formula>
    </cfRule>
    <cfRule type="expression" dxfId="2329" priority="2777" stopIfTrue="1">
      <formula>$A54="text"</formula>
    </cfRule>
    <cfRule type="expression" dxfId="2328" priority="2778" stopIfTrue="1">
      <formula>$A54="end repeat"</formula>
    </cfRule>
    <cfRule type="expression" dxfId="2327" priority="2780" stopIfTrue="1">
      <formula>$A54="begin repeat"</formula>
    </cfRule>
    <cfRule type="expression" dxfId="2326" priority="2781" stopIfTrue="1">
      <formula>$A54="end group"</formula>
    </cfRule>
    <cfRule type="expression" dxfId="2325" priority="2783" stopIfTrue="1">
      <formula>$A54="begin group"</formula>
    </cfRule>
  </conditionalFormatting>
  <conditionalFormatting sqref="R114:AC114 A114 C114:P114">
    <cfRule type="expression" dxfId="2324" priority="2746" stopIfTrue="1">
      <formula>OR($A114="audio", $A114="video")</formula>
    </cfRule>
    <cfRule type="expression" dxfId="2323" priority="2747" stopIfTrue="1">
      <formula>$A114="image"</formula>
    </cfRule>
    <cfRule type="expression" dxfId="2322" priority="2748" stopIfTrue="1">
      <formula>OR($A114="date", $A114="datetime")</formula>
    </cfRule>
    <cfRule type="expression" dxfId="2321" priority="2749" stopIfTrue="1">
      <formula>OR($A114="calculate", $A114="calculate_here")</formula>
    </cfRule>
    <cfRule type="expression" dxfId="2320" priority="2750" stopIfTrue="1">
      <formula>$A114="note"</formula>
    </cfRule>
    <cfRule type="expression" dxfId="2319" priority="2751" stopIfTrue="1">
      <formula>$A114="barcode"</formula>
    </cfRule>
    <cfRule type="expression" dxfId="2318" priority="2752" stopIfTrue="1">
      <formula>$A114="geopoint"</formula>
    </cfRule>
    <cfRule type="expression" dxfId="2317" priority="2753" stopIfTrue="1">
      <formula>OR($A114="audio audit", $A114="text audit", $A114="speed violations count", $A114="speed violations list", $A114="speed violations audit")</formula>
    </cfRule>
    <cfRule type="expression" dxfId="2316" priority="2754" stopIfTrue="1">
      <formula>OR($A114="username", $A114="phonenumber", $A114="start", $A114="end", $A114="deviceid", $A114="subscriberid", $A114="simserial", $A114="caseid")</formula>
    </cfRule>
    <cfRule type="expression" dxfId="2315" priority="2755" stopIfTrue="1">
      <formula>OR(AND(LEFT($A114, 16)="select_multiple ", LEN($A114)&gt;16, NOT(ISNUMBER(SEARCH(" ", $A114, 17)))), AND(LEFT($A114, 11)="select_one ", LEN($A114)&gt;11, NOT(ISNUMBER(SEARCH(" ", $A114, 12)))))</formula>
    </cfRule>
    <cfRule type="expression" dxfId="2314" priority="2756" stopIfTrue="1">
      <formula>$A114="decimal"</formula>
    </cfRule>
    <cfRule type="expression" dxfId="2313" priority="2757" stopIfTrue="1">
      <formula>$A114="integer"</formula>
    </cfRule>
    <cfRule type="expression" dxfId="2312" priority="2758" stopIfTrue="1">
      <formula>$A114="text"</formula>
    </cfRule>
    <cfRule type="expression" dxfId="2311" priority="2759" stopIfTrue="1">
      <formula>$A114="end repeat"</formula>
    </cfRule>
    <cfRule type="expression" dxfId="2310" priority="2760" stopIfTrue="1">
      <formula>$A114="begin repeat"</formula>
    </cfRule>
    <cfRule type="expression" dxfId="2309" priority="2761" stopIfTrue="1">
      <formula>$A114="end group"</formula>
    </cfRule>
    <cfRule type="expression" dxfId="2308" priority="2762" stopIfTrue="1">
      <formula>$A114="begin group"</formula>
    </cfRule>
  </conditionalFormatting>
  <conditionalFormatting sqref="E136:F136">
    <cfRule type="expression" dxfId="2307" priority="2744" stopIfTrue="1">
      <formula>$A136="begin group"</formula>
    </cfRule>
  </conditionalFormatting>
  <conditionalFormatting sqref="E136:F136">
    <cfRule type="expression" dxfId="2306" priority="2741" stopIfTrue="1">
      <formula>$A136="begin repeat"</formula>
    </cfRule>
  </conditionalFormatting>
  <conditionalFormatting sqref="E136:F136">
    <cfRule type="expression" dxfId="2305" priority="2738" stopIfTrue="1">
      <formula>$A136="text"</formula>
    </cfRule>
  </conditionalFormatting>
  <conditionalFormatting sqref="E136:F136">
    <cfRule type="expression" dxfId="2304" priority="2736" stopIfTrue="1">
      <formula>$A136="integer"</formula>
    </cfRule>
  </conditionalFormatting>
  <conditionalFormatting sqref="E136:F136">
    <cfRule type="expression" dxfId="2303" priority="2734" stopIfTrue="1">
      <formula>$A136="decimal"</formula>
    </cfRule>
  </conditionalFormatting>
  <conditionalFormatting sqref="E136:F136">
    <cfRule type="expression" dxfId="2302" priority="2732" stopIfTrue="1">
      <formula>OR(AND(LEFT($A136, 16)="select_multiple ", LEN($A136)&gt;16, NOT(ISNUMBER(SEARCH(" ", $A136, 17)))), AND(LEFT($A136, 11)="select_one ", LEN($A136)&gt;11, NOT(ISNUMBER(SEARCH(" ", $A136, 12)))))</formula>
    </cfRule>
  </conditionalFormatting>
  <conditionalFormatting sqref="E136:F136">
    <cfRule type="expression" dxfId="2301" priority="2724" stopIfTrue="1">
      <formula>$A136="note"</formula>
    </cfRule>
    <cfRule type="expression" dxfId="2300" priority="2726" stopIfTrue="1">
      <formula>$A136="barcode"</formula>
    </cfRule>
    <cfRule type="expression" dxfId="2299" priority="2728" stopIfTrue="1">
      <formula>$A136="geopoint"</formula>
    </cfRule>
  </conditionalFormatting>
  <conditionalFormatting sqref="E136:F136">
    <cfRule type="expression" dxfId="2298" priority="2721" stopIfTrue="1">
      <formula>OR($A136="date", $A136="datetime")</formula>
    </cfRule>
  </conditionalFormatting>
  <conditionalFormatting sqref="E136:F136">
    <cfRule type="expression" dxfId="2297" priority="2719" stopIfTrue="1">
      <formula>$A136="image"</formula>
    </cfRule>
  </conditionalFormatting>
  <conditionalFormatting sqref="E136:F136">
    <cfRule type="expression" dxfId="2296" priority="2717" stopIfTrue="1">
      <formula>OR($A136="audio", $A136="video")</formula>
    </cfRule>
  </conditionalFormatting>
  <conditionalFormatting sqref="E136:F136">
    <cfRule type="expression" dxfId="2295" priority="2718" stopIfTrue="1">
      <formula>OR($A136="audio", $A136="video")</formula>
    </cfRule>
    <cfRule type="expression" dxfId="2294" priority="2720" stopIfTrue="1">
      <formula>$A136="image"</formula>
    </cfRule>
    <cfRule type="expression" dxfId="2293" priority="2722" stopIfTrue="1">
      <formula>OR($A136="date", $A136="datetime")</formula>
    </cfRule>
    <cfRule type="expression" dxfId="2292" priority="2723" stopIfTrue="1">
      <formula>OR($A136="calculate", $A136="calculate_here")</formula>
    </cfRule>
    <cfRule type="expression" dxfId="2291" priority="2725" stopIfTrue="1">
      <formula>$A136="note"</formula>
    </cfRule>
    <cfRule type="expression" dxfId="2290" priority="2727" stopIfTrue="1">
      <formula>$A136="barcode"</formula>
    </cfRule>
    <cfRule type="expression" dxfId="2289" priority="2729" stopIfTrue="1">
      <formula>$A136="geopoint"</formula>
    </cfRule>
    <cfRule type="expression" dxfId="2288" priority="2730" stopIfTrue="1">
      <formula>OR($A136="audio audit", $A136="text audit", $A136="speed violations count", $A136="speed violations list", $A136="speed violations audit")</formula>
    </cfRule>
    <cfRule type="expression" dxfId="2287" priority="2731" stopIfTrue="1">
      <formula>OR($A136="username", $A136="phonenumber", $A136="start", $A136="end", $A136="deviceid", $A136="subscriberid", $A136="simserial", $A136="caseid")</formula>
    </cfRule>
    <cfRule type="expression" dxfId="2286" priority="2733" stopIfTrue="1">
      <formula>OR(AND(LEFT($A136, 16)="select_multiple ", LEN($A136)&gt;16, NOT(ISNUMBER(SEARCH(" ", $A136, 17)))), AND(LEFT($A136, 11)="select_one ", LEN($A136)&gt;11, NOT(ISNUMBER(SEARCH(" ", $A136, 12)))))</formula>
    </cfRule>
    <cfRule type="expression" dxfId="2285" priority="2735" stopIfTrue="1">
      <formula>$A136="decimal"</formula>
    </cfRule>
    <cfRule type="expression" dxfId="2284" priority="2737" stopIfTrue="1">
      <formula>$A136="integer"</formula>
    </cfRule>
    <cfRule type="expression" dxfId="2283" priority="2739" stopIfTrue="1">
      <formula>$A136="text"</formula>
    </cfRule>
    <cfRule type="expression" dxfId="2282" priority="2740" stopIfTrue="1">
      <formula>$A136="end repeat"</formula>
    </cfRule>
    <cfRule type="expression" dxfId="2281" priority="2742" stopIfTrue="1">
      <formula>$A136="begin repeat"</formula>
    </cfRule>
    <cfRule type="expression" dxfId="2280" priority="2743" stopIfTrue="1">
      <formula>$A136="end group"</formula>
    </cfRule>
    <cfRule type="expression" dxfId="2279" priority="2745" stopIfTrue="1">
      <formula>$A136="begin group"</formula>
    </cfRule>
  </conditionalFormatting>
  <conditionalFormatting sqref="F409">
    <cfRule type="expression" dxfId="2278" priority="2715" stopIfTrue="1">
      <formula>$A409="begin group"</formula>
    </cfRule>
  </conditionalFormatting>
  <conditionalFormatting sqref="F409">
    <cfRule type="expression" dxfId="2277" priority="2712" stopIfTrue="1">
      <formula>$A409="begin repeat"</formula>
    </cfRule>
  </conditionalFormatting>
  <conditionalFormatting sqref="F409">
    <cfRule type="expression" dxfId="2276" priority="2709" stopIfTrue="1">
      <formula>$A409="text"</formula>
    </cfRule>
  </conditionalFormatting>
  <conditionalFormatting sqref="F409">
    <cfRule type="expression" dxfId="2275" priority="2707" stopIfTrue="1">
      <formula>$A409="integer"</formula>
    </cfRule>
  </conditionalFormatting>
  <conditionalFormatting sqref="F409">
    <cfRule type="expression" dxfId="2274" priority="2705" stopIfTrue="1">
      <formula>$A409="decimal"</formula>
    </cfRule>
  </conditionalFormatting>
  <conditionalFormatting sqref="F409">
    <cfRule type="expression" dxfId="2273" priority="2703" stopIfTrue="1">
      <formula>OR(AND(LEFT($A409, 16)="select_multiple ", LEN($A409)&gt;16, NOT(ISNUMBER(SEARCH(" ", $A409, 17)))), AND(LEFT($A409, 11)="select_one ", LEN($A409)&gt;11, NOT(ISNUMBER(SEARCH(" ", $A409, 12)))))</formula>
    </cfRule>
  </conditionalFormatting>
  <conditionalFormatting sqref="F409">
    <cfRule type="expression" dxfId="2272" priority="2695" stopIfTrue="1">
      <formula>$A409="note"</formula>
    </cfRule>
    <cfRule type="expression" dxfId="2271" priority="2697" stopIfTrue="1">
      <formula>$A409="barcode"</formula>
    </cfRule>
    <cfRule type="expression" dxfId="2270" priority="2699" stopIfTrue="1">
      <formula>$A409="geopoint"</formula>
    </cfRule>
  </conditionalFormatting>
  <conditionalFormatting sqref="F409">
    <cfRule type="expression" dxfId="2269" priority="2692" stopIfTrue="1">
      <formula>OR($A409="date", $A409="datetime")</formula>
    </cfRule>
  </conditionalFormatting>
  <conditionalFormatting sqref="F409">
    <cfRule type="expression" dxfId="2268" priority="2690" stopIfTrue="1">
      <formula>$A409="image"</formula>
    </cfRule>
  </conditionalFormatting>
  <conditionalFormatting sqref="F409">
    <cfRule type="expression" dxfId="2267" priority="2688" stopIfTrue="1">
      <formula>OR($A409="audio", $A409="video")</formula>
    </cfRule>
  </conditionalFormatting>
  <conditionalFormatting sqref="F409">
    <cfRule type="expression" dxfId="2266" priority="2689" stopIfTrue="1">
      <formula>OR($A409="audio", $A409="video")</formula>
    </cfRule>
    <cfRule type="expression" dxfId="2265" priority="2691" stopIfTrue="1">
      <formula>$A409="image"</formula>
    </cfRule>
    <cfRule type="expression" dxfId="2264" priority="2693" stopIfTrue="1">
      <formula>OR($A409="date", $A409="datetime")</formula>
    </cfRule>
    <cfRule type="expression" dxfId="2263" priority="2694" stopIfTrue="1">
      <formula>OR($A409="calculate", $A409="calculate_here")</formula>
    </cfRule>
    <cfRule type="expression" dxfId="2262" priority="2696" stopIfTrue="1">
      <formula>$A409="note"</formula>
    </cfRule>
    <cfRule type="expression" dxfId="2261" priority="2698" stopIfTrue="1">
      <formula>$A409="barcode"</formula>
    </cfRule>
    <cfRule type="expression" dxfId="2260" priority="2700" stopIfTrue="1">
      <formula>$A409="geopoint"</formula>
    </cfRule>
    <cfRule type="expression" dxfId="2259" priority="2701" stopIfTrue="1">
      <formula>OR($A409="audio audit", $A409="text audit", $A409="speed violations count", $A409="speed violations list", $A409="speed violations audit")</formula>
    </cfRule>
    <cfRule type="expression" dxfId="2258" priority="2702" stopIfTrue="1">
      <formula>OR($A409="username", $A409="phonenumber", $A409="start", $A409="end", $A409="deviceid", $A409="subscriberid", $A409="simserial", $A409="caseid")</formula>
    </cfRule>
    <cfRule type="expression" dxfId="2257" priority="2704" stopIfTrue="1">
      <formula>OR(AND(LEFT($A409, 16)="select_multiple ", LEN($A409)&gt;16, NOT(ISNUMBER(SEARCH(" ", $A409, 17)))), AND(LEFT($A409, 11)="select_one ", LEN($A409)&gt;11, NOT(ISNUMBER(SEARCH(" ", $A409, 12)))))</formula>
    </cfRule>
    <cfRule type="expression" dxfId="2256" priority="2706" stopIfTrue="1">
      <formula>$A409="decimal"</formula>
    </cfRule>
    <cfRule type="expression" dxfId="2255" priority="2708" stopIfTrue="1">
      <formula>$A409="integer"</formula>
    </cfRule>
    <cfRule type="expression" dxfId="2254" priority="2710" stopIfTrue="1">
      <formula>$A409="text"</formula>
    </cfRule>
    <cfRule type="expression" dxfId="2253" priority="2711" stopIfTrue="1">
      <formula>$A409="end repeat"</formula>
    </cfRule>
    <cfRule type="expression" dxfId="2252" priority="2713" stopIfTrue="1">
      <formula>$A409="begin repeat"</formula>
    </cfRule>
    <cfRule type="expression" dxfId="2251" priority="2714" stopIfTrue="1">
      <formula>$A409="end group"</formula>
    </cfRule>
    <cfRule type="expression" dxfId="2250" priority="2716" stopIfTrue="1">
      <formula>$A409="begin group"</formula>
    </cfRule>
  </conditionalFormatting>
  <conditionalFormatting sqref="F418">
    <cfRule type="expression" dxfId="2249" priority="2657" stopIfTrue="1">
      <formula>$A418="begin group"</formula>
    </cfRule>
  </conditionalFormatting>
  <conditionalFormatting sqref="F418">
    <cfRule type="expression" dxfId="2248" priority="2654" stopIfTrue="1">
      <formula>$A418="begin repeat"</formula>
    </cfRule>
  </conditionalFormatting>
  <conditionalFormatting sqref="F418">
    <cfRule type="expression" dxfId="2247" priority="2651" stopIfTrue="1">
      <formula>$A418="text"</formula>
    </cfRule>
  </conditionalFormatting>
  <conditionalFormatting sqref="F418">
    <cfRule type="expression" dxfId="2246" priority="2649" stopIfTrue="1">
      <formula>$A418="integer"</formula>
    </cfRule>
  </conditionalFormatting>
  <conditionalFormatting sqref="F418">
    <cfRule type="expression" dxfId="2245" priority="2647" stopIfTrue="1">
      <formula>$A418="decimal"</formula>
    </cfRule>
  </conditionalFormatting>
  <conditionalFormatting sqref="F418">
    <cfRule type="expression" dxfId="2244" priority="2645" stopIfTrue="1">
      <formula>OR(AND(LEFT($A418, 16)="select_multiple ", LEN($A418)&gt;16, NOT(ISNUMBER(SEARCH(" ", $A418, 17)))), AND(LEFT($A418, 11)="select_one ", LEN($A418)&gt;11, NOT(ISNUMBER(SEARCH(" ", $A418, 12)))))</formula>
    </cfRule>
  </conditionalFormatting>
  <conditionalFormatting sqref="F418">
    <cfRule type="expression" dxfId="2243" priority="2637" stopIfTrue="1">
      <formula>$A418="note"</formula>
    </cfRule>
    <cfRule type="expression" dxfId="2242" priority="2639" stopIfTrue="1">
      <formula>$A418="barcode"</formula>
    </cfRule>
    <cfRule type="expression" dxfId="2241" priority="2641" stopIfTrue="1">
      <formula>$A418="geopoint"</formula>
    </cfRule>
  </conditionalFormatting>
  <conditionalFormatting sqref="F418">
    <cfRule type="expression" dxfId="2240" priority="2634" stopIfTrue="1">
      <formula>OR($A418="date", $A418="datetime")</formula>
    </cfRule>
  </conditionalFormatting>
  <conditionalFormatting sqref="F418">
    <cfRule type="expression" dxfId="2239" priority="2632" stopIfTrue="1">
      <formula>$A418="image"</formula>
    </cfRule>
  </conditionalFormatting>
  <conditionalFormatting sqref="F418">
    <cfRule type="expression" dxfId="2238" priority="2630" stopIfTrue="1">
      <formula>OR($A418="audio", $A418="video")</formula>
    </cfRule>
  </conditionalFormatting>
  <conditionalFormatting sqref="F418">
    <cfRule type="expression" dxfId="2237" priority="2631" stopIfTrue="1">
      <formula>OR($A418="audio", $A418="video")</formula>
    </cfRule>
    <cfRule type="expression" dxfId="2236" priority="2633" stopIfTrue="1">
      <formula>$A418="image"</formula>
    </cfRule>
    <cfRule type="expression" dxfId="2235" priority="2635" stopIfTrue="1">
      <formula>OR($A418="date", $A418="datetime")</formula>
    </cfRule>
    <cfRule type="expression" dxfId="2234" priority="2636" stopIfTrue="1">
      <formula>OR($A418="calculate", $A418="calculate_here")</formula>
    </cfRule>
    <cfRule type="expression" dxfId="2233" priority="2638" stopIfTrue="1">
      <formula>$A418="note"</formula>
    </cfRule>
    <cfRule type="expression" dxfId="2232" priority="2640" stopIfTrue="1">
      <formula>$A418="barcode"</formula>
    </cfRule>
    <cfRule type="expression" dxfId="2231" priority="2642" stopIfTrue="1">
      <formula>$A418="geopoint"</formula>
    </cfRule>
    <cfRule type="expression" dxfId="2230" priority="2643" stopIfTrue="1">
      <formula>OR($A418="audio audit", $A418="text audit", $A418="speed violations count", $A418="speed violations list", $A418="speed violations audit")</formula>
    </cfRule>
    <cfRule type="expression" dxfId="2229" priority="2644" stopIfTrue="1">
      <formula>OR($A418="username", $A418="phonenumber", $A418="start", $A418="end", $A418="deviceid", $A418="subscriberid", $A418="simserial", $A418="caseid")</formula>
    </cfRule>
    <cfRule type="expression" dxfId="2228" priority="2646" stopIfTrue="1">
      <formula>OR(AND(LEFT($A418, 16)="select_multiple ", LEN($A418)&gt;16, NOT(ISNUMBER(SEARCH(" ", $A418, 17)))), AND(LEFT($A418, 11)="select_one ", LEN($A418)&gt;11, NOT(ISNUMBER(SEARCH(" ", $A418, 12)))))</formula>
    </cfRule>
    <cfRule type="expression" dxfId="2227" priority="2648" stopIfTrue="1">
      <formula>$A418="decimal"</formula>
    </cfRule>
    <cfRule type="expression" dxfId="2226" priority="2650" stopIfTrue="1">
      <formula>$A418="integer"</formula>
    </cfRule>
    <cfRule type="expression" dxfId="2225" priority="2652" stopIfTrue="1">
      <formula>$A418="text"</formula>
    </cfRule>
    <cfRule type="expression" dxfId="2224" priority="2653" stopIfTrue="1">
      <formula>$A418="end repeat"</formula>
    </cfRule>
    <cfRule type="expression" dxfId="2223" priority="2655" stopIfTrue="1">
      <formula>$A418="begin repeat"</formula>
    </cfRule>
    <cfRule type="expression" dxfId="2222" priority="2656" stopIfTrue="1">
      <formula>$A418="end group"</formula>
    </cfRule>
    <cfRule type="expression" dxfId="2221" priority="2658" stopIfTrue="1">
      <formula>$A418="begin group"</formula>
    </cfRule>
  </conditionalFormatting>
  <conditionalFormatting sqref="O110:O113 K110:K113 B110:G113">
    <cfRule type="expression" dxfId="2220" priority="2611" stopIfTrue="1">
      <formula>$A110="begin group"</formula>
    </cfRule>
  </conditionalFormatting>
  <conditionalFormatting sqref="V110:V113 O110:O113 B110:G113">
    <cfRule type="expression" dxfId="2219" priority="2608" stopIfTrue="1">
      <formula>$A110="begin repeat"</formula>
    </cfRule>
  </conditionalFormatting>
  <conditionalFormatting sqref="K110:K113 B110:I113">
    <cfRule type="expression" dxfId="2218" priority="2605" stopIfTrue="1">
      <formula>$A110="text"</formula>
    </cfRule>
  </conditionalFormatting>
  <conditionalFormatting sqref="B110:I113">
    <cfRule type="expression" dxfId="2217" priority="2603" stopIfTrue="1">
      <formula>$A110="integer"</formula>
    </cfRule>
  </conditionalFormatting>
  <conditionalFormatting sqref="B110:I113">
    <cfRule type="expression" dxfId="2216" priority="2601" stopIfTrue="1">
      <formula>$A110="decimal"</formula>
    </cfRule>
  </conditionalFormatting>
  <conditionalFormatting sqref="K110:K113 B110:G113">
    <cfRule type="expression" dxfId="2215" priority="2599" stopIfTrue="1">
      <formula>OR(AND(LEFT($A110, 16)="select_multiple ", LEN($A110)&gt;16, NOT(ISNUMBER(SEARCH(" ", $A110, 17)))), AND(LEFT($A110, 11)="select_one ", LEN($A110)&gt;11, NOT(ISNUMBER(SEARCH(" ", $A110, 12)))))</formula>
    </cfRule>
  </conditionalFormatting>
  <conditionalFormatting sqref="K110:K113 B110:D113">
    <cfRule type="expression" dxfId="2214" priority="2596" stopIfTrue="1">
      <formula>OR($A110="audio audit", $A110="text audit", $A110="speed violations count", $A110="speed violations list", $A110="speed violations audit")</formula>
    </cfRule>
  </conditionalFormatting>
  <conditionalFormatting sqref="B110:G113">
    <cfRule type="expression" dxfId="2213" priority="2590" stopIfTrue="1">
      <formula>$A110="note"</formula>
    </cfRule>
    <cfRule type="expression" dxfId="2212" priority="2592" stopIfTrue="1">
      <formula>$A110="barcode"</formula>
    </cfRule>
    <cfRule type="expression" dxfId="2211" priority="2594" stopIfTrue="1">
      <formula>$A110="geopoint"</formula>
    </cfRule>
  </conditionalFormatting>
  <conditionalFormatting sqref="U110:U113 B110:D113">
    <cfRule type="expression" dxfId="2210" priority="2588" stopIfTrue="1">
      <formula>OR($A110="calculate", $A110="calculate_here")</formula>
    </cfRule>
  </conditionalFormatting>
  <conditionalFormatting sqref="K110:K113 B110:G113">
    <cfRule type="expression" dxfId="2209" priority="2586" stopIfTrue="1">
      <formula>OR($A110="date", $A110="datetime")</formula>
    </cfRule>
  </conditionalFormatting>
  <conditionalFormatting sqref="K110:K113 B110:G113">
    <cfRule type="expression" dxfId="2208" priority="2584" stopIfTrue="1">
      <formula>$A110="image"</formula>
    </cfRule>
  </conditionalFormatting>
  <conditionalFormatting sqref="B110:G113">
    <cfRule type="expression" dxfId="2207" priority="2582" stopIfTrue="1">
      <formula>OR($A110="audio", $A110="video")</formula>
    </cfRule>
  </conditionalFormatting>
  <conditionalFormatting sqref="A110:AC113">
    <cfRule type="expression" dxfId="2206" priority="2583" stopIfTrue="1">
      <formula>OR($A110="audio", $A110="video")</formula>
    </cfRule>
    <cfRule type="expression" dxfId="2205" priority="2585" stopIfTrue="1">
      <formula>$A110="image"</formula>
    </cfRule>
    <cfRule type="expression" dxfId="2204" priority="2587" stopIfTrue="1">
      <formula>OR($A110="date", $A110="datetime")</formula>
    </cfRule>
    <cfRule type="expression" dxfId="2203" priority="2589" stopIfTrue="1">
      <formula>OR($A110="calculate", $A110="calculate_here")</formula>
    </cfRule>
    <cfRule type="expression" dxfId="2202" priority="2591" stopIfTrue="1">
      <formula>$A110="note"</formula>
    </cfRule>
    <cfRule type="expression" dxfId="2201" priority="2593" stopIfTrue="1">
      <formula>$A110="barcode"</formula>
    </cfRule>
    <cfRule type="expression" dxfId="2200" priority="2595" stopIfTrue="1">
      <formula>$A110="geopoint"</formula>
    </cfRule>
    <cfRule type="expression" dxfId="2199" priority="2597" stopIfTrue="1">
      <formula>OR($A110="audio audit", $A110="text audit", $A110="speed violations count", $A110="speed violations list", $A110="speed violations audit")</formula>
    </cfRule>
    <cfRule type="expression" dxfId="2198" priority="2598" stopIfTrue="1">
      <formula>OR($A110="username", $A110="phonenumber", $A110="start", $A110="end", $A110="deviceid", $A110="subscriberid", $A110="simserial", $A110="caseid")</formula>
    </cfRule>
    <cfRule type="expression" dxfId="2197" priority="2600" stopIfTrue="1">
      <formula>OR(AND(LEFT($A110, 16)="select_multiple ", LEN($A110)&gt;16, NOT(ISNUMBER(SEARCH(" ", $A110, 17)))), AND(LEFT($A110, 11)="select_one ", LEN($A110)&gt;11, NOT(ISNUMBER(SEARCH(" ", $A110, 12)))))</formula>
    </cfRule>
    <cfRule type="expression" dxfId="2196" priority="2602" stopIfTrue="1">
      <formula>$A110="decimal"</formula>
    </cfRule>
    <cfRule type="expression" dxfId="2195" priority="2604" stopIfTrue="1">
      <formula>$A110="integer"</formula>
    </cfRule>
    <cfRule type="expression" dxfId="2194" priority="2606" stopIfTrue="1">
      <formula>$A110="text"</formula>
    </cfRule>
    <cfRule type="expression" dxfId="2193" priority="2607" stopIfTrue="1">
      <formula>$A110="end repeat"</formula>
    </cfRule>
    <cfRule type="expression" dxfId="2192" priority="2609" stopIfTrue="1">
      <formula>$A110="begin repeat"</formula>
    </cfRule>
    <cfRule type="expression" dxfId="2191" priority="2610" stopIfTrue="1">
      <formula>$A110="end group"</formula>
    </cfRule>
    <cfRule type="expression" dxfId="2190" priority="2612" stopIfTrue="1">
      <formula>$A110="begin group"</formula>
    </cfRule>
  </conditionalFormatting>
  <conditionalFormatting sqref="L110:N113">
    <cfRule type="expression" dxfId="2189" priority="2581" stopIfTrue="1">
      <formula>$A110="integer"</formula>
    </cfRule>
  </conditionalFormatting>
  <conditionalFormatting sqref="L110:N113">
    <cfRule type="expression" dxfId="2188" priority="2580" stopIfTrue="1">
      <formula>$A110="decimal"</formula>
    </cfRule>
  </conditionalFormatting>
  <conditionalFormatting sqref="E104:F104">
    <cfRule type="expression" dxfId="2187" priority="2404" stopIfTrue="1">
      <formula>$A104="begin group"</formula>
    </cfRule>
  </conditionalFormatting>
  <conditionalFormatting sqref="E104:F104">
    <cfRule type="expression" dxfId="2186" priority="2401" stopIfTrue="1">
      <formula>$A104="begin repeat"</formula>
    </cfRule>
  </conditionalFormatting>
  <conditionalFormatting sqref="E104:F104">
    <cfRule type="expression" dxfId="2185" priority="2398" stopIfTrue="1">
      <formula>$A104="text"</formula>
    </cfRule>
  </conditionalFormatting>
  <conditionalFormatting sqref="E104:F104">
    <cfRule type="expression" dxfId="2184" priority="2396" stopIfTrue="1">
      <formula>$A104="integer"</formula>
    </cfRule>
  </conditionalFormatting>
  <conditionalFormatting sqref="E104:F104">
    <cfRule type="expression" dxfId="2183" priority="2394" stopIfTrue="1">
      <formula>$A104="decimal"</formula>
    </cfRule>
  </conditionalFormatting>
  <conditionalFormatting sqref="E104:F104">
    <cfRule type="expression" dxfId="2182" priority="2392" stopIfTrue="1">
      <formula>OR(AND(LEFT($A104, 16)="select_multiple ", LEN($A104)&gt;16, NOT(ISNUMBER(SEARCH(" ", $A104, 17)))), AND(LEFT($A104, 11)="select_one ", LEN($A104)&gt;11, NOT(ISNUMBER(SEARCH(" ", $A104, 12)))))</formula>
    </cfRule>
  </conditionalFormatting>
  <conditionalFormatting sqref="E104:F104">
    <cfRule type="expression" dxfId="2181" priority="2389" stopIfTrue="1">
      <formula>OR($A104="audio audit", $A104="text audit", $A104="speed violations count", $A104="speed violations list", $A104="speed violations audit")</formula>
    </cfRule>
  </conditionalFormatting>
  <conditionalFormatting sqref="E104:F104">
    <cfRule type="expression" dxfId="2180" priority="2383" stopIfTrue="1">
      <formula>$A104="note"</formula>
    </cfRule>
    <cfRule type="expression" dxfId="2179" priority="2385" stopIfTrue="1">
      <formula>$A104="barcode"</formula>
    </cfRule>
    <cfRule type="expression" dxfId="2178" priority="2387" stopIfTrue="1">
      <formula>$A104="geopoint"</formula>
    </cfRule>
  </conditionalFormatting>
  <conditionalFormatting sqref="E104:F104">
    <cfRule type="expression" dxfId="2177" priority="2381" stopIfTrue="1">
      <formula>OR($A104="calculate", $A104="calculate_here")</formula>
    </cfRule>
  </conditionalFormatting>
  <conditionalFormatting sqref="E104:F104">
    <cfRule type="expression" dxfId="2176" priority="2379" stopIfTrue="1">
      <formula>OR($A104="date", $A104="datetime")</formula>
    </cfRule>
  </conditionalFormatting>
  <conditionalFormatting sqref="E104:F104">
    <cfRule type="expression" dxfId="2175" priority="2377" stopIfTrue="1">
      <formula>$A104="image"</formula>
    </cfRule>
  </conditionalFormatting>
  <conditionalFormatting sqref="E104:F104">
    <cfRule type="expression" dxfId="2174" priority="2375" stopIfTrue="1">
      <formula>OR($A104="audio", $A104="video")</formula>
    </cfRule>
  </conditionalFormatting>
  <conditionalFormatting sqref="E104:F104">
    <cfRule type="expression" dxfId="2173" priority="2376" stopIfTrue="1">
      <formula>OR($A104="audio", $A104="video")</formula>
    </cfRule>
    <cfRule type="expression" dxfId="2172" priority="2378" stopIfTrue="1">
      <formula>$A104="image"</formula>
    </cfRule>
    <cfRule type="expression" dxfId="2171" priority="2380" stopIfTrue="1">
      <formula>OR($A104="date", $A104="datetime")</formula>
    </cfRule>
    <cfRule type="expression" dxfId="2170" priority="2382" stopIfTrue="1">
      <formula>OR($A104="calculate", $A104="calculate_here")</formula>
    </cfRule>
    <cfRule type="expression" dxfId="2169" priority="2384" stopIfTrue="1">
      <formula>$A104="note"</formula>
    </cfRule>
    <cfRule type="expression" dxfId="2168" priority="2386" stopIfTrue="1">
      <formula>$A104="barcode"</formula>
    </cfRule>
    <cfRule type="expression" dxfId="2167" priority="2388" stopIfTrue="1">
      <formula>$A104="geopoint"</formula>
    </cfRule>
    <cfRule type="expression" dxfId="2166" priority="2390" stopIfTrue="1">
      <formula>OR($A104="audio audit", $A104="text audit", $A104="speed violations count", $A104="speed violations list", $A104="speed violations audit")</formula>
    </cfRule>
    <cfRule type="expression" dxfId="2165" priority="2391" stopIfTrue="1">
      <formula>OR($A104="username", $A104="phonenumber", $A104="start", $A104="end", $A104="deviceid", $A104="subscriberid", $A104="simserial", $A104="caseid")</formula>
    </cfRule>
    <cfRule type="expression" dxfId="2164" priority="2393" stopIfTrue="1">
      <formula>OR(AND(LEFT($A104, 16)="select_multiple ", LEN($A104)&gt;16, NOT(ISNUMBER(SEARCH(" ", $A104, 17)))), AND(LEFT($A104, 11)="select_one ", LEN($A104)&gt;11, NOT(ISNUMBER(SEARCH(" ", $A104, 12)))))</formula>
    </cfRule>
    <cfRule type="expression" dxfId="2163" priority="2395" stopIfTrue="1">
      <formula>$A104="decimal"</formula>
    </cfRule>
    <cfRule type="expression" dxfId="2162" priority="2397" stopIfTrue="1">
      <formula>$A104="integer"</formula>
    </cfRule>
    <cfRule type="expression" dxfId="2161" priority="2399" stopIfTrue="1">
      <formula>$A104="text"</formula>
    </cfRule>
    <cfRule type="expression" dxfId="2160" priority="2400" stopIfTrue="1">
      <formula>$A104="end repeat"</formula>
    </cfRule>
    <cfRule type="expression" dxfId="2159" priority="2402" stopIfTrue="1">
      <formula>$A104="begin repeat"</formula>
    </cfRule>
    <cfRule type="expression" dxfId="2158" priority="2403" stopIfTrue="1">
      <formula>$A104="end group"</formula>
    </cfRule>
    <cfRule type="expression" dxfId="2157" priority="2405" stopIfTrue="1">
      <formula>$A104="begin group"</formula>
    </cfRule>
  </conditionalFormatting>
  <conditionalFormatting sqref="F128">
    <cfRule type="expression" dxfId="2156" priority="2373" stopIfTrue="1">
      <formula>$A128="begin group"</formula>
    </cfRule>
  </conditionalFormatting>
  <conditionalFormatting sqref="F128">
    <cfRule type="expression" dxfId="2155" priority="2370" stopIfTrue="1">
      <formula>$A128="begin repeat"</formula>
    </cfRule>
  </conditionalFormatting>
  <conditionalFormatting sqref="F128">
    <cfRule type="expression" dxfId="2154" priority="2367" stopIfTrue="1">
      <formula>$A128="text"</formula>
    </cfRule>
  </conditionalFormatting>
  <conditionalFormatting sqref="F128">
    <cfRule type="expression" dxfId="2153" priority="2365" stopIfTrue="1">
      <formula>$A128="integer"</formula>
    </cfRule>
  </conditionalFormatting>
  <conditionalFormatting sqref="F128">
    <cfRule type="expression" dxfId="2152" priority="2363" stopIfTrue="1">
      <formula>$A128="decimal"</formula>
    </cfRule>
  </conditionalFormatting>
  <conditionalFormatting sqref="F128">
    <cfRule type="expression" dxfId="2151" priority="2361" stopIfTrue="1">
      <formula>OR(AND(LEFT($A128, 16)="select_multiple ", LEN($A128)&gt;16, NOT(ISNUMBER(SEARCH(" ", $A128, 17)))), AND(LEFT($A128, 11)="select_one ", LEN($A128)&gt;11, NOT(ISNUMBER(SEARCH(" ", $A128, 12)))))</formula>
    </cfRule>
  </conditionalFormatting>
  <conditionalFormatting sqref="F128">
    <cfRule type="expression" dxfId="2150" priority="2353" stopIfTrue="1">
      <formula>$A128="note"</formula>
    </cfRule>
    <cfRule type="expression" dxfId="2149" priority="2355" stopIfTrue="1">
      <formula>$A128="barcode"</formula>
    </cfRule>
    <cfRule type="expression" dxfId="2148" priority="2357" stopIfTrue="1">
      <formula>$A128="geopoint"</formula>
    </cfRule>
  </conditionalFormatting>
  <conditionalFormatting sqref="F128">
    <cfRule type="expression" dxfId="2147" priority="2350" stopIfTrue="1">
      <formula>OR($A128="date", $A128="datetime")</formula>
    </cfRule>
  </conditionalFormatting>
  <conditionalFormatting sqref="F128">
    <cfRule type="expression" dxfId="2146" priority="2348" stopIfTrue="1">
      <formula>$A128="image"</formula>
    </cfRule>
  </conditionalFormatting>
  <conditionalFormatting sqref="F128">
    <cfRule type="expression" dxfId="2145" priority="2346" stopIfTrue="1">
      <formula>OR($A128="audio", $A128="video")</formula>
    </cfRule>
  </conditionalFormatting>
  <conditionalFormatting sqref="F128">
    <cfRule type="expression" dxfId="2144" priority="2347" stopIfTrue="1">
      <formula>OR($A128="audio", $A128="video")</formula>
    </cfRule>
    <cfRule type="expression" dxfId="2143" priority="2349" stopIfTrue="1">
      <formula>$A128="image"</formula>
    </cfRule>
    <cfRule type="expression" dxfId="2142" priority="2351" stopIfTrue="1">
      <formula>OR($A128="date", $A128="datetime")</formula>
    </cfRule>
    <cfRule type="expression" dxfId="2141" priority="2352" stopIfTrue="1">
      <formula>OR($A128="calculate", $A128="calculate_here")</formula>
    </cfRule>
    <cfRule type="expression" dxfId="2140" priority="2354" stopIfTrue="1">
      <formula>$A128="note"</formula>
    </cfRule>
    <cfRule type="expression" dxfId="2139" priority="2356" stopIfTrue="1">
      <formula>$A128="barcode"</formula>
    </cfRule>
    <cfRule type="expression" dxfId="2138" priority="2358" stopIfTrue="1">
      <formula>$A128="geopoint"</formula>
    </cfRule>
    <cfRule type="expression" dxfId="2137" priority="2359" stopIfTrue="1">
      <formula>OR($A128="audio audit", $A128="text audit", $A128="speed violations count", $A128="speed violations list", $A128="speed violations audit")</formula>
    </cfRule>
    <cfRule type="expression" dxfId="2136" priority="2360" stopIfTrue="1">
      <formula>OR($A128="username", $A128="phonenumber", $A128="start", $A128="end", $A128="deviceid", $A128="subscriberid", $A128="simserial", $A128="caseid")</formula>
    </cfRule>
    <cfRule type="expression" dxfId="2135" priority="2362" stopIfTrue="1">
      <formula>OR(AND(LEFT($A128, 16)="select_multiple ", LEN($A128)&gt;16, NOT(ISNUMBER(SEARCH(" ", $A128, 17)))), AND(LEFT($A128, 11)="select_one ", LEN($A128)&gt;11, NOT(ISNUMBER(SEARCH(" ", $A128, 12)))))</formula>
    </cfRule>
    <cfRule type="expression" dxfId="2134" priority="2364" stopIfTrue="1">
      <formula>$A128="decimal"</formula>
    </cfRule>
    <cfRule type="expression" dxfId="2133" priority="2366" stopIfTrue="1">
      <formula>$A128="integer"</formula>
    </cfRule>
    <cfRule type="expression" dxfId="2132" priority="2368" stopIfTrue="1">
      <formula>$A128="text"</formula>
    </cfRule>
    <cfRule type="expression" dxfId="2131" priority="2369" stopIfTrue="1">
      <formula>$A128="end repeat"</formula>
    </cfRule>
    <cfRule type="expression" dxfId="2130" priority="2371" stopIfTrue="1">
      <formula>$A128="begin repeat"</formula>
    </cfRule>
    <cfRule type="expression" dxfId="2129" priority="2372" stopIfTrue="1">
      <formula>$A128="end group"</formula>
    </cfRule>
    <cfRule type="expression" dxfId="2128" priority="2374" stopIfTrue="1">
      <formula>$A128="begin group"</formula>
    </cfRule>
  </conditionalFormatting>
  <conditionalFormatting sqref="F176">
    <cfRule type="expression" dxfId="2127" priority="2344" stopIfTrue="1">
      <formula>$A176="begin group"</formula>
    </cfRule>
  </conditionalFormatting>
  <conditionalFormatting sqref="F176">
    <cfRule type="expression" dxfId="2126" priority="2341" stopIfTrue="1">
      <formula>$A176="begin repeat"</formula>
    </cfRule>
  </conditionalFormatting>
  <conditionalFormatting sqref="F176">
    <cfRule type="expression" dxfId="2125" priority="2338" stopIfTrue="1">
      <formula>$A176="text"</formula>
    </cfRule>
  </conditionalFormatting>
  <conditionalFormatting sqref="F176">
    <cfRule type="expression" dxfId="2124" priority="2336" stopIfTrue="1">
      <formula>$A176="integer"</formula>
    </cfRule>
  </conditionalFormatting>
  <conditionalFormatting sqref="F176">
    <cfRule type="expression" dxfId="2123" priority="2334" stopIfTrue="1">
      <formula>$A176="decimal"</formula>
    </cfRule>
  </conditionalFormatting>
  <conditionalFormatting sqref="F176">
    <cfRule type="expression" dxfId="2122" priority="2332" stopIfTrue="1">
      <formula>OR(AND(LEFT($A176, 16)="select_multiple ", LEN($A176)&gt;16, NOT(ISNUMBER(SEARCH(" ", $A176, 17)))), AND(LEFT($A176, 11)="select_one ", LEN($A176)&gt;11, NOT(ISNUMBER(SEARCH(" ", $A176, 12)))))</formula>
    </cfRule>
  </conditionalFormatting>
  <conditionalFormatting sqref="F176">
    <cfRule type="expression" dxfId="2121" priority="2324" stopIfTrue="1">
      <formula>$A176="note"</formula>
    </cfRule>
    <cfRule type="expression" dxfId="2120" priority="2326" stopIfTrue="1">
      <formula>$A176="barcode"</formula>
    </cfRule>
    <cfRule type="expression" dxfId="2119" priority="2328" stopIfTrue="1">
      <formula>$A176="geopoint"</formula>
    </cfRule>
  </conditionalFormatting>
  <conditionalFormatting sqref="F176">
    <cfRule type="expression" dxfId="2118" priority="2321" stopIfTrue="1">
      <formula>OR($A176="date", $A176="datetime")</formula>
    </cfRule>
  </conditionalFormatting>
  <conditionalFormatting sqref="F176">
    <cfRule type="expression" dxfId="2117" priority="2319" stopIfTrue="1">
      <formula>$A176="image"</formula>
    </cfRule>
  </conditionalFormatting>
  <conditionalFormatting sqref="F176">
    <cfRule type="expression" dxfId="2116" priority="2317" stopIfTrue="1">
      <formula>OR($A176="audio", $A176="video")</formula>
    </cfRule>
  </conditionalFormatting>
  <conditionalFormatting sqref="F176">
    <cfRule type="expression" dxfId="2115" priority="2318" stopIfTrue="1">
      <formula>OR($A176="audio", $A176="video")</formula>
    </cfRule>
    <cfRule type="expression" dxfId="2114" priority="2320" stopIfTrue="1">
      <formula>$A176="image"</formula>
    </cfRule>
    <cfRule type="expression" dxfId="2113" priority="2322" stopIfTrue="1">
      <formula>OR($A176="date", $A176="datetime")</formula>
    </cfRule>
    <cfRule type="expression" dxfId="2112" priority="2323" stopIfTrue="1">
      <formula>OR($A176="calculate", $A176="calculate_here")</formula>
    </cfRule>
    <cfRule type="expression" dxfId="2111" priority="2325" stopIfTrue="1">
      <formula>$A176="note"</formula>
    </cfRule>
    <cfRule type="expression" dxfId="2110" priority="2327" stopIfTrue="1">
      <formula>$A176="barcode"</formula>
    </cfRule>
    <cfRule type="expression" dxfId="2109" priority="2329" stopIfTrue="1">
      <formula>$A176="geopoint"</formula>
    </cfRule>
    <cfRule type="expression" dxfId="2108" priority="2330" stopIfTrue="1">
      <formula>OR($A176="audio audit", $A176="text audit", $A176="speed violations count", $A176="speed violations list", $A176="speed violations audit")</formula>
    </cfRule>
    <cfRule type="expression" dxfId="2107" priority="2331" stopIfTrue="1">
      <formula>OR($A176="username", $A176="phonenumber", $A176="start", $A176="end", $A176="deviceid", $A176="subscriberid", $A176="simserial", $A176="caseid")</formula>
    </cfRule>
    <cfRule type="expression" dxfId="2106" priority="2333" stopIfTrue="1">
      <formula>OR(AND(LEFT($A176, 16)="select_multiple ", LEN($A176)&gt;16, NOT(ISNUMBER(SEARCH(" ", $A176, 17)))), AND(LEFT($A176, 11)="select_one ", LEN($A176)&gt;11, NOT(ISNUMBER(SEARCH(" ", $A176, 12)))))</formula>
    </cfRule>
    <cfRule type="expression" dxfId="2105" priority="2335" stopIfTrue="1">
      <formula>$A176="decimal"</formula>
    </cfRule>
    <cfRule type="expression" dxfId="2104" priority="2337" stopIfTrue="1">
      <formula>$A176="integer"</formula>
    </cfRule>
    <cfRule type="expression" dxfId="2103" priority="2339" stopIfTrue="1">
      <formula>$A176="text"</formula>
    </cfRule>
    <cfRule type="expression" dxfId="2102" priority="2340" stopIfTrue="1">
      <formula>$A176="end repeat"</formula>
    </cfRule>
    <cfRule type="expression" dxfId="2101" priority="2342" stopIfTrue="1">
      <formula>$A176="begin repeat"</formula>
    </cfRule>
    <cfRule type="expression" dxfId="2100" priority="2343" stopIfTrue="1">
      <formula>$A176="end group"</formula>
    </cfRule>
    <cfRule type="expression" dxfId="2099" priority="2345" stopIfTrue="1">
      <formula>$A176="begin group"</formula>
    </cfRule>
  </conditionalFormatting>
  <conditionalFormatting sqref="F318">
    <cfRule type="expression" dxfId="2098" priority="2315" stopIfTrue="1">
      <formula>$A318="begin group"</formula>
    </cfRule>
  </conditionalFormatting>
  <conditionalFormatting sqref="F318">
    <cfRule type="expression" dxfId="2097" priority="2312" stopIfTrue="1">
      <formula>$A318="begin repeat"</formula>
    </cfRule>
  </conditionalFormatting>
  <conditionalFormatting sqref="F318">
    <cfRule type="expression" dxfId="2096" priority="2309" stopIfTrue="1">
      <formula>$A318="text"</formula>
    </cfRule>
  </conditionalFormatting>
  <conditionalFormatting sqref="F318">
    <cfRule type="expression" dxfId="2095" priority="2307" stopIfTrue="1">
      <formula>$A318="integer"</formula>
    </cfRule>
  </conditionalFormatting>
  <conditionalFormatting sqref="F318">
    <cfRule type="expression" dxfId="2094" priority="2305" stopIfTrue="1">
      <formula>$A318="decimal"</formula>
    </cfRule>
  </conditionalFormatting>
  <conditionalFormatting sqref="F318">
    <cfRule type="expression" dxfId="2093" priority="2303" stopIfTrue="1">
      <formula>OR(AND(LEFT($A318, 16)="select_multiple ", LEN($A318)&gt;16, NOT(ISNUMBER(SEARCH(" ", $A318, 17)))), AND(LEFT($A318, 11)="select_one ", LEN($A318)&gt;11, NOT(ISNUMBER(SEARCH(" ", $A318, 12)))))</formula>
    </cfRule>
  </conditionalFormatting>
  <conditionalFormatting sqref="F318">
    <cfRule type="expression" dxfId="2092" priority="2295" stopIfTrue="1">
      <formula>$A318="note"</formula>
    </cfRule>
    <cfRule type="expression" dxfId="2091" priority="2297" stopIfTrue="1">
      <formula>$A318="barcode"</formula>
    </cfRule>
    <cfRule type="expression" dxfId="2090" priority="2299" stopIfTrue="1">
      <formula>$A318="geopoint"</formula>
    </cfRule>
  </conditionalFormatting>
  <conditionalFormatting sqref="F318">
    <cfRule type="expression" dxfId="2089" priority="2292" stopIfTrue="1">
      <formula>OR($A318="date", $A318="datetime")</formula>
    </cfRule>
  </conditionalFormatting>
  <conditionalFormatting sqref="F318">
    <cfRule type="expression" dxfId="2088" priority="2290" stopIfTrue="1">
      <formula>$A318="image"</formula>
    </cfRule>
  </conditionalFormatting>
  <conditionalFormatting sqref="F318">
    <cfRule type="expression" dxfId="2087" priority="2288" stopIfTrue="1">
      <formula>OR($A318="audio", $A318="video")</formula>
    </cfRule>
  </conditionalFormatting>
  <conditionalFormatting sqref="F318">
    <cfRule type="expression" dxfId="2086" priority="2289" stopIfTrue="1">
      <formula>OR($A318="audio", $A318="video")</formula>
    </cfRule>
    <cfRule type="expression" dxfId="2085" priority="2291" stopIfTrue="1">
      <formula>$A318="image"</formula>
    </cfRule>
    <cfRule type="expression" dxfId="2084" priority="2293" stopIfTrue="1">
      <formula>OR($A318="date", $A318="datetime")</formula>
    </cfRule>
    <cfRule type="expression" dxfId="2083" priority="2294" stopIfTrue="1">
      <formula>OR($A318="calculate", $A318="calculate_here")</formula>
    </cfRule>
    <cfRule type="expression" dxfId="2082" priority="2296" stopIfTrue="1">
      <formula>$A318="note"</formula>
    </cfRule>
    <cfRule type="expression" dxfId="2081" priority="2298" stopIfTrue="1">
      <formula>$A318="barcode"</formula>
    </cfRule>
    <cfRule type="expression" dxfId="2080" priority="2300" stopIfTrue="1">
      <formula>$A318="geopoint"</formula>
    </cfRule>
    <cfRule type="expression" dxfId="2079" priority="2301" stopIfTrue="1">
      <formula>OR($A318="audio audit", $A318="text audit", $A318="speed violations count", $A318="speed violations list", $A318="speed violations audit")</formula>
    </cfRule>
    <cfRule type="expression" dxfId="2078" priority="2302" stopIfTrue="1">
      <formula>OR($A318="username", $A318="phonenumber", $A318="start", $A318="end", $A318="deviceid", $A318="subscriberid", $A318="simserial", $A318="caseid")</formula>
    </cfRule>
    <cfRule type="expression" dxfId="2077" priority="2304" stopIfTrue="1">
      <formula>OR(AND(LEFT($A318, 16)="select_multiple ", LEN($A318)&gt;16, NOT(ISNUMBER(SEARCH(" ", $A318, 17)))), AND(LEFT($A318, 11)="select_one ", LEN($A318)&gt;11, NOT(ISNUMBER(SEARCH(" ", $A318, 12)))))</formula>
    </cfRule>
    <cfRule type="expression" dxfId="2076" priority="2306" stopIfTrue="1">
      <formula>$A318="decimal"</formula>
    </cfRule>
    <cfRule type="expression" dxfId="2075" priority="2308" stopIfTrue="1">
      <formula>$A318="integer"</formula>
    </cfRule>
    <cfRule type="expression" dxfId="2074" priority="2310" stopIfTrue="1">
      <formula>$A318="text"</formula>
    </cfRule>
    <cfRule type="expression" dxfId="2073" priority="2311" stopIfTrue="1">
      <formula>$A318="end repeat"</formula>
    </cfRule>
    <cfRule type="expression" dxfId="2072" priority="2313" stopIfTrue="1">
      <formula>$A318="begin repeat"</formula>
    </cfRule>
    <cfRule type="expression" dxfId="2071" priority="2314" stopIfTrue="1">
      <formula>$A318="end group"</formula>
    </cfRule>
    <cfRule type="expression" dxfId="2070" priority="2316" stopIfTrue="1">
      <formula>$A318="begin group"</formula>
    </cfRule>
  </conditionalFormatting>
  <conditionalFormatting sqref="F365">
    <cfRule type="expression" dxfId="2069" priority="2286" stopIfTrue="1">
      <formula>$A365="begin group"</formula>
    </cfRule>
  </conditionalFormatting>
  <conditionalFormatting sqref="F365">
    <cfRule type="expression" dxfId="2068" priority="2283" stopIfTrue="1">
      <formula>$A365="begin repeat"</formula>
    </cfRule>
  </conditionalFormatting>
  <conditionalFormatting sqref="F365">
    <cfRule type="expression" dxfId="2067" priority="2280" stopIfTrue="1">
      <formula>$A365="text"</formula>
    </cfRule>
  </conditionalFormatting>
  <conditionalFormatting sqref="F365">
    <cfRule type="expression" dxfId="2066" priority="2278" stopIfTrue="1">
      <formula>$A365="integer"</formula>
    </cfRule>
  </conditionalFormatting>
  <conditionalFormatting sqref="F365">
    <cfRule type="expression" dxfId="2065" priority="2276" stopIfTrue="1">
      <formula>$A365="decimal"</formula>
    </cfRule>
  </conditionalFormatting>
  <conditionalFormatting sqref="F365">
    <cfRule type="expression" dxfId="2064" priority="2274" stopIfTrue="1">
      <formula>OR(AND(LEFT($A365, 16)="select_multiple ", LEN($A365)&gt;16, NOT(ISNUMBER(SEARCH(" ", $A365, 17)))), AND(LEFT($A365, 11)="select_one ", LEN($A365)&gt;11, NOT(ISNUMBER(SEARCH(" ", $A365, 12)))))</formula>
    </cfRule>
  </conditionalFormatting>
  <conditionalFormatting sqref="F365">
    <cfRule type="expression" dxfId="2063" priority="2266" stopIfTrue="1">
      <formula>$A365="note"</formula>
    </cfRule>
    <cfRule type="expression" dxfId="2062" priority="2268" stopIfTrue="1">
      <formula>$A365="barcode"</formula>
    </cfRule>
    <cfRule type="expression" dxfId="2061" priority="2270" stopIfTrue="1">
      <formula>$A365="geopoint"</formula>
    </cfRule>
  </conditionalFormatting>
  <conditionalFormatting sqref="F365">
    <cfRule type="expression" dxfId="2060" priority="2263" stopIfTrue="1">
      <formula>OR($A365="date", $A365="datetime")</formula>
    </cfRule>
  </conditionalFormatting>
  <conditionalFormatting sqref="F365">
    <cfRule type="expression" dxfId="2059" priority="2261" stopIfTrue="1">
      <formula>$A365="image"</formula>
    </cfRule>
  </conditionalFormatting>
  <conditionalFormatting sqref="F365">
    <cfRule type="expression" dxfId="2058" priority="2259" stopIfTrue="1">
      <formula>OR($A365="audio", $A365="video")</formula>
    </cfRule>
  </conditionalFormatting>
  <conditionalFormatting sqref="F365">
    <cfRule type="expression" dxfId="2057" priority="2260" stopIfTrue="1">
      <formula>OR($A365="audio", $A365="video")</formula>
    </cfRule>
    <cfRule type="expression" dxfId="2056" priority="2262" stopIfTrue="1">
      <formula>$A365="image"</formula>
    </cfRule>
    <cfRule type="expression" dxfId="2055" priority="2264" stopIfTrue="1">
      <formula>OR($A365="date", $A365="datetime")</formula>
    </cfRule>
    <cfRule type="expression" dxfId="2054" priority="2265" stopIfTrue="1">
      <formula>OR($A365="calculate", $A365="calculate_here")</formula>
    </cfRule>
    <cfRule type="expression" dxfId="2053" priority="2267" stopIfTrue="1">
      <formula>$A365="note"</formula>
    </cfRule>
    <cfRule type="expression" dxfId="2052" priority="2269" stopIfTrue="1">
      <formula>$A365="barcode"</formula>
    </cfRule>
    <cfRule type="expression" dxfId="2051" priority="2271" stopIfTrue="1">
      <formula>$A365="geopoint"</formula>
    </cfRule>
    <cfRule type="expression" dxfId="2050" priority="2272" stopIfTrue="1">
      <formula>OR($A365="audio audit", $A365="text audit", $A365="speed violations count", $A365="speed violations list", $A365="speed violations audit")</formula>
    </cfRule>
    <cfRule type="expression" dxfId="2049" priority="2273" stopIfTrue="1">
      <formula>OR($A365="username", $A365="phonenumber", $A365="start", $A365="end", $A365="deviceid", $A365="subscriberid", $A365="simserial", $A365="caseid")</formula>
    </cfRule>
    <cfRule type="expression" dxfId="2048" priority="2275" stopIfTrue="1">
      <formula>OR(AND(LEFT($A365, 16)="select_multiple ", LEN($A365)&gt;16, NOT(ISNUMBER(SEARCH(" ", $A365, 17)))), AND(LEFT($A365, 11)="select_one ", LEN($A365)&gt;11, NOT(ISNUMBER(SEARCH(" ", $A365, 12)))))</formula>
    </cfRule>
    <cfRule type="expression" dxfId="2047" priority="2277" stopIfTrue="1">
      <formula>$A365="decimal"</formula>
    </cfRule>
    <cfRule type="expression" dxfId="2046" priority="2279" stopIfTrue="1">
      <formula>$A365="integer"</formula>
    </cfRule>
    <cfRule type="expression" dxfId="2045" priority="2281" stopIfTrue="1">
      <formula>$A365="text"</formula>
    </cfRule>
    <cfRule type="expression" dxfId="2044" priority="2282" stopIfTrue="1">
      <formula>$A365="end repeat"</formula>
    </cfRule>
    <cfRule type="expression" dxfId="2043" priority="2284" stopIfTrue="1">
      <formula>$A365="begin repeat"</formula>
    </cfRule>
    <cfRule type="expression" dxfId="2042" priority="2285" stopIfTrue="1">
      <formula>$A365="end group"</formula>
    </cfRule>
    <cfRule type="expression" dxfId="2041" priority="2287" stopIfTrue="1">
      <formula>$A365="begin group"</formula>
    </cfRule>
  </conditionalFormatting>
  <conditionalFormatting sqref="F367">
    <cfRule type="expression" dxfId="2040" priority="2257" stopIfTrue="1">
      <formula>$A367="begin group"</formula>
    </cfRule>
  </conditionalFormatting>
  <conditionalFormatting sqref="F367">
    <cfRule type="expression" dxfId="2039" priority="2254" stopIfTrue="1">
      <formula>$A367="begin repeat"</formula>
    </cfRule>
  </conditionalFormatting>
  <conditionalFormatting sqref="F367">
    <cfRule type="expression" dxfId="2038" priority="2251" stopIfTrue="1">
      <formula>$A367="text"</formula>
    </cfRule>
  </conditionalFormatting>
  <conditionalFormatting sqref="F367">
    <cfRule type="expression" dxfId="2037" priority="2249" stopIfTrue="1">
      <formula>$A367="integer"</formula>
    </cfRule>
  </conditionalFormatting>
  <conditionalFormatting sqref="F367">
    <cfRule type="expression" dxfId="2036" priority="2247" stopIfTrue="1">
      <formula>$A367="decimal"</formula>
    </cfRule>
  </conditionalFormatting>
  <conditionalFormatting sqref="F367">
    <cfRule type="expression" dxfId="2035" priority="2245" stopIfTrue="1">
      <formula>OR(AND(LEFT($A367, 16)="select_multiple ", LEN($A367)&gt;16, NOT(ISNUMBER(SEARCH(" ", $A367, 17)))), AND(LEFT($A367, 11)="select_one ", LEN($A367)&gt;11, NOT(ISNUMBER(SEARCH(" ", $A367, 12)))))</formula>
    </cfRule>
  </conditionalFormatting>
  <conditionalFormatting sqref="F367">
    <cfRule type="expression" dxfId="2034" priority="2237" stopIfTrue="1">
      <formula>$A367="note"</formula>
    </cfRule>
    <cfRule type="expression" dxfId="2033" priority="2239" stopIfTrue="1">
      <formula>$A367="barcode"</formula>
    </cfRule>
    <cfRule type="expression" dxfId="2032" priority="2241" stopIfTrue="1">
      <formula>$A367="geopoint"</formula>
    </cfRule>
  </conditionalFormatting>
  <conditionalFormatting sqref="F367">
    <cfRule type="expression" dxfId="2031" priority="2234" stopIfTrue="1">
      <formula>OR($A367="date", $A367="datetime")</formula>
    </cfRule>
  </conditionalFormatting>
  <conditionalFormatting sqref="F367">
    <cfRule type="expression" dxfId="2030" priority="2232" stopIfTrue="1">
      <formula>$A367="image"</formula>
    </cfRule>
  </conditionalFormatting>
  <conditionalFormatting sqref="F367">
    <cfRule type="expression" dxfId="2029" priority="2230" stopIfTrue="1">
      <formula>OR($A367="audio", $A367="video")</formula>
    </cfRule>
  </conditionalFormatting>
  <conditionalFormatting sqref="F367">
    <cfRule type="expression" dxfId="2028" priority="2231" stopIfTrue="1">
      <formula>OR($A367="audio", $A367="video")</formula>
    </cfRule>
    <cfRule type="expression" dxfId="2027" priority="2233" stopIfTrue="1">
      <formula>$A367="image"</formula>
    </cfRule>
    <cfRule type="expression" dxfId="2026" priority="2235" stopIfTrue="1">
      <formula>OR($A367="date", $A367="datetime")</formula>
    </cfRule>
    <cfRule type="expression" dxfId="2025" priority="2236" stopIfTrue="1">
      <formula>OR($A367="calculate", $A367="calculate_here")</formula>
    </cfRule>
    <cfRule type="expression" dxfId="2024" priority="2238" stopIfTrue="1">
      <formula>$A367="note"</formula>
    </cfRule>
    <cfRule type="expression" dxfId="2023" priority="2240" stopIfTrue="1">
      <formula>$A367="barcode"</formula>
    </cfRule>
    <cfRule type="expression" dxfId="2022" priority="2242" stopIfTrue="1">
      <formula>$A367="geopoint"</formula>
    </cfRule>
    <cfRule type="expression" dxfId="2021" priority="2243" stopIfTrue="1">
      <formula>OR($A367="audio audit", $A367="text audit", $A367="speed violations count", $A367="speed violations list", $A367="speed violations audit")</formula>
    </cfRule>
    <cfRule type="expression" dxfId="2020" priority="2244" stopIfTrue="1">
      <formula>OR($A367="username", $A367="phonenumber", $A367="start", $A367="end", $A367="deviceid", $A367="subscriberid", $A367="simserial", $A367="caseid")</formula>
    </cfRule>
    <cfRule type="expression" dxfId="2019" priority="2246" stopIfTrue="1">
      <formula>OR(AND(LEFT($A367, 16)="select_multiple ", LEN($A367)&gt;16, NOT(ISNUMBER(SEARCH(" ", $A367, 17)))), AND(LEFT($A367, 11)="select_one ", LEN($A367)&gt;11, NOT(ISNUMBER(SEARCH(" ", $A367, 12)))))</formula>
    </cfRule>
    <cfRule type="expression" dxfId="2018" priority="2248" stopIfTrue="1">
      <formula>$A367="decimal"</formula>
    </cfRule>
    <cfRule type="expression" dxfId="2017" priority="2250" stopIfTrue="1">
      <formula>$A367="integer"</formula>
    </cfRule>
    <cfRule type="expression" dxfId="2016" priority="2252" stopIfTrue="1">
      <formula>$A367="text"</formula>
    </cfRule>
    <cfRule type="expression" dxfId="2015" priority="2253" stopIfTrue="1">
      <formula>$A367="end repeat"</formula>
    </cfRule>
    <cfRule type="expression" dxfId="2014" priority="2255" stopIfTrue="1">
      <formula>$A367="begin repeat"</formula>
    </cfRule>
    <cfRule type="expression" dxfId="2013" priority="2256" stopIfTrue="1">
      <formula>$A367="end group"</formula>
    </cfRule>
    <cfRule type="expression" dxfId="2012" priority="2258" stopIfTrue="1">
      <formula>$A367="begin group"</formula>
    </cfRule>
  </conditionalFormatting>
  <conditionalFormatting sqref="F369">
    <cfRule type="expression" dxfId="2011" priority="2228" stopIfTrue="1">
      <formula>$A369="begin group"</formula>
    </cfRule>
  </conditionalFormatting>
  <conditionalFormatting sqref="F369">
    <cfRule type="expression" dxfId="2010" priority="2225" stopIfTrue="1">
      <formula>$A369="begin repeat"</formula>
    </cfRule>
  </conditionalFormatting>
  <conditionalFormatting sqref="F369">
    <cfRule type="expression" dxfId="2009" priority="2222" stopIfTrue="1">
      <formula>$A369="text"</formula>
    </cfRule>
  </conditionalFormatting>
  <conditionalFormatting sqref="F369">
    <cfRule type="expression" dxfId="2008" priority="2220" stopIfTrue="1">
      <formula>$A369="integer"</formula>
    </cfRule>
  </conditionalFormatting>
  <conditionalFormatting sqref="F369">
    <cfRule type="expression" dxfId="2007" priority="2218" stopIfTrue="1">
      <formula>$A369="decimal"</formula>
    </cfRule>
  </conditionalFormatting>
  <conditionalFormatting sqref="F369">
    <cfRule type="expression" dxfId="2006" priority="2216" stopIfTrue="1">
      <formula>OR(AND(LEFT($A369, 16)="select_multiple ", LEN($A369)&gt;16, NOT(ISNUMBER(SEARCH(" ", $A369, 17)))), AND(LEFT($A369, 11)="select_one ", LEN($A369)&gt;11, NOT(ISNUMBER(SEARCH(" ", $A369, 12)))))</formula>
    </cfRule>
  </conditionalFormatting>
  <conditionalFormatting sqref="F369">
    <cfRule type="expression" dxfId="2005" priority="2208" stopIfTrue="1">
      <formula>$A369="note"</formula>
    </cfRule>
    <cfRule type="expression" dxfId="2004" priority="2210" stopIfTrue="1">
      <formula>$A369="barcode"</formula>
    </cfRule>
    <cfRule type="expression" dxfId="2003" priority="2212" stopIfTrue="1">
      <formula>$A369="geopoint"</formula>
    </cfRule>
  </conditionalFormatting>
  <conditionalFormatting sqref="F369">
    <cfRule type="expression" dxfId="2002" priority="2205" stopIfTrue="1">
      <formula>OR($A369="date", $A369="datetime")</formula>
    </cfRule>
  </conditionalFormatting>
  <conditionalFormatting sqref="F369">
    <cfRule type="expression" dxfId="2001" priority="2203" stopIfTrue="1">
      <formula>$A369="image"</formula>
    </cfRule>
  </conditionalFormatting>
  <conditionalFormatting sqref="F369">
    <cfRule type="expression" dxfId="2000" priority="2201" stopIfTrue="1">
      <formula>OR($A369="audio", $A369="video")</formula>
    </cfRule>
  </conditionalFormatting>
  <conditionalFormatting sqref="F369">
    <cfRule type="expression" dxfId="1999" priority="2202" stopIfTrue="1">
      <formula>OR($A369="audio", $A369="video")</formula>
    </cfRule>
    <cfRule type="expression" dxfId="1998" priority="2204" stopIfTrue="1">
      <formula>$A369="image"</formula>
    </cfRule>
    <cfRule type="expression" dxfId="1997" priority="2206" stopIfTrue="1">
      <formula>OR($A369="date", $A369="datetime")</formula>
    </cfRule>
    <cfRule type="expression" dxfId="1996" priority="2207" stopIfTrue="1">
      <formula>OR($A369="calculate", $A369="calculate_here")</formula>
    </cfRule>
    <cfRule type="expression" dxfId="1995" priority="2209" stopIfTrue="1">
      <formula>$A369="note"</formula>
    </cfRule>
    <cfRule type="expression" dxfId="1994" priority="2211" stopIfTrue="1">
      <formula>$A369="barcode"</formula>
    </cfRule>
    <cfRule type="expression" dxfId="1993" priority="2213" stopIfTrue="1">
      <formula>$A369="geopoint"</formula>
    </cfRule>
    <cfRule type="expression" dxfId="1992" priority="2214" stopIfTrue="1">
      <formula>OR($A369="audio audit", $A369="text audit", $A369="speed violations count", $A369="speed violations list", $A369="speed violations audit")</formula>
    </cfRule>
    <cfRule type="expression" dxfId="1991" priority="2215" stopIfTrue="1">
      <formula>OR($A369="username", $A369="phonenumber", $A369="start", $A369="end", $A369="deviceid", $A369="subscriberid", $A369="simserial", $A369="caseid")</formula>
    </cfRule>
    <cfRule type="expression" dxfId="1990" priority="2217" stopIfTrue="1">
      <formula>OR(AND(LEFT($A369, 16)="select_multiple ", LEN($A369)&gt;16, NOT(ISNUMBER(SEARCH(" ", $A369, 17)))), AND(LEFT($A369, 11)="select_one ", LEN($A369)&gt;11, NOT(ISNUMBER(SEARCH(" ", $A369, 12)))))</formula>
    </cfRule>
    <cfRule type="expression" dxfId="1989" priority="2219" stopIfTrue="1">
      <formula>$A369="decimal"</formula>
    </cfRule>
    <cfRule type="expression" dxfId="1988" priority="2221" stopIfTrue="1">
      <formula>$A369="integer"</formula>
    </cfRule>
    <cfRule type="expression" dxfId="1987" priority="2223" stopIfTrue="1">
      <formula>$A369="text"</formula>
    </cfRule>
    <cfRule type="expression" dxfId="1986" priority="2224" stopIfTrue="1">
      <formula>$A369="end repeat"</formula>
    </cfRule>
    <cfRule type="expression" dxfId="1985" priority="2226" stopIfTrue="1">
      <formula>$A369="begin repeat"</formula>
    </cfRule>
    <cfRule type="expression" dxfId="1984" priority="2227" stopIfTrue="1">
      <formula>$A369="end group"</formula>
    </cfRule>
    <cfRule type="expression" dxfId="1983" priority="2229" stopIfTrue="1">
      <formula>$A369="begin group"</formula>
    </cfRule>
  </conditionalFormatting>
  <conditionalFormatting sqref="E411">
    <cfRule type="expression" dxfId="1982" priority="2199" stopIfTrue="1">
      <formula>$A411="begin group"</formula>
    </cfRule>
  </conditionalFormatting>
  <conditionalFormatting sqref="E411">
    <cfRule type="expression" dxfId="1981" priority="2196" stopIfTrue="1">
      <formula>$A411="begin repeat"</formula>
    </cfRule>
  </conditionalFormatting>
  <conditionalFormatting sqref="E411">
    <cfRule type="expression" dxfId="1980" priority="2193" stopIfTrue="1">
      <formula>$A411="text"</formula>
    </cfRule>
  </conditionalFormatting>
  <conditionalFormatting sqref="E411">
    <cfRule type="expression" dxfId="1979" priority="2191" stopIfTrue="1">
      <formula>$A411="integer"</formula>
    </cfRule>
  </conditionalFormatting>
  <conditionalFormatting sqref="E411">
    <cfRule type="expression" dxfId="1978" priority="2189" stopIfTrue="1">
      <formula>$A411="decimal"</formula>
    </cfRule>
  </conditionalFormatting>
  <conditionalFormatting sqref="E411">
    <cfRule type="expression" dxfId="1977" priority="2187" stopIfTrue="1">
      <formula>OR(AND(LEFT($A411, 16)="select_multiple ", LEN($A411)&gt;16, NOT(ISNUMBER(SEARCH(" ", $A411, 17)))), AND(LEFT($A411, 11)="select_one ", LEN($A411)&gt;11, NOT(ISNUMBER(SEARCH(" ", $A411, 12)))))</formula>
    </cfRule>
  </conditionalFormatting>
  <conditionalFormatting sqref="E411">
    <cfRule type="expression" dxfId="1976" priority="2179" stopIfTrue="1">
      <formula>$A411="note"</formula>
    </cfRule>
    <cfRule type="expression" dxfId="1975" priority="2181" stopIfTrue="1">
      <formula>$A411="barcode"</formula>
    </cfRule>
    <cfRule type="expression" dxfId="1974" priority="2183" stopIfTrue="1">
      <formula>$A411="geopoint"</formula>
    </cfRule>
  </conditionalFormatting>
  <conditionalFormatting sqref="E411">
    <cfRule type="expression" dxfId="1973" priority="2176" stopIfTrue="1">
      <formula>OR($A411="date", $A411="datetime")</formula>
    </cfRule>
  </conditionalFormatting>
  <conditionalFormatting sqref="E411">
    <cfRule type="expression" dxfId="1972" priority="2174" stopIfTrue="1">
      <formula>$A411="image"</formula>
    </cfRule>
  </conditionalFormatting>
  <conditionalFormatting sqref="E411">
    <cfRule type="expression" dxfId="1971" priority="2172" stopIfTrue="1">
      <formula>OR($A411="audio", $A411="video")</formula>
    </cfRule>
  </conditionalFormatting>
  <conditionalFormatting sqref="E411">
    <cfRule type="expression" dxfId="1970" priority="2173" stopIfTrue="1">
      <formula>OR($A411="audio", $A411="video")</formula>
    </cfRule>
    <cfRule type="expression" dxfId="1969" priority="2175" stopIfTrue="1">
      <formula>$A411="image"</formula>
    </cfRule>
    <cfRule type="expression" dxfId="1968" priority="2177" stopIfTrue="1">
      <formula>OR($A411="date", $A411="datetime")</formula>
    </cfRule>
    <cfRule type="expression" dxfId="1967" priority="2178" stopIfTrue="1">
      <formula>OR($A411="calculate", $A411="calculate_here")</formula>
    </cfRule>
    <cfRule type="expression" dxfId="1966" priority="2180" stopIfTrue="1">
      <formula>$A411="note"</formula>
    </cfRule>
    <cfRule type="expression" dxfId="1965" priority="2182" stopIfTrue="1">
      <formula>$A411="barcode"</formula>
    </cfRule>
    <cfRule type="expression" dxfId="1964" priority="2184" stopIfTrue="1">
      <formula>$A411="geopoint"</formula>
    </cfRule>
    <cfRule type="expression" dxfId="1963" priority="2185" stopIfTrue="1">
      <formula>OR($A411="audio audit", $A411="text audit", $A411="speed violations count", $A411="speed violations list", $A411="speed violations audit")</formula>
    </cfRule>
    <cfRule type="expression" dxfId="1962" priority="2186" stopIfTrue="1">
      <formula>OR($A411="username", $A411="phonenumber", $A411="start", $A411="end", $A411="deviceid", $A411="subscriberid", $A411="simserial", $A411="caseid")</formula>
    </cfRule>
    <cfRule type="expression" dxfId="1961" priority="2188" stopIfTrue="1">
      <formula>OR(AND(LEFT($A411, 16)="select_multiple ", LEN($A411)&gt;16, NOT(ISNUMBER(SEARCH(" ", $A411, 17)))), AND(LEFT($A411, 11)="select_one ", LEN($A411)&gt;11, NOT(ISNUMBER(SEARCH(" ", $A411, 12)))))</formula>
    </cfRule>
    <cfRule type="expression" dxfId="1960" priority="2190" stopIfTrue="1">
      <formula>$A411="decimal"</formula>
    </cfRule>
    <cfRule type="expression" dxfId="1959" priority="2192" stopIfTrue="1">
      <formula>$A411="integer"</formula>
    </cfRule>
    <cfRule type="expression" dxfId="1958" priority="2194" stopIfTrue="1">
      <formula>$A411="text"</formula>
    </cfRule>
    <cfRule type="expression" dxfId="1957" priority="2195" stopIfTrue="1">
      <formula>$A411="end repeat"</formula>
    </cfRule>
    <cfRule type="expression" dxfId="1956" priority="2197" stopIfTrue="1">
      <formula>$A411="begin repeat"</formula>
    </cfRule>
    <cfRule type="expression" dxfId="1955" priority="2198" stopIfTrue="1">
      <formula>$A411="end group"</formula>
    </cfRule>
    <cfRule type="expression" dxfId="1954" priority="2200" stopIfTrue="1">
      <formula>$A411="begin group"</formula>
    </cfRule>
  </conditionalFormatting>
  <conditionalFormatting sqref="F411">
    <cfRule type="expression" dxfId="1953" priority="2170" stopIfTrue="1">
      <formula>$A411="begin group"</formula>
    </cfRule>
  </conditionalFormatting>
  <conditionalFormatting sqref="F411">
    <cfRule type="expression" dxfId="1952" priority="2167" stopIfTrue="1">
      <formula>$A411="begin repeat"</formula>
    </cfRule>
  </conditionalFormatting>
  <conditionalFormatting sqref="F411">
    <cfRule type="expression" dxfId="1951" priority="2164" stopIfTrue="1">
      <formula>$A411="text"</formula>
    </cfRule>
  </conditionalFormatting>
  <conditionalFormatting sqref="F411">
    <cfRule type="expression" dxfId="1950" priority="2162" stopIfTrue="1">
      <formula>$A411="integer"</formula>
    </cfRule>
  </conditionalFormatting>
  <conditionalFormatting sqref="F411">
    <cfRule type="expression" dxfId="1949" priority="2160" stopIfTrue="1">
      <formula>$A411="decimal"</formula>
    </cfRule>
  </conditionalFormatting>
  <conditionalFormatting sqref="F411">
    <cfRule type="expression" dxfId="1948" priority="2158" stopIfTrue="1">
      <formula>OR(AND(LEFT($A411, 16)="select_multiple ", LEN($A411)&gt;16, NOT(ISNUMBER(SEARCH(" ", $A411, 17)))), AND(LEFT($A411, 11)="select_one ", LEN($A411)&gt;11, NOT(ISNUMBER(SEARCH(" ", $A411, 12)))))</formula>
    </cfRule>
  </conditionalFormatting>
  <conditionalFormatting sqref="F411">
    <cfRule type="expression" dxfId="1947" priority="2150" stopIfTrue="1">
      <formula>$A411="note"</formula>
    </cfRule>
    <cfRule type="expression" dxfId="1946" priority="2152" stopIfTrue="1">
      <formula>$A411="barcode"</formula>
    </cfRule>
    <cfRule type="expression" dxfId="1945" priority="2154" stopIfTrue="1">
      <formula>$A411="geopoint"</formula>
    </cfRule>
  </conditionalFormatting>
  <conditionalFormatting sqref="F411">
    <cfRule type="expression" dxfId="1944" priority="2147" stopIfTrue="1">
      <formula>OR($A411="date", $A411="datetime")</formula>
    </cfRule>
  </conditionalFormatting>
  <conditionalFormatting sqref="F411">
    <cfRule type="expression" dxfId="1943" priority="2145" stopIfTrue="1">
      <formula>$A411="image"</formula>
    </cfRule>
  </conditionalFormatting>
  <conditionalFormatting sqref="F411">
    <cfRule type="expression" dxfId="1942" priority="2143" stopIfTrue="1">
      <formula>OR($A411="audio", $A411="video")</formula>
    </cfRule>
  </conditionalFormatting>
  <conditionalFormatting sqref="F411">
    <cfRule type="expression" dxfId="1941" priority="2144" stopIfTrue="1">
      <formula>OR($A411="audio", $A411="video")</formula>
    </cfRule>
    <cfRule type="expression" dxfId="1940" priority="2146" stopIfTrue="1">
      <formula>$A411="image"</formula>
    </cfRule>
    <cfRule type="expression" dxfId="1939" priority="2148" stopIfTrue="1">
      <formula>OR($A411="date", $A411="datetime")</formula>
    </cfRule>
    <cfRule type="expression" dxfId="1938" priority="2149" stopIfTrue="1">
      <formula>OR($A411="calculate", $A411="calculate_here")</formula>
    </cfRule>
    <cfRule type="expression" dxfId="1937" priority="2151" stopIfTrue="1">
      <formula>$A411="note"</formula>
    </cfRule>
    <cfRule type="expression" dxfId="1936" priority="2153" stopIfTrue="1">
      <formula>$A411="barcode"</formula>
    </cfRule>
    <cfRule type="expression" dxfId="1935" priority="2155" stopIfTrue="1">
      <formula>$A411="geopoint"</formula>
    </cfRule>
    <cfRule type="expression" dxfId="1934" priority="2156" stopIfTrue="1">
      <formula>OR($A411="audio audit", $A411="text audit", $A411="speed violations count", $A411="speed violations list", $A411="speed violations audit")</formula>
    </cfRule>
    <cfRule type="expression" dxfId="1933" priority="2157" stopIfTrue="1">
      <formula>OR($A411="username", $A411="phonenumber", $A411="start", $A411="end", $A411="deviceid", $A411="subscriberid", $A411="simserial", $A411="caseid")</formula>
    </cfRule>
    <cfRule type="expression" dxfId="1932" priority="2159" stopIfTrue="1">
      <formula>OR(AND(LEFT($A411, 16)="select_multiple ", LEN($A411)&gt;16, NOT(ISNUMBER(SEARCH(" ", $A411, 17)))), AND(LEFT($A411, 11)="select_one ", LEN($A411)&gt;11, NOT(ISNUMBER(SEARCH(" ", $A411, 12)))))</formula>
    </cfRule>
    <cfRule type="expression" dxfId="1931" priority="2161" stopIfTrue="1">
      <formula>$A411="decimal"</formula>
    </cfRule>
    <cfRule type="expression" dxfId="1930" priority="2163" stopIfTrue="1">
      <formula>$A411="integer"</formula>
    </cfRule>
    <cfRule type="expression" dxfId="1929" priority="2165" stopIfTrue="1">
      <formula>$A411="text"</formula>
    </cfRule>
    <cfRule type="expression" dxfId="1928" priority="2166" stopIfTrue="1">
      <formula>$A411="end repeat"</formula>
    </cfRule>
    <cfRule type="expression" dxfId="1927" priority="2168" stopIfTrue="1">
      <formula>$A411="begin repeat"</formula>
    </cfRule>
    <cfRule type="expression" dxfId="1926" priority="2169" stopIfTrue="1">
      <formula>$A411="end group"</formula>
    </cfRule>
    <cfRule type="expression" dxfId="1925" priority="2171" stopIfTrue="1">
      <formula>$A411="begin group"</formula>
    </cfRule>
  </conditionalFormatting>
  <conditionalFormatting sqref="E413">
    <cfRule type="expression" dxfId="1924" priority="2141" stopIfTrue="1">
      <formula>$A413="begin group"</formula>
    </cfRule>
  </conditionalFormatting>
  <conditionalFormatting sqref="E413">
    <cfRule type="expression" dxfId="1923" priority="2138" stopIfTrue="1">
      <formula>$A413="begin repeat"</formula>
    </cfRule>
  </conditionalFormatting>
  <conditionalFormatting sqref="E413">
    <cfRule type="expression" dxfId="1922" priority="2135" stopIfTrue="1">
      <formula>$A413="text"</formula>
    </cfRule>
  </conditionalFormatting>
  <conditionalFormatting sqref="E413">
    <cfRule type="expression" dxfId="1921" priority="2133" stopIfTrue="1">
      <formula>$A413="integer"</formula>
    </cfRule>
  </conditionalFormatting>
  <conditionalFormatting sqref="E413">
    <cfRule type="expression" dxfId="1920" priority="2131" stopIfTrue="1">
      <formula>$A413="decimal"</formula>
    </cfRule>
  </conditionalFormatting>
  <conditionalFormatting sqref="E413">
    <cfRule type="expression" dxfId="1919" priority="2129" stopIfTrue="1">
      <formula>OR(AND(LEFT($A413, 16)="select_multiple ", LEN($A413)&gt;16, NOT(ISNUMBER(SEARCH(" ", $A413, 17)))), AND(LEFT($A413, 11)="select_one ", LEN($A413)&gt;11, NOT(ISNUMBER(SEARCH(" ", $A413, 12)))))</formula>
    </cfRule>
  </conditionalFormatting>
  <conditionalFormatting sqref="E413">
    <cfRule type="expression" dxfId="1918" priority="2121" stopIfTrue="1">
      <formula>$A413="note"</formula>
    </cfRule>
    <cfRule type="expression" dxfId="1917" priority="2123" stopIfTrue="1">
      <formula>$A413="barcode"</formula>
    </cfRule>
    <cfRule type="expression" dxfId="1916" priority="2125" stopIfTrue="1">
      <formula>$A413="geopoint"</formula>
    </cfRule>
  </conditionalFormatting>
  <conditionalFormatting sqref="E413">
    <cfRule type="expression" dxfId="1915" priority="2118" stopIfTrue="1">
      <formula>OR($A413="date", $A413="datetime")</formula>
    </cfRule>
  </conditionalFormatting>
  <conditionalFormatting sqref="E413">
    <cfRule type="expression" dxfId="1914" priority="2116" stopIfTrue="1">
      <formula>$A413="image"</formula>
    </cfRule>
  </conditionalFormatting>
  <conditionalFormatting sqref="E413">
    <cfRule type="expression" dxfId="1913" priority="2114" stopIfTrue="1">
      <formula>OR($A413="audio", $A413="video")</formula>
    </cfRule>
  </conditionalFormatting>
  <conditionalFormatting sqref="E413">
    <cfRule type="expression" dxfId="1912" priority="2115" stopIfTrue="1">
      <formula>OR($A413="audio", $A413="video")</formula>
    </cfRule>
    <cfRule type="expression" dxfId="1911" priority="2117" stopIfTrue="1">
      <formula>$A413="image"</formula>
    </cfRule>
    <cfRule type="expression" dxfId="1910" priority="2119" stopIfTrue="1">
      <formula>OR($A413="date", $A413="datetime")</formula>
    </cfRule>
    <cfRule type="expression" dxfId="1909" priority="2120" stopIfTrue="1">
      <formula>OR($A413="calculate", $A413="calculate_here")</formula>
    </cfRule>
    <cfRule type="expression" dxfId="1908" priority="2122" stopIfTrue="1">
      <formula>$A413="note"</formula>
    </cfRule>
    <cfRule type="expression" dxfId="1907" priority="2124" stopIfTrue="1">
      <formula>$A413="barcode"</formula>
    </cfRule>
    <cfRule type="expression" dxfId="1906" priority="2126" stopIfTrue="1">
      <formula>$A413="geopoint"</formula>
    </cfRule>
    <cfRule type="expression" dxfId="1905" priority="2127" stopIfTrue="1">
      <formula>OR($A413="audio audit", $A413="text audit", $A413="speed violations count", $A413="speed violations list", $A413="speed violations audit")</formula>
    </cfRule>
    <cfRule type="expression" dxfId="1904" priority="2128" stopIfTrue="1">
      <formula>OR($A413="username", $A413="phonenumber", $A413="start", $A413="end", $A413="deviceid", $A413="subscriberid", $A413="simserial", $A413="caseid")</formula>
    </cfRule>
    <cfRule type="expression" dxfId="1903" priority="2130" stopIfTrue="1">
      <formula>OR(AND(LEFT($A413, 16)="select_multiple ", LEN($A413)&gt;16, NOT(ISNUMBER(SEARCH(" ", $A413, 17)))), AND(LEFT($A413, 11)="select_one ", LEN($A413)&gt;11, NOT(ISNUMBER(SEARCH(" ", $A413, 12)))))</formula>
    </cfRule>
    <cfRule type="expression" dxfId="1902" priority="2132" stopIfTrue="1">
      <formula>$A413="decimal"</formula>
    </cfRule>
    <cfRule type="expression" dxfId="1901" priority="2134" stopIfTrue="1">
      <formula>$A413="integer"</formula>
    </cfRule>
    <cfRule type="expression" dxfId="1900" priority="2136" stopIfTrue="1">
      <formula>$A413="text"</formula>
    </cfRule>
    <cfRule type="expression" dxfId="1899" priority="2137" stopIfTrue="1">
      <formula>$A413="end repeat"</formula>
    </cfRule>
    <cfRule type="expression" dxfId="1898" priority="2139" stopIfTrue="1">
      <formula>$A413="begin repeat"</formula>
    </cfRule>
    <cfRule type="expression" dxfId="1897" priority="2140" stopIfTrue="1">
      <formula>$A413="end group"</formula>
    </cfRule>
    <cfRule type="expression" dxfId="1896" priority="2142" stopIfTrue="1">
      <formula>$A413="begin group"</formula>
    </cfRule>
  </conditionalFormatting>
  <conditionalFormatting sqref="F413">
    <cfRule type="expression" dxfId="1895" priority="2112" stopIfTrue="1">
      <formula>$A413="begin group"</formula>
    </cfRule>
  </conditionalFormatting>
  <conditionalFormatting sqref="F413">
    <cfRule type="expression" dxfId="1894" priority="2109" stopIfTrue="1">
      <formula>$A413="begin repeat"</formula>
    </cfRule>
  </conditionalFormatting>
  <conditionalFormatting sqref="F413">
    <cfRule type="expression" dxfId="1893" priority="2106" stopIfTrue="1">
      <formula>$A413="text"</formula>
    </cfRule>
  </conditionalFormatting>
  <conditionalFormatting sqref="F413">
    <cfRule type="expression" dxfId="1892" priority="2104" stopIfTrue="1">
      <formula>$A413="integer"</formula>
    </cfRule>
  </conditionalFormatting>
  <conditionalFormatting sqref="F413">
    <cfRule type="expression" dxfId="1891" priority="2102" stopIfTrue="1">
      <formula>$A413="decimal"</formula>
    </cfRule>
  </conditionalFormatting>
  <conditionalFormatting sqref="F413">
    <cfRule type="expression" dxfId="1890" priority="2100" stopIfTrue="1">
      <formula>OR(AND(LEFT($A413, 16)="select_multiple ", LEN($A413)&gt;16, NOT(ISNUMBER(SEARCH(" ", $A413, 17)))), AND(LEFT($A413, 11)="select_one ", LEN($A413)&gt;11, NOT(ISNUMBER(SEARCH(" ", $A413, 12)))))</formula>
    </cfRule>
  </conditionalFormatting>
  <conditionalFormatting sqref="F413">
    <cfRule type="expression" dxfId="1889" priority="2092" stopIfTrue="1">
      <formula>$A413="note"</formula>
    </cfRule>
    <cfRule type="expression" dxfId="1888" priority="2094" stopIfTrue="1">
      <formula>$A413="barcode"</formula>
    </cfRule>
    <cfRule type="expression" dxfId="1887" priority="2096" stopIfTrue="1">
      <formula>$A413="geopoint"</formula>
    </cfRule>
  </conditionalFormatting>
  <conditionalFormatting sqref="F413">
    <cfRule type="expression" dxfId="1886" priority="2089" stopIfTrue="1">
      <formula>OR($A413="date", $A413="datetime")</formula>
    </cfRule>
  </conditionalFormatting>
  <conditionalFormatting sqref="F413">
    <cfRule type="expression" dxfId="1885" priority="2087" stopIfTrue="1">
      <formula>$A413="image"</formula>
    </cfRule>
  </conditionalFormatting>
  <conditionalFormatting sqref="F413">
    <cfRule type="expression" dxfId="1884" priority="2085" stopIfTrue="1">
      <formula>OR($A413="audio", $A413="video")</formula>
    </cfRule>
  </conditionalFormatting>
  <conditionalFormatting sqref="F413">
    <cfRule type="expression" dxfId="1883" priority="2086" stopIfTrue="1">
      <formula>OR($A413="audio", $A413="video")</formula>
    </cfRule>
    <cfRule type="expression" dxfId="1882" priority="2088" stopIfTrue="1">
      <formula>$A413="image"</formula>
    </cfRule>
    <cfRule type="expression" dxfId="1881" priority="2090" stopIfTrue="1">
      <formula>OR($A413="date", $A413="datetime")</formula>
    </cfRule>
    <cfRule type="expression" dxfId="1880" priority="2091" stopIfTrue="1">
      <formula>OR($A413="calculate", $A413="calculate_here")</formula>
    </cfRule>
    <cfRule type="expression" dxfId="1879" priority="2093" stopIfTrue="1">
      <formula>$A413="note"</formula>
    </cfRule>
    <cfRule type="expression" dxfId="1878" priority="2095" stopIfTrue="1">
      <formula>$A413="barcode"</formula>
    </cfRule>
    <cfRule type="expression" dxfId="1877" priority="2097" stopIfTrue="1">
      <formula>$A413="geopoint"</formula>
    </cfRule>
    <cfRule type="expression" dxfId="1876" priority="2098" stopIfTrue="1">
      <formula>OR($A413="audio audit", $A413="text audit", $A413="speed violations count", $A413="speed violations list", $A413="speed violations audit")</formula>
    </cfRule>
    <cfRule type="expression" dxfId="1875" priority="2099" stopIfTrue="1">
      <formula>OR($A413="username", $A413="phonenumber", $A413="start", $A413="end", $A413="deviceid", $A413="subscriberid", $A413="simserial", $A413="caseid")</formula>
    </cfRule>
    <cfRule type="expression" dxfId="1874" priority="2101" stopIfTrue="1">
      <formula>OR(AND(LEFT($A413, 16)="select_multiple ", LEN($A413)&gt;16, NOT(ISNUMBER(SEARCH(" ", $A413, 17)))), AND(LEFT($A413, 11)="select_one ", LEN($A413)&gt;11, NOT(ISNUMBER(SEARCH(" ", $A413, 12)))))</formula>
    </cfRule>
    <cfRule type="expression" dxfId="1873" priority="2103" stopIfTrue="1">
      <formula>$A413="decimal"</formula>
    </cfRule>
    <cfRule type="expression" dxfId="1872" priority="2105" stopIfTrue="1">
      <formula>$A413="integer"</formula>
    </cfRule>
    <cfRule type="expression" dxfId="1871" priority="2107" stopIfTrue="1">
      <formula>$A413="text"</formula>
    </cfRule>
    <cfRule type="expression" dxfId="1870" priority="2108" stopIfTrue="1">
      <formula>$A413="end repeat"</formula>
    </cfRule>
    <cfRule type="expression" dxfId="1869" priority="2110" stopIfTrue="1">
      <formula>$A413="begin repeat"</formula>
    </cfRule>
    <cfRule type="expression" dxfId="1868" priority="2111" stopIfTrue="1">
      <formula>$A413="end group"</formula>
    </cfRule>
    <cfRule type="expression" dxfId="1867" priority="2113" stopIfTrue="1">
      <formula>$A413="begin group"</formula>
    </cfRule>
  </conditionalFormatting>
  <conditionalFormatting sqref="E415">
    <cfRule type="expression" dxfId="1866" priority="2083" stopIfTrue="1">
      <formula>$A415="begin group"</formula>
    </cfRule>
  </conditionalFormatting>
  <conditionalFormatting sqref="E415">
    <cfRule type="expression" dxfId="1865" priority="2080" stopIfTrue="1">
      <formula>$A415="begin repeat"</formula>
    </cfRule>
  </conditionalFormatting>
  <conditionalFormatting sqref="E415">
    <cfRule type="expression" dxfId="1864" priority="2077" stopIfTrue="1">
      <formula>$A415="text"</formula>
    </cfRule>
  </conditionalFormatting>
  <conditionalFormatting sqref="E415">
    <cfRule type="expression" dxfId="1863" priority="2075" stopIfTrue="1">
      <formula>$A415="integer"</formula>
    </cfRule>
  </conditionalFormatting>
  <conditionalFormatting sqref="E415">
    <cfRule type="expression" dxfId="1862" priority="2073" stopIfTrue="1">
      <formula>$A415="decimal"</formula>
    </cfRule>
  </conditionalFormatting>
  <conditionalFormatting sqref="E415">
    <cfRule type="expression" dxfId="1861" priority="2071" stopIfTrue="1">
      <formula>OR(AND(LEFT($A415, 16)="select_multiple ", LEN($A415)&gt;16, NOT(ISNUMBER(SEARCH(" ", $A415, 17)))), AND(LEFT($A415, 11)="select_one ", LEN($A415)&gt;11, NOT(ISNUMBER(SEARCH(" ", $A415, 12)))))</formula>
    </cfRule>
  </conditionalFormatting>
  <conditionalFormatting sqref="E415">
    <cfRule type="expression" dxfId="1860" priority="2063" stopIfTrue="1">
      <formula>$A415="note"</formula>
    </cfRule>
    <cfRule type="expression" dxfId="1859" priority="2065" stopIfTrue="1">
      <formula>$A415="barcode"</formula>
    </cfRule>
    <cfRule type="expression" dxfId="1858" priority="2067" stopIfTrue="1">
      <formula>$A415="geopoint"</formula>
    </cfRule>
  </conditionalFormatting>
  <conditionalFormatting sqref="E415">
    <cfRule type="expression" dxfId="1857" priority="2060" stopIfTrue="1">
      <formula>OR($A415="date", $A415="datetime")</formula>
    </cfRule>
  </conditionalFormatting>
  <conditionalFormatting sqref="E415">
    <cfRule type="expression" dxfId="1856" priority="2058" stopIfTrue="1">
      <formula>$A415="image"</formula>
    </cfRule>
  </conditionalFormatting>
  <conditionalFormatting sqref="E415">
    <cfRule type="expression" dxfId="1855" priority="2056" stopIfTrue="1">
      <formula>OR($A415="audio", $A415="video")</formula>
    </cfRule>
  </conditionalFormatting>
  <conditionalFormatting sqref="E415">
    <cfRule type="expression" dxfId="1854" priority="2057" stopIfTrue="1">
      <formula>OR($A415="audio", $A415="video")</formula>
    </cfRule>
    <cfRule type="expression" dxfId="1853" priority="2059" stopIfTrue="1">
      <formula>$A415="image"</formula>
    </cfRule>
    <cfRule type="expression" dxfId="1852" priority="2061" stopIfTrue="1">
      <formula>OR($A415="date", $A415="datetime")</formula>
    </cfRule>
    <cfRule type="expression" dxfId="1851" priority="2062" stopIfTrue="1">
      <formula>OR($A415="calculate", $A415="calculate_here")</formula>
    </cfRule>
    <cfRule type="expression" dxfId="1850" priority="2064" stopIfTrue="1">
      <formula>$A415="note"</formula>
    </cfRule>
    <cfRule type="expression" dxfId="1849" priority="2066" stopIfTrue="1">
      <formula>$A415="barcode"</formula>
    </cfRule>
    <cfRule type="expression" dxfId="1848" priority="2068" stopIfTrue="1">
      <formula>$A415="geopoint"</formula>
    </cfRule>
    <cfRule type="expression" dxfId="1847" priority="2069" stopIfTrue="1">
      <formula>OR($A415="audio audit", $A415="text audit", $A415="speed violations count", $A415="speed violations list", $A415="speed violations audit")</formula>
    </cfRule>
    <cfRule type="expression" dxfId="1846" priority="2070" stopIfTrue="1">
      <formula>OR($A415="username", $A415="phonenumber", $A415="start", $A415="end", $A415="deviceid", $A415="subscriberid", $A415="simserial", $A415="caseid")</formula>
    </cfRule>
    <cfRule type="expression" dxfId="1845" priority="2072" stopIfTrue="1">
      <formula>OR(AND(LEFT($A415, 16)="select_multiple ", LEN($A415)&gt;16, NOT(ISNUMBER(SEARCH(" ", $A415, 17)))), AND(LEFT($A415, 11)="select_one ", LEN($A415)&gt;11, NOT(ISNUMBER(SEARCH(" ", $A415, 12)))))</formula>
    </cfRule>
    <cfRule type="expression" dxfId="1844" priority="2074" stopIfTrue="1">
      <formula>$A415="decimal"</formula>
    </cfRule>
    <cfRule type="expression" dxfId="1843" priority="2076" stopIfTrue="1">
      <formula>$A415="integer"</formula>
    </cfRule>
    <cfRule type="expression" dxfId="1842" priority="2078" stopIfTrue="1">
      <formula>$A415="text"</formula>
    </cfRule>
    <cfRule type="expression" dxfId="1841" priority="2079" stopIfTrue="1">
      <formula>$A415="end repeat"</formula>
    </cfRule>
    <cfRule type="expression" dxfId="1840" priority="2081" stopIfTrue="1">
      <formula>$A415="begin repeat"</formula>
    </cfRule>
    <cfRule type="expression" dxfId="1839" priority="2082" stopIfTrue="1">
      <formula>$A415="end group"</formula>
    </cfRule>
    <cfRule type="expression" dxfId="1838" priority="2084" stopIfTrue="1">
      <formula>$A415="begin group"</formula>
    </cfRule>
  </conditionalFormatting>
  <conditionalFormatting sqref="F415">
    <cfRule type="expression" dxfId="1837" priority="2054" stopIfTrue="1">
      <formula>$A415="begin group"</formula>
    </cfRule>
  </conditionalFormatting>
  <conditionalFormatting sqref="F415">
    <cfRule type="expression" dxfId="1836" priority="2051" stopIfTrue="1">
      <formula>$A415="begin repeat"</formula>
    </cfRule>
  </conditionalFormatting>
  <conditionalFormatting sqref="F415">
    <cfRule type="expression" dxfId="1835" priority="2048" stopIfTrue="1">
      <formula>$A415="text"</formula>
    </cfRule>
  </conditionalFormatting>
  <conditionalFormatting sqref="F415">
    <cfRule type="expression" dxfId="1834" priority="2046" stopIfTrue="1">
      <formula>$A415="integer"</formula>
    </cfRule>
  </conditionalFormatting>
  <conditionalFormatting sqref="F415">
    <cfRule type="expression" dxfId="1833" priority="2044" stopIfTrue="1">
      <formula>$A415="decimal"</formula>
    </cfRule>
  </conditionalFormatting>
  <conditionalFormatting sqref="F415">
    <cfRule type="expression" dxfId="1832" priority="2042" stopIfTrue="1">
      <formula>OR(AND(LEFT($A415, 16)="select_multiple ", LEN($A415)&gt;16, NOT(ISNUMBER(SEARCH(" ", $A415, 17)))), AND(LEFT($A415, 11)="select_one ", LEN($A415)&gt;11, NOT(ISNUMBER(SEARCH(" ", $A415, 12)))))</formula>
    </cfRule>
  </conditionalFormatting>
  <conditionalFormatting sqref="F415">
    <cfRule type="expression" dxfId="1831" priority="2034" stopIfTrue="1">
      <formula>$A415="note"</formula>
    </cfRule>
    <cfRule type="expression" dxfId="1830" priority="2036" stopIfTrue="1">
      <formula>$A415="barcode"</formula>
    </cfRule>
    <cfRule type="expression" dxfId="1829" priority="2038" stopIfTrue="1">
      <formula>$A415="geopoint"</formula>
    </cfRule>
  </conditionalFormatting>
  <conditionalFormatting sqref="F415">
    <cfRule type="expression" dxfId="1828" priority="2031" stopIfTrue="1">
      <formula>OR($A415="date", $A415="datetime")</formula>
    </cfRule>
  </conditionalFormatting>
  <conditionalFormatting sqref="F415">
    <cfRule type="expression" dxfId="1827" priority="2029" stopIfTrue="1">
      <formula>$A415="image"</formula>
    </cfRule>
  </conditionalFormatting>
  <conditionalFormatting sqref="F415">
    <cfRule type="expression" dxfId="1826" priority="2027" stopIfTrue="1">
      <formula>OR($A415="audio", $A415="video")</formula>
    </cfRule>
  </conditionalFormatting>
  <conditionalFormatting sqref="F415">
    <cfRule type="expression" dxfId="1825" priority="2028" stopIfTrue="1">
      <formula>OR($A415="audio", $A415="video")</formula>
    </cfRule>
    <cfRule type="expression" dxfId="1824" priority="2030" stopIfTrue="1">
      <formula>$A415="image"</formula>
    </cfRule>
    <cfRule type="expression" dxfId="1823" priority="2032" stopIfTrue="1">
      <formula>OR($A415="date", $A415="datetime")</formula>
    </cfRule>
    <cfRule type="expression" dxfId="1822" priority="2033" stopIfTrue="1">
      <formula>OR($A415="calculate", $A415="calculate_here")</formula>
    </cfRule>
    <cfRule type="expression" dxfId="1821" priority="2035" stopIfTrue="1">
      <formula>$A415="note"</formula>
    </cfRule>
    <cfRule type="expression" dxfId="1820" priority="2037" stopIfTrue="1">
      <formula>$A415="barcode"</formula>
    </cfRule>
    <cfRule type="expression" dxfId="1819" priority="2039" stopIfTrue="1">
      <formula>$A415="geopoint"</formula>
    </cfRule>
    <cfRule type="expression" dxfId="1818" priority="2040" stopIfTrue="1">
      <formula>OR($A415="audio audit", $A415="text audit", $A415="speed violations count", $A415="speed violations list", $A415="speed violations audit")</formula>
    </cfRule>
    <cfRule type="expression" dxfId="1817" priority="2041" stopIfTrue="1">
      <formula>OR($A415="username", $A415="phonenumber", $A415="start", $A415="end", $A415="deviceid", $A415="subscriberid", $A415="simserial", $A415="caseid")</formula>
    </cfRule>
    <cfRule type="expression" dxfId="1816" priority="2043" stopIfTrue="1">
      <formula>OR(AND(LEFT($A415, 16)="select_multiple ", LEN($A415)&gt;16, NOT(ISNUMBER(SEARCH(" ", $A415, 17)))), AND(LEFT($A415, 11)="select_one ", LEN($A415)&gt;11, NOT(ISNUMBER(SEARCH(" ", $A415, 12)))))</formula>
    </cfRule>
    <cfRule type="expression" dxfId="1815" priority="2045" stopIfTrue="1">
      <formula>$A415="decimal"</formula>
    </cfRule>
    <cfRule type="expression" dxfId="1814" priority="2047" stopIfTrue="1">
      <formula>$A415="integer"</formula>
    </cfRule>
    <cfRule type="expression" dxfId="1813" priority="2049" stopIfTrue="1">
      <formula>$A415="text"</formula>
    </cfRule>
    <cfRule type="expression" dxfId="1812" priority="2050" stopIfTrue="1">
      <formula>$A415="end repeat"</formula>
    </cfRule>
    <cfRule type="expression" dxfId="1811" priority="2052" stopIfTrue="1">
      <formula>$A415="begin repeat"</formula>
    </cfRule>
    <cfRule type="expression" dxfId="1810" priority="2053" stopIfTrue="1">
      <formula>$A415="end group"</formula>
    </cfRule>
    <cfRule type="expression" dxfId="1809" priority="2055" stopIfTrue="1">
      <formula>$A415="begin group"</formula>
    </cfRule>
  </conditionalFormatting>
  <conditionalFormatting sqref="E417">
    <cfRule type="expression" dxfId="1808" priority="2025" stopIfTrue="1">
      <formula>$A417="begin group"</formula>
    </cfRule>
  </conditionalFormatting>
  <conditionalFormatting sqref="E417">
    <cfRule type="expression" dxfId="1807" priority="2022" stopIfTrue="1">
      <formula>$A417="begin repeat"</formula>
    </cfRule>
  </conditionalFormatting>
  <conditionalFormatting sqref="E417">
    <cfRule type="expression" dxfId="1806" priority="2019" stopIfTrue="1">
      <formula>$A417="text"</formula>
    </cfRule>
  </conditionalFormatting>
  <conditionalFormatting sqref="E417">
    <cfRule type="expression" dxfId="1805" priority="2017" stopIfTrue="1">
      <formula>$A417="integer"</formula>
    </cfRule>
  </conditionalFormatting>
  <conditionalFormatting sqref="E417">
    <cfRule type="expression" dxfId="1804" priority="2015" stopIfTrue="1">
      <formula>$A417="decimal"</formula>
    </cfRule>
  </conditionalFormatting>
  <conditionalFormatting sqref="E417">
    <cfRule type="expression" dxfId="1803" priority="2013" stopIfTrue="1">
      <formula>OR(AND(LEFT($A417, 16)="select_multiple ", LEN($A417)&gt;16, NOT(ISNUMBER(SEARCH(" ", $A417, 17)))), AND(LEFT($A417, 11)="select_one ", LEN($A417)&gt;11, NOT(ISNUMBER(SEARCH(" ", $A417, 12)))))</formula>
    </cfRule>
  </conditionalFormatting>
  <conditionalFormatting sqref="E417">
    <cfRule type="expression" dxfId="1802" priority="2005" stopIfTrue="1">
      <formula>$A417="note"</formula>
    </cfRule>
    <cfRule type="expression" dxfId="1801" priority="2007" stopIfTrue="1">
      <formula>$A417="barcode"</formula>
    </cfRule>
    <cfRule type="expression" dxfId="1800" priority="2009" stopIfTrue="1">
      <formula>$A417="geopoint"</formula>
    </cfRule>
  </conditionalFormatting>
  <conditionalFormatting sqref="E417">
    <cfRule type="expression" dxfId="1799" priority="2002" stopIfTrue="1">
      <formula>OR($A417="date", $A417="datetime")</formula>
    </cfRule>
  </conditionalFormatting>
  <conditionalFormatting sqref="E417">
    <cfRule type="expression" dxfId="1798" priority="2000" stopIfTrue="1">
      <formula>$A417="image"</formula>
    </cfRule>
  </conditionalFormatting>
  <conditionalFormatting sqref="E417">
    <cfRule type="expression" dxfId="1797" priority="1998" stopIfTrue="1">
      <formula>OR($A417="audio", $A417="video")</formula>
    </cfRule>
  </conditionalFormatting>
  <conditionalFormatting sqref="E417">
    <cfRule type="expression" dxfId="1796" priority="1999" stopIfTrue="1">
      <formula>OR($A417="audio", $A417="video")</formula>
    </cfRule>
    <cfRule type="expression" dxfId="1795" priority="2001" stopIfTrue="1">
      <formula>$A417="image"</formula>
    </cfRule>
    <cfRule type="expression" dxfId="1794" priority="2003" stopIfTrue="1">
      <formula>OR($A417="date", $A417="datetime")</formula>
    </cfRule>
    <cfRule type="expression" dxfId="1793" priority="2004" stopIfTrue="1">
      <formula>OR($A417="calculate", $A417="calculate_here")</formula>
    </cfRule>
    <cfRule type="expression" dxfId="1792" priority="2006" stopIfTrue="1">
      <formula>$A417="note"</formula>
    </cfRule>
    <cfRule type="expression" dxfId="1791" priority="2008" stopIfTrue="1">
      <formula>$A417="barcode"</formula>
    </cfRule>
    <cfRule type="expression" dxfId="1790" priority="2010" stopIfTrue="1">
      <formula>$A417="geopoint"</formula>
    </cfRule>
    <cfRule type="expression" dxfId="1789" priority="2011" stopIfTrue="1">
      <formula>OR($A417="audio audit", $A417="text audit", $A417="speed violations count", $A417="speed violations list", $A417="speed violations audit")</formula>
    </cfRule>
    <cfRule type="expression" dxfId="1788" priority="2012" stopIfTrue="1">
      <formula>OR($A417="username", $A417="phonenumber", $A417="start", $A417="end", $A417="deviceid", $A417="subscriberid", $A417="simserial", $A417="caseid")</formula>
    </cfRule>
    <cfRule type="expression" dxfId="1787" priority="2014" stopIfTrue="1">
      <formula>OR(AND(LEFT($A417, 16)="select_multiple ", LEN($A417)&gt;16, NOT(ISNUMBER(SEARCH(" ", $A417, 17)))), AND(LEFT($A417, 11)="select_one ", LEN($A417)&gt;11, NOT(ISNUMBER(SEARCH(" ", $A417, 12)))))</formula>
    </cfRule>
    <cfRule type="expression" dxfId="1786" priority="2016" stopIfTrue="1">
      <formula>$A417="decimal"</formula>
    </cfRule>
    <cfRule type="expression" dxfId="1785" priority="2018" stopIfTrue="1">
      <formula>$A417="integer"</formula>
    </cfRule>
    <cfRule type="expression" dxfId="1784" priority="2020" stopIfTrue="1">
      <formula>$A417="text"</formula>
    </cfRule>
    <cfRule type="expression" dxfId="1783" priority="2021" stopIfTrue="1">
      <formula>$A417="end repeat"</formula>
    </cfRule>
    <cfRule type="expression" dxfId="1782" priority="2023" stopIfTrue="1">
      <formula>$A417="begin repeat"</formula>
    </cfRule>
    <cfRule type="expression" dxfId="1781" priority="2024" stopIfTrue="1">
      <formula>$A417="end group"</formula>
    </cfRule>
    <cfRule type="expression" dxfId="1780" priority="2026" stopIfTrue="1">
      <formula>$A417="begin group"</formula>
    </cfRule>
  </conditionalFormatting>
  <conditionalFormatting sqref="F417">
    <cfRule type="expression" dxfId="1779" priority="1996" stopIfTrue="1">
      <formula>$A417="begin group"</formula>
    </cfRule>
  </conditionalFormatting>
  <conditionalFormatting sqref="F417">
    <cfRule type="expression" dxfId="1778" priority="1993" stopIfTrue="1">
      <formula>$A417="begin repeat"</formula>
    </cfRule>
  </conditionalFormatting>
  <conditionalFormatting sqref="F417">
    <cfRule type="expression" dxfId="1777" priority="1990" stopIfTrue="1">
      <formula>$A417="text"</formula>
    </cfRule>
  </conditionalFormatting>
  <conditionalFormatting sqref="F417">
    <cfRule type="expression" dxfId="1776" priority="1988" stopIfTrue="1">
      <formula>$A417="integer"</formula>
    </cfRule>
  </conditionalFormatting>
  <conditionalFormatting sqref="F417">
    <cfRule type="expression" dxfId="1775" priority="1986" stopIfTrue="1">
      <formula>$A417="decimal"</formula>
    </cfRule>
  </conditionalFormatting>
  <conditionalFormatting sqref="F417">
    <cfRule type="expression" dxfId="1774" priority="1984" stopIfTrue="1">
      <formula>OR(AND(LEFT($A417, 16)="select_multiple ", LEN($A417)&gt;16, NOT(ISNUMBER(SEARCH(" ", $A417, 17)))), AND(LEFT($A417, 11)="select_one ", LEN($A417)&gt;11, NOT(ISNUMBER(SEARCH(" ", $A417, 12)))))</formula>
    </cfRule>
  </conditionalFormatting>
  <conditionalFormatting sqref="F417">
    <cfRule type="expression" dxfId="1773" priority="1976" stopIfTrue="1">
      <formula>$A417="note"</formula>
    </cfRule>
    <cfRule type="expression" dxfId="1772" priority="1978" stopIfTrue="1">
      <formula>$A417="barcode"</formula>
    </cfRule>
    <cfRule type="expression" dxfId="1771" priority="1980" stopIfTrue="1">
      <formula>$A417="geopoint"</formula>
    </cfRule>
  </conditionalFormatting>
  <conditionalFormatting sqref="F417">
    <cfRule type="expression" dxfId="1770" priority="1973" stopIfTrue="1">
      <formula>OR($A417="date", $A417="datetime")</formula>
    </cfRule>
  </conditionalFormatting>
  <conditionalFormatting sqref="F417">
    <cfRule type="expression" dxfId="1769" priority="1971" stopIfTrue="1">
      <formula>$A417="image"</formula>
    </cfRule>
  </conditionalFormatting>
  <conditionalFormatting sqref="F417">
    <cfRule type="expression" dxfId="1768" priority="1969" stopIfTrue="1">
      <formula>OR($A417="audio", $A417="video")</formula>
    </cfRule>
  </conditionalFormatting>
  <conditionalFormatting sqref="F417">
    <cfRule type="expression" dxfId="1767" priority="1970" stopIfTrue="1">
      <formula>OR($A417="audio", $A417="video")</formula>
    </cfRule>
    <cfRule type="expression" dxfId="1766" priority="1972" stopIfTrue="1">
      <formula>$A417="image"</formula>
    </cfRule>
    <cfRule type="expression" dxfId="1765" priority="1974" stopIfTrue="1">
      <formula>OR($A417="date", $A417="datetime")</formula>
    </cfRule>
    <cfRule type="expression" dxfId="1764" priority="1975" stopIfTrue="1">
      <formula>OR($A417="calculate", $A417="calculate_here")</formula>
    </cfRule>
    <cfRule type="expression" dxfId="1763" priority="1977" stopIfTrue="1">
      <formula>$A417="note"</formula>
    </cfRule>
    <cfRule type="expression" dxfId="1762" priority="1979" stopIfTrue="1">
      <formula>$A417="barcode"</formula>
    </cfRule>
    <cfRule type="expression" dxfId="1761" priority="1981" stopIfTrue="1">
      <formula>$A417="geopoint"</formula>
    </cfRule>
    <cfRule type="expression" dxfId="1760" priority="1982" stopIfTrue="1">
      <formula>OR($A417="audio audit", $A417="text audit", $A417="speed violations count", $A417="speed violations list", $A417="speed violations audit")</formula>
    </cfRule>
    <cfRule type="expression" dxfId="1759" priority="1983" stopIfTrue="1">
      <formula>OR($A417="username", $A417="phonenumber", $A417="start", $A417="end", $A417="deviceid", $A417="subscriberid", $A417="simserial", $A417="caseid")</formula>
    </cfRule>
    <cfRule type="expression" dxfId="1758" priority="1985" stopIfTrue="1">
      <formula>OR(AND(LEFT($A417, 16)="select_multiple ", LEN($A417)&gt;16, NOT(ISNUMBER(SEARCH(" ", $A417, 17)))), AND(LEFT($A417, 11)="select_one ", LEN($A417)&gt;11, NOT(ISNUMBER(SEARCH(" ", $A417, 12)))))</formula>
    </cfRule>
    <cfRule type="expression" dxfId="1757" priority="1987" stopIfTrue="1">
      <formula>$A417="decimal"</formula>
    </cfRule>
    <cfRule type="expression" dxfId="1756" priority="1989" stopIfTrue="1">
      <formula>$A417="integer"</formula>
    </cfRule>
    <cfRule type="expression" dxfId="1755" priority="1991" stopIfTrue="1">
      <formula>$A417="text"</formula>
    </cfRule>
    <cfRule type="expression" dxfId="1754" priority="1992" stopIfTrue="1">
      <formula>$A417="end repeat"</formula>
    </cfRule>
    <cfRule type="expression" dxfId="1753" priority="1994" stopIfTrue="1">
      <formula>$A417="begin repeat"</formula>
    </cfRule>
    <cfRule type="expression" dxfId="1752" priority="1995" stopIfTrue="1">
      <formula>$A417="end group"</formula>
    </cfRule>
    <cfRule type="expression" dxfId="1751" priority="1997" stopIfTrue="1">
      <formula>$A417="begin group"</formula>
    </cfRule>
  </conditionalFormatting>
  <conditionalFormatting sqref="E419">
    <cfRule type="expression" dxfId="1750" priority="1909" stopIfTrue="1">
      <formula>$A419="begin group"</formula>
    </cfRule>
  </conditionalFormatting>
  <conditionalFormatting sqref="E419">
    <cfRule type="expression" dxfId="1749" priority="1906" stopIfTrue="1">
      <formula>$A419="begin repeat"</formula>
    </cfRule>
  </conditionalFormatting>
  <conditionalFormatting sqref="E419">
    <cfRule type="expression" dxfId="1748" priority="1903" stopIfTrue="1">
      <formula>$A419="text"</formula>
    </cfRule>
  </conditionalFormatting>
  <conditionalFormatting sqref="E419">
    <cfRule type="expression" dxfId="1747" priority="1901" stopIfTrue="1">
      <formula>$A419="integer"</formula>
    </cfRule>
  </conditionalFormatting>
  <conditionalFormatting sqref="E419">
    <cfRule type="expression" dxfId="1746" priority="1899" stopIfTrue="1">
      <formula>$A419="decimal"</formula>
    </cfRule>
  </conditionalFormatting>
  <conditionalFormatting sqref="E419">
    <cfRule type="expression" dxfId="1745" priority="1897" stopIfTrue="1">
      <formula>OR(AND(LEFT($A419, 16)="select_multiple ", LEN($A419)&gt;16, NOT(ISNUMBER(SEARCH(" ", $A419, 17)))), AND(LEFT($A419, 11)="select_one ", LEN($A419)&gt;11, NOT(ISNUMBER(SEARCH(" ", $A419, 12)))))</formula>
    </cfRule>
  </conditionalFormatting>
  <conditionalFormatting sqref="E419">
    <cfRule type="expression" dxfId="1744" priority="1889" stopIfTrue="1">
      <formula>$A419="note"</formula>
    </cfRule>
    <cfRule type="expression" dxfId="1743" priority="1891" stopIfTrue="1">
      <formula>$A419="barcode"</formula>
    </cfRule>
    <cfRule type="expression" dxfId="1742" priority="1893" stopIfTrue="1">
      <formula>$A419="geopoint"</formula>
    </cfRule>
  </conditionalFormatting>
  <conditionalFormatting sqref="E419">
    <cfRule type="expression" dxfId="1741" priority="1886" stopIfTrue="1">
      <formula>OR($A419="date", $A419="datetime")</formula>
    </cfRule>
  </conditionalFormatting>
  <conditionalFormatting sqref="E419">
    <cfRule type="expression" dxfId="1740" priority="1884" stopIfTrue="1">
      <formula>$A419="image"</formula>
    </cfRule>
  </conditionalFormatting>
  <conditionalFormatting sqref="E419">
    <cfRule type="expression" dxfId="1739" priority="1882" stopIfTrue="1">
      <formula>OR($A419="audio", $A419="video")</formula>
    </cfRule>
  </conditionalFormatting>
  <conditionalFormatting sqref="E419">
    <cfRule type="expression" dxfId="1738" priority="1883" stopIfTrue="1">
      <formula>OR($A419="audio", $A419="video")</formula>
    </cfRule>
    <cfRule type="expression" dxfId="1737" priority="1885" stopIfTrue="1">
      <formula>$A419="image"</formula>
    </cfRule>
    <cfRule type="expression" dxfId="1736" priority="1887" stopIfTrue="1">
      <formula>OR($A419="date", $A419="datetime")</formula>
    </cfRule>
    <cfRule type="expression" dxfId="1735" priority="1888" stopIfTrue="1">
      <formula>OR($A419="calculate", $A419="calculate_here")</formula>
    </cfRule>
    <cfRule type="expression" dxfId="1734" priority="1890" stopIfTrue="1">
      <formula>$A419="note"</formula>
    </cfRule>
    <cfRule type="expression" dxfId="1733" priority="1892" stopIfTrue="1">
      <formula>$A419="barcode"</formula>
    </cfRule>
    <cfRule type="expression" dxfId="1732" priority="1894" stopIfTrue="1">
      <formula>$A419="geopoint"</formula>
    </cfRule>
    <cfRule type="expression" dxfId="1731" priority="1895" stopIfTrue="1">
      <formula>OR($A419="audio audit", $A419="text audit", $A419="speed violations count", $A419="speed violations list", $A419="speed violations audit")</formula>
    </cfRule>
    <cfRule type="expression" dxfId="1730" priority="1896" stopIfTrue="1">
      <formula>OR($A419="username", $A419="phonenumber", $A419="start", $A419="end", $A419="deviceid", $A419="subscriberid", $A419="simserial", $A419="caseid")</formula>
    </cfRule>
    <cfRule type="expression" dxfId="1729" priority="1898" stopIfTrue="1">
      <formula>OR(AND(LEFT($A419, 16)="select_multiple ", LEN($A419)&gt;16, NOT(ISNUMBER(SEARCH(" ", $A419, 17)))), AND(LEFT($A419, 11)="select_one ", LEN($A419)&gt;11, NOT(ISNUMBER(SEARCH(" ", $A419, 12)))))</formula>
    </cfRule>
    <cfRule type="expression" dxfId="1728" priority="1900" stopIfTrue="1">
      <formula>$A419="decimal"</formula>
    </cfRule>
    <cfRule type="expression" dxfId="1727" priority="1902" stopIfTrue="1">
      <formula>$A419="integer"</formula>
    </cfRule>
    <cfRule type="expression" dxfId="1726" priority="1904" stopIfTrue="1">
      <formula>$A419="text"</formula>
    </cfRule>
    <cfRule type="expression" dxfId="1725" priority="1905" stopIfTrue="1">
      <formula>$A419="end repeat"</formula>
    </cfRule>
    <cfRule type="expression" dxfId="1724" priority="1907" stopIfTrue="1">
      <formula>$A419="begin repeat"</formula>
    </cfRule>
    <cfRule type="expression" dxfId="1723" priority="1908" stopIfTrue="1">
      <formula>$A419="end group"</formula>
    </cfRule>
    <cfRule type="expression" dxfId="1722" priority="1910" stopIfTrue="1">
      <formula>$A419="begin group"</formula>
    </cfRule>
  </conditionalFormatting>
  <conditionalFormatting sqref="F419">
    <cfRule type="expression" dxfId="1721" priority="1880" stopIfTrue="1">
      <formula>$A419="begin group"</formula>
    </cfRule>
  </conditionalFormatting>
  <conditionalFormatting sqref="F419">
    <cfRule type="expression" dxfId="1720" priority="1877" stopIfTrue="1">
      <formula>$A419="begin repeat"</formula>
    </cfRule>
  </conditionalFormatting>
  <conditionalFormatting sqref="F419">
    <cfRule type="expression" dxfId="1719" priority="1874" stopIfTrue="1">
      <formula>$A419="text"</formula>
    </cfRule>
  </conditionalFormatting>
  <conditionalFormatting sqref="F419">
    <cfRule type="expression" dxfId="1718" priority="1872" stopIfTrue="1">
      <formula>$A419="integer"</formula>
    </cfRule>
  </conditionalFormatting>
  <conditionalFormatting sqref="F419">
    <cfRule type="expression" dxfId="1717" priority="1870" stopIfTrue="1">
      <formula>$A419="decimal"</formula>
    </cfRule>
  </conditionalFormatting>
  <conditionalFormatting sqref="F419">
    <cfRule type="expression" dxfId="1716" priority="1868" stopIfTrue="1">
      <formula>OR(AND(LEFT($A419, 16)="select_multiple ", LEN($A419)&gt;16, NOT(ISNUMBER(SEARCH(" ", $A419, 17)))), AND(LEFT($A419, 11)="select_one ", LEN($A419)&gt;11, NOT(ISNUMBER(SEARCH(" ", $A419, 12)))))</formula>
    </cfRule>
  </conditionalFormatting>
  <conditionalFormatting sqref="F419">
    <cfRule type="expression" dxfId="1715" priority="1860" stopIfTrue="1">
      <formula>$A419="note"</formula>
    </cfRule>
    <cfRule type="expression" dxfId="1714" priority="1862" stopIfTrue="1">
      <formula>$A419="barcode"</formula>
    </cfRule>
    <cfRule type="expression" dxfId="1713" priority="1864" stopIfTrue="1">
      <formula>$A419="geopoint"</formula>
    </cfRule>
  </conditionalFormatting>
  <conditionalFormatting sqref="F419">
    <cfRule type="expression" dxfId="1712" priority="1857" stopIfTrue="1">
      <formula>OR($A419="date", $A419="datetime")</formula>
    </cfRule>
  </conditionalFormatting>
  <conditionalFormatting sqref="F419">
    <cfRule type="expression" dxfId="1711" priority="1855" stopIfTrue="1">
      <formula>$A419="image"</formula>
    </cfRule>
  </conditionalFormatting>
  <conditionalFormatting sqref="F419">
    <cfRule type="expression" dxfId="1710" priority="1853" stopIfTrue="1">
      <formula>OR($A419="audio", $A419="video")</formula>
    </cfRule>
  </conditionalFormatting>
  <conditionalFormatting sqref="F419">
    <cfRule type="expression" dxfId="1709" priority="1854" stopIfTrue="1">
      <formula>OR($A419="audio", $A419="video")</formula>
    </cfRule>
    <cfRule type="expression" dxfId="1708" priority="1856" stopIfTrue="1">
      <formula>$A419="image"</formula>
    </cfRule>
    <cfRule type="expression" dxfId="1707" priority="1858" stopIfTrue="1">
      <formula>OR($A419="date", $A419="datetime")</formula>
    </cfRule>
    <cfRule type="expression" dxfId="1706" priority="1859" stopIfTrue="1">
      <formula>OR($A419="calculate", $A419="calculate_here")</formula>
    </cfRule>
    <cfRule type="expression" dxfId="1705" priority="1861" stopIfTrue="1">
      <formula>$A419="note"</formula>
    </cfRule>
    <cfRule type="expression" dxfId="1704" priority="1863" stopIfTrue="1">
      <formula>$A419="barcode"</formula>
    </cfRule>
    <cfRule type="expression" dxfId="1703" priority="1865" stopIfTrue="1">
      <formula>$A419="geopoint"</formula>
    </cfRule>
    <cfRule type="expression" dxfId="1702" priority="1866" stopIfTrue="1">
      <formula>OR($A419="audio audit", $A419="text audit", $A419="speed violations count", $A419="speed violations list", $A419="speed violations audit")</formula>
    </cfRule>
    <cfRule type="expression" dxfId="1701" priority="1867" stopIfTrue="1">
      <formula>OR($A419="username", $A419="phonenumber", $A419="start", $A419="end", $A419="deviceid", $A419="subscriberid", $A419="simserial", $A419="caseid")</formula>
    </cfRule>
    <cfRule type="expression" dxfId="1700" priority="1869" stopIfTrue="1">
      <formula>OR(AND(LEFT($A419, 16)="select_multiple ", LEN($A419)&gt;16, NOT(ISNUMBER(SEARCH(" ", $A419, 17)))), AND(LEFT($A419, 11)="select_one ", LEN($A419)&gt;11, NOT(ISNUMBER(SEARCH(" ", $A419, 12)))))</formula>
    </cfRule>
    <cfRule type="expression" dxfId="1699" priority="1871" stopIfTrue="1">
      <formula>$A419="decimal"</formula>
    </cfRule>
    <cfRule type="expression" dxfId="1698" priority="1873" stopIfTrue="1">
      <formula>$A419="integer"</formula>
    </cfRule>
    <cfRule type="expression" dxfId="1697" priority="1875" stopIfTrue="1">
      <formula>$A419="text"</formula>
    </cfRule>
    <cfRule type="expression" dxfId="1696" priority="1876" stopIfTrue="1">
      <formula>$A419="end repeat"</formula>
    </cfRule>
    <cfRule type="expression" dxfId="1695" priority="1878" stopIfTrue="1">
      <formula>$A419="begin repeat"</formula>
    </cfRule>
    <cfRule type="expression" dxfId="1694" priority="1879" stopIfTrue="1">
      <formula>$A419="end group"</formula>
    </cfRule>
    <cfRule type="expression" dxfId="1693" priority="1881" stopIfTrue="1">
      <formula>$A419="begin group"</formula>
    </cfRule>
  </conditionalFormatting>
  <conditionalFormatting sqref="E421">
    <cfRule type="expression" dxfId="1692" priority="1851" stopIfTrue="1">
      <formula>$A421="begin group"</formula>
    </cfRule>
  </conditionalFormatting>
  <conditionalFormatting sqref="E421">
    <cfRule type="expression" dxfId="1691" priority="1848" stopIfTrue="1">
      <formula>$A421="begin repeat"</formula>
    </cfRule>
  </conditionalFormatting>
  <conditionalFormatting sqref="E421">
    <cfRule type="expression" dxfId="1690" priority="1845" stopIfTrue="1">
      <formula>$A421="text"</formula>
    </cfRule>
  </conditionalFormatting>
  <conditionalFormatting sqref="E421">
    <cfRule type="expression" dxfId="1689" priority="1843" stopIfTrue="1">
      <formula>$A421="integer"</formula>
    </cfRule>
  </conditionalFormatting>
  <conditionalFormatting sqref="E421">
    <cfRule type="expression" dxfId="1688" priority="1841" stopIfTrue="1">
      <formula>$A421="decimal"</formula>
    </cfRule>
  </conditionalFormatting>
  <conditionalFormatting sqref="E421">
    <cfRule type="expression" dxfId="1687" priority="1839" stopIfTrue="1">
      <formula>OR(AND(LEFT($A421, 16)="select_multiple ", LEN($A421)&gt;16, NOT(ISNUMBER(SEARCH(" ", $A421, 17)))), AND(LEFT($A421, 11)="select_one ", LEN($A421)&gt;11, NOT(ISNUMBER(SEARCH(" ", $A421, 12)))))</formula>
    </cfRule>
  </conditionalFormatting>
  <conditionalFormatting sqref="E421">
    <cfRule type="expression" dxfId="1686" priority="1831" stopIfTrue="1">
      <formula>$A421="note"</formula>
    </cfRule>
    <cfRule type="expression" dxfId="1685" priority="1833" stopIfTrue="1">
      <formula>$A421="barcode"</formula>
    </cfRule>
    <cfRule type="expression" dxfId="1684" priority="1835" stopIfTrue="1">
      <formula>$A421="geopoint"</formula>
    </cfRule>
  </conditionalFormatting>
  <conditionalFormatting sqref="E421">
    <cfRule type="expression" dxfId="1683" priority="1828" stopIfTrue="1">
      <formula>OR($A421="date", $A421="datetime")</formula>
    </cfRule>
  </conditionalFormatting>
  <conditionalFormatting sqref="E421">
    <cfRule type="expression" dxfId="1682" priority="1826" stopIfTrue="1">
      <formula>$A421="image"</formula>
    </cfRule>
  </conditionalFormatting>
  <conditionalFormatting sqref="E421">
    <cfRule type="expression" dxfId="1681" priority="1824" stopIfTrue="1">
      <formula>OR($A421="audio", $A421="video")</formula>
    </cfRule>
  </conditionalFormatting>
  <conditionalFormatting sqref="E421">
    <cfRule type="expression" dxfId="1680" priority="1825" stopIfTrue="1">
      <formula>OR($A421="audio", $A421="video")</formula>
    </cfRule>
    <cfRule type="expression" dxfId="1679" priority="1827" stopIfTrue="1">
      <formula>$A421="image"</formula>
    </cfRule>
    <cfRule type="expression" dxfId="1678" priority="1829" stopIfTrue="1">
      <formula>OR($A421="date", $A421="datetime")</formula>
    </cfRule>
    <cfRule type="expression" dxfId="1677" priority="1830" stopIfTrue="1">
      <formula>OR($A421="calculate", $A421="calculate_here")</formula>
    </cfRule>
    <cfRule type="expression" dxfId="1676" priority="1832" stopIfTrue="1">
      <formula>$A421="note"</formula>
    </cfRule>
    <cfRule type="expression" dxfId="1675" priority="1834" stopIfTrue="1">
      <formula>$A421="barcode"</formula>
    </cfRule>
    <cfRule type="expression" dxfId="1674" priority="1836" stopIfTrue="1">
      <formula>$A421="geopoint"</formula>
    </cfRule>
    <cfRule type="expression" dxfId="1673" priority="1837" stopIfTrue="1">
      <formula>OR($A421="audio audit", $A421="text audit", $A421="speed violations count", $A421="speed violations list", $A421="speed violations audit")</formula>
    </cfRule>
    <cfRule type="expression" dxfId="1672" priority="1838" stopIfTrue="1">
      <formula>OR($A421="username", $A421="phonenumber", $A421="start", $A421="end", $A421="deviceid", $A421="subscriberid", $A421="simserial", $A421="caseid")</formula>
    </cfRule>
    <cfRule type="expression" dxfId="1671" priority="1840" stopIfTrue="1">
      <formula>OR(AND(LEFT($A421, 16)="select_multiple ", LEN($A421)&gt;16, NOT(ISNUMBER(SEARCH(" ", $A421, 17)))), AND(LEFT($A421, 11)="select_one ", LEN($A421)&gt;11, NOT(ISNUMBER(SEARCH(" ", $A421, 12)))))</formula>
    </cfRule>
    <cfRule type="expression" dxfId="1670" priority="1842" stopIfTrue="1">
      <formula>$A421="decimal"</formula>
    </cfRule>
    <cfRule type="expression" dxfId="1669" priority="1844" stopIfTrue="1">
      <formula>$A421="integer"</formula>
    </cfRule>
    <cfRule type="expression" dxfId="1668" priority="1846" stopIfTrue="1">
      <formula>$A421="text"</formula>
    </cfRule>
    <cfRule type="expression" dxfId="1667" priority="1847" stopIfTrue="1">
      <formula>$A421="end repeat"</formula>
    </cfRule>
    <cfRule type="expression" dxfId="1666" priority="1849" stopIfTrue="1">
      <formula>$A421="begin repeat"</formula>
    </cfRule>
    <cfRule type="expression" dxfId="1665" priority="1850" stopIfTrue="1">
      <formula>$A421="end group"</formula>
    </cfRule>
    <cfRule type="expression" dxfId="1664" priority="1852" stopIfTrue="1">
      <formula>$A421="begin group"</formula>
    </cfRule>
  </conditionalFormatting>
  <conditionalFormatting sqref="F421">
    <cfRule type="expression" dxfId="1663" priority="1822" stopIfTrue="1">
      <formula>$A421="begin group"</formula>
    </cfRule>
  </conditionalFormatting>
  <conditionalFormatting sqref="F421">
    <cfRule type="expression" dxfId="1662" priority="1819" stopIfTrue="1">
      <formula>$A421="begin repeat"</formula>
    </cfRule>
  </conditionalFormatting>
  <conditionalFormatting sqref="F421">
    <cfRule type="expression" dxfId="1661" priority="1816" stopIfTrue="1">
      <formula>$A421="text"</formula>
    </cfRule>
  </conditionalFormatting>
  <conditionalFormatting sqref="F421">
    <cfRule type="expression" dxfId="1660" priority="1814" stopIfTrue="1">
      <formula>$A421="integer"</formula>
    </cfRule>
  </conditionalFormatting>
  <conditionalFormatting sqref="F421">
    <cfRule type="expression" dxfId="1659" priority="1812" stopIfTrue="1">
      <formula>$A421="decimal"</formula>
    </cfRule>
  </conditionalFormatting>
  <conditionalFormatting sqref="F421">
    <cfRule type="expression" dxfId="1658" priority="1810" stopIfTrue="1">
      <formula>OR(AND(LEFT($A421, 16)="select_multiple ", LEN($A421)&gt;16, NOT(ISNUMBER(SEARCH(" ", $A421, 17)))), AND(LEFT($A421, 11)="select_one ", LEN($A421)&gt;11, NOT(ISNUMBER(SEARCH(" ", $A421, 12)))))</formula>
    </cfRule>
  </conditionalFormatting>
  <conditionalFormatting sqref="F421">
    <cfRule type="expression" dxfId="1657" priority="1802" stopIfTrue="1">
      <formula>$A421="note"</formula>
    </cfRule>
    <cfRule type="expression" dxfId="1656" priority="1804" stopIfTrue="1">
      <formula>$A421="barcode"</formula>
    </cfRule>
    <cfRule type="expression" dxfId="1655" priority="1806" stopIfTrue="1">
      <formula>$A421="geopoint"</formula>
    </cfRule>
  </conditionalFormatting>
  <conditionalFormatting sqref="F421">
    <cfRule type="expression" dxfId="1654" priority="1799" stopIfTrue="1">
      <formula>OR($A421="date", $A421="datetime")</formula>
    </cfRule>
  </conditionalFormatting>
  <conditionalFormatting sqref="F421">
    <cfRule type="expression" dxfId="1653" priority="1797" stopIfTrue="1">
      <formula>$A421="image"</formula>
    </cfRule>
  </conditionalFormatting>
  <conditionalFormatting sqref="F421">
    <cfRule type="expression" dxfId="1652" priority="1795" stopIfTrue="1">
      <formula>OR($A421="audio", $A421="video")</formula>
    </cfRule>
  </conditionalFormatting>
  <conditionalFormatting sqref="F421">
    <cfRule type="expression" dxfId="1651" priority="1796" stopIfTrue="1">
      <formula>OR($A421="audio", $A421="video")</formula>
    </cfRule>
    <cfRule type="expression" dxfId="1650" priority="1798" stopIfTrue="1">
      <formula>$A421="image"</formula>
    </cfRule>
    <cfRule type="expression" dxfId="1649" priority="1800" stopIfTrue="1">
      <formula>OR($A421="date", $A421="datetime")</formula>
    </cfRule>
    <cfRule type="expression" dxfId="1648" priority="1801" stopIfTrue="1">
      <formula>OR($A421="calculate", $A421="calculate_here")</formula>
    </cfRule>
    <cfRule type="expression" dxfId="1647" priority="1803" stopIfTrue="1">
      <formula>$A421="note"</formula>
    </cfRule>
    <cfRule type="expression" dxfId="1646" priority="1805" stopIfTrue="1">
      <formula>$A421="barcode"</formula>
    </cfRule>
    <cfRule type="expression" dxfId="1645" priority="1807" stopIfTrue="1">
      <formula>$A421="geopoint"</formula>
    </cfRule>
    <cfRule type="expression" dxfId="1644" priority="1808" stopIfTrue="1">
      <formula>OR($A421="audio audit", $A421="text audit", $A421="speed violations count", $A421="speed violations list", $A421="speed violations audit")</formula>
    </cfRule>
    <cfRule type="expression" dxfId="1643" priority="1809" stopIfTrue="1">
      <formula>OR($A421="username", $A421="phonenumber", $A421="start", $A421="end", $A421="deviceid", $A421="subscriberid", $A421="simserial", $A421="caseid")</formula>
    </cfRule>
    <cfRule type="expression" dxfId="1642" priority="1811" stopIfTrue="1">
      <formula>OR(AND(LEFT($A421, 16)="select_multiple ", LEN($A421)&gt;16, NOT(ISNUMBER(SEARCH(" ", $A421, 17)))), AND(LEFT($A421, 11)="select_one ", LEN($A421)&gt;11, NOT(ISNUMBER(SEARCH(" ", $A421, 12)))))</formula>
    </cfRule>
    <cfRule type="expression" dxfId="1641" priority="1813" stopIfTrue="1">
      <formula>$A421="decimal"</formula>
    </cfRule>
    <cfRule type="expression" dxfId="1640" priority="1815" stopIfTrue="1">
      <formula>$A421="integer"</formula>
    </cfRule>
    <cfRule type="expression" dxfId="1639" priority="1817" stopIfTrue="1">
      <formula>$A421="text"</formula>
    </cfRule>
    <cfRule type="expression" dxfId="1638" priority="1818" stopIfTrue="1">
      <formula>$A421="end repeat"</formula>
    </cfRule>
    <cfRule type="expression" dxfId="1637" priority="1820" stopIfTrue="1">
      <formula>$A421="begin repeat"</formula>
    </cfRule>
    <cfRule type="expression" dxfId="1636" priority="1821" stopIfTrue="1">
      <formula>$A421="end group"</formula>
    </cfRule>
    <cfRule type="expression" dxfId="1635" priority="1823" stopIfTrue="1">
      <formula>$A421="begin group"</formula>
    </cfRule>
  </conditionalFormatting>
  <conditionalFormatting sqref="E423">
    <cfRule type="expression" dxfId="1634" priority="1793" stopIfTrue="1">
      <formula>$A423="begin group"</formula>
    </cfRule>
  </conditionalFormatting>
  <conditionalFormatting sqref="E423">
    <cfRule type="expression" dxfId="1633" priority="1790" stopIfTrue="1">
      <formula>$A423="begin repeat"</formula>
    </cfRule>
  </conditionalFormatting>
  <conditionalFormatting sqref="E423">
    <cfRule type="expression" dxfId="1632" priority="1787" stopIfTrue="1">
      <formula>$A423="text"</formula>
    </cfRule>
  </conditionalFormatting>
  <conditionalFormatting sqref="E423">
    <cfRule type="expression" dxfId="1631" priority="1785" stopIfTrue="1">
      <formula>$A423="integer"</formula>
    </cfRule>
  </conditionalFormatting>
  <conditionalFormatting sqref="E423">
    <cfRule type="expression" dxfId="1630" priority="1783" stopIfTrue="1">
      <formula>$A423="decimal"</formula>
    </cfRule>
  </conditionalFormatting>
  <conditionalFormatting sqref="E423">
    <cfRule type="expression" dxfId="1629" priority="1781" stopIfTrue="1">
      <formula>OR(AND(LEFT($A423, 16)="select_multiple ", LEN($A423)&gt;16, NOT(ISNUMBER(SEARCH(" ", $A423, 17)))), AND(LEFT($A423, 11)="select_one ", LEN($A423)&gt;11, NOT(ISNUMBER(SEARCH(" ", $A423, 12)))))</formula>
    </cfRule>
  </conditionalFormatting>
  <conditionalFormatting sqref="E423">
    <cfRule type="expression" dxfId="1628" priority="1773" stopIfTrue="1">
      <formula>$A423="note"</formula>
    </cfRule>
    <cfRule type="expression" dxfId="1627" priority="1775" stopIfTrue="1">
      <formula>$A423="barcode"</formula>
    </cfRule>
    <cfRule type="expression" dxfId="1626" priority="1777" stopIfTrue="1">
      <formula>$A423="geopoint"</formula>
    </cfRule>
  </conditionalFormatting>
  <conditionalFormatting sqref="E423">
    <cfRule type="expression" dxfId="1625" priority="1770" stopIfTrue="1">
      <formula>OR($A423="date", $A423="datetime")</formula>
    </cfRule>
  </conditionalFormatting>
  <conditionalFormatting sqref="E423">
    <cfRule type="expression" dxfId="1624" priority="1768" stopIfTrue="1">
      <formula>$A423="image"</formula>
    </cfRule>
  </conditionalFormatting>
  <conditionalFormatting sqref="E423">
    <cfRule type="expression" dxfId="1623" priority="1766" stopIfTrue="1">
      <formula>OR($A423="audio", $A423="video")</formula>
    </cfRule>
  </conditionalFormatting>
  <conditionalFormatting sqref="E423">
    <cfRule type="expression" dxfId="1622" priority="1767" stopIfTrue="1">
      <formula>OR($A423="audio", $A423="video")</formula>
    </cfRule>
    <cfRule type="expression" dxfId="1621" priority="1769" stopIfTrue="1">
      <formula>$A423="image"</formula>
    </cfRule>
    <cfRule type="expression" dxfId="1620" priority="1771" stopIfTrue="1">
      <formula>OR($A423="date", $A423="datetime")</formula>
    </cfRule>
    <cfRule type="expression" dxfId="1619" priority="1772" stopIfTrue="1">
      <formula>OR($A423="calculate", $A423="calculate_here")</formula>
    </cfRule>
    <cfRule type="expression" dxfId="1618" priority="1774" stopIfTrue="1">
      <formula>$A423="note"</formula>
    </cfRule>
    <cfRule type="expression" dxfId="1617" priority="1776" stopIfTrue="1">
      <formula>$A423="barcode"</formula>
    </cfRule>
    <cfRule type="expression" dxfId="1616" priority="1778" stopIfTrue="1">
      <formula>$A423="geopoint"</formula>
    </cfRule>
    <cfRule type="expression" dxfId="1615" priority="1779" stopIfTrue="1">
      <formula>OR($A423="audio audit", $A423="text audit", $A423="speed violations count", $A423="speed violations list", $A423="speed violations audit")</formula>
    </cfRule>
    <cfRule type="expression" dxfId="1614" priority="1780" stopIfTrue="1">
      <formula>OR($A423="username", $A423="phonenumber", $A423="start", $A423="end", $A423="deviceid", $A423="subscriberid", $A423="simserial", $A423="caseid")</formula>
    </cfRule>
    <cfRule type="expression" dxfId="1613" priority="1782" stopIfTrue="1">
      <formula>OR(AND(LEFT($A423, 16)="select_multiple ", LEN($A423)&gt;16, NOT(ISNUMBER(SEARCH(" ", $A423, 17)))), AND(LEFT($A423, 11)="select_one ", LEN($A423)&gt;11, NOT(ISNUMBER(SEARCH(" ", $A423, 12)))))</formula>
    </cfRule>
    <cfRule type="expression" dxfId="1612" priority="1784" stopIfTrue="1">
      <formula>$A423="decimal"</formula>
    </cfRule>
    <cfRule type="expression" dxfId="1611" priority="1786" stopIfTrue="1">
      <formula>$A423="integer"</formula>
    </cfRule>
    <cfRule type="expression" dxfId="1610" priority="1788" stopIfTrue="1">
      <formula>$A423="text"</formula>
    </cfRule>
    <cfRule type="expression" dxfId="1609" priority="1789" stopIfTrue="1">
      <formula>$A423="end repeat"</formula>
    </cfRule>
    <cfRule type="expression" dxfId="1608" priority="1791" stopIfTrue="1">
      <formula>$A423="begin repeat"</formula>
    </cfRule>
    <cfRule type="expression" dxfId="1607" priority="1792" stopIfTrue="1">
      <formula>$A423="end group"</formula>
    </cfRule>
    <cfRule type="expression" dxfId="1606" priority="1794" stopIfTrue="1">
      <formula>$A423="begin group"</formula>
    </cfRule>
  </conditionalFormatting>
  <conditionalFormatting sqref="F423">
    <cfRule type="expression" dxfId="1605" priority="1764" stopIfTrue="1">
      <formula>$A423="begin group"</formula>
    </cfRule>
  </conditionalFormatting>
  <conditionalFormatting sqref="F423">
    <cfRule type="expression" dxfId="1604" priority="1761" stopIfTrue="1">
      <formula>$A423="begin repeat"</formula>
    </cfRule>
  </conditionalFormatting>
  <conditionalFormatting sqref="F423">
    <cfRule type="expression" dxfId="1603" priority="1758" stopIfTrue="1">
      <formula>$A423="text"</formula>
    </cfRule>
  </conditionalFormatting>
  <conditionalFormatting sqref="F423">
    <cfRule type="expression" dxfId="1602" priority="1756" stopIfTrue="1">
      <formula>$A423="integer"</formula>
    </cfRule>
  </conditionalFormatting>
  <conditionalFormatting sqref="F423">
    <cfRule type="expression" dxfId="1601" priority="1754" stopIfTrue="1">
      <formula>$A423="decimal"</formula>
    </cfRule>
  </conditionalFormatting>
  <conditionalFormatting sqref="F423">
    <cfRule type="expression" dxfId="1600" priority="1752" stopIfTrue="1">
      <formula>OR(AND(LEFT($A423, 16)="select_multiple ", LEN($A423)&gt;16, NOT(ISNUMBER(SEARCH(" ", $A423, 17)))), AND(LEFT($A423, 11)="select_one ", LEN($A423)&gt;11, NOT(ISNUMBER(SEARCH(" ", $A423, 12)))))</formula>
    </cfRule>
  </conditionalFormatting>
  <conditionalFormatting sqref="F423">
    <cfRule type="expression" dxfId="1599" priority="1744" stopIfTrue="1">
      <formula>$A423="note"</formula>
    </cfRule>
    <cfRule type="expression" dxfId="1598" priority="1746" stopIfTrue="1">
      <formula>$A423="barcode"</formula>
    </cfRule>
    <cfRule type="expression" dxfId="1597" priority="1748" stopIfTrue="1">
      <formula>$A423="geopoint"</formula>
    </cfRule>
  </conditionalFormatting>
  <conditionalFormatting sqref="F423">
    <cfRule type="expression" dxfId="1596" priority="1741" stopIfTrue="1">
      <formula>OR($A423="date", $A423="datetime")</formula>
    </cfRule>
  </conditionalFormatting>
  <conditionalFormatting sqref="F423">
    <cfRule type="expression" dxfId="1595" priority="1739" stopIfTrue="1">
      <formula>$A423="image"</formula>
    </cfRule>
  </conditionalFormatting>
  <conditionalFormatting sqref="F423">
    <cfRule type="expression" dxfId="1594" priority="1737" stopIfTrue="1">
      <formula>OR($A423="audio", $A423="video")</formula>
    </cfRule>
  </conditionalFormatting>
  <conditionalFormatting sqref="F423">
    <cfRule type="expression" dxfId="1593" priority="1738" stopIfTrue="1">
      <formula>OR($A423="audio", $A423="video")</formula>
    </cfRule>
    <cfRule type="expression" dxfId="1592" priority="1740" stopIfTrue="1">
      <formula>$A423="image"</formula>
    </cfRule>
    <cfRule type="expression" dxfId="1591" priority="1742" stopIfTrue="1">
      <formula>OR($A423="date", $A423="datetime")</formula>
    </cfRule>
    <cfRule type="expression" dxfId="1590" priority="1743" stopIfTrue="1">
      <formula>OR($A423="calculate", $A423="calculate_here")</formula>
    </cfRule>
    <cfRule type="expression" dxfId="1589" priority="1745" stopIfTrue="1">
      <formula>$A423="note"</formula>
    </cfRule>
    <cfRule type="expression" dxfId="1588" priority="1747" stopIfTrue="1">
      <formula>$A423="barcode"</formula>
    </cfRule>
    <cfRule type="expression" dxfId="1587" priority="1749" stopIfTrue="1">
      <formula>$A423="geopoint"</formula>
    </cfRule>
    <cfRule type="expression" dxfId="1586" priority="1750" stopIfTrue="1">
      <formula>OR($A423="audio audit", $A423="text audit", $A423="speed violations count", $A423="speed violations list", $A423="speed violations audit")</formula>
    </cfRule>
    <cfRule type="expression" dxfId="1585" priority="1751" stopIfTrue="1">
      <formula>OR($A423="username", $A423="phonenumber", $A423="start", $A423="end", $A423="deviceid", $A423="subscriberid", $A423="simserial", $A423="caseid")</formula>
    </cfRule>
    <cfRule type="expression" dxfId="1584" priority="1753" stopIfTrue="1">
      <formula>OR(AND(LEFT($A423, 16)="select_multiple ", LEN($A423)&gt;16, NOT(ISNUMBER(SEARCH(" ", $A423, 17)))), AND(LEFT($A423, 11)="select_one ", LEN($A423)&gt;11, NOT(ISNUMBER(SEARCH(" ", $A423, 12)))))</formula>
    </cfRule>
    <cfRule type="expression" dxfId="1583" priority="1755" stopIfTrue="1">
      <formula>$A423="decimal"</formula>
    </cfRule>
    <cfRule type="expression" dxfId="1582" priority="1757" stopIfTrue="1">
      <formula>$A423="integer"</formula>
    </cfRule>
    <cfRule type="expression" dxfId="1581" priority="1759" stopIfTrue="1">
      <formula>$A423="text"</formula>
    </cfRule>
    <cfRule type="expression" dxfId="1580" priority="1760" stopIfTrue="1">
      <formula>$A423="end repeat"</formula>
    </cfRule>
    <cfRule type="expression" dxfId="1579" priority="1762" stopIfTrue="1">
      <formula>$A423="begin repeat"</formula>
    </cfRule>
    <cfRule type="expression" dxfId="1578" priority="1763" stopIfTrue="1">
      <formula>$A423="end group"</formula>
    </cfRule>
    <cfRule type="expression" dxfId="1577" priority="1765" stopIfTrue="1">
      <formula>$A423="begin group"</formula>
    </cfRule>
  </conditionalFormatting>
  <conditionalFormatting sqref="E416">
    <cfRule type="expression" dxfId="1576" priority="1735" stopIfTrue="1">
      <formula>$A416="begin group"</formula>
    </cfRule>
  </conditionalFormatting>
  <conditionalFormatting sqref="E416">
    <cfRule type="expression" dxfId="1575" priority="1732" stopIfTrue="1">
      <formula>$A416="begin repeat"</formula>
    </cfRule>
  </conditionalFormatting>
  <conditionalFormatting sqref="E416">
    <cfRule type="expression" dxfId="1574" priority="1729" stopIfTrue="1">
      <formula>$A416="text"</formula>
    </cfRule>
  </conditionalFormatting>
  <conditionalFormatting sqref="E416">
    <cfRule type="expression" dxfId="1573" priority="1727" stopIfTrue="1">
      <formula>$A416="integer"</formula>
    </cfRule>
  </conditionalFormatting>
  <conditionalFormatting sqref="E416">
    <cfRule type="expression" dxfId="1572" priority="1725" stopIfTrue="1">
      <formula>$A416="decimal"</formula>
    </cfRule>
  </conditionalFormatting>
  <conditionalFormatting sqref="E416">
    <cfRule type="expression" dxfId="1571" priority="1723" stopIfTrue="1">
      <formula>OR(AND(LEFT($A416, 16)="select_multiple ", LEN($A416)&gt;16, NOT(ISNUMBER(SEARCH(" ", $A416, 17)))), AND(LEFT($A416, 11)="select_one ", LEN($A416)&gt;11, NOT(ISNUMBER(SEARCH(" ", $A416, 12)))))</formula>
    </cfRule>
  </conditionalFormatting>
  <conditionalFormatting sqref="E416">
    <cfRule type="expression" dxfId="1570" priority="1715" stopIfTrue="1">
      <formula>$A416="note"</formula>
    </cfRule>
    <cfRule type="expression" dxfId="1569" priority="1717" stopIfTrue="1">
      <formula>$A416="barcode"</formula>
    </cfRule>
    <cfRule type="expression" dxfId="1568" priority="1719" stopIfTrue="1">
      <formula>$A416="geopoint"</formula>
    </cfRule>
  </conditionalFormatting>
  <conditionalFormatting sqref="E416">
    <cfRule type="expression" dxfId="1567" priority="1712" stopIfTrue="1">
      <formula>OR($A416="date", $A416="datetime")</formula>
    </cfRule>
  </conditionalFormatting>
  <conditionalFormatting sqref="E416">
    <cfRule type="expression" dxfId="1566" priority="1710" stopIfTrue="1">
      <formula>$A416="image"</formula>
    </cfRule>
  </conditionalFormatting>
  <conditionalFormatting sqref="E416">
    <cfRule type="expression" dxfId="1565" priority="1708" stopIfTrue="1">
      <formula>OR($A416="audio", $A416="video")</formula>
    </cfRule>
  </conditionalFormatting>
  <conditionalFormatting sqref="E416">
    <cfRule type="expression" dxfId="1564" priority="1709" stopIfTrue="1">
      <formula>OR($A416="audio", $A416="video")</formula>
    </cfRule>
    <cfRule type="expression" dxfId="1563" priority="1711" stopIfTrue="1">
      <formula>$A416="image"</formula>
    </cfRule>
    <cfRule type="expression" dxfId="1562" priority="1713" stopIfTrue="1">
      <formula>OR($A416="date", $A416="datetime")</formula>
    </cfRule>
    <cfRule type="expression" dxfId="1561" priority="1714" stopIfTrue="1">
      <formula>OR($A416="calculate", $A416="calculate_here")</formula>
    </cfRule>
    <cfRule type="expression" dxfId="1560" priority="1716" stopIfTrue="1">
      <formula>$A416="note"</formula>
    </cfRule>
    <cfRule type="expression" dxfId="1559" priority="1718" stopIfTrue="1">
      <formula>$A416="barcode"</formula>
    </cfRule>
    <cfRule type="expression" dxfId="1558" priority="1720" stopIfTrue="1">
      <formula>$A416="geopoint"</formula>
    </cfRule>
    <cfRule type="expression" dxfId="1557" priority="1721" stopIfTrue="1">
      <formula>OR($A416="audio audit", $A416="text audit", $A416="speed violations count", $A416="speed violations list", $A416="speed violations audit")</formula>
    </cfRule>
    <cfRule type="expression" dxfId="1556" priority="1722" stopIfTrue="1">
      <formula>OR($A416="username", $A416="phonenumber", $A416="start", $A416="end", $A416="deviceid", $A416="subscriberid", $A416="simserial", $A416="caseid")</formula>
    </cfRule>
    <cfRule type="expression" dxfId="1555" priority="1724" stopIfTrue="1">
      <formula>OR(AND(LEFT($A416, 16)="select_multiple ", LEN($A416)&gt;16, NOT(ISNUMBER(SEARCH(" ", $A416, 17)))), AND(LEFT($A416, 11)="select_one ", LEN($A416)&gt;11, NOT(ISNUMBER(SEARCH(" ", $A416, 12)))))</formula>
    </cfRule>
    <cfRule type="expression" dxfId="1554" priority="1726" stopIfTrue="1">
      <formula>$A416="decimal"</formula>
    </cfRule>
    <cfRule type="expression" dxfId="1553" priority="1728" stopIfTrue="1">
      <formula>$A416="integer"</formula>
    </cfRule>
    <cfRule type="expression" dxfId="1552" priority="1730" stopIfTrue="1">
      <formula>$A416="text"</formula>
    </cfRule>
    <cfRule type="expression" dxfId="1551" priority="1731" stopIfTrue="1">
      <formula>$A416="end repeat"</formula>
    </cfRule>
    <cfRule type="expression" dxfId="1550" priority="1733" stopIfTrue="1">
      <formula>$A416="begin repeat"</formula>
    </cfRule>
    <cfRule type="expression" dxfId="1549" priority="1734" stopIfTrue="1">
      <formula>$A416="end group"</formula>
    </cfRule>
    <cfRule type="expression" dxfId="1548" priority="1736" stopIfTrue="1">
      <formula>$A416="begin group"</formula>
    </cfRule>
  </conditionalFormatting>
  <conditionalFormatting sqref="F416">
    <cfRule type="expression" dxfId="1547" priority="1706" stopIfTrue="1">
      <formula>$A416="begin group"</formula>
    </cfRule>
  </conditionalFormatting>
  <conditionalFormatting sqref="F416">
    <cfRule type="expression" dxfId="1546" priority="1703" stopIfTrue="1">
      <formula>$A416="begin repeat"</formula>
    </cfRule>
  </conditionalFormatting>
  <conditionalFormatting sqref="F416">
    <cfRule type="expression" dxfId="1545" priority="1700" stopIfTrue="1">
      <formula>$A416="text"</formula>
    </cfRule>
  </conditionalFormatting>
  <conditionalFormatting sqref="F416">
    <cfRule type="expression" dxfId="1544" priority="1698" stopIfTrue="1">
      <formula>$A416="integer"</formula>
    </cfRule>
  </conditionalFormatting>
  <conditionalFormatting sqref="F416">
    <cfRule type="expression" dxfId="1543" priority="1696" stopIfTrue="1">
      <formula>$A416="decimal"</formula>
    </cfRule>
  </conditionalFormatting>
  <conditionalFormatting sqref="F416">
    <cfRule type="expression" dxfId="1542" priority="1694" stopIfTrue="1">
      <formula>OR(AND(LEFT($A416, 16)="select_multiple ", LEN($A416)&gt;16, NOT(ISNUMBER(SEARCH(" ", $A416, 17)))), AND(LEFT($A416, 11)="select_one ", LEN($A416)&gt;11, NOT(ISNUMBER(SEARCH(" ", $A416, 12)))))</formula>
    </cfRule>
  </conditionalFormatting>
  <conditionalFormatting sqref="F416">
    <cfRule type="expression" dxfId="1541" priority="1686" stopIfTrue="1">
      <formula>$A416="note"</formula>
    </cfRule>
    <cfRule type="expression" dxfId="1540" priority="1688" stopIfTrue="1">
      <formula>$A416="barcode"</formula>
    </cfRule>
    <cfRule type="expression" dxfId="1539" priority="1690" stopIfTrue="1">
      <formula>$A416="geopoint"</formula>
    </cfRule>
  </conditionalFormatting>
  <conditionalFormatting sqref="F416">
    <cfRule type="expression" dxfId="1538" priority="1683" stopIfTrue="1">
      <formula>OR($A416="date", $A416="datetime")</formula>
    </cfRule>
  </conditionalFormatting>
  <conditionalFormatting sqref="F416">
    <cfRule type="expression" dxfId="1537" priority="1681" stopIfTrue="1">
      <formula>$A416="image"</formula>
    </cfRule>
  </conditionalFormatting>
  <conditionalFormatting sqref="F416">
    <cfRule type="expression" dxfId="1536" priority="1679" stopIfTrue="1">
      <formula>OR($A416="audio", $A416="video")</formula>
    </cfRule>
  </conditionalFormatting>
  <conditionalFormatting sqref="F416">
    <cfRule type="expression" dxfId="1535" priority="1680" stopIfTrue="1">
      <formula>OR($A416="audio", $A416="video")</formula>
    </cfRule>
    <cfRule type="expression" dxfId="1534" priority="1682" stopIfTrue="1">
      <formula>$A416="image"</formula>
    </cfRule>
    <cfRule type="expression" dxfId="1533" priority="1684" stopIfTrue="1">
      <formula>OR($A416="date", $A416="datetime")</formula>
    </cfRule>
    <cfRule type="expression" dxfId="1532" priority="1685" stopIfTrue="1">
      <formula>OR($A416="calculate", $A416="calculate_here")</formula>
    </cfRule>
    <cfRule type="expression" dxfId="1531" priority="1687" stopIfTrue="1">
      <formula>$A416="note"</formula>
    </cfRule>
    <cfRule type="expression" dxfId="1530" priority="1689" stopIfTrue="1">
      <formula>$A416="barcode"</formula>
    </cfRule>
    <cfRule type="expression" dxfId="1529" priority="1691" stopIfTrue="1">
      <formula>$A416="geopoint"</formula>
    </cfRule>
    <cfRule type="expression" dxfId="1528" priority="1692" stopIfTrue="1">
      <formula>OR($A416="audio audit", $A416="text audit", $A416="speed violations count", $A416="speed violations list", $A416="speed violations audit")</formula>
    </cfRule>
    <cfRule type="expression" dxfId="1527" priority="1693" stopIfTrue="1">
      <formula>OR($A416="username", $A416="phonenumber", $A416="start", $A416="end", $A416="deviceid", $A416="subscriberid", $A416="simserial", $A416="caseid")</formula>
    </cfRule>
    <cfRule type="expression" dxfId="1526" priority="1695" stopIfTrue="1">
      <formula>OR(AND(LEFT($A416, 16)="select_multiple ", LEN($A416)&gt;16, NOT(ISNUMBER(SEARCH(" ", $A416, 17)))), AND(LEFT($A416, 11)="select_one ", LEN($A416)&gt;11, NOT(ISNUMBER(SEARCH(" ", $A416, 12)))))</formula>
    </cfRule>
    <cfRule type="expression" dxfId="1525" priority="1697" stopIfTrue="1">
      <formula>$A416="decimal"</formula>
    </cfRule>
    <cfRule type="expression" dxfId="1524" priority="1699" stopIfTrue="1">
      <formula>$A416="integer"</formula>
    </cfRule>
    <cfRule type="expression" dxfId="1523" priority="1701" stopIfTrue="1">
      <formula>$A416="text"</formula>
    </cfRule>
    <cfRule type="expression" dxfId="1522" priority="1702" stopIfTrue="1">
      <formula>$A416="end repeat"</formula>
    </cfRule>
    <cfRule type="expression" dxfId="1521" priority="1704" stopIfTrue="1">
      <formula>$A416="begin repeat"</formula>
    </cfRule>
    <cfRule type="expression" dxfId="1520" priority="1705" stopIfTrue="1">
      <formula>$A416="end group"</formula>
    </cfRule>
    <cfRule type="expression" dxfId="1519" priority="1707" stopIfTrue="1">
      <formula>$A416="begin group"</formula>
    </cfRule>
  </conditionalFormatting>
  <conditionalFormatting sqref="B31">
    <cfRule type="expression" dxfId="1518" priority="1677" stopIfTrue="1">
      <formula>$A31="begin group"</formula>
    </cfRule>
  </conditionalFormatting>
  <conditionalFormatting sqref="B31">
    <cfRule type="expression" dxfId="1517" priority="1674" stopIfTrue="1">
      <formula>$A31="begin repeat"</formula>
    </cfRule>
  </conditionalFormatting>
  <conditionalFormatting sqref="B31">
    <cfRule type="expression" dxfId="1516" priority="1671" stopIfTrue="1">
      <formula>$A31="text"</formula>
    </cfRule>
  </conditionalFormatting>
  <conditionalFormatting sqref="B31">
    <cfRule type="expression" dxfId="1515" priority="1669" stopIfTrue="1">
      <formula>$A31="integer"</formula>
    </cfRule>
  </conditionalFormatting>
  <conditionalFormatting sqref="B31">
    <cfRule type="expression" dxfId="1514" priority="1667" stopIfTrue="1">
      <formula>$A31="decimal"</formula>
    </cfRule>
  </conditionalFormatting>
  <conditionalFormatting sqref="B31">
    <cfRule type="expression" dxfId="1513" priority="1665" stopIfTrue="1">
      <formula>OR(AND(LEFT($A31, 16)="select_multiple ", LEN($A31)&gt;16, NOT(ISNUMBER(SEARCH(" ", $A31, 17)))), AND(LEFT($A31, 11)="select_one ", LEN($A31)&gt;11, NOT(ISNUMBER(SEARCH(" ", $A31, 12)))))</formula>
    </cfRule>
  </conditionalFormatting>
  <conditionalFormatting sqref="B31">
    <cfRule type="expression" dxfId="1512" priority="1662" stopIfTrue="1">
      <formula>OR($A31="audio audit", $A31="text audit", $A31="speed violations count", $A31="speed violations list", $A31="speed violations audit")</formula>
    </cfRule>
  </conditionalFormatting>
  <conditionalFormatting sqref="B31">
    <cfRule type="expression" dxfId="1511" priority="1656" stopIfTrue="1">
      <formula>$A31="note"</formula>
    </cfRule>
    <cfRule type="expression" dxfId="1510" priority="1658" stopIfTrue="1">
      <formula>$A31="barcode"</formula>
    </cfRule>
    <cfRule type="expression" dxfId="1509" priority="1660" stopIfTrue="1">
      <formula>$A31="geopoint"</formula>
    </cfRule>
  </conditionalFormatting>
  <conditionalFormatting sqref="B31">
    <cfRule type="expression" dxfId="1508" priority="1654" stopIfTrue="1">
      <formula>OR($A31="calculate", $A31="calculate_here")</formula>
    </cfRule>
  </conditionalFormatting>
  <conditionalFormatting sqref="B31">
    <cfRule type="expression" dxfId="1507" priority="1652" stopIfTrue="1">
      <formula>OR($A31="date", $A31="datetime")</formula>
    </cfRule>
  </conditionalFormatting>
  <conditionalFormatting sqref="B31">
    <cfRule type="expression" dxfId="1506" priority="1650" stopIfTrue="1">
      <formula>$A31="image"</formula>
    </cfRule>
  </conditionalFormatting>
  <conditionalFormatting sqref="B31">
    <cfRule type="expression" dxfId="1505" priority="1648" stopIfTrue="1">
      <formula>OR($A31="audio", $A31="video")</formula>
    </cfRule>
  </conditionalFormatting>
  <conditionalFormatting sqref="A31:B31">
    <cfRule type="expression" dxfId="1504" priority="1649" stopIfTrue="1">
      <formula>OR($A31="audio", $A31="video")</formula>
    </cfRule>
    <cfRule type="expression" dxfId="1503" priority="1651" stopIfTrue="1">
      <formula>$A31="image"</formula>
    </cfRule>
    <cfRule type="expression" dxfId="1502" priority="1653" stopIfTrue="1">
      <formula>OR($A31="date", $A31="datetime")</formula>
    </cfRule>
    <cfRule type="expression" dxfId="1501" priority="1655" stopIfTrue="1">
      <formula>OR($A31="calculate", $A31="calculate_here")</formula>
    </cfRule>
    <cfRule type="expression" dxfId="1500" priority="1657" stopIfTrue="1">
      <formula>$A31="note"</formula>
    </cfRule>
    <cfRule type="expression" dxfId="1499" priority="1659" stopIfTrue="1">
      <formula>$A31="barcode"</formula>
    </cfRule>
    <cfRule type="expression" dxfId="1498" priority="1661" stopIfTrue="1">
      <formula>$A31="geopoint"</formula>
    </cfRule>
    <cfRule type="expression" dxfId="1497" priority="1663" stopIfTrue="1">
      <formula>OR($A31="audio audit", $A31="text audit", $A31="speed violations count", $A31="speed violations list", $A31="speed violations audit")</formula>
    </cfRule>
    <cfRule type="expression" dxfId="1496" priority="1664" stopIfTrue="1">
      <formula>OR($A31="username", $A31="phonenumber", $A31="start", $A31="end", $A31="deviceid", $A31="subscriberid", $A31="simserial", $A31="caseid")</formula>
    </cfRule>
    <cfRule type="expression" dxfId="1495" priority="1666" stopIfTrue="1">
      <formula>OR(AND(LEFT($A31, 16)="select_multiple ", LEN($A31)&gt;16, NOT(ISNUMBER(SEARCH(" ", $A31, 17)))), AND(LEFT($A31, 11)="select_one ", LEN($A31)&gt;11, NOT(ISNUMBER(SEARCH(" ", $A31, 12)))))</formula>
    </cfRule>
    <cfRule type="expression" dxfId="1494" priority="1668" stopIfTrue="1">
      <formula>$A31="decimal"</formula>
    </cfRule>
    <cfRule type="expression" dxfId="1493" priority="1670" stopIfTrue="1">
      <formula>$A31="integer"</formula>
    </cfRule>
    <cfRule type="expression" dxfId="1492" priority="1672" stopIfTrue="1">
      <formula>$A31="text"</formula>
    </cfRule>
    <cfRule type="expression" dxfId="1491" priority="1673" stopIfTrue="1">
      <formula>$A31="end repeat"</formula>
    </cfRule>
    <cfRule type="expression" dxfId="1490" priority="1675" stopIfTrue="1">
      <formula>$A31="begin repeat"</formula>
    </cfRule>
    <cfRule type="expression" dxfId="1489" priority="1676" stopIfTrue="1">
      <formula>$A31="end group"</formula>
    </cfRule>
    <cfRule type="expression" dxfId="1488" priority="1678" stopIfTrue="1">
      <formula>$A31="begin group"</formula>
    </cfRule>
  </conditionalFormatting>
  <conditionalFormatting sqref="E31">
    <cfRule type="expression" dxfId="1487" priority="1646" stopIfTrue="1">
      <formula>$A31="begin group"</formula>
    </cfRule>
  </conditionalFormatting>
  <conditionalFormatting sqref="E31">
    <cfRule type="expression" dxfId="1486" priority="1643" stopIfTrue="1">
      <formula>$A31="begin repeat"</formula>
    </cfRule>
  </conditionalFormatting>
  <conditionalFormatting sqref="E31">
    <cfRule type="expression" dxfId="1485" priority="1640" stopIfTrue="1">
      <formula>$A31="text"</formula>
    </cfRule>
  </conditionalFormatting>
  <conditionalFormatting sqref="E31">
    <cfRule type="expression" dxfId="1484" priority="1638" stopIfTrue="1">
      <formula>$A31="integer"</formula>
    </cfRule>
  </conditionalFormatting>
  <conditionalFormatting sqref="E31">
    <cfRule type="expression" dxfId="1483" priority="1636" stopIfTrue="1">
      <formula>$A31="decimal"</formula>
    </cfRule>
  </conditionalFormatting>
  <conditionalFormatting sqref="E31">
    <cfRule type="expression" dxfId="1482" priority="1634" stopIfTrue="1">
      <formula>OR(AND(LEFT($A31, 16)="select_multiple ", LEN($A31)&gt;16, NOT(ISNUMBER(SEARCH(" ", $A31, 17)))), AND(LEFT($A31, 11)="select_one ", LEN($A31)&gt;11, NOT(ISNUMBER(SEARCH(" ", $A31, 12)))))</formula>
    </cfRule>
  </conditionalFormatting>
  <conditionalFormatting sqref="E31">
    <cfRule type="expression" dxfId="1481" priority="1631" stopIfTrue="1">
      <formula>OR($A31="audio audit", $A31="text audit", $A31="speed violations count", $A31="speed violations list", $A31="speed violations audit")</formula>
    </cfRule>
  </conditionalFormatting>
  <conditionalFormatting sqref="E31">
    <cfRule type="expression" dxfId="1480" priority="1625" stopIfTrue="1">
      <formula>$A31="note"</formula>
    </cfRule>
    <cfRule type="expression" dxfId="1479" priority="1627" stopIfTrue="1">
      <formula>$A31="barcode"</formula>
    </cfRule>
    <cfRule type="expression" dxfId="1478" priority="1629" stopIfTrue="1">
      <formula>$A31="geopoint"</formula>
    </cfRule>
  </conditionalFormatting>
  <conditionalFormatting sqref="E31">
    <cfRule type="expression" dxfId="1477" priority="1623" stopIfTrue="1">
      <formula>OR($A31="calculate", $A31="calculate_here")</formula>
    </cfRule>
  </conditionalFormatting>
  <conditionalFormatting sqref="E31">
    <cfRule type="expression" dxfId="1476" priority="1621" stopIfTrue="1">
      <formula>OR($A31="date", $A31="datetime")</formula>
    </cfRule>
  </conditionalFormatting>
  <conditionalFormatting sqref="E31">
    <cfRule type="expression" dxfId="1475" priority="1619" stopIfTrue="1">
      <formula>$A31="image"</formula>
    </cfRule>
  </conditionalFormatting>
  <conditionalFormatting sqref="E31">
    <cfRule type="expression" dxfId="1474" priority="1617" stopIfTrue="1">
      <formula>OR($A31="audio", $A31="video")</formula>
    </cfRule>
  </conditionalFormatting>
  <conditionalFormatting sqref="E31">
    <cfRule type="expression" dxfId="1473" priority="1618" stopIfTrue="1">
      <formula>OR($A31="audio", $A31="video")</formula>
    </cfRule>
    <cfRule type="expression" dxfId="1472" priority="1620" stopIfTrue="1">
      <formula>$A31="image"</formula>
    </cfRule>
    <cfRule type="expression" dxfId="1471" priority="1622" stopIfTrue="1">
      <formula>OR($A31="date", $A31="datetime")</formula>
    </cfRule>
    <cfRule type="expression" dxfId="1470" priority="1624" stopIfTrue="1">
      <formula>OR($A31="calculate", $A31="calculate_here")</formula>
    </cfRule>
    <cfRule type="expression" dxfId="1469" priority="1626" stopIfTrue="1">
      <formula>$A31="note"</formula>
    </cfRule>
    <cfRule type="expression" dxfId="1468" priority="1628" stopIfTrue="1">
      <formula>$A31="barcode"</formula>
    </cfRule>
    <cfRule type="expression" dxfId="1467" priority="1630" stopIfTrue="1">
      <formula>$A31="geopoint"</formula>
    </cfRule>
    <cfRule type="expression" dxfId="1466" priority="1632" stopIfTrue="1">
      <formula>OR($A31="audio audit", $A31="text audit", $A31="speed violations count", $A31="speed violations list", $A31="speed violations audit")</formula>
    </cfRule>
    <cfRule type="expression" dxfId="1465" priority="1633" stopIfTrue="1">
      <formula>OR($A31="username", $A31="phonenumber", $A31="start", $A31="end", $A31="deviceid", $A31="subscriberid", $A31="simserial", $A31="caseid")</formula>
    </cfRule>
    <cfRule type="expression" dxfId="1464" priority="1635" stopIfTrue="1">
      <formula>OR(AND(LEFT($A31, 16)="select_multiple ", LEN($A31)&gt;16, NOT(ISNUMBER(SEARCH(" ", $A31, 17)))), AND(LEFT($A31, 11)="select_one ", LEN($A31)&gt;11, NOT(ISNUMBER(SEARCH(" ", $A31, 12)))))</formula>
    </cfRule>
    <cfRule type="expression" dxfId="1463" priority="1637" stopIfTrue="1">
      <formula>$A31="decimal"</formula>
    </cfRule>
    <cfRule type="expression" dxfId="1462" priority="1639" stopIfTrue="1">
      <formula>$A31="integer"</formula>
    </cfRule>
    <cfRule type="expression" dxfId="1461" priority="1641" stopIfTrue="1">
      <formula>$A31="text"</formula>
    </cfRule>
    <cfRule type="expression" dxfId="1460" priority="1642" stopIfTrue="1">
      <formula>$A31="end repeat"</formula>
    </cfRule>
    <cfRule type="expression" dxfId="1459" priority="1644" stopIfTrue="1">
      <formula>$A31="begin repeat"</formula>
    </cfRule>
    <cfRule type="expression" dxfId="1458" priority="1645" stopIfTrue="1">
      <formula>$A31="end group"</formula>
    </cfRule>
    <cfRule type="expression" dxfId="1457" priority="1647" stopIfTrue="1">
      <formula>$A31="begin group"</formula>
    </cfRule>
  </conditionalFormatting>
  <conditionalFormatting sqref="C31:D31">
    <cfRule type="expression" dxfId="1456" priority="1615" stopIfTrue="1">
      <formula>$A31="begin group"</formula>
    </cfRule>
  </conditionalFormatting>
  <conditionalFormatting sqref="C31:D31">
    <cfRule type="expression" dxfId="1455" priority="1612" stopIfTrue="1">
      <formula>$A31="begin repeat"</formula>
    </cfRule>
  </conditionalFormatting>
  <conditionalFormatting sqref="C31:D31">
    <cfRule type="expression" dxfId="1454" priority="1609" stopIfTrue="1">
      <formula>$A31="text"</formula>
    </cfRule>
  </conditionalFormatting>
  <conditionalFormatting sqref="C31:D31">
    <cfRule type="expression" dxfId="1453" priority="1607" stopIfTrue="1">
      <formula>$A31="integer"</formula>
    </cfRule>
  </conditionalFormatting>
  <conditionalFormatting sqref="C31:D31">
    <cfRule type="expression" dxfId="1452" priority="1605" stopIfTrue="1">
      <formula>$A31="decimal"</formula>
    </cfRule>
  </conditionalFormatting>
  <conditionalFormatting sqref="C31:D31">
    <cfRule type="expression" dxfId="1451" priority="1603" stopIfTrue="1">
      <formula>OR(AND(LEFT($A31, 16)="select_multiple ", LEN($A31)&gt;16, NOT(ISNUMBER(SEARCH(" ", $A31, 17)))), AND(LEFT($A31, 11)="select_one ", LEN($A31)&gt;11, NOT(ISNUMBER(SEARCH(" ", $A31, 12)))))</formula>
    </cfRule>
  </conditionalFormatting>
  <conditionalFormatting sqref="C31:D31">
    <cfRule type="expression" dxfId="1450" priority="1600" stopIfTrue="1">
      <formula>OR($A31="audio audit", $A31="text audit", $A31="speed violations count", $A31="speed violations list", $A31="speed violations audit")</formula>
    </cfRule>
  </conditionalFormatting>
  <conditionalFormatting sqref="C31:D31">
    <cfRule type="expression" dxfId="1449" priority="1594" stopIfTrue="1">
      <formula>$A31="note"</formula>
    </cfRule>
    <cfRule type="expression" dxfId="1448" priority="1596" stopIfTrue="1">
      <formula>$A31="barcode"</formula>
    </cfRule>
    <cfRule type="expression" dxfId="1447" priority="1598" stopIfTrue="1">
      <formula>$A31="geopoint"</formula>
    </cfRule>
  </conditionalFormatting>
  <conditionalFormatting sqref="C31:D31">
    <cfRule type="expression" dxfId="1446" priority="1592" stopIfTrue="1">
      <formula>OR($A31="calculate", $A31="calculate_here")</formula>
    </cfRule>
  </conditionalFormatting>
  <conditionalFormatting sqref="C31:D31">
    <cfRule type="expression" dxfId="1445" priority="1590" stopIfTrue="1">
      <formula>OR($A31="date", $A31="datetime")</formula>
    </cfRule>
  </conditionalFormatting>
  <conditionalFormatting sqref="C31:D31">
    <cfRule type="expression" dxfId="1444" priority="1588" stopIfTrue="1">
      <formula>$A31="image"</formula>
    </cfRule>
  </conditionalFormatting>
  <conditionalFormatting sqref="C31:D31">
    <cfRule type="expression" dxfId="1443" priority="1586" stopIfTrue="1">
      <formula>OR($A31="audio", $A31="video")</formula>
    </cfRule>
  </conditionalFormatting>
  <conditionalFormatting sqref="C31:D31">
    <cfRule type="expression" dxfId="1442" priority="1587" stopIfTrue="1">
      <formula>OR($A31="audio", $A31="video")</formula>
    </cfRule>
    <cfRule type="expression" dxfId="1441" priority="1589" stopIfTrue="1">
      <formula>$A31="image"</formula>
    </cfRule>
    <cfRule type="expression" dxfId="1440" priority="1591" stopIfTrue="1">
      <formula>OR($A31="date", $A31="datetime")</formula>
    </cfRule>
    <cfRule type="expression" dxfId="1439" priority="1593" stopIfTrue="1">
      <formula>OR($A31="calculate", $A31="calculate_here")</formula>
    </cfRule>
    <cfRule type="expression" dxfId="1438" priority="1595" stopIfTrue="1">
      <formula>$A31="note"</formula>
    </cfRule>
    <cfRule type="expression" dxfId="1437" priority="1597" stopIfTrue="1">
      <formula>$A31="barcode"</formula>
    </cfRule>
    <cfRule type="expression" dxfId="1436" priority="1599" stopIfTrue="1">
      <formula>$A31="geopoint"</formula>
    </cfRule>
    <cfRule type="expression" dxfId="1435" priority="1601" stopIfTrue="1">
      <formula>OR($A31="audio audit", $A31="text audit", $A31="speed violations count", $A31="speed violations list", $A31="speed violations audit")</formula>
    </cfRule>
    <cfRule type="expression" dxfId="1434" priority="1602" stopIfTrue="1">
      <formula>OR($A31="username", $A31="phonenumber", $A31="start", $A31="end", $A31="deviceid", $A31="subscriberid", $A31="simserial", $A31="caseid")</formula>
    </cfRule>
    <cfRule type="expression" dxfId="1433" priority="1604" stopIfTrue="1">
      <formula>OR(AND(LEFT($A31, 16)="select_multiple ", LEN($A31)&gt;16, NOT(ISNUMBER(SEARCH(" ", $A31, 17)))), AND(LEFT($A31, 11)="select_one ", LEN($A31)&gt;11, NOT(ISNUMBER(SEARCH(" ", $A31, 12)))))</formula>
    </cfRule>
    <cfRule type="expression" dxfId="1432" priority="1606" stopIfTrue="1">
      <formula>$A31="decimal"</formula>
    </cfRule>
    <cfRule type="expression" dxfId="1431" priority="1608" stopIfTrue="1">
      <formula>$A31="integer"</formula>
    </cfRule>
    <cfRule type="expression" dxfId="1430" priority="1610" stopIfTrue="1">
      <formula>$A31="text"</formula>
    </cfRule>
    <cfRule type="expression" dxfId="1429" priority="1611" stopIfTrue="1">
      <formula>$A31="end repeat"</formula>
    </cfRule>
    <cfRule type="expression" dxfId="1428" priority="1613" stopIfTrue="1">
      <formula>$A31="begin repeat"</formula>
    </cfRule>
    <cfRule type="expression" dxfId="1427" priority="1614" stopIfTrue="1">
      <formula>$A31="end group"</formula>
    </cfRule>
    <cfRule type="expression" dxfId="1426" priority="1616" stopIfTrue="1">
      <formula>$A31="begin group"</formula>
    </cfRule>
  </conditionalFormatting>
  <conditionalFormatting sqref="F31">
    <cfRule type="expression" dxfId="1425" priority="1584" stopIfTrue="1">
      <formula>$A31="begin group"</formula>
    </cfRule>
  </conditionalFormatting>
  <conditionalFormatting sqref="F31">
    <cfRule type="expression" dxfId="1424" priority="1581" stopIfTrue="1">
      <formula>$A31="begin repeat"</formula>
    </cfRule>
  </conditionalFormatting>
  <conditionalFormatting sqref="F31">
    <cfRule type="expression" dxfId="1423" priority="1578" stopIfTrue="1">
      <formula>$A31="text"</formula>
    </cfRule>
  </conditionalFormatting>
  <conditionalFormatting sqref="F31">
    <cfRule type="expression" dxfId="1422" priority="1576" stopIfTrue="1">
      <formula>$A31="integer"</formula>
    </cfRule>
  </conditionalFormatting>
  <conditionalFormatting sqref="F31">
    <cfRule type="expression" dxfId="1421" priority="1574" stopIfTrue="1">
      <formula>$A31="decimal"</formula>
    </cfRule>
  </conditionalFormatting>
  <conditionalFormatting sqref="F31">
    <cfRule type="expression" dxfId="1420" priority="1572" stopIfTrue="1">
      <formula>OR(AND(LEFT($A31, 16)="select_multiple ", LEN($A31)&gt;16, NOT(ISNUMBER(SEARCH(" ", $A31, 17)))), AND(LEFT($A31, 11)="select_one ", LEN($A31)&gt;11, NOT(ISNUMBER(SEARCH(" ", $A31, 12)))))</formula>
    </cfRule>
  </conditionalFormatting>
  <conditionalFormatting sqref="F31">
    <cfRule type="expression" dxfId="1419" priority="1564" stopIfTrue="1">
      <formula>$A31="note"</formula>
    </cfRule>
    <cfRule type="expression" dxfId="1418" priority="1566" stopIfTrue="1">
      <formula>$A31="barcode"</formula>
    </cfRule>
    <cfRule type="expression" dxfId="1417" priority="1568" stopIfTrue="1">
      <formula>$A31="geopoint"</formula>
    </cfRule>
  </conditionalFormatting>
  <conditionalFormatting sqref="F31">
    <cfRule type="expression" dxfId="1416" priority="1561" stopIfTrue="1">
      <formula>OR($A31="date", $A31="datetime")</formula>
    </cfRule>
  </conditionalFormatting>
  <conditionalFormatting sqref="F31">
    <cfRule type="expression" dxfId="1415" priority="1559" stopIfTrue="1">
      <formula>$A31="image"</formula>
    </cfRule>
  </conditionalFormatting>
  <conditionalFormatting sqref="F31">
    <cfRule type="expression" dxfId="1414" priority="1557" stopIfTrue="1">
      <formula>OR($A31="audio", $A31="video")</formula>
    </cfRule>
  </conditionalFormatting>
  <conditionalFormatting sqref="F31">
    <cfRule type="expression" dxfId="1413" priority="1558" stopIfTrue="1">
      <formula>OR($A31="audio", $A31="video")</formula>
    </cfRule>
    <cfRule type="expression" dxfId="1412" priority="1560" stopIfTrue="1">
      <formula>$A31="image"</formula>
    </cfRule>
    <cfRule type="expression" dxfId="1411" priority="1562" stopIfTrue="1">
      <formula>OR($A31="date", $A31="datetime")</formula>
    </cfRule>
    <cfRule type="expression" dxfId="1410" priority="1563" stopIfTrue="1">
      <formula>OR($A31="calculate", $A31="calculate_here")</formula>
    </cfRule>
    <cfRule type="expression" dxfId="1409" priority="1565" stopIfTrue="1">
      <formula>$A31="note"</formula>
    </cfRule>
    <cfRule type="expression" dxfId="1408" priority="1567" stopIfTrue="1">
      <formula>$A31="barcode"</formula>
    </cfRule>
    <cfRule type="expression" dxfId="1407" priority="1569" stopIfTrue="1">
      <formula>$A31="geopoint"</formula>
    </cfRule>
    <cfRule type="expression" dxfId="1406" priority="1570" stopIfTrue="1">
      <formula>OR($A31="audio audit", $A31="text audit", $A31="speed violations count", $A31="speed violations list", $A31="speed violations audit")</formula>
    </cfRule>
    <cfRule type="expression" dxfId="1405" priority="1571" stopIfTrue="1">
      <formula>OR($A31="username", $A31="phonenumber", $A31="start", $A31="end", $A31="deviceid", $A31="subscriberid", $A31="simserial", $A31="caseid")</formula>
    </cfRule>
    <cfRule type="expression" dxfId="1404" priority="1573" stopIfTrue="1">
      <formula>OR(AND(LEFT($A31, 16)="select_multiple ", LEN($A31)&gt;16, NOT(ISNUMBER(SEARCH(" ", $A31, 17)))), AND(LEFT($A31, 11)="select_one ", LEN($A31)&gt;11, NOT(ISNUMBER(SEARCH(" ", $A31, 12)))))</formula>
    </cfRule>
    <cfRule type="expression" dxfId="1403" priority="1575" stopIfTrue="1">
      <formula>$A31="decimal"</formula>
    </cfRule>
    <cfRule type="expression" dxfId="1402" priority="1577" stopIfTrue="1">
      <formula>$A31="integer"</formula>
    </cfRule>
    <cfRule type="expression" dxfId="1401" priority="1579" stopIfTrue="1">
      <formula>$A31="text"</formula>
    </cfRule>
    <cfRule type="expression" dxfId="1400" priority="1580" stopIfTrue="1">
      <formula>$A31="end repeat"</formula>
    </cfRule>
    <cfRule type="expression" dxfId="1399" priority="1582" stopIfTrue="1">
      <formula>$A31="begin repeat"</formula>
    </cfRule>
    <cfRule type="expression" dxfId="1398" priority="1583" stopIfTrue="1">
      <formula>$A31="end group"</formula>
    </cfRule>
    <cfRule type="expression" dxfId="1397" priority="1585" stopIfTrue="1">
      <formula>$A31="begin group"</formula>
    </cfRule>
  </conditionalFormatting>
  <conditionalFormatting sqref="K27:K30">
    <cfRule type="expression" dxfId="1396" priority="1555" stopIfTrue="1">
      <formula>$A27="begin group"</formula>
    </cfRule>
  </conditionalFormatting>
  <conditionalFormatting sqref="K27:K30">
    <cfRule type="expression" dxfId="1395" priority="1550" stopIfTrue="1">
      <formula>$A27="text"</formula>
    </cfRule>
  </conditionalFormatting>
  <conditionalFormatting sqref="K27:K30">
    <cfRule type="expression" dxfId="1394" priority="1546" stopIfTrue="1">
      <formula>OR(AND(LEFT($A27, 16)="select_multiple ", LEN($A27)&gt;16, NOT(ISNUMBER(SEARCH(" ", $A27, 17)))), AND(LEFT($A27, 11)="select_one ", LEN($A27)&gt;11, NOT(ISNUMBER(SEARCH(" ", $A27, 12)))))</formula>
    </cfRule>
  </conditionalFormatting>
  <conditionalFormatting sqref="K27:K30">
    <cfRule type="expression" dxfId="1393" priority="1543" stopIfTrue="1">
      <formula>OR($A27="audio audit", $A27="text audit", $A27="speed violations count", $A27="speed violations list", $A27="speed violations audit")</formula>
    </cfRule>
  </conditionalFormatting>
  <conditionalFormatting sqref="K27:K30">
    <cfRule type="expression" dxfId="1392" priority="1537" stopIfTrue="1">
      <formula>OR($A27="date", $A27="datetime")</formula>
    </cfRule>
  </conditionalFormatting>
  <conditionalFormatting sqref="K27:K30">
    <cfRule type="expression" dxfId="1391" priority="1535" stopIfTrue="1">
      <formula>$A27="image"</formula>
    </cfRule>
  </conditionalFormatting>
  <conditionalFormatting sqref="K27:K30">
    <cfRule type="expression" dxfId="1390" priority="1534" stopIfTrue="1">
      <formula>OR($A27="audio", $A27="video")</formula>
    </cfRule>
    <cfRule type="expression" dxfId="1389" priority="1536" stopIfTrue="1">
      <formula>$A27="image"</formula>
    </cfRule>
    <cfRule type="expression" dxfId="1388" priority="1538" stopIfTrue="1">
      <formula>OR($A27="date", $A27="datetime")</formula>
    </cfRule>
    <cfRule type="expression" dxfId="1387" priority="1539" stopIfTrue="1">
      <formula>OR($A27="calculate", $A27="calculate_here")</formula>
    </cfRule>
    <cfRule type="expression" dxfId="1386" priority="1540" stopIfTrue="1">
      <formula>$A27="note"</formula>
    </cfRule>
    <cfRule type="expression" dxfId="1385" priority="1541" stopIfTrue="1">
      <formula>$A27="barcode"</formula>
    </cfRule>
    <cfRule type="expression" dxfId="1384" priority="1542" stopIfTrue="1">
      <formula>$A27="geopoint"</formula>
    </cfRule>
    <cfRule type="expression" dxfId="1383" priority="1544" stopIfTrue="1">
      <formula>OR($A27="audio audit", $A27="text audit", $A27="speed violations count", $A27="speed violations list", $A27="speed violations audit")</formula>
    </cfRule>
    <cfRule type="expression" dxfId="1382" priority="1545" stopIfTrue="1">
      <formula>OR($A27="username", $A27="phonenumber", $A27="start", $A27="end", $A27="deviceid", $A27="subscriberid", $A27="simserial", $A27="caseid")</formula>
    </cfRule>
    <cfRule type="expression" dxfId="1381" priority="1547" stopIfTrue="1">
      <formula>OR(AND(LEFT($A27, 16)="select_multiple ", LEN($A27)&gt;16, NOT(ISNUMBER(SEARCH(" ", $A27, 17)))), AND(LEFT($A27, 11)="select_one ", LEN($A27)&gt;11, NOT(ISNUMBER(SEARCH(" ", $A27, 12)))))</formula>
    </cfRule>
    <cfRule type="expression" dxfId="1380" priority="1548" stopIfTrue="1">
      <formula>$A27="decimal"</formula>
    </cfRule>
    <cfRule type="expression" dxfId="1379" priority="1549" stopIfTrue="1">
      <formula>$A27="integer"</formula>
    </cfRule>
    <cfRule type="expression" dxfId="1378" priority="1551" stopIfTrue="1">
      <formula>$A27="text"</formula>
    </cfRule>
    <cfRule type="expression" dxfId="1377" priority="1552" stopIfTrue="1">
      <formula>$A27="end repeat"</formula>
    </cfRule>
    <cfRule type="expression" dxfId="1376" priority="1553" stopIfTrue="1">
      <formula>$A27="begin repeat"</formula>
    </cfRule>
    <cfRule type="expression" dxfId="1375" priority="1554" stopIfTrue="1">
      <formula>$A27="end group"</formula>
    </cfRule>
    <cfRule type="expression" dxfId="1374" priority="1556" stopIfTrue="1">
      <formula>$A27="begin group"</formula>
    </cfRule>
  </conditionalFormatting>
  <conditionalFormatting sqref="U20:U21">
    <cfRule type="expression" dxfId="1373" priority="1519" stopIfTrue="1">
      <formula>OR($A20="calculate", $A20="calculate_here")</formula>
    </cfRule>
  </conditionalFormatting>
  <conditionalFormatting sqref="U20:U21">
    <cfRule type="expression" dxfId="1372" priority="1516" stopIfTrue="1">
      <formula>OR($A20="audio", $A20="video")</formula>
    </cfRule>
    <cfRule type="expression" dxfId="1371" priority="1517" stopIfTrue="1">
      <formula>$A20="image"</formula>
    </cfRule>
    <cfRule type="expression" dxfId="1370" priority="1518" stopIfTrue="1">
      <formula>OR($A20="date", $A20="datetime")</formula>
    </cfRule>
    <cfRule type="expression" dxfId="1369" priority="1520" stopIfTrue="1">
      <formula>OR($A20="calculate", $A20="calculate_here")</formula>
    </cfRule>
    <cfRule type="expression" dxfId="1368" priority="1521" stopIfTrue="1">
      <formula>$A20="note"</formula>
    </cfRule>
    <cfRule type="expression" dxfId="1367" priority="1522" stopIfTrue="1">
      <formula>$A20="barcode"</formula>
    </cfRule>
    <cfRule type="expression" dxfId="1366" priority="1523" stopIfTrue="1">
      <formula>$A20="geopoint"</formula>
    </cfRule>
    <cfRule type="expression" dxfId="1365" priority="1524" stopIfTrue="1">
      <formula>OR($A20="audio audit", $A20="text audit", $A20="speed violations count", $A20="speed violations list", $A20="speed violations audit")</formula>
    </cfRule>
    <cfRule type="expression" dxfId="1364" priority="1525" stopIfTrue="1">
      <formula>OR($A20="username", $A20="phonenumber", $A20="start", $A20="end", $A20="deviceid", $A20="subscriberid", $A20="simserial", $A20="caseid")</formula>
    </cfRule>
    <cfRule type="expression" dxfId="1363" priority="1526" stopIfTrue="1">
      <formula>OR(AND(LEFT($A20, 16)="select_multiple ", LEN($A20)&gt;16, NOT(ISNUMBER(SEARCH(" ", $A20, 17)))), AND(LEFT($A20, 11)="select_one ", LEN($A20)&gt;11, NOT(ISNUMBER(SEARCH(" ", $A20, 12)))))</formula>
    </cfRule>
    <cfRule type="expression" dxfId="1362" priority="1527" stopIfTrue="1">
      <formula>$A20="decimal"</formula>
    </cfRule>
    <cfRule type="expression" dxfId="1361" priority="1528" stopIfTrue="1">
      <formula>$A20="integer"</formula>
    </cfRule>
    <cfRule type="expression" dxfId="1360" priority="1529" stopIfTrue="1">
      <formula>$A20="text"</formula>
    </cfRule>
    <cfRule type="expression" dxfId="1359" priority="1530" stopIfTrue="1">
      <formula>$A20="end repeat"</formula>
    </cfRule>
    <cfRule type="expression" dxfId="1358" priority="1531" stopIfTrue="1">
      <formula>$A20="begin repeat"</formula>
    </cfRule>
    <cfRule type="expression" dxfId="1357" priority="1532" stopIfTrue="1">
      <formula>$A20="end group"</formula>
    </cfRule>
    <cfRule type="expression" dxfId="1356" priority="1533" stopIfTrue="1">
      <formula>$A20="begin group"</formula>
    </cfRule>
  </conditionalFormatting>
  <conditionalFormatting sqref="U35">
    <cfRule type="expression" dxfId="1355" priority="1501" stopIfTrue="1">
      <formula>OR($A35="calculate", $A35="calculate_here")</formula>
    </cfRule>
  </conditionalFormatting>
  <conditionalFormatting sqref="U35">
    <cfRule type="expression" dxfId="1354" priority="1498" stopIfTrue="1">
      <formula>OR($A35="audio", $A35="video")</formula>
    </cfRule>
    <cfRule type="expression" dxfId="1353" priority="1499" stopIfTrue="1">
      <formula>$A35="image"</formula>
    </cfRule>
    <cfRule type="expression" dxfId="1352" priority="1500" stopIfTrue="1">
      <formula>OR($A35="date", $A35="datetime")</formula>
    </cfRule>
    <cfRule type="expression" dxfId="1351" priority="1502" stopIfTrue="1">
      <formula>OR($A35="calculate", $A35="calculate_here")</formula>
    </cfRule>
    <cfRule type="expression" dxfId="1350" priority="1503" stopIfTrue="1">
      <formula>$A35="note"</formula>
    </cfRule>
    <cfRule type="expression" dxfId="1349" priority="1504" stopIfTrue="1">
      <formula>$A35="barcode"</formula>
    </cfRule>
    <cfRule type="expression" dxfId="1348" priority="1505" stopIfTrue="1">
      <formula>$A35="geopoint"</formula>
    </cfRule>
    <cfRule type="expression" dxfId="1347" priority="1506" stopIfTrue="1">
      <formula>OR($A35="audio audit", $A35="text audit", $A35="speed violations count", $A35="speed violations list", $A35="speed violations audit")</formula>
    </cfRule>
    <cfRule type="expression" dxfId="1346" priority="1507" stopIfTrue="1">
      <formula>OR($A35="username", $A35="phonenumber", $A35="start", $A35="end", $A35="deviceid", $A35="subscriberid", $A35="simserial", $A35="caseid")</formula>
    </cfRule>
    <cfRule type="expression" dxfId="1345" priority="1508" stopIfTrue="1">
      <formula>OR(AND(LEFT($A35, 16)="select_multiple ", LEN($A35)&gt;16, NOT(ISNUMBER(SEARCH(" ", $A35, 17)))), AND(LEFT($A35, 11)="select_one ", LEN($A35)&gt;11, NOT(ISNUMBER(SEARCH(" ", $A35, 12)))))</formula>
    </cfRule>
    <cfRule type="expression" dxfId="1344" priority="1509" stopIfTrue="1">
      <formula>$A35="decimal"</formula>
    </cfRule>
    <cfRule type="expression" dxfId="1343" priority="1510" stopIfTrue="1">
      <formula>$A35="integer"</formula>
    </cfRule>
    <cfRule type="expression" dxfId="1342" priority="1511" stopIfTrue="1">
      <formula>$A35="text"</formula>
    </cfRule>
    <cfRule type="expression" dxfId="1341" priority="1512" stopIfTrue="1">
      <formula>$A35="end repeat"</formula>
    </cfRule>
    <cfRule type="expression" dxfId="1340" priority="1513" stopIfTrue="1">
      <formula>$A35="begin repeat"</formula>
    </cfRule>
    <cfRule type="expression" dxfId="1339" priority="1514" stopIfTrue="1">
      <formula>$A35="end group"</formula>
    </cfRule>
    <cfRule type="expression" dxfId="1338" priority="1515" stopIfTrue="1">
      <formula>$A35="begin group"</formula>
    </cfRule>
  </conditionalFormatting>
  <conditionalFormatting sqref="U38">
    <cfRule type="expression" dxfId="1337" priority="1483" stopIfTrue="1">
      <formula>OR($A38="calculate", $A38="calculate_here")</formula>
    </cfRule>
  </conditionalFormatting>
  <conditionalFormatting sqref="U38">
    <cfRule type="expression" dxfId="1336" priority="1480" stopIfTrue="1">
      <formula>OR($A38="audio", $A38="video")</formula>
    </cfRule>
    <cfRule type="expression" dxfId="1335" priority="1481" stopIfTrue="1">
      <formula>$A38="image"</formula>
    </cfRule>
    <cfRule type="expression" dxfId="1334" priority="1482" stopIfTrue="1">
      <formula>OR($A38="date", $A38="datetime")</formula>
    </cfRule>
    <cfRule type="expression" dxfId="1333" priority="1484" stopIfTrue="1">
      <formula>OR($A38="calculate", $A38="calculate_here")</formula>
    </cfRule>
    <cfRule type="expression" dxfId="1332" priority="1485" stopIfTrue="1">
      <formula>$A38="note"</formula>
    </cfRule>
    <cfRule type="expression" dxfId="1331" priority="1486" stopIfTrue="1">
      <formula>$A38="barcode"</formula>
    </cfRule>
    <cfRule type="expression" dxfId="1330" priority="1487" stopIfTrue="1">
      <formula>$A38="geopoint"</formula>
    </cfRule>
    <cfRule type="expression" dxfId="1329" priority="1488" stopIfTrue="1">
      <formula>OR($A38="audio audit", $A38="text audit", $A38="speed violations count", $A38="speed violations list", $A38="speed violations audit")</formula>
    </cfRule>
    <cfRule type="expression" dxfId="1328" priority="1489" stopIfTrue="1">
      <formula>OR($A38="username", $A38="phonenumber", $A38="start", $A38="end", $A38="deviceid", $A38="subscriberid", $A38="simserial", $A38="caseid")</formula>
    </cfRule>
    <cfRule type="expression" dxfId="1327" priority="1490" stopIfTrue="1">
      <formula>OR(AND(LEFT($A38, 16)="select_multiple ", LEN($A38)&gt;16, NOT(ISNUMBER(SEARCH(" ", $A38, 17)))), AND(LEFT($A38, 11)="select_one ", LEN($A38)&gt;11, NOT(ISNUMBER(SEARCH(" ", $A38, 12)))))</formula>
    </cfRule>
    <cfRule type="expression" dxfId="1326" priority="1491" stopIfTrue="1">
      <formula>$A38="decimal"</formula>
    </cfRule>
    <cfRule type="expression" dxfId="1325" priority="1492" stopIfTrue="1">
      <formula>$A38="integer"</formula>
    </cfRule>
    <cfRule type="expression" dxfId="1324" priority="1493" stopIfTrue="1">
      <formula>$A38="text"</formula>
    </cfRule>
    <cfRule type="expression" dxfId="1323" priority="1494" stopIfTrue="1">
      <formula>$A38="end repeat"</formula>
    </cfRule>
    <cfRule type="expression" dxfId="1322" priority="1495" stopIfTrue="1">
      <formula>$A38="begin repeat"</formula>
    </cfRule>
    <cfRule type="expression" dxfId="1321" priority="1496" stopIfTrue="1">
      <formula>$A38="end group"</formula>
    </cfRule>
    <cfRule type="expression" dxfId="1320" priority="1497" stopIfTrue="1">
      <formula>$A38="begin group"</formula>
    </cfRule>
  </conditionalFormatting>
  <conditionalFormatting sqref="U41:U42">
    <cfRule type="expression" dxfId="1319" priority="1465" stopIfTrue="1">
      <formula>OR($A41="calculate", $A41="calculate_here")</formula>
    </cfRule>
  </conditionalFormatting>
  <conditionalFormatting sqref="U41:U42">
    <cfRule type="expression" dxfId="1318" priority="1462" stopIfTrue="1">
      <formula>OR($A41="audio", $A41="video")</formula>
    </cfRule>
    <cfRule type="expression" dxfId="1317" priority="1463" stopIfTrue="1">
      <formula>$A41="image"</formula>
    </cfRule>
    <cfRule type="expression" dxfId="1316" priority="1464" stopIfTrue="1">
      <formula>OR($A41="date", $A41="datetime")</formula>
    </cfRule>
    <cfRule type="expression" dxfId="1315" priority="1466" stopIfTrue="1">
      <formula>OR($A41="calculate", $A41="calculate_here")</formula>
    </cfRule>
    <cfRule type="expression" dxfId="1314" priority="1467" stopIfTrue="1">
      <formula>$A41="note"</formula>
    </cfRule>
    <cfRule type="expression" dxfId="1313" priority="1468" stopIfTrue="1">
      <formula>$A41="barcode"</formula>
    </cfRule>
    <cfRule type="expression" dxfId="1312" priority="1469" stopIfTrue="1">
      <formula>$A41="geopoint"</formula>
    </cfRule>
    <cfRule type="expression" dxfId="1311" priority="1470" stopIfTrue="1">
      <formula>OR($A41="audio audit", $A41="text audit", $A41="speed violations count", $A41="speed violations list", $A41="speed violations audit")</formula>
    </cfRule>
    <cfRule type="expression" dxfId="1310" priority="1471" stopIfTrue="1">
      <formula>OR($A41="username", $A41="phonenumber", $A41="start", $A41="end", $A41="deviceid", $A41="subscriberid", $A41="simserial", $A41="caseid")</formula>
    </cfRule>
    <cfRule type="expression" dxfId="1309" priority="1472" stopIfTrue="1">
      <formula>OR(AND(LEFT($A41, 16)="select_multiple ", LEN($A41)&gt;16, NOT(ISNUMBER(SEARCH(" ", $A41, 17)))), AND(LEFT($A41, 11)="select_one ", LEN($A41)&gt;11, NOT(ISNUMBER(SEARCH(" ", $A41, 12)))))</formula>
    </cfRule>
    <cfRule type="expression" dxfId="1308" priority="1473" stopIfTrue="1">
      <formula>$A41="decimal"</formula>
    </cfRule>
    <cfRule type="expression" dxfId="1307" priority="1474" stopIfTrue="1">
      <formula>$A41="integer"</formula>
    </cfRule>
    <cfRule type="expression" dxfId="1306" priority="1475" stopIfTrue="1">
      <formula>$A41="text"</formula>
    </cfRule>
    <cfRule type="expression" dxfId="1305" priority="1476" stopIfTrue="1">
      <formula>$A41="end repeat"</formula>
    </cfRule>
    <cfRule type="expression" dxfId="1304" priority="1477" stopIfTrue="1">
      <formula>$A41="begin repeat"</formula>
    </cfRule>
    <cfRule type="expression" dxfId="1303" priority="1478" stopIfTrue="1">
      <formula>$A41="end group"</formula>
    </cfRule>
    <cfRule type="expression" dxfId="1302" priority="1479" stopIfTrue="1">
      <formula>$A41="begin group"</formula>
    </cfRule>
  </conditionalFormatting>
  <conditionalFormatting sqref="U43">
    <cfRule type="expression" dxfId="1301" priority="1447" stopIfTrue="1">
      <formula>OR($A43="calculate", $A43="calculate_here")</formula>
    </cfRule>
  </conditionalFormatting>
  <conditionalFormatting sqref="U43">
    <cfRule type="expression" dxfId="1300" priority="1444" stopIfTrue="1">
      <formula>OR($A43="audio", $A43="video")</formula>
    </cfRule>
    <cfRule type="expression" dxfId="1299" priority="1445" stopIfTrue="1">
      <formula>$A43="image"</formula>
    </cfRule>
    <cfRule type="expression" dxfId="1298" priority="1446" stopIfTrue="1">
      <formula>OR($A43="date", $A43="datetime")</formula>
    </cfRule>
    <cfRule type="expression" dxfId="1297" priority="1448" stopIfTrue="1">
      <formula>OR($A43="calculate", $A43="calculate_here")</formula>
    </cfRule>
    <cfRule type="expression" dxfId="1296" priority="1449" stopIfTrue="1">
      <formula>$A43="note"</formula>
    </cfRule>
    <cfRule type="expression" dxfId="1295" priority="1450" stopIfTrue="1">
      <formula>$A43="barcode"</formula>
    </cfRule>
    <cfRule type="expression" dxfId="1294" priority="1451" stopIfTrue="1">
      <formula>$A43="geopoint"</formula>
    </cfRule>
    <cfRule type="expression" dxfId="1293" priority="1452" stopIfTrue="1">
      <formula>OR($A43="audio audit", $A43="text audit", $A43="speed violations count", $A43="speed violations list", $A43="speed violations audit")</formula>
    </cfRule>
    <cfRule type="expression" dxfId="1292" priority="1453" stopIfTrue="1">
      <formula>OR($A43="username", $A43="phonenumber", $A43="start", $A43="end", $A43="deviceid", $A43="subscriberid", $A43="simserial", $A43="caseid")</formula>
    </cfRule>
    <cfRule type="expression" dxfId="1291" priority="1454" stopIfTrue="1">
      <formula>OR(AND(LEFT($A43, 16)="select_multiple ", LEN($A43)&gt;16, NOT(ISNUMBER(SEARCH(" ", $A43, 17)))), AND(LEFT($A43, 11)="select_one ", LEN($A43)&gt;11, NOT(ISNUMBER(SEARCH(" ", $A43, 12)))))</formula>
    </cfRule>
    <cfRule type="expression" dxfId="1290" priority="1455" stopIfTrue="1">
      <formula>$A43="decimal"</formula>
    </cfRule>
    <cfRule type="expression" dxfId="1289" priority="1456" stopIfTrue="1">
      <formula>$A43="integer"</formula>
    </cfRule>
    <cfRule type="expression" dxfId="1288" priority="1457" stopIfTrue="1">
      <formula>$A43="text"</formula>
    </cfRule>
    <cfRule type="expression" dxfId="1287" priority="1458" stopIfTrue="1">
      <formula>$A43="end repeat"</formula>
    </cfRule>
    <cfRule type="expression" dxfId="1286" priority="1459" stopIfTrue="1">
      <formula>$A43="begin repeat"</formula>
    </cfRule>
    <cfRule type="expression" dxfId="1285" priority="1460" stopIfTrue="1">
      <formula>$A43="end group"</formula>
    </cfRule>
    <cfRule type="expression" dxfId="1284" priority="1461" stopIfTrue="1">
      <formula>$A43="begin group"</formula>
    </cfRule>
  </conditionalFormatting>
  <conditionalFormatting sqref="U44">
    <cfRule type="expression" dxfId="1283" priority="1429" stopIfTrue="1">
      <formula>OR($A44="calculate", $A44="calculate_here")</formula>
    </cfRule>
  </conditionalFormatting>
  <conditionalFormatting sqref="U44">
    <cfRule type="expression" dxfId="1282" priority="1426" stopIfTrue="1">
      <formula>OR($A44="audio", $A44="video")</formula>
    </cfRule>
    <cfRule type="expression" dxfId="1281" priority="1427" stopIfTrue="1">
      <formula>$A44="image"</formula>
    </cfRule>
    <cfRule type="expression" dxfId="1280" priority="1428" stopIfTrue="1">
      <formula>OR($A44="date", $A44="datetime")</formula>
    </cfRule>
    <cfRule type="expression" dxfId="1279" priority="1430" stopIfTrue="1">
      <formula>OR($A44="calculate", $A44="calculate_here")</formula>
    </cfRule>
    <cfRule type="expression" dxfId="1278" priority="1431" stopIfTrue="1">
      <formula>$A44="note"</formula>
    </cfRule>
    <cfRule type="expression" dxfId="1277" priority="1432" stopIfTrue="1">
      <formula>$A44="barcode"</formula>
    </cfRule>
    <cfRule type="expression" dxfId="1276" priority="1433" stopIfTrue="1">
      <formula>$A44="geopoint"</formula>
    </cfRule>
    <cfRule type="expression" dxfId="1275" priority="1434" stopIfTrue="1">
      <formula>OR($A44="audio audit", $A44="text audit", $A44="speed violations count", $A44="speed violations list", $A44="speed violations audit")</formula>
    </cfRule>
    <cfRule type="expression" dxfId="1274" priority="1435" stopIfTrue="1">
      <formula>OR($A44="username", $A44="phonenumber", $A44="start", $A44="end", $A44="deviceid", $A44="subscriberid", $A44="simserial", $A44="caseid")</formula>
    </cfRule>
    <cfRule type="expression" dxfId="1273" priority="1436" stopIfTrue="1">
      <formula>OR(AND(LEFT($A44, 16)="select_multiple ", LEN($A44)&gt;16, NOT(ISNUMBER(SEARCH(" ", $A44, 17)))), AND(LEFT($A44, 11)="select_one ", LEN($A44)&gt;11, NOT(ISNUMBER(SEARCH(" ", $A44, 12)))))</formula>
    </cfRule>
    <cfRule type="expression" dxfId="1272" priority="1437" stopIfTrue="1">
      <formula>$A44="decimal"</formula>
    </cfRule>
    <cfRule type="expression" dxfId="1271" priority="1438" stopIfTrue="1">
      <formula>$A44="integer"</formula>
    </cfRule>
    <cfRule type="expression" dxfId="1270" priority="1439" stopIfTrue="1">
      <formula>$A44="text"</formula>
    </cfRule>
    <cfRule type="expression" dxfId="1269" priority="1440" stopIfTrue="1">
      <formula>$A44="end repeat"</formula>
    </cfRule>
    <cfRule type="expression" dxfId="1268" priority="1441" stopIfTrue="1">
      <formula>$A44="begin repeat"</formula>
    </cfRule>
    <cfRule type="expression" dxfId="1267" priority="1442" stopIfTrue="1">
      <formula>$A44="end group"</formula>
    </cfRule>
    <cfRule type="expression" dxfId="1266" priority="1443" stopIfTrue="1">
      <formula>$A44="begin group"</formula>
    </cfRule>
  </conditionalFormatting>
  <conditionalFormatting sqref="U45">
    <cfRule type="expression" dxfId="1265" priority="1411" stopIfTrue="1">
      <formula>OR($A45="calculate", $A45="calculate_here")</formula>
    </cfRule>
  </conditionalFormatting>
  <conditionalFormatting sqref="U45">
    <cfRule type="expression" dxfId="1264" priority="1408" stopIfTrue="1">
      <formula>OR($A45="audio", $A45="video")</formula>
    </cfRule>
    <cfRule type="expression" dxfId="1263" priority="1409" stopIfTrue="1">
      <formula>$A45="image"</formula>
    </cfRule>
    <cfRule type="expression" dxfId="1262" priority="1410" stopIfTrue="1">
      <formula>OR($A45="date", $A45="datetime")</formula>
    </cfRule>
    <cfRule type="expression" dxfId="1261" priority="1412" stopIfTrue="1">
      <formula>OR($A45="calculate", $A45="calculate_here")</formula>
    </cfRule>
    <cfRule type="expression" dxfId="1260" priority="1413" stopIfTrue="1">
      <formula>$A45="note"</formula>
    </cfRule>
    <cfRule type="expression" dxfId="1259" priority="1414" stopIfTrue="1">
      <formula>$A45="barcode"</formula>
    </cfRule>
    <cfRule type="expression" dxfId="1258" priority="1415" stopIfTrue="1">
      <formula>$A45="geopoint"</formula>
    </cfRule>
    <cfRule type="expression" dxfId="1257" priority="1416" stopIfTrue="1">
      <formula>OR($A45="audio audit", $A45="text audit", $A45="speed violations count", $A45="speed violations list", $A45="speed violations audit")</formula>
    </cfRule>
    <cfRule type="expression" dxfId="1256" priority="1417" stopIfTrue="1">
      <formula>OR($A45="username", $A45="phonenumber", $A45="start", $A45="end", $A45="deviceid", $A45="subscriberid", $A45="simserial", $A45="caseid")</formula>
    </cfRule>
    <cfRule type="expression" dxfId="1255" priority="1418" stopIfTrue="1">
      <formula>OR(AND(LEFT($A45, 16)="select_multiple ", LEN($A45)&gt;16, NOT(ISNUMBER(SEARCH(" ", $A45, 17)))), AND(LEFT($A45, 11)="select_one ", LEN($A45)&gt;11, NOT(ISNUMBER(SEARCH(" ", $A45, 12)))))</formula>
    </cfRule>
    <cfRule type="expression" dxfId="1254" priority="1419" stopIfTrue="1">
      <formula>$A45="decimal"</formula>
    </cfRule>
    <cfRule type="expression" dxfId="1253" priority="1420" stopIfTrue="1">
      <formula>$A45="integer"</formula>
    </cfRule>
    <cfRule type="expression" dxfId="1252" priority="1421" stopIfTrue="1">
      <formula>$A45="text"</formula>
    </cfRule>
    <cfRule type="expression" dxfId="1251" priority="1422" stopIfTrue="1">
      <formula>$A45="end repeat"</formula>
    </cfRule>
    <cfRule type="expression" dxfId="1250" priority="1423" stopIfTrue="1">
      <formula>$A45="begin repeat"</formula>
    </cfRule>
    <cfRule type="expression" dxfId="1249" priority="1424" stopIfTrue="1">
      <formula>$A45="end group"</formula>
    </cfRule>
    <cfRule type="expression" dxfId="1248" priority="1425" stopIfTrue="1">
      <formula>$A45="begin group"</formula>
    </cfRule>
  </conditionalFormatting>
  <conditionalFormatting sqref="U46">
    <cfRule type="expression" dxfId="1247" priority="1393" stopIfTrue="1">
      <formula>OR($A46="calculate", $A46="calculate_here")</formula>
    </cfRule>
  </conditionalFormatting>
  <conditionalFormatting sqref="U46">
    <cfRule type="expression" dxfId="1246" priority="1390" stopIfTrue="1">
      <formula>OR($A46="audio", $A46="video")</formula>
    </cfRule>
    <cfRule type="expression" dxfId="1245" priority="1391" stopIfTrue="1">
      <formula>$A46="image"</formula>
    </cfRule>
    <cfRule type="expression" dxfId="1244" priority="1392" stopIfTrue="1">
      <formula>OR($A46="date", $A46="datetime")</formula>
    </cfRule>
    <cfRule type="expression" dxfId="1243" priority="1394" stopIfTrue="1">
      <formula>OR($A46="calculate", $A46="calculate_here")</formula>
    </cfRule>
    <cfRule type="expression" dxfId="1242" priority="1395" stopIfTrue="1">
      <formula>$A46="note"</formula>
    </cfRule>
    <cfRule type="expression" dxfId="1241" priority="1396" stopIfTrue="1">
      <formula>$A46="barcode"</formula>
    </cfRule>
    <cfRule type="expression" dxfId="1240" priority="1397" stopIfTrue="1">
      <formula>$A46="geopoint"</formula>
    </cfRule>
    <cfRule type="expression" dxfId="1239" priority="1398" stopIfTrue="1">
      <formula>OR($A46="audio audit", $A46="text audit", $A46="speed violations count", $A46="speed violations list", $A46="speed violations audit")</formula>
    </cfRule>
    <cfRule type="expression" dxfId="1238" priority="1399" stopIfTrue="1">
      <formula>OR($A46="username", $A46="phonenumber", $A46="start", $A46="end", $A46="deviceid", $A46="subscriberid", $A46="simserial", $A46="caseid")</formula>
    </cfRule>
    <cfRule type="expression" dxfId="1237" priority="1400" stopIfTrue="1">
      <formula>OR(AND(LEFT($A46, 16)="select_multiple ", LEN($A46)&gt;16, NOT(ISNUMBER(SEARCH(" ", $A46, 17)))), AND(LEFT($A46, 11)="select_one ", LEN($A46)&gt;11, NOT(ISNUMBER(SEARCH(" ", $A46, 12)))))</formula>
    </cfRule>
    <cfRule type="expression" dxfId="1236" priority="1401" stopIfTrue="1">
      <formula>$A46="decimal"</formula>
    </cfRule>
    <cfRule type="expression" dxfId="1235" priority="1402" stopIfTrue="1">
      <formula>$A46="integer"</formula>
    </cfRule>
    <cfRule type="expression" dxfId="1234" priority="1403" stopIfTrue="1">
      <formula>$A46="text"</formula>
    </cfRule>
    <cfRule type="expression" dxfId="1233" priority="1404" stopIfTrue="1">
      <formula>$A46="end repeat"</formula>
    </cfRule>
    <cfRule type="expression" dxfId="1232" priority="1405" stopIfTrue="1">
      <formula>$A46="begin repeat"</formula>
    </cfRule>
    <cfRule type="expression" dxfId="1231" priority="1406" stopIfTrue="1">
      <formula>$A46="end group"</formula>
    </cfRule>
    <cfRule type="expression" dxfId="1230" priority="1407" stopIfTrue="1">
      <formula>$A46="begin group"</formula>
    </cfRule>
  </conditionalFormatting>
  <conditionalFormatting sqref="U55:U64">
    <cfRule type="expression" dxfId="1229" priority="1375" stopIfTrue="1">
      <formula>OR($A55="calculate", $A55="calculate_here")</formula>
    </cfRule>
  </conditionalFormatting>
  <conditionalFormatting sqref="U55:U64">
    <cfRule type="expression" dxfId="1228" priority="1372" stopIfTrue="1">
      <formula>OR($A55="audio", $A55="video")</formula>
    </cfRule>
    <cfRule type="expression" dxfId="1227" priority="1373" stopIfTrue="1">
      <formula>$A55="image"</formula>
    </cfRule>
    <cfRule type="expression" dxfId="1226" priority="1374" stopIfTrue="1">
      <formula>OR($A55="date", $A55="datetime")</formula>
    </cfRule>
    <cfRule type="expression" dxfId="1225" priority="1376" stopIfTrue="1">
      <formula>OR($A55="calculate", $A55="calculate_here")</formula>
    </cfRule>
    <cfRule type="expression" dxfId="1224" priority="1377" stopIfTrue="1">
      <formula>$A55="note"</formula>
    </cfRule>
    <cfRule type="expression" dxfId="1223" priority="1378" stopIfTrue="1">
      <formula>$A55="barcode"</formula>
    </cfRule>
    <cfRule type="expression" dxfId="1222" priority="1379" stopIfTrue="1">
      <formula>$A55="geopoint"</formula>
    </cfRule>
    <cfRule type="expression" dxfId="1221" priority="1380" stopIfTrue="1">
      <formula>OR($A55="audio audit", $A55="text audit", $A55="speed violations count", $A55="speed violations list", $A55="speed violations audit")</formula>
    </cfRule>
    <cfRule type="expression" dxfId="1220" priority="1381" stopIfTrue="1">
      <formula>OR($A55="username", $A55="phonenumber", $A55="start", $A55="end", $A55="deviceid", $A55="subscriberid", $A55="simserial", $A55="caseid")</formula>
    </cfRule>
    <cfRule type="expression" dxfId="1219" priority="1382" stopIfTrue="1">
      <formula>OR(AND(LEFT($A55, 16)="select_multiple ", LEN($A55)&gt;16, NOT(ISNUMBER(SEARCH(" ", $A55, 17)))), AND(LEFT($A55, 11)="select_one ", LEN($A55)&gt;11, NOT(ISNUMBER(SEARCH(" ", $A55, 12)))))</formula>
    </cfRule>
    <cfRule type="expression" dxfId="1218" priority="1383" stopIfTrue="1">
      <formula>$A55="decimal"</formula>
    </cfRule>
    <cfRule type="expression" dxfId="1217" priority="1384" stopIfTrue="1">
      <formula>$A55="integer"</formula>
    </cfRule>
    <cfRule type="expression" dxfId="1216" priority="1385" stopIfTrue="1">
      <formula>$A55="text"</formula>
    </cfRule>
    <cfRule type="expression" dxfId="1215" priority="1386" stopIfTrue="1">
      <formula>$A55="end repeat"</formula>
    </cfRule>
    <cfRule type="expression" dxfId="1214" priority="1387" stopIfTrue="1">
      <formula>$A55="begin repeat"</formula>
    </cfRule>
    <cfRule type="expression" dxfId="1213" priority="1388" stopIfTrue="1">
      <formula>$A55="end group"</formula>
    </cfRule>
    <cfRule type="expression" dxfId="1212" priority="1389" stopIfTrue="1">
      <formula>$A55="begin group"</formula>
    </cfRule>
  </conditionalFormatting>
  <conditionalFormatting sqref="E353">
    <cfRule type="expression" dxfId="1211" priority="1352" stopIfTrue="1">
      <formula>$A353="begin group"</formula>
    </cfRule>
  </conditionalFormatting>
  <conditionalFormatting sqref="E353">
    <cfRule type="expression" dxfId="1210" priority="1349" stopIfTrue="1">
      <formula>$A353="begin repeat"</formula>
    </cfRule>
  </conditionalFormatting>
  <conditionalFormatting sqref="E353">
    <cfRule type="expression" dxfId="1209" priority="1346" stopIfTrue="1">
      <formula>$A353="text"</formula>
    </cfRule>
  </conditionalFormatting>
  <conditionalFormatting sqref="E353">
    <cfRule type="expression" dxfId="1208" priority="1344" stopIfTrue="1">
      <formula>$A353="integer"</formula>
    </cfRule>
  </conditionalFormatting>
  <conditionalFormatting sqref="E353">
    <cfRule type="expression" dxfId="1207" priority="1342" stopIfTrue="1">
      <formula>$A353="decimal"</formula>
    </cfRule>
  </conditionalFormatting>
  <conditionalFormatting sqref="E353">
    <cfRule type="expression" dxfId="1206" priority="1340" stopIfTrue="1">
      <formula>OR(AND(LEFT($A353, 16)="select_multiple ", LEN($A353)&gt;16, NOT(ISNUMBER(SEARCH(" ", $A353, 17)))), AND(LEFT($A353, 11)="select_one ", LEN($A353)&gt;11, NOT(ISNUMBER(SEARCH(" ", $A353, 12)))))</formula>
    </cfRule>
  </conditionalFormatting>
  <conditionalFormatting sqref="E353">
    <cfRule type="expression" dxfId="1205" priority="1332" stopIfTrue="1">
      <formula>$A353="note"</formula>
    </cfRule>
    <cfRule type="expression" dxfId="1204" priority="1334" stopIfTrue="1">
      <formula>$A353="barcode"</formula>
    </cfRule>
    <cfRule type="expression" dxfId="1203" priority="1336" stopIfTrue="1">
      <formula>$A353="geopoint"</formula>
    </cfRule>
  </conditionalFormatting>
  <conditionalFormatting sqref="E353">
    <cfRule type="expression" dxfId="1202" priority="1329" stopIfTrue="1">
      <formula>OR($A353="date", $A353="datetime")</formula>
    </cfRule>
  </conditionalFormatting>
  <conditionalFormatting sqref="E353">
    <cfRule type="expression" dxfId="1201" priority="1327" stopIfTrue="1">
      <formula>$A353="image"</formula>
    </cfRule>
  </conditionalFormatting>
  <conditionalFormatting sqref="E353">
    <cfRule type="expression" dxfId="1200" priority="1325" stopIfTrue="1">
      <formula>OR($A353="audio", $A353="video")</formula>
    </cfRule>
  </conditionalFormatting>
  <conditionalFormatting sqref="E353">
    <cfRule type="expression" dxfId="1199" priority="1326" stopIfTrue="1">
      <formula>OR($A353="audio", $A353="video")</formula>
    </cfRule>
    <cfRule type="expression" dxfId="1198" priority="1328" stopIfTrue="1">
      <formula>$A353="image"</formula>
    </cfRule>
    <cfRule type="expression" dxfId="1197" priority="1330" stopIfTrue="1">
      <formula>OR($A353="date", $A353="datetime")</formula>
    </cfRule>
    <cfRule type="expression" dxfId="1196" priority="1331" stopIfTrue="1">
      <formula>OR($A353="calculate", $A353="calculate_here")</formula>
    </cfRule>
    <cfRule type="expression" dxfId="1195" priority="1333" stopIfTrue="1">
      <formula>$A353="note"</formula>
    </cfRule>
    <cfRule type="expression" dxfId="1194" priority="1335" stopIfTrue="1">
      <formula>$A353="barcode"</formula>
    </cfRule>
    <cfRule type="expression" dxfId="1193" priority="1337" stopIfTrue="1">
      <formula>$A353="geopoint"</formula>
    </cfRule>
    <cfRule type="expression" dxfId="1192" priority="1338" stopIfTrue="1">
      <formula>OR($A353="audio audit", $A353="text audit", $A353="speed violations count", $A353="speed violations list", $A353="speed violations audit")</formula>
    </cfRule>
    <cfRule type="expression" dxfId="1191" priority="1339" stopIfTrue="1">
      <formula>OR($A353="username", $A353="phonenumber", $A353="start", $A353="end", $A353="deviceid", $A353="subscriberid", $A353="simserial", $A353="caseid")</formula>
    </cfRule>
    <cfRule type="expression" dxfId="1190" priority="1341" stopIfTrue="1">
      <formula>OR(AND(LEFT($A353, 16)="select_multiple ", LEN($A353)&gt;16, NOT(ISNUMBER(SEARCH(" ", $A353, 17)))), AND(LEFT($A353, 11)="select_one ", LEN($A353)&gt;11, NOT(ISNUMBER(SEARCH(" ", $A353, 12)))))</formula>
    </cfRule>
    <cfRule type="expression" dxfId="1189" priority="1343" stopIfTrue="1">
      <formula>$A353="decimal"</formula>
    </cfRule>
    <cfRule type="expression" dxfId="1188" priority="1345" stopIfTrue="1">
      <formula>$A353="integer"</formula>
    </cfRule>
    <cfRule type="expression" dxfId="1187" priority="1347" stopIfTrue="1">
      <formula>$A353="text"</formula>
    </cfRule>
    <cfRule type="expression" dxfId="1186" priority="1348" stopIfTrue="1">
      <formula>$A353="end repeat"</formula>
    </cfRule>
    <cfRule type="expression" dxfId="1185" priority="1350" stopIfTrue="1">
      <formula>$A353="begin repeat"</formula>
    </cfRule>
    <cfRule type="expression" dxfId="1184" priority="1351" stopIfTrue="1">
      <formula>$A353="end group"</formula>
    </cfRule>
    <cfRule type="expression" dxfId="1183" priority="1353" stopIfTrue="1">
      <formula>$A353="begin group"</formula>
    </cfRule>
  </conditionalFormatting>
  <conditionalFormatting sqref="F353">
    <cfRule type="expression" dxfId="1182" priority="1323" stopIfTrue="1">
      <formula>$A353="begin group"</formula>
    </cfRule>
  </conditionalFormatting>
  <conditionalFormatting sqref="F353">
    <cfRule type="expression" dxfId="1181" priority="1320" stopIfTrue="1">
      <formula>$A353="begin repeat"</formula>
    </cfRule>
  </conditionalFormatting>
  <conditionalFormatting sqref="F353">
    <cfRule type="expression" dxfId="1180" priority="1317" stopIfTrue="1">
      <formula>$A353="text"</formula>
    </cfRule>
  </conditionalFormatting>
  <conditionalFormatting sqref="F353">
    <cfRule type="expression" dxfId="1179" priority="1315" stopIfTrue="1">
      <formula>$A353="integer"</formula>
    </cfRule>
  </conditionalFormatting>
  <conditionalFormatting sqref="F353">
    <cfRule type="expression" dxfId="1178" priority="1313" stopIfTrue="1">
      <formula>$A353="decimal"</formula>
    </cfRule>
  </conditionalFormatting>
  <conditionalFormatting sqref="F353">
    <cfRule type="expression" dxfId="1177" priority="1311" stopIfTrue="1">
      <formula>OR(AND(LEFT($A353, 16)="select_multiple ", LEN($A353)&gt;16, NOT(ISNUMBER(SEARCH(" ", $A353, 17)))), AND(LEFT($A353, 11)="select_one ", LEN($A353)&gt;11, NOT(ISNUMBER(SEARCH(" ", $A353, 12)))))</formula>
    </cfRule>
  </conditionalFormatting>
  <conditionalFormatting sqref="F353">
    <cfRule type="expression" dxfId="1176" priority="1303" stopIfTrue="1">
      <formula>$A353="note"</formula>
    </cfRule>
    <cfRule type="expression" dxfId="1175" priority="1305" stopIfTrue="1">
      <formula>$A353="barcode"</formula>
    </cfRule>
    <cfRule type="expression" dxfId="1174" priority="1307" stopIfTrue="1">
      <formula>$A353="geopoint"</formula>
    </cfRule>
  </conditionalFormatting>
  <conditionalFormatting sqref="F353">
    <cfRule type="expression" dxfId="1173" priority="1300" stopIfTrue="1">
      <formula>OR($A353="date", $A353="datetime")</formula>
    </cfRule>
  </conditionalFormatting>
  <conditionalFormatting sqref="F353">
    <cfRule type="expression" dxfId="1172" priority="1298" stopIfTrue="1">
      <formula>$A353="image"</formula>
    </cfRule>
  </conditionalFormatting>
  <conditionalFormatting sqref="F353">
    <cfRule type="expression" dxfId="1171" priority="1296" stopIfTrue="1">
      <formula>OR($A353="audio", $A353="video")</formula>
    </cfRule>
  </conditionalFormatting>
  <conditionalFormatting sqref="F353">
    <cfRule type="expression" dxfId="1170" priority="1297" stopIfTrue="1">
      <formula>OR($A353="audio", $A353="video")</formula>
    </cfRule>
    <cfRule type="expression" dxfId="1169" priority="1299" stopIfTrue="1">
      <formula>$A353="image"</formula>
    </cfRule>
    <cfRule type="expression" dxfId="1168" priority="1301" stopIfTrue="1">
      <formula>OR($A353="date", $A353="datetime")</formula>
    </cfRule>
    <cfRule type="expression" dxfId="1167" priority="1302" stopIfTrue="1">
      <formula>OR($A353="calculate", $A353="calculate_here")</formula>
    </cfRule>
    <cfRule type="expression" dxfId="1166" priority="1304" stopIfTrue="1">
      <formula>$A353="note"</formula>
    </cfRule>
    <cfRule type="expression" dxfId="1165" priority="1306" stopIfTrue="1">
      <formula>$A353="barcode"</formula>
    </cfRule>
    <cfRule type="expression" dxfId="1164" priority="1308" stopIfTrue="1">
      <formula>$A353="geopoint"</formula>
    </cfRule>
    <cfRule type="expression" dxfId="1163" priority="1309" stopIfTrue="1">
      <formula>OR($A353="audio audit", $A353="text audit", $A353="speed violations count", $A353="speed violations list", $A353="speed violations audit")</formula>
    </cfRule>
    <cfRule type="expression" dxfId="1162" priority="1310" stopIfTrue="1">
      <formula>OR($A353="username", $A353="phonenumber", $A353="start", $A353="end", $A353="deviceid", $A353="subscriberid", $A353="simserial", $A353="caseid")</formula>
    </cfRule>
    <cfRule type="expression" dxfId="1161" priority="1312" stopIfTrue="1">
      <formula>OR(AND(LEFT($A353, 16)="select_multiple ", LEN($A353)&gt;16, NOT(ISNUMBER(SEARCH(" ", $A353, 17)))), AND(LEFT($A353, 11)="select_one ", LEN($A353)&gt;11, NOT(ISNUMBER(SEARCH(" ", $A353, 12)))))</formula>
    </cfRule>
    <cfRule type="expression" dxfId="1160" priority="1314" stopIfTrue="1">
      <formula>$A353="decimal"</formula>
    </cfRule>
    <cfRule type="expression" dxfId="1159" priority="1316" stopIfTrue="1">
      <formula>$A353="integer"</formula>
    </cfRule>
    <cfRule type="expression" dxfId="1158" priority="1318" stopIfTrue="1">
      <formula>$A353="text"</formula>
    </cfRule>
    <cfRule type="expression" dxfId="1157" priority="1319" stopIfTrue="1">
      <formula>$A353="end repeat"</formula>
    </cfRule>
    <cfRule type="expression" dxfId="1156" priority="1321" stopIfTrue="1">
      <formula>$A353="begin repeat"</formula>
    </cfRule>
    <cfRule type="expression" dxfId="1155" priority="1322" stopIfTrue="1">
      <formula>$A353="end group"</formula>
    </cfRule>
    <cfRule type="expression" dxfId="1154" priority="1324" stopIfTrue="1">
      <formula>$A353="begin group"</formula>
    </cfRule>
  </conditionalFormatting>
  <conditionalFormatting sqref="O228:O241 K228:K241 B228:G238 B241:G241 B239:B240 E239:G240">
    <cfRule type="expression" dxfId="1153" priority="1294" stopIfTrue="1">
      <formula>$A228="begin group"</formula>
    </cfRule>
  </conditionalFormatting>
  <conditionalFormatting sqref="V228:V241 O228:O241 B228:G238 B241:G241 B239:B240 E239:G240">
    <cfRule type="expression" dxfId="1152" priority="1291" stopIfTrue="1">
      <formula>$A228="begin repeat"</formula>
    </cfRule>
  </conditionalFormatting>
  <conditionalFormatting sqref="K228:K241 B228:I238 B241:I241 B239:B240 E239:I240">
    <cfRule type="expression" dxfId="1151" priority="1288" stopIfTrue="1">
      <formula>$A228="text"</formula>
    </cfRule>
  </conditionalFormatting>
  <conditionalFormatting sqref="B228:I238 B241:I241 B239:B240 E239:I240">
    <cfRule type="expression" dxfId="1150" priority="1286" stopIfTrue="1">
      <formula>$A228="integer"</formula>
    </cfRule>
  </conditionalFormatting>
  <conditionalFormatting sqref="B228:I238 B241:I241 B239:B240 E239:I240">
    <cfRule type="expression" dxfId="1149" priority="1284" stopIfTrue="1">
      <formula>$A228="decimal"</formula>
    </cfRule>
  </conditionalFormatting>
  <conditionalFormatting sqref="K228:K241 B228:G238 B241:G241 B239:B240 E239:G240">
    <cfRule type="expression" dxfId="1148" priority="1282" stopIfTrue="1">
      <formula>OR(AND(LEFT($A228, 16)="select_multiple ", LEN($A228)&gt;16, NOT(ISNUMBER(SEARCH(" ", $A228, 17)))), AND(LEFT($A228, 11)="select_one ", LEN($A228)&gt;11, NOT(ISNUMBER(SEARCH(" ", $A228, 12)))))</formula>
    </cfRule>
  </conditionalFormatting>
  <conditionalFormatting sqref="K228:K241 B228:D238 B241:D241 B239:B240">
    <cfRule type="expression" dxfId="1147" priority="1279" stopIfTrue="1">
      <formula>OR($A228="audio audit", $A228="text audit", $A228="speed violations count", $A228="speed violations list", $A228="speed violations audit")</formula>
    </cfRule>
  </conditionalFormatting>
  <conditionalFormatting sqref="B228:G238 B241:G241 B239:B240 E239:G240">
    <cfRule type="expression" dxfId="1146" priority="1273" stopIfTrue="1">
      <formula>$A228="note"</formula>
    </cfRule>
    <cfRule type="expression" dxfId="1145" priority="1275" stopIfTrue="1">
      <formula>$A228="barcode"</formula>
    </cfRule>
    <cfRule type="expression" dxfId="1144" priority="1277" stopIfTrue="1">
      <formula>$A228="geopoint"</formula>
    </cfRule>
  </conditionalFormatting>
  <conditionalFormatting sqref="U228:U241 B228:D238 B241:D241 B239:B240">
    <cfRule type="expression" dxfId="1143" priority="1271" stopIfTrue="1">
      <formula>OR($A228="calculate", $A228="calculate_here")</formula>
    </cfRule>
  </conditionalFormatting>
  <conditionalFormatting sqref="K228:K241 B228:G238 B241:G241 B239:B240 E239:G240">
    <cfRule type="expression" dxfId="1142" priority="1269" stopIfTrue="1">
      <formula>OR($A228="date", $A228="datetime")</formula>
    </cfRule>
  </conditionalFormatting>
  <conditionalFormatting sqref="K228:K241 B228:G238 B241:G241 B239:B240 E239:G240">
    <cfRule type="expression" dxfId="1141" priority="1267" stopIfTrue="1">
      <formula>$A228="image"</formula>
    </cfRule>
  </conditionalFormatting>
  <conditionalFormatting sqref="B228:G238 B241:G241 B239:B240 E239:G240">
    <cfRule type="expression" dxfId="1140" priority="1265" stopIfTrue="1">
      <formula>OR($A228="audio", $A228="video")</formula>
    </cfRule>
  </conditionalFormatting>
  <conditionalFormatting sqref="A228:AC238 A241:AC241 A239:B240 E239:AC240">
    <cfRule type="expression" dxfId="1139" priority="1266" stopIfTrue="1">
      <formula>OR($A228="audio", $A228="video")</formula>
    </cfRule>
    <cfRule type="expression" dxfId="1138" priority="1268" stopIfTrue="1">
      <formula>$A228="image"</formula>
    </cfRule>
    <cfRule type="expression" dxfId="1137" priority="1270" stopIfTrue="1">
      <formula>OR($A228="date", $A228="datetime")</formula>
    </cfRule>
    <cfRule type="expression" dxfId="1136" priority="1272" stopIfTrue="1">
      <formula>OR($A228="calculate", $A228="calculate_here")</formula>
    </cfRule>
    <cfRule type="expression" dxfId="1135" priority="1274" stopIfTrue="1">
      <formula>$A228="note"</formula>
    </cfRule>
    <cfRule type="expression" dxfId="1134" priority="1276" stopIfTrue="1">
      <formula>$A228="barcode"</formula>
    </cfRule>
    <cfRule type="expression" dxfId="1133" priority="1278" stopIfTrue="1">
      <formula>$A228="geopoint"</formula>
    </cfRule>
    <cfRule type="expression" dxfId="1132" priority="1280" stopIfTrue="1">
      <formula>OR($A228="audio audit", $A228="text audit", $A228="speed violations count", $A228="speed violations list", $A228="speed violations audit")</formula>
    </cfRule>
    <cfRule type="expression" dxfId="1131" priority="1281" stopIfTrue="1">
      <formula>OR($A228="username", $A228="phonenumber", $A228="start", $A228="end", $A228="deviceid", $A228="subscriberid", $A228="simserial", $A228="caseid")</formula>
    </cfRule>
    <cfRule type="expression" dxfId="1130" priority="1283" stopIfTrue="1">
      <formula>OR(AND(LEFT($A228, 16)="select_multiple ", LEN($A228)&gt;16, NOT(ISNUMBER(SEARCH(" ", $A228, 17)))), AND(LEFT($A228, 11)="select_one ", LEN($A228)&gt;11, NOT(ISNUMBER(SEARCH(" ", $A228, 12)))))</formula>
    </cfRule>
    <cfRule type="expression" dxfId="1129" priority="1285" stopIfTrue="1">
      <formula>$A228="decimal"</formula>
    </cfRule>
    <cfRule type="expression" dxfId="1128" priority="1287" stopIfTrue="1">
      <formula>$A228="integer"</formula>
    </cfRule>
    <cfRule type="expression" dxfId="1127" priority="1289" stopIfTrue="1">
      <formula>$A228="text"</formula>
    </cfRule>
    <cfRule type="expression" dxfId="1126" priority="1290" stopIfTrue="1">
      <formula>$A228="end repeat"</formula>
    </cfRule>
    <cfRule type="expression" dxfId="1125" priority="1292" stopIfTrue="1">
      <formula>$A228="begin repeat"</formula>
    </cfRule>
    <cfRule type="expression" dxfId="1124" priority="1293" stopIfTrue="1">
      <formula>$A228="end group"</formula>
    </cfRule>
    <cfRule type="expression" dxfId="1123" priority="1295" stopIfTrue="1">
      <formula>$A228="begin group"</formula>
    </cfRule>
  </conditionalFormatting>
  <conditionalFormatting sqref="L228:O241">
    <cfRule type="expression" dxfId="1122" priority="1264" stopIfTrue="1">
      <formula>$A228="integer"</formula>
    </cfRule>
  </conditionalFormatting>
  <conditionalFormatting sqref="L228:O241">
    <cfRule type="expression" dxfId="1121" priority="1263" stopIfTrue="1">
      <formula>$A228="decimal"</formula>
    </cfRule>
  </conditionalFormatting>
  <conditionalFormatting sqref="K257:K268 B257:G268">
    <cfRule type="expression" dxfId="1120" priority="1097" stopIfTrue="1">
      <formula>$A257="begin group"</formula>
    </cfRule>
  </conditionalFormatting>
  <conditionalFormatting sqref="V257:V268 B257:G268">
    <cfRule type="expression" dxfId="1119" priority="1094" stopIfTrue="1">
      <formula>$A257="begin repeat"</formula>
    </cfRule>
  </conditionalFormatting>
  <conditionalFormatting sqref="K242:K249 B242:G249">
    <cfRule type="expression" dxfId="1118" priority="1147" stopIfTrue="1">
      <formula>$A242="begin group"</formula>
    </cfRule>
  </conditionalFormatting>
  <conditionalFormatting sqref="V242:V249 B242:G249">
    <cfRule type="expression" dxfId="1117" priority="1144" stopIfTrue="1">
      <formula>$A242="begin repeat"</formula>
    </cfRule>
  </conditionalFormatting>
  <conditionalFormatting sqref="K242:K249 B242:I249">
    <cfRule type="expression" dxfId="1116" priority="1141" stopIfTrue="1">
      <formula>$A242="text"</formula>
    </cfRule>
  </conditionalFormatting>
  <conditionalFormatting sqref="L242:N249 B242:I249">
    <cfRule type="expression" dxfId="1115" priority="1139" stopIfTrue="1">
      <formula>$A242="integer"</formula>
    </cfRule>
  </conditionalFormatting>
  <conditionalFormatting sqref="L242:N249 B242:I249">
    <cfRule type="expression" dxfId="1114" priority="1137" stopIfTrue="1">
      <formula>$A242="decimal"</formula>
    </cfRule>
  </conditionalFormatting>
  <conditionalFormatting sqref="K242:K249 B242:G249">
    <cfRule type="expression" dxfId="1113" priority="1135" stopIfTrue="1">
      <formula>OR(AND(LEFT($A242, 16)="select_multiple ", LEN($A242)&gt;16, NOT(ISNUMBER(SEARCH(" ", $A242, 17)))), AND(LEFT($A242, 11)="select_one ", LEN($A242)&gt;11, NOT(ISNUMBER(SEARCH(" ", $A242, 12)))))</formula>
    </cfRule>
  </conditionalFormatting>
  <conditionalFormatting sqref="K242:K249 B242:D249">
    <cfRule type="expression" dxfId="1112" priority="1132" stopIfTrue="1">
      <formula>OR($A242="audio audit", $A242="text audit", $A242="speed violations count", $A242="speed violations list", $A242="speed violations audit")</formula>
    </cfRule>
  </conditionalFormatting>
  <conditionalFormatting sqref="B242:G249">
    <cfRule type="expression" dxfId="1111" priority="1126" stopIfTrue="1">
      <formula>$A242="note"</formula>
    </cfRule>
    <cfRule type="expression" dxfId="1110" priority="1128" stopIfTrue="1">
      <formula>$A242="barcode"</formula>
    </cfRule>
    <cfRule type="expression" dxfId="1109" priority="1130" stopIfTrue="1">
      <formula>$A242="geopoint"</formula>
    </cfRule>
  </conditionalFormatting>
  <conditionalFormatting sqref="U242:U249 B242:D249">
    <cfRule type="expression" dxfId="1108" priority="1124" stopIfTrue="1">
      <formula>OR($A242="calculate", $A242="calculate_here")</formula>
    </cfRule>
  </conditionalFormatting>
  <conditionalFormatting sqref="K242:K249 B242:G249">
    <cfRule type="expression" dxfId="1107" priority="1122" stopIfTrue="1">
      <formula>OR($A242="date", $A242="datetime")</formula>
    </cfRule>
  </conditionalFormatting>
  <conditionalFormatting sqref="K242:K249 B242:G249">
    <cfRule type="expression" dxfId="1106" priority="1120" stopIfTrue="1">
      <formula>$A242="image"</formula>
    </cfRule>
  </conditionalFormatting>
  <conditionalFormatting sqref="B242:G249">
    <cfRule type="expression" dxfId="1105" priority="1118" stopIfTrue="1">
      <formula>OR($A242="audio", $A242="video")</formula>
    </cfRule>
  </conditionalFormatting>
  <conditionalFormatting sqref="A242:N249 P242:AC249">
    <cfRule type="expression" dxfId="1104" priority="1119" stopIfTrue="1">
      <formula>OR($A242="audio", $A242="video")</formula>
    </cfRule>
    <cfRule type="expression" dxfId="1103" priority="1121" stopIfTrue="1">
      <formula>$A242="image"</formula>
    </cfRule>
    <cfRule type="expression" dxfId="1102" priority="1123" stopIfTrue="1">
      <formula>OR($A242="date", $A242="datetime")</formula>
    </cfRule>
    <cfRule type="expression" dxfId="1101" priority="1125" stopIfTrue="1">
      <formula>OR($A242="calculate", $A242="calculate_here")</formula>
    </cfRule>
    <cfRule type="expression" dxfId="1100" priority="1127" stopIfTrue="1">
      <formula>$A242="note"</formula>
    </cfRule>
    <cfRule type="expression" dxfId="1099" priority="1129" stopIfTrue="1">
      <formula>$A242="barcode"</formula>
    </cfRule>
    <cfRule type="expression" dxfId="1098" priority="1131" stopIfTrue="1">
      <formula>$A242="geopoint"</formula>
    </cfRule>
    <cfRule type="expression" dxfId="1097" priority="1133" stopIfTrue="1">
      <formula>OR($A242="audio audit", $A242="text audit", $A242="speed violations count", $A242="speed violations list", $A242="speed violations audit")</formula>
    </cfRule>
    <cfRule type="expression" dxfId="1096" priority="1134" stopIfTrue="1">
      <formula>OR($A242="username", $A242="phonenumber", $A242="start", $A242="end", $A242="deviceid", $A242="subscriberid", $A242="simserial", $A242="caseid")</formula>
    </cfRule>
    <cfRule type="expression" dxfId="1095" priority="1136" stopIfTrue="1">
      <formula>OR(AND(LEFT($A242, 16)="select_multiple ", LEN($A242)&gt;16, NOT(ISNUMBER(SEARCH(" ", $A242, 17)))), AND(LEFT($A242, 11)="select_one ", LEN($A242)&gt;11, NOT(ISNUMBER(SEARCH(" ", $A242, 12)))))</formula>
    </cfRule>
    <cfRule type="expression" dxfId="1094" priority="1138" stopIfTrue="1">
      <formula>$A242="decimal"</formula>
    </cfRule>
    <cfRule type="expression" dxfId="1093" priority="1140" stopIfTrue="1">
      <formula>$A242="integer"</formula>
    </cfRule>
    <cfRule type="expression" dxfId="1092" priority="1142" stopIfTrue="1">
      <formula>$A242="text"</formula>
    </cfRule>
    <cfRule type="expression" dxfId="1091" priority="1143" stopIfTrue="1">
      <formula>$A242="end repeat"</formula>
    </cfRule>
    <cfRule type="expression" dxfId="1090" priority="1145" stopIfTrue="1">
      <formula>$A242="begin repeat"</formula>
    </cfRule>
    <cfRule type="expression" dxfId="1089" priority="1146" stopIfTrue="1">
      <formula>$A242="end group"</formula>
    </cfRule>
    <cfRule type="expression" dxfId="1088" priority="1148" stopIfTrue="1">
      <formula>$A242="begin group"</formula>
    </cfRule>
  </conditionalFormatting>
  <conditionalFormatting sqref="O242:O249">
    <cfRule type="expression" dxfId="1087" priority="1116" stopIfTrue="1">
      <formula>$A242="begin group"</formula>
    </cfRule>
  </conditionalFormatting>
  <conditionalFormatting sqref="O242:O249">
    <cfRule type="expression" dxfId="1086" priority="1113" stopIfTrue="1">
      <formula>$A242="begin repeat"</formula>
    </cfRule>
  </conditionalFormatting>
  <conditionalFormatting sqref="O242:O249">
    <cfRule type="expression" dxfId="1085" priority="1099" stopIfTrue="1">
      <formula>OR($A242="audio", $A242="video")</formula>
    </cfRule>
    <cfRule type="expression" dxfId="1084" priority="1100" stopIfTrue="1">
      <formula>$A242="image"</formula>
    </cfRule>
    <cfRule type="expression" dxfId="1083" priority="1101" stopIfTrue="1">
      <formula>OR($A242="date", $A242="datetime")</formula>
    </cfRule>
    <cfRule type="expression" dxfId="1082" priority="1102" stopIfTrue="1">
      <formula>OR($A242="calculate", $A242="calculate_here")</formula>
    </cfRule>
    <cfRule type="expression" dxfId="1081" priority="1103" stopIfTrue="1">
      <formula>$A242="note"</formula>
    </cfRule>
    <cfRule type="expression" dxfId="1080" priority="1104" stopIfTrue="1">
      <formula>$A242="barcode"</formula>
    </cfRule>
    <cfRule type="expression" dxfId="1079" priority="1105" stopIfTrue="1">
      <formula>$A242="geopoint"</formula>
    </cfRule>
    <cfRule type="expression" dxfId="1078" priority="1106" stopIfTrue="1">
      <formula>OR($A242="audio audit", $A242="text audit", $A242="speed violations count", $A242="speed violations list", $A242="speed violations audit")</formula>
    </cfRule>
    <cfRule type="expression" dxfId="1077" priority="1107" stopIfTrue="1">
      <formula>OR($A242="username", $A242="phonenumber", $A242="start", $A242="end", $A242="deviceid", $A242="subscriberid", $A242="simserial", $A242="caseid")</formula>
    </cfRule>
    <cfRule type="expression" dxfId="1076" priority="1108" stopIfTrue="1">
      <formula>OR(AND(LEFT($A242, 16)="select_multiple ", LEN($A242)&gt;16, NOT(ISNUMBER(SEARCH(" ", $A242, 17)))), AND(LEFT($A242, 11)="select_one ", LEN($A242)&gt;11, NOT(ISNUMBER(SEARCH(" ", $A242, 12)))))</formula>
    </cfRule>
    <cfRule type="expression" dxfId="1075" priority="1109" stopIfTrue="1">
      <formula>$A242="decimal"</formula>
    </cfRule>
    <cfRule type="expression" dxfId="1074" priority="1110" stopIfTrue="1">
      <formula>$A242="integer"</formula>
    </cfRule>
    <cfRule type="expression" dxfId="1073" priority="1111" stopIfTrue="1">
      <formula>$A242="text"</formula>
    </cfRule>
    <cfRule type="expression" dxfId="1072" priority="1112" stopIfTrue="1">
      <formula>$A242="end repeat"</formula>
    </cfRule>
    <cfRule type="expression" dxfId="1071" priority="1114" stopIfTrue="1">
      <formula>$A242="begin repeat"</formula>
    </cfRule>
    <cfRule type="expression" dxfId="1070" priority="1115" stopIfTrue="1">
      <formula>$A242="end group"</formula>
    </cfRule>
    <cfRule type="expression" dxfId="1069" priority="1117" stopIfTrue="1">
      <formula>$A242="begin group"</formula>
    </cfRule>
  </conditionalFormatting>
  <conditionalFormatting sqref="K257:K268 B257:I268">
    <cfRule type="expression" dxfId="1068" priority="1091" stopIfTrue="1">
      <formula>$A257="text"</formula>
    </cfRule>
  </conditionalFormatting>
  <conditionalFormatting sqref="L257:N268 B257:I268">
    <cfRule type="expression" dxfId="1067" priority="1089" stopIfTrue="1">
      <formula>$A257="integer"</formula>
    </cfRule>
  </conditionalFormatting>
  <conditionalFormatting sqref="L257:N268 B257:I268">
    <cfRule type="expression" dxfId="1066" priority="1087" stopIfTrue="1">
      <formula>$A257="decimal"</formula>
    </cfRule>
  </conditionalFormatting>
  <conditionalFormatting sqref="K257:K268 B257:G268">
    <cfRule type="expression" dxfId="1065" priority="1085" stopIfTrue="1">
      <formula>OR(AND(LEFT($A257, 16)="select_multiple ", LEN($A257)&gt;16, NOT(ISNUMBER(SEARCH(" ", $A257, 17)))), AND(LEFT($A257, 11)="select_one ", LEN($A257)&gt;11, NOT(ISNUMBER(SEARCH(" ", $A257, 12)))))</formula>
    </cfRule>
  </conditionalFormatting>
  <conditionalFormatting sqref="K257:K268 B257:D268">
    <cfRule type="expression" dxfId="1064" priority="1082" stopIfTrue="1">
      <formula>OR($A257="audio audit", $A257="text audit", $A257="speed violations count", $A257="speed violations list", $A257="speed violations audit")</formula>
    </cfRule>
  </conditionalFormatting>
  <conditionalFormatting sqref="B257:G268">
    <cfRule type="expression" dxfId="1063" priority="1076" stopIfTrue="1">
      <formula>$A257="note"</formula>
    </cfRule>
    <cfRule type="expression" dxfId="1062" priority="1078" stopIfTrue="1">
      <formula>$A257="barcode"</formula>
    </cfRule>
    <cfRule type="expression" dxfId="1061" priority="1080" stopIfTrue="1">
      <formula>$A257="geopoint"</formula>
    </cfRule>
  </conditionalFormatting>
  <conditionalFormatting sqref="U257:U268 B257:D268">
    <cfRule type="expression" dxfId="1060" priority="1074" stopIfTrue="1">
      <formula>OR($A257="calculate", $A257="calculate_here")</formula>
    </cfRule>
  </conditionalFormatting>
  <conditionalFormatting sqref="K257:K268 B257:G268">
    <cfRule type="expression" dxfId="1059" priority="1072" stopIfTrue="1">
      <formula>OR($A257="date", $A257="datetime")</formula>
    </cfRule>
  </conditionalFormatting>
  <conditionalFormatting sqref="K257:K268 B257:G268">
    <cfRule type="expression" dxfId="1058" priority="1070" stopIfTrue="1">
      <formula>$A257="image"</formula>
    </cfRule>
  </conditionalFormatting>
  <conditionalFormatting sqref="B257:G268">
    <cfRule type="expression" dxfId="1057" priority="1068" stopIfTrue="1">
      <formula>OR($A257="audio", $A257="video")</formula>
    </cfRule>
  </conditionalFormatting>
  <conditionalFormatting sqref="A257:N268 P257:AC268">
    <cfRule type="expression" dxfId="1056" priority="1069" stopIfTrue="1">
      <formula>OR($A257="audio", $A257="video")</formula>
    </cfRule>
    <cfRule type="expression" dxfId="1055" priority="1071" stopIfTrue="1">
      <formula>$A257="image"</formula>
    </cfRule>
    <cfRule type="expression" dxfId="1054" priority="1073" stopIfTrue="1">
      <formula>OR($A257="date", $A257="datetime")</formula>
    </cfRule>
    <cfRule type="expression" dxfId="1053" priority="1075" stopIfTrue="1">
      <formula>OR($A257="calculate", $A257="calculate_here")</formula>
    </cfRule>
    <cfRule type="expression" dxfId="1052" priority="1077" stopIfTrue="1">
      <formula>$A257="note"</formula>
    </cfRule>
    <cfRule type="expression" dxfId="1051" priority="1079" stopIfTrue="1">
      <formula>$A257="barcode"</formula>
    </cfRule>
    <cfRule type="expression" dxfId="1050" priority="1081" stopIfTrue="1">
      <formula>$A257="geopoint"</formula>
    </cfRule>
    <cfRule type="expression" dxfId="1049" priority="1083" stopIfTrue="1">
      <formula>OR($A257="audio audit", $A257="text audit", $A257="speed violations count", $A257="speed violations list", $A257="speed violations audit")</formula>
    </cfRule>
    <cfRule type="expression" dxfId="1048" priority="1084" stopIfTrue="1">
      <formula>OR($A257="username", $A257="phonenumber", $A257="start", $A257="end", $A257="deviceid", $A257="subscriberid", $A257="simserial", $A257="caseid")</formula>
    </cfRule>
    <cfRule type="expression" dxfId="1047" priority="1086" stopIfTrue="1">
      <formula>OR(AND(LEFT($A257, 16)="select_multiple ", LEN($A257)&gt;16, NOT(ISNUMBER(SEARCH(" ", $A257, 17)))), AND(LEFT($A257, 11)="select_one ", LEN($A257)&gt;11, NOT(ISNUMBER(SEARCH(" ", $A257, 12)))))</formula>
    </cfRule>
    <cfRule type="expression" dxfId="1046" priority="1088" stopIfTrue="1">
      <formula>$A257="decimal"</formula>
    </cfRule>
    <cfRule type="expression" dxfId="1045" priority="1090" stopIfTrue="1">
      <formula>$A257="integer"</formula>
    </cfRule>
    <cfRule type="expression" dxfId="1044" priority="1092" stopIfTrue="1">
      <formula>$A257="text"</formula>
    </cfRule>
    <cfRule type="expression" dxfId="1043" priority="1093" stopIfTrue="1">
      <formula>$A257="end repeat"</formula>
    </cfRule>
    <cfRule type="expression" dxfId="1042" priority="1095" stopIfTrue="1">
      <formula>$A257="begin repeat"</formula>
    </cfRule>
    <cfRule type="expression" dxfId="1041" priority="1096" stopIfTrue="1">
      <formula>$A257="end group"</formula>
    </cfRule>
    <cfRule type="expression" dxfId="1040" priority="1098" stopIfTrue="1">
      <formula>$A257="begin group"</formula>
    </cfRule>
  </conditionalFormatting>
  <conditionalFormatting sqref="O257:O268">
    <cfRule type="expression" dxfId="1039" priority="1066" stopIfTrue="1">
      <formula>$A257="begin group"</formula>
    </cfRule>
  </conditionalFormatting>
  <conditionalFormatting sqref="O257:O268">
    <cfRule type="expression" dxfId="1038" priority="1063" stopIfTrue="1">
      <formula>$A257="begin repeat"</formula>
    </cfRule>
  </conditionalFormatting>
  <conditionalFormatting sqref="O257:O268">
    <cfRule type="expression" dxfId="1037" priority="1049" stopIfTrue="1">
      <formula>OR($A257="audio", $A257="video")</formula>
    </cfRule>
    <cfRule type="expression" dxfId="1036" priority="1050" stopIfTrue="1">
      <formula>$A257="image"</formula>
    </cfRule>
    <cfRule type="expression" dxfId="1035" priority="1051" stopIfTrue="1">
      <formula>OR($A257="date", $A257="datetime")</formula>
    </cfRule>
    <cfRule type="expression" dxfId="1034" priority="1052" stopIfTrue="1">
      <formula>OR($A257="calculate", $A257="calculate_here")</formula>
    </cfRule>
    <cfRule type="expression" dxfId="1033" priority="1053" stopIfTrue="1">
      <formula>$A257="note"</formula>
    </cfRule>
    <cfRule type="expression" dxfId="1032" priority="1054" stopIfTrue="1">
      <formula>$A257="barcode"</formula>
    </cfRule>
    <cfRule type="expression" dxfId="1031" priority="1055" stopIfTrue="1">
      <formula>$A257="geopoint"</formula>
    </cfRule>
    <cfRule type="expression" dxfId="1030" priority="1056" stopIfTrue="1">
      <formula>OR($A257="audio audit", $A257="text audit", $A257="speed violations count", $A257="speed violations list", $A257="speed violations audit")</formula>
    </cfRule>
    <cfRule type="expression" dxfId="1029" priority="1057" stopIfTrue="1">
      <formula>OR($A257="username", $A257="phonenumber", $A257="start", $A257="end", $A257="deviceid", $A257="subscriberid", $A257="simserial", $A257="caseid")</formula>
    </cfRule>
    <cfRule type="expression" dxfId="1028" priority="1058" stopIfTrue="1">
      <formula>OR(AND(LEFT($A257, 16)="select_multiple ", LEN($A257)&gt;16, NOT(ISNUMBER(SEARCH(" ", $A257, 17)))), AND(LEFT($A257, 11)="select_one ", LEN($A257)&gt;11, NOT(ISNUMBER(SEARCH(" ", $A257, 12)))))</formula>
    </cfRule>
    <cfRule type="expression" dxfId="1027" priority="1059" stopIfTrue="1">
      <formula>$A257="decimal"</formula>
    </cfRule>
    <cfRule type="expression" dxfId="1026" priority="1060" stopIfTrue="1">
      <formula>$A257="integer"</formula>
    </cfRule>
    <cfRule type="expression" dxfId="1025" priority="1061" stopIfTrue="1">
      <formula>$A257="text"</formula>
    </cfRule>
    <cfRule type="expression" dxfId="1024" priority="1062" stopIfTrue="1">
      <formula>$A257="end repeat"</formula>
    </cfRule>
    <cfRule type="expression" dxfId="1023" priority="1064" stopIfTrue="1">
      <formula>$A257="begin repeat"</formula>
    </cfRule>
    <cfRule type="expression" dxfId="1022" priority="1065" stopIfTrue="1">
      <formula>$A257="end group"</formula>
    </cfRule>
    <cfRule type="expression" dxfId="1021" priority="1067" stopIfTrue="1">
      <formula>$A257="begin group"</formula>
    </cfRule>
  </conditionalFormatting>
  <conditionalFormatting sqref="K275:K282 B275:G282">
    <cfRule type="expression" dxfId="1020" priority="1047" stopIfTrue="1">
      <formula>$A275="begin group"</formula>
    </cfRule>
  </conditionalFormatting>
  <conditionalFormatting sqref="V275:V282 B275:G282">
    <cfRule type="expression" dxfId="1019" priority="1044" stopIfTrue="1">
      <formula>$A275="begin repeat"</formula>
    </cfRule>
  </conditionalFormatting>
  <conditionalFormatting sqref="K275:K282 B275:I282">
    <cfRule type="expression" dxfId="1018" priority="1041" stopIfTrue="1">
      <formula>$A275="text"</formula>
    </cfRule>
  </conditionalFormatting>
  <conditionalFormatting sqref="L275:N282 B275:I282">
    <cfRule type="expression" dxfId="1017" priority="1039" stopIfTrue="1">
      <formula>$A275="integer"</formula>
    </cfRule>
  </conditionalFormatting>
  <conditionalFormatting sqref="L275:N282 B275:I282">
    <cfRule type="expression" dxfId="1016" priority="1037" stopIfTrue="1">
      <formula>$A275="decimal"</formula>
    </cfRule>
  </conditionalFormatting>
  <conditionalFormatting sqref="K275:K282 B275:G282">
    <cfRule type="expression" dxfId="1015" priority="1035" stopIfTrue="1">
      <formula>OR(AND(LEFT($A275, 16)="select_multiple ", LEN($A275)&gt;16, NOT(ISNUMBER(SEARCH(" ", $A275, 17)))), AND(LEFT($A275, 11)="select_one ", LEN($A275)&gt;11, NOT(ISNUMBER(SEARCH(" ", $A275, 12)))))</formula>
    </cfRule>
  </conditionalFormatting>
  <conditionalFormatting sqref="K275:K282 B275:D282">
    <cfRule type="expression" dxfId="1014" priority="1032" stopIfTrue="1">
      <formula>OR($A275="audio audit", $A275="text audit", $A275="speed violations count", $A275="speed violations list", $A275="speed violations audit")</formula>
    </cfRule>
  </conditionalFormatting>
  <conditionalFormatting sqref="B275:G282">
    <cfRule type="expression" dxfId="1013" priority="1026" stopIfTrue="1">
      <formula>$A275="note"</formula>
    </cfRule>
    <cfRule type="expression" dxfId="1012" priority="1028" stopIfTrue="1">
      <formula>$A275="barcode"</formula>
    </cfRule>
    <cfRule type="expression" dxfId="1011" priority="1030" stopIfTrue="1">
      <formula>$A275="geopoint"</formula>
    </cfRule>
  </conditionalFormatting>
  <conditionalFormatting sqref="U275:U282 B275:D282">
    <cfRule type="expression" dxfId="1010" priority="1024" stopIfTrue="1">
      <formula>OR($A275="calculate", $A275="calculate_here")</formula>
    </cfRule>
  </conditionalFormatting>
  <conditionalFormatting sqref="K275:K282 B275:G282">
    <cfRule type="expression" dxfId="1009" priority="1022" stopIfTrue="1">
      <formula>OR($A275="date", $A275="datetime")</formula>
    </cfRule>
  </conditionalFormatting>
  <conditionalFormatting sqref="K275:K282 B275:G282">
    <cfRule type="expression" dxfId="1008" priority="1020" stopIfTrue="1">
      <formula>$A275="image"</formula>
    </cfRule>
  </conditionalFormatting>
  <conditionalFormatting sqref="B275:G282">
    <cfRule type="expression" dxfId="1007" priority="1018" stopIfTrue="1">
      <formula>OR($A275="audio", $A275="video")</formula>
    </cfRule>
  </conditionalFormatting>
  <conditionalFormatting sqref="A275:N282 P275:AC282">
    <cfRule type="expression" dxfId="1006" priority="1019" stopIfTrue="1">
      <formula>OR($A275="audio", $A275="video")</formula>
    </cfRule>
    <cfRule type="expression" dxfId="1005" priority="1021" stopIfTrue="1">
      <formula>$A275="image"</formula>
    </cfRule>
    <cfRule type="expression" dxfId="1004" priority="1023" stopIfTrue="1">
      <formula>OR($A275="date", $A275="datetime")</formula>
    </cfRule>
    <cfRule type="expression" dxfId="1003" priority="1025" stopIfTrue="1">
      <formula>OR($A275="calculate", $A275="calculate_here")</formula>
    </cfRule>
    <cfRule type="expression" dxfId="1002" priority="1027" stopIfTrue="1">
      <formula>$A275="note"</formula>
    </cfRule>
    <cfRule type="expression" dxfId="1001" priority="1029" stopIfTrue="1">
      <formula>$A275="barcode"</formula>
    </cfRule>
    <cfRule type="expression" dxfId="1000" priority="1031" stopIfTrue="1">
      <formula>$A275="geopoint"</formula>
    </cfRule>
    <cfRule type="expression" dxfId="999" priority="1033" stopIfTrue="1">
      <formula>OR($A275="audio audit", $A275="text audit", $A275="speed violations count", $A275="speed violations list", $A275="speed violations audit")</formula>
    </cfRule>
    <cfRule type="expression" dxfId="998" priority="1034" stopIfTrue="1">
      <formula>OR($A275="username", $A275="phonenumber", $A275="start", $A275="end", $A275="deviceid", $A275="subscriberid", $A275="simserial", $A275="caseid")</formula>
    </cfRule>
    <cfRule type="expression" dxfId="997" priority="1036" stopIfTrue="1">
      <formula>OR(AND(LEFT($A275, 16)="select_multiple ", LEN($A275)&gt;16, NOT(ISNUMBER(SEARCH(" ", $A275, 17)))), AND(LEFT($A275, 11)="select_one ", LEN($A275)&gt;11, NOT(ISNUMBER(SEARCH(" ", $A275, 12)))))</formula>
    </cfRule>
    <cfRule type="expression" dxfId="996" priority="1038" stopIfTrue="1">
      <formula>$A275="decimal"</formula>
    </cfRule>
    <cfRule type="expression" dxfId="995" priority="1040" stopIfTrue="1">
      <formula>$A275="integer"</formula>
    </cfRule>
    <cfRule type="expression" dxfId="994" priority="1042" stopIfTrue="1">
      <formula>$A275="text"</formula>
    </cfRule>
    <cfRule type="expression" dxfId="993" priority="1043" stopIfTrue="1">
      <formula>$A275="end repeat"</formula>
    </cfRule>
    <cfRule type="expression" dxfId="992" priority="1045" stopIfTrue="1">
      <formula>$A275="begin repeat"</formula>
    </cfRule>
    <cfRule type="expression" dxfId="991" priority="1046" stopIfTrue="1">
      <formula>$A275="end group"</formula>
    </cfRule>
    <cfRule type="expression" dxfId="990" priority="1048" stopIfTrue="1">
      <formula>$A275="begin group"</formula>
    </cfRule>
  </conditionalFormatting>
  <conditionalFormatting sqref="O275:O282">
    <cfRule type="expression" dxfId="989" priority="1016" stopIfTrue="1">
      <formula>$A275="begin group"</formula>
    </cfRule>
  </conditionalFormatting>
  <conditionalFormatting sqref="O275:O282">
    <cfRule type="expression" dxfId="988" priority="1013" stopIfTrue="1">
      <formula>$A275="begin repeat"</formula>
    </cfRule>
  </conditionalFormatting>
  <conditionalFormatting sqref="O275:O282">
    <cfRule type="expression" dxfId="987" priority="999" stopIfTrue="1">
      <formula>OR($A275="audio", $A275="video")</formula>
    </cfRule>
    <cfRule type="expression" dxfId="986" priority="1000" stopIfTrue="1">
      <formula>$A275="image"</formula>
    </cfRule>
    <cfRule type="expression" dxfId="985" priority="1001" stopIfTrue="1">
      <formula>OR($A275="date", $A275="datetime")</formula>
    </cfRule>
    <cfRule type="expression" dxfId="984" priority="1002" stopIfTrue="1">
      <formula>OR($A275="calculate", $A275="calculate_here")</formula>
    </cfRule>
    <cfRule type="expression" dxfId="983" priority="1003" stopIfTrue="1">
      <formula>$A275="note"</formula>
    </cfRule>
    <cfRule type="expression" dxfId="982" priority="1004" stopIfTrue="1">
      <formula>$A275="barcode"</formula>
    </cfRule>
    <cfRule type="expression" dxfId="981" priority="1005" stopIfTrue="1">
      <formula>$A275="geopoint"</formula>
    </cfRule>
    <cfRule type="expression" dxfId="980" priority="1006" stopIfTrue="1">
      <formula>OR($A275="audio audit", $A275="text audit", $A275="speed violations count", $A275="speed violations list", $A275="speed violations audit")</formula>
    </cfRule>
    <cfRule type="expression" dxfId="979" priority="1007" stopIfTrue="1">
      <formula>OR($A275="username", $A275="phonenumber", $A275="start", $A275="end", $A275="deviceid", $A275="subscriberid", $A275="simserial", $A275="caseid")</formula>
    </cfRule>
    <cfRule type="expression" dxfId="978" priority="1008" stopIfTrue="1">
      <formula>OR(AND(LEFT($A275, 16)="select_multiple ", LEN($A275)&gt;16, NOT(ISNUMBER(SEARCH(" ", $A275, 17)))), AND(LEFT($A275, 11)="select_one ", LEN($A275)&gt;11, NOT(ISNUMBER(SEARCH(" ", $A275, 12)))))</formula>
    </cfRule>
    <cfRule type="expression" dxfId="977" priority="1009" stopIfTrue="1">
      <formula>$A275="decimal"</formula>
    </cfRule>
    <cfRule type="expression" dxfId="976" priority="1010" stopIfTrue="1">
      <formula>$A275="integer"</formula>
    </cfRule>
    <cfRule type="expression" dxfId="975" priority="1011" stopIfTrue="1">
      <formula>$A275="text"</formula>
    </cfRule>
    <cfRule type="expression" dxfId="974" priority="1012" stopIfTrue="1">
      <formula>$A275="end repeat"</formula>
    </cfRule>
    <cfRule type="expression" dxfId="973" priority="1014" stopIfTrue="1">
      <formula>$A275="begin repeat"</formula>
    </cfRule>
    <cfRule type="expression" dxfId="972" priority="1015" stopIfTrue="1">
      <formula>$A275="end group"</formula>
    </cfRule>
    <cfRule type="expression" dxfId="971" priority="1017" stopIfTrue="1">
      <formula>$A275="begin group"</formula>
    </cfRule>
  </conditionalFormatting>
  <conditionalFormatting sqref="Q330:Q332">
    <cfRule type="expression" dxfId="970" priority="920" stopIfTrue="1">
      <formula>OR($A330="audio", $A330="video")</formula>
    </cfRule>
    <cfRule type="expression" dxfId="969" priority="921" stopIfTrue="1">
      <formula>$A330="image"</formula>
    </cfRule>
    <cfRule type="expression" dxfId="968" priority="922" stopIfTrue="1">
      <formula>OR($A330="date", $A330="datetime")</formula>
    </cfRule>
    <cfRule type="expression" dxfId="967" priority="923" stopIfTrue="1">
      <formula>OR($A330="calculate", $A330="calculate_here")</formula>
    </cfRule>
    <cfRule type="expression" dxfId="966" priority="924" stopIfTrue="1">
      <formula>$A330="note"</formula>
    </cfRule>
    <cfRule type="expression" dxfId="965" priority="925" stopIfTrue="1">
      <formula>$A330="barcode"</formula>
    </cfRule>
    <cfRule type="expression" dxfId="964" priority="926" stopIfTrue="1">
      <formula>$A330="geopoint"</formula>
    </cfRule>
    <cfRule type="expression" dxfId="963" priority="927" stopIfTrue="1">
      <formula>OR($A330="audio audit", $A330="text audit", $A330="speed violations count", $A330="speed violations list", $A330="speed violations audit")</formula>
    </cfRule>
    <cfRule type="expression" dxfId="962" priority="928" stopIfTrue="1">
      <formula>OR($A330="username", $A330="phonenumber", $A330="start", $A330="end", $A330="deviceid", $A330="subscriberid", $A330="simserial", $A330="caseid")</formula>
    </cfRule>
    <cfRule type="expression" dxfId="961" priority="929" stopIfTrue="1">
      <formula>OR(AND(LEFT($A330, 16)="select_multiple ", LEN($A330)&gt;16, NOT(ISNUMBER(SEARCH(" ", $A330, 17)))), AND(LEFT($A330, 11)="select_one ", LEN($A330)&gt;11, NOT(ISNUMBER(SEARCH(" ", $A330, 12)))))</formula>
    </cfRule>
    <cfRule type="expression" dxfId="960" priority="930" stopIfTrue="1">
      <formula>$A330="decimal"</formula>
    </cfRule>
    <cfRule type="expression" dxfId="959" priority="931" stopIfTrue="1">
      <formula>$A330="integer"</formula>
    </cfRule>
    <cfRule type="expression" dxfId="958" priority="932" stopIfTrue="1">
      <formula>$A330="text"</formula>
    </cfRule>
    <cfRule type="expression" dxfId="957" priority="933" stopIfTrue="1">
      <formula>$A330="end repeat"</formula>
    </cfRule>
    <cfRule type="expression" dxfId="956" priority="934" stopIfTrue="1">
      <formula>$A330="begin repeat"</formula>
    </cfRule>
    <cfRule type="expression" dxfId="955" priority="935" stopIfTrue="1">
      <formula>$A330="end group"</formula>
    </cfRule>
    <cfRule type="expression" dxfId="954" priority="936" stopIfTrue="1">
      <formula>$A330="begin group"</formula>
    </cfRule>
  </conditionalFormatting>
  <conditionalFormatting sqref="K330:K332 B330:G332">
    <cfRule type="expression" dxfId="953" priority="918" stopIfTrue="1">
      <formula>$A330="begin group"</formula>
    </cfRule>
  </conditionalFormatting>
  <conditionalFormatting sqref="V330:V332 B330:G332">
    <cfRule type="expression" dxfId="952" priority="915" stopIfTrue="1">
      <formula>$A330="begin repeat"</formula>
    </cfRule>
  </conditionalFormatting>
  <conditionalFormatting sqref="K330:K332 B330:I332">
    <cfRule type="expression" dxfId="951" priority="912" stopIfTrue="1">
      <formula>$A330="text"</formula>
    </cfRule>
  </conditionalFormatting>
  <conditionalFormatting sqref="L330:N332 B330:I332">
    <cfRule type="expression" dxfId="950" priority="910" stopIfTrue="1">
      <formula>$A330="integer"</formula>
    </cfRule>
  </conditionalFormatting>
  <conditionalFormatting sqref="L330:N332 B330:I332">
    <cfRule type="expression" dxfId="949" priority="908" stopIfTrue="1">
      <formula>$A330="decimal"</formula>
    </cfRule>
  </conditionalFormatting>
  <conditionalFormatting sqref="K330:K332 B330:G332">
    <cfRule type="expression" dxfId="948" priority="906" stopIfTrue="1">
      <formula>OR(AND(LEFT($A330, 16)="select_multiple ", LEN($A330)&gt;16, NOT(ISNUMBER(SEARCH(" ", $A330, 17)))), AND(LEFT($A330, 11)="select_one ", LEN($A330)&gt;11, NOT(ISNUMBER(SEARCH(" ", $A330, 12)))))</formula>
    </cfRule>
  </conditionalFormatting>
  <conditionalFormatting sqref="K330:K332 B330:D332">
    <cfRule type="expression" dxfId="947" priority="903" stopIfTrue="1">
      <formula>OR($A330="audio audit", $A330="text audit", $A330="speed violations count", $A330="speed violations list", $A330="speed violations audit")</formula>
    </cfRule>
  </conditionalFormatting>
  <conditionalFormatting sqref="B330:G332">
    <cfRule type="expression" dxfId="946" priority="897" stopIfTrue="1">
      <formula>$A330="note"</formula>
    </cfRule>
    <cfRule type="expression" dxfId="945" priority="899" stopIfTrue="1">
      <formula>$A330="barcode"</formula>
    </cfRule>
    <cfRule type="expression" dxfId="944" priority="901" stopIfTrue="1">
      <formula>$A330="geopoint"</formula>
    </cfRule>
  </conditionalFormatting>
  <conditionalFormatting sqref="U330:U332 B330:D332">
    <cfRule type="expression" dxfId="943" priority="895" stopIfTrue="1">
      <formula>OR($A330="calculate", $A330="calculate_here")</formula>
    </cfRule>
  </conditionalFormatting>
  <conditionalFormatting sqref="K330:K332 B330:G332">
    <cfRule type="expression" dxfId="942" priority="893" stopIfTrue="1">
      <formula>OR($A330="date", $A330="datetime")</formula>
    </cfRule>
  </conditionalFormatting>
  <conditionalFormatting sqref="K330:K332 B330:G332">
    <cfRule type="expression" dxfId="941" priority="891" stopIfTrue="1">
      <formula>$A330="image"</formula>
    </cfRule>
  </conditionalFormatting>
  <conditionalFormatting sqref="B330:G332">
    <cfRule type="expression" dxfId="940" priority="889" stopIfTrue="1">
      <formula>OR($A330="audio", $A330="video")</formula>
    </cfRule>
  </conditionalFormatting>
  <conditionalFormatting sqref="A330:N332 P330:P332 R330:AC332">
    <cfRule type="expression" dxfId="939" priority="890" stopIfTrue="1">
      <formula>OR($A330="audio", $A330="video")</formula>
    </cfRule>
    <cfRule type="expression" dxfId="938" priority="892" stopIfTrue="1">
      <formula>$A330="image"</formula>
    </cfRule>
    <cfRule type="expression" dxfId="937" priority="894" stopIfTrue="1">
      <formula>OR($A330="date", $A330="datetime")</formula>
    </cfRule>
    <cfRule type="expression" dxfId="936" priority="896" stopIfTrue="1">
      <formula>OR($A330="calculate", $A330="calculate_here")</formula>
    </cfRule>
    <cfRule type="expression" dxfId="935" priority="898" stopIfTrue="1">
      <formula>$A330="note"</formula>
    </cfRule>
    <cfRule type="expression" dxfId="934" priority="900" stopIfTrue="1">
      <formula>$A330="barcode"</formula>
    </cfRule>
    <cfRule type="expression" dxfId="933" priority="902" stopIfTrue="1">
      <formula>$A330="geopoint"</formula>
    </cfRule>
    <cfRule type="expression" dxfId="932" priority="904" stopIfTrue="1">
      <formula>OR($A330="audio audit", $A330="text audit", $A330="speed violations count", $A330="speed violations list", $A330="speed violations audit")</formula>
    </cfRule>
    <cfRule type="expression" dxfId="931" priority="905" stopIfTrue="1">
      <formula>OR($A330="username", $A330="phonenumber", $A330="start", $A330="end", $A330="deviceid", $A330="subscriberid", $A330="simserial", $A330="caseid")</formula>
    </cfRule>
    <cfRule type="expression" dxfId="930" priority="907" stopIfTrue="1">
      <formula>OR(AND(LEFT($A330, 16)="select_multiple ", LEN($A330)&gt;16, NOT(ISNUMBER(SEARCH(" ", $A330, 17)))), AND(LEFT($A330, 11)="select_one ", LEN($A330)&gt;11, NOT(ISNUMBER(SEARCH(" ", $A330, 12)))))</formula>
    </cfRule>
    <cfRule type="expression" dxfId="929" priority="909" stopIfTrue="1">
      <formula>$A330="decimal"</formula>
    </cfRule>
    <cfRule type="expression" dxfId="928" priority="911" stopIfTrue="1">
      <formula>$A330="integer"</formula>
    </cfRule>
    <cfRule type="expression" dxfId="927" priority="913" stopIfTrue="1">
      <formula>$A330="text"</formula>
    </cfRule>
    <cfRule type="expression" dxfId="926" priority="914" stopIfTrue="1">
      <formula>$A330="end repeat"</formula>
    </cfRule>
    <cfRule type="expression" dxfId="925" priority="916" stopIfTrue="1">
      <formula>$A330="begin repeat"</formula>
    </cfRule>
    <cfRule type="expression" dxfId="924" priority="917" stopIfTrue="1">
      <formula>$A330="end group"</formula>
    </cfRule>
    <cfRule type="expression" dxfId="923" priority="919" stopIfTrue="1">
      <formula>$A330="begin group"</formula>
    </cfRule>
  </conditionalFormatting>
  <conditionalFormatting sqref="O330:O332">
    <cfRule type="expression" dxfId="922" priority="887" stopIfTrue="1">
      <formula>$A330="begin group"</formula>
    </cfRule>
  </conditionalFormatting>
  <conditionalFormatting sqref="O330:O332">
    <cfRule type="expression" dxfId="921" priority="884" stopIfTrue="1">
      <formula>$A330="begin repeat"</formula>
    </cfRule>
  </conditionalFormatting>
  <conditionalFormatting sqref="O330:O332">
    <cfRule type="expression" dxfId="920" priority="870" stopIfTrue="1">
      <formula>OR($A330="audio", $A330="video")</formula>
    </cfRule>
    <cfRule type="expression" dxfId="919" priority="871" stopIfTrue="1">
      <formula>$A330="image"</formula>
    </cfRule>
    <cfRule type="expression" dxfId="918" priority="872" stopIfTrue="1">
      <formula>OR($A330="date", $A330="datetime")</formula>
    </cfRule>
    <cfRule type="expression" dxfId="917" priority="873" stopIfTrue="1">
      <formula>OR($A330="calculate", $A330="calculate_here")</formula>
    </cfRule>
    <cfRule type="expression" dxfId="916" priority="874" stopIfTrue="1">
      <formula>$A330="note"</formula>
    </cfRule>
    <cfRule type="expression" dxfId="915" priority="875" stopIfTrue="1">
      <formula>$A330="barcode"</formula>
    </cfRule>
    <cfRule type="expression" dxfId="914" priority="876" stopIfTrue="1">
      <formula>$A330="geopoint"</formula>
    </cfRule>
    <cfRule type="expression" dxfId="913" priority="877" stopIfTrue="1">
      <formula>OR($A330="audio audit", $A330="text audit", $A330="speed violations count", $A330="speed violations list", $A330="speed violations audit")</formula>
    </cfRule>
    <cfRule type="expression" dxfId="912" priority="878" stopIfTrue="1">
      <formula>OR($A330="username", $A330="phonenumber", $A330="start", $A330="end", $A330="deviceid", $A330="subscriberid", $A330="simserial", $A330="caseid")</formula>
    </cfRule>
    <cfRule type="expression" dxfId="911" priority="879" stopIfTrue="1">
      <formula>OR(AND(LEFT($A330, 16)="select_multiple ", LEN($A330)&gt;16, NOT(ISNUMBER(SEARCH(" ", $A330, 17)))), AND(LEFT($A330, 11)="select_one ", LEN($A330)&gt;11, NOT(ISNUMBER(SEARCH(" ", $A330, 12)))))</formula>
    </cfRule>
    <cfRule type="expression" dxfId="910" priority="880" stopIfTrue="1">
      <formula>$A330="decimal"</formula>
    </cfRule>
    <cfRule type="expression" dxfId="909" priority="881" stopIfTrue="1">
      <formula>$A330="integer"</formula>
    </cfRule>
    <cfRule type="expression" dxfId="908" priority="882" stopIfTrue="1">
      <formula>$A330="text"</formula>
    </cfRule>
    <cfRule type="expression" dxfId="907" priority="883" stopIfTrue="1">
      <formula>$A330="end repeat"</formula>
    </cfRule>
    <cfRule type="expression" dxfId="906" priority="885" stopIfTrue="1">
      <formula>$A330="begin repeat"</formula>
    </cfRule>
    <cfRule type="expression" dxfId="905" priority="886" stopIfTrue="1">
      <formula>$A330="end group"</formula>
    </cfRule>
    <cfRule type="expression" dxfId="904" priority="888" stopIfTrue="1">
      <formula>$A330="begin group"</formula>
    </cfRule>
  </conditionalFormatting>
  <conditionalFormatting sqref="K355:K358 B355:D358 G355:G358">
    <cfRule type="expression" dxfId="903" priority="868" stopIfTrue="1">
      <formula>$A355="begin group"</formula>
    </cfRule>
  </conditionalFormatting>
  <conditionalFormatting sqref="V355:V358 B355:D358 G355:G358">
    <cfRule type="expression" dxfId="902" priority="865" stopIfTrue="1">
      <formula>$A355="begin repeat"</formula>
    </cfRule>
  </conditionalFormatting>
  <conditionalFormatting sqref="K355:K358 B355:D358 G355:I358">
    <cfRule type="expression" dxfId="901" priority="862" stopIfTrue="1">
      <formula>$A355="text"</formula>
    </cfRule>
  </conditionalFormatting>
  <conditionalFormatting sqref="L355:N358 B355:D358 G355:I358">
    <cfRule type="expression" dxfId="900" priority="860" stopIfTrue="1">
      <formula>$A355="integer"</formula>
    </cfRule>
  </conditionalFormatting>
  <conditionalFormatting sqref="L355:N358 B355:D358 G355:I358">
    <cfRule type="expression" dxfId="899" priority="858" stopIfTrue="1">
      <formula>$A355="decimal"</formula>
    </cfRule>
  </conditionalFormatting>
  <conditionalFormatting sqref="K355:K358 B355:D358 G355:G358">
    <cfRule type="expression" dxfId="898" priority="856" stopIfTrue="1">
      <formula>OR(AND(LEFT($A355, 16)="select_multiple ", LEN($A355)&gt;16, NOT(ISNUMBER(SEARCH(" ", $A355, 17)))), AND(LEFT($A355, 11)="select_one ", LEN($A355)&gt;11, NOT(ISNUMBER(SEARCH(" ", $A355, 12)))))</formula>
    </cfRule>
  </conditionalFormatting>
  <conditionalFormatting sqref="K355:K358 B355:D358">
    <cfRule type="expression" dxfId="897" priority="853" stopIfTrue="1">
      <formula>OR($A355="audio audit", $A355="text audit", $A355="speed violations count", $A355="speed violations list", $A355="speed violations audit")</formula>
    </cfRule>
  </conditionalFormatting>
  <conditionalFormatting sqref="B355:D358 G355:G358">
    <cfRule type="expression" dxfId="896" priority="847" stopIfTrue="1">
      <formula>$A355="note"</formula>
    </cfRule>
    <cfRule type="expression" dxfId="895" priority="849" stopIfTrue="1">
      <formula>$A355="barcode"</formula>
    </cfRule>
    <cfRule type="expression" dxfId="894" priority="851" stopIfTrue="1">
      <formula>$A355="geopoint"</formula>
    </cfRule>
  </conditionalFormatting>
  <conditionalFormatting sqref="U355:U358 B355:D358">
    <cfRule type="expression" dxfId="893" priority="845" stopIfTrue="1">
      <formula>OR($A355="calculate", $A355="calculate_here")</formula>
    </cfRule>
  </conditionalFormatting>
  <conditionalFormatting sqref="K355:K358 B355:D358 G355:G358">
    <cfRule type="expression" dxfId="892" priority="843" stopIfTrue="1">
      <formula>OR($A355="date", $A355="datetime")</formula>
    </cfRule>
  </conditionalFormatting>
  <conditionalFormatting sqref="K355:K358 B355:D358 G355:G358">
    <cfRule type="expression" dxfId="891" priority="841" stopIfTrue="1">
      <formula>$A355="image"</formula>
    </cfRule>
  </conditionalFormatting>
  <conditionalFormatting sqref="B355:D358 G355:G358">
    <cfRule type="expression" dxfId="890" priority="839" stopIfTrue="1">
      <formula>OR($A355="audio", $A355="video")</formula>
    </cfRule>
  </conditionalFormatting>
  <conditionalFormatting sqref="A355:D358 P355:AC358 G355:N358">
    <cfRule type="expression" dxfId="889" priority="840" stopIfTrue="1">
      <formula>OR($A355="audio", $A355="video")</formula>
    </cfRule>
    <cfRule type="expression" dxfId="888" priority="842" stopIfTrue="1">
      <formula>$A355="image"</formula>
    </cfRule>
    <cfRule type="expression" dxfId="887" priority="844" stopIfTrue="1">
      <formula>OR($A355="date", $A355="datetime")</formula>
    </cfRule>
    <cfRule type="expression" dxfId="886" priority="846" stopIfTrue="1">
      <formula>OR($A355="calculate", $A355="calculate_here")</formula>
    </cfRule>
    <cfRule type="expression" dxfId="885" priority="848" stopIfTrue="1">
      <formula>$A355="note"</formula>
    </cfRule>
    <cfRule type="expression" dxfId="884" priority="850" stopIfTrue="1">
      <formula>$A355="barcode"</formula>
    </cfRule>
    <cfRule type="expression" dxfId="883" priority="852" stopIfTrue="1">
      <formula>$A355="geopoint"</formula>
    </cfRule>
    <cfRule type="expression" dxfId="882" priority="854" stopIfTrue="1">
      <formula>OR($A355="audio audit", $A355="text audit", $A355="speed violations count", $A355="speed violations list", $A355="speed violations audit")</formula>
    </cfRule>
    <cfRule type="expression" dxfId="881" priority="855" stopIfTrue="1">
      <formula>OR($A355="username", $A355="phonenumber", $A355="start", $A355="end", $A355="deviceid", $A355="subscriberid", $A355="simserial", $A355="caseid")</formula>
    </cfRule>
    <cfRule type="expression" dxfId="880" priority="857" stopIfTrue="1">
      <formula>OR(AND(LEFT($A355, 16)="select_multiple ", LEN($A355)&gt;16, NOT(ISNUMBER(SEARCH(" ", $A355, 17)))), AND(LEFT($A355, 11)="select_one ", LEN($A355)&gt;11, NOT(ISNUMBER(SEARCH(" ", $A355, 12)))))</formula>
    </cfRule>
    <cfRule type="expression" dxfId="879" priority="859" stopIfTrue="1">
      <formula>$A355="decimal"</formula>
    </cfRule>
    <cfRule type="expression" dxfId="878" priority="861" stopIfTrue="1">
      <formula>$A355="integer"</formula>
    </cfRule>
    <cfRule type="expression" dxfId="877" priority="863" stopIfTrue="1">
      <formula>$A355="text"</formula>
    </cfRule>
    <cfRule type="expression" dxfId="876" priority="864" stopIfTrue="1">
      <formula>$A355="end repeat"</formula>
    </cfRule>
    <cfRule type="expression" dxfId="875" priority="866" stopIfTrue="1">
      <formula>$A355="begin repeat"</formula>
    </cfRule>
    <cfRule type="expression" dxfId="874" priority="867" stopIfTrue="1">
      <formula>$A355="end group"</formula>
    </cfRule>
    <cfRule type="expression" dxfId="873" priority="869" stopIfTrue="1">
      <formula>$A355="begin group"</formula>
    </cfRule>
  </conditionalFormatting>
  <conditionalFormatting sqref="O355:O358">
    <cfRule type="expression" dxfId="872" priority="837" stopIfTrue="1">
      <formula>$A355="begin group"</formula>
    </cfRule>
  </conditionalFormatting>
  <conditionalFormatting sqref="O355:O358">
    <cfRule type="expression" dxfId="871" priority="834" stopIfTrue="1">
      <formula>$A355="begin repeat"</formula>
    </cfRule>
  </conditionalFormatting>
  <conditionalFormatting sqref="O355:O358">
    <cfRule type="expression" dxfId="870" priority="820" stopIfTrue="1">
      <formula>OR($A355="audio", $A355="video")</formula>
    </cfRule>
    <cfRule type="expression" dxfId="869" priority="821" stopIfTrue="1">
      <formula>$A355="image"</formula>
    </cfRule>
    <cfRule type="expression" dxfId="868" priority="822" stopIfTrue="1">
      <formula>OR($A355="date", $A355="datetime")</formula>
    </cfRule>
    <cfRule type="expression" dxfId="867" priority="823" stopIfTrue="1">
      <formula>OR($A355="calculate", $A355="calculate_here")</formula>
    </cfRule>
    <cfRule type="expression" dxfId="866" priority="824" stopIfTrue="1">
      <formula>$A355="note"</formula>
    </cfRule>
    <cfRule type="expression" dxfId="865" priority="825" stopIfTrue="1">
      <formula>$A355="barcode"</formula>
    </cfRule>
    <cfRule type="expression" dxfId="864" priority="826" stopIfTrue="1">
      <formula>$A355="geopoint"</formula>
    </cfRule>
    <cfRule type="expression" dxfId="863" priority="827" stopIfTrue="1">
      <formula>OR($A355="audio audit", $A355="text audit", $A355="speed violations count", $A355="speed violations list", $A355="speed violations audit")</formula>
    </cfRule>
    <cfRule type="expression" dxfId="862" priority="828" stopIfTrue="1">
      <formula>OR($A355="username", $A355="phonenumber", $A355="start", $A355="end", $A355="deviceid", $A355="subscriberid", $A355="simserial", $A355="caseid")</formula>
    </cfRule>
    <cfRule type="expression" dxfId="861" priority="829" stopIfTrue="1">
      <formula>OR(AND(LEFT($A355, 16)="select_multiple ", LEN($A355)&gt;16, NOT(ISNUMBER(SEARCH(" ", $A355, 17)))), AND(LEFT($A355, 11)="select_one ", LEN($A355)&gt;11, NOT(ISNUMBER(SEARCH(" ", $A355, 12)))))</formula>
    </cfRule>
    <cfRule type="expression" dxfId="860" priority="830" stopIfTrue="1">
      <formula>$A355="decimal"</formula>
    </cfRule>
    <cfRule type="expression" dxfId="859" priority="831" stopIfTrue="1">
      <formula>$A355="integer"</formula>
    </cfRule>
    <cfRule type="expression" dxfId="858" priority="832" stopIfTrue="1">
      <formula>$A355="text"</formula>
    </cfRule>
    <cfRule type="expression" dxfId="857" priority="833" stopIfTrue="1">
      <formula>$A355="end repeat"</formula>
    </cfRule>
    <cfRule type="expression" dxfId="856" priority="835" stopIfTrue="1">
      <formula>$A355="begin repeat"</formula>
    </cfRule>
    <cfRule type="expression" dxfId="855" priority="836" stopIfTrue="1">
      <formula>$A355="end group"</formula>
    </cfRule>
    <cfRule type="expression" dxfId="854" priority="838" stopIfTrue="1">
      <formula>$A355="begin group"</formula>
    </cfRule>
  </conditionalFormatting>
  <conditionalFormatting sqref="E355:E358">
    <cfRule type="expression" dxfId="853" priority="818" stopIfTrue="1">
      <formula>$A355="begin group"</formula>
    </cfRule>
  </conditionalFormatting>
  <conditionalFormatting sqref="E355:E358">
    <cfRule type="expression" dxfId="852" priority="815" stopIfTrue="1">
      <formula>$A355="begin repeat"</formula>
    </cfRule>
  </conditionalFormatting>
  <conditionalFormatting sqref="E355:E358">
    <cfRule type="expression" dxfId="851" priority="812" stopIfTrue="1">
      <formula>$A355="text"</formula>
    </cfRule>
  </conditionalFormatting>
  <conditionalFormatting sqref="E355:E358">
    <cfRule type="expression" dxfId="850" priority="810" stopIfTrue="1">
      <formula>$A355="integer"</formula>
    </cfRule>
  </conditionalFormatting>
  <conditionalFormatting sqref="E355:E358">
    <cfRule type="expression" dxfId="849" priority="808" stopIfTrue="1">
      <formula>$A355="decimal"</formula>
    </cfRule>
  </conditionalFormatting>
  <conditionalFormatting sqref="E355:E358">
    <cfRule type="expression" dxfId="848" priority="806" stopIfTrue="1">
      <formula>OR(AND(LEFT($A355, 16)="select_multiple ", LEN($A355)&gt;16, NOT(ISNUMBER(SEARCH(" ", $A355, 17)))), AND(LEFT($A355, 11)="select_one ", LEN($A355)&gt;11, NOT(ISNUMBER(SEARCH(" ", $A355, 12)))))</formula>
    </cfRule>
  </conditionalFormatting>
  <conditionalFormatting sqref="E355:E358">
    <cfRule type="expression" dxfId="847" priority="798" stopIfTrue="1">
      <formula>$A355="note"</formula>
    </cfRule>
    <cfRule type="expression" dxfId="846" priority="800" stopIfTrue="1">
      <formula>$A355="barcode"</formula>
    </cfRule>
    <cfRule type="expression" dxfId="845" priority="802" stopIfTrue="1">
      <formula>$A355="geopoint"</formula>
    </cfRule>
  </conditionalFormatting>
  <conditionalFormatting sqref="E355:E358">
    <cfRule type="expression" dxfId="844" priority="795" stopIfTrue="1">
      <formula>OR($A355="date", $A355="datetime")</formula>
    </cfRule>
  </conditionalFormatting>
  <conditionalFormatting sqref="E355:E358">
    <cfRule type="expression" dxfId="843" priority="793" stopIfTrue="1">
      <formula>$A355="image"</formula>
    </cfRule>
  </conditionalFormatting>
  <conditionalFormatting sqref="E355:E358">
    <cfRule type="expression" dxfId="842" priority="791" stopIfTrue="1">
      <formula>OR($A355="audio", $A355="video")</formula>
    </cfRule>
  </conditionalFormatting>
  <conditionalFormatting sqref="E355:E358">
    <cfRule type="expression" dxfId="841" priority="792" stopIfTrue="1">
      <formula>OR($A355="audio", $A355="video")</formula>
    </cfRule>
    <cfRule type="expression" dxfId="840" priority="794" stopIfTrue="1">
      <formula>$A355="image"</formula>
    </cfRule>
    <cfRule type="expression" dxfId="839" priority="796" stopIfTrue="1">
      <formula>OR($A355="date", $A355="datetime")</formula>
    </cfRule>
    <cfRule type="expression" dxfId="838" priority="797" stopIfTrue="1">
      <formula>OR($A355="calculate", $A355="calculate_here")</formula>
    </cfRule>
    <cfRule type="expression" dxfId="837" priority="799" stopIfTrue="1">
      <formula>$A355="note"</formula>
    </cfRule>
    <cfRule type="expression" dxfId="836" priority="801" stopIfTrue="1">
      <formula>$A355="barcode"</formula>
    </cfRule>
    <cfRule type="expression" dxfId="835" priority="803" stopIfTrue="1">
      <formula>$A355="geopoint"</formula>
    </cfRule>
    <cfRule type="expression" dxfId="834" priority="804" stopIfTrue="1">
      <formula>OR($A355="audio audit", $A355="text audit", $A355="speed violations count", $A355="speed violations list", $A355="speed violations audit")</formula>
    </cfRule>
    <cfRule type="expression" dxfId="833" priority="805" stopIfTrue="1">
      <formula>OR($A355="username", $A355="phonenumber", $A355="start", $A355="end", $A355="deviceid", $A355="subscriberid", $A355="simserial", $A355="caseid")</formula>
    </cfRule>
    <cfRule type="expression" dxfId="832" priority="807" stopIfTrue="1">
      <formula>OR(AND(LEFT($A355, 16)="select_multiple ", LEN($A355)&gt;16, NOT(ISNUMBER(SEARCH(" ", $A355, 17)))), AND(LEFT($A355, 11)="select_one ", LEN($A355)&gt;11, NOT(ISNUMBER(SEARCH(" ", $A355, 12)))))</formula>
    </cfRule>
    <cfRule type="expression" dxfId="831" priority="809" stopIfTrue="1">
      <formula>$A355="decimal"</formula>
    </cfRule>
    <cfRule type="expression" dxfId="830" priority="811" stopIfTrue="1">
      <formula>$A355="integer"</formula>
    </cfRule>
    <cfRule type="expression" dxfId="829" priority="813" stopIfTrue="1">
      <formula>$A355="text"</formula>
    </cfRule>
    <cfRule type="expression" dxfId="828" priority="814" stopIfTrue="1">
      <formula>$A355="end repeat"</formula>
    </cfRule>
    <cfRule type="expression" dxfId="827" priority="816" stopIfTrue="1">
      <formula>$A355="begin repeat"</formula>
    </cfRule>
    <cfRule type="expression" dxfId="826" priority="817" stopIfTrue="1">
      <formula>$A355="end group"</formula>
    </cfRule>
    <cfRule type="expression" dxfId="825" priority="819" stopIfTrue="1">
      <formula>$A355="begin group"</formula>
    </cfRule>
  </conditionalFormatting>
  <conditionalFormatting sqref="F355:F358">
    <cfRule type="expression" dxfId="824" priority="789" stopIfTrue="1">
      <formula>$A355="begin group"</formula>
    </cfRule>
  </conditionalFormatting>
  <conditionalFormatting sqref="F355:F358">
    <cfRule type="expression" dxfId="823" priority="786" stopIfTrue="1">
      <formula>$A355="begin repeat"</formula>
    </cfRule>
  </conditionalFormatting>
  <conditionalFormatting sqref="F355:F358">
    <cfRule type="expression" dxfId="822" priority="783" stopIfTrue="1">
      <formula>$A355="text"</formula>
    </cfRule>
  </conditionalFormatting>
  <conditionalFormatting sqref="F355:F358">
    <cfRule type="expression" dxfId="821" priority="781" stopIfTrue="1">
      <formula>$A355="integer"</formula>
    </cfRule>
  </conditionalFormatting>
  <conditionalFormatting sqref="F355:F358">
    <cfRule type="expression" dxfId="820" priority="779" stopIfTrue="1">
      <formula>$A355="decimal"</formula>
    </cfRule>
  </conditionalFormatting>
  <conditionalFormatting sqref="F355:F358">
    <cfRule type="expression" dxfId="819" priority="777" stopIfTrue="1">
      <formula>OR(AND(LEFT($A355, 16)="select_multiple ", LEN($A355)&gt;16, NOT(ISNUMBER(SEARCH(" ", $A355, 17)))), AND(LEFT($A355, 11)="select_one ", LEN($A355)&gt;11, NOT(ISNUMBER(SEARCH(" ", $A355, 12)))))</formula>
    </cfRule>
  </conditionalFormatting>
  <conditionalFormatting sqref="F355:F358">
    <cfRule type="expression" dxfId="818" priority="769" stopIfTrue="1">
      <formula>$A355="note"</formula>
    </cfRule>
    <cfRule type="expression" dxfId="817" priority="771" stopIfTrue="1">
      <formula>$A355="barcode"</formula>
    </cfRule>
    <cfRule type="expression" dxfId="816" priority="773" stopIfTrue="1">
      <formula>$A355="geopoint"</formula>
    </cfRule>
  </conditionalFormatting>
  <conditionalFormatting sqref="F355:F358">
    <cfRule type="expression" dxfId="815" priority="766" stopIfTrue="1">
      <formula>OR($A355="date", $A355="datetime")</formula>
    </cfRule>
  </conditionalFormatting>
  <conditionalFormatting sqref="F355:F358">
    <cfRule type="expression" dxfId="814" priority="764" stopIfTrue="1">
      <formula>$A355="image"</formula>
    </cfRule>
  </conditionalFormatting>
  <conditionalFormatting sqref="F355:F358">
    <cfRule type="expression" dxfId="813" priority="762" stopIfTrue="1">
      <formula>OR($A355="audio", $A355="video")</formula>
    </cfRule>
  </conditionalFormatting>
  <conditionalFormatting sqref="F355:F358">
    <cfRule type="expression" dxfId="812" priority="763" stopIfTrue="1">
      <formula>OR($A355="audio", $A355="video")</formula>
    </cfRule>
    <cfRule type="expression" dxfId="811" priority="765" stopIfTrue="1">
      <formula>$A355="image"</formula>
    </cfRule>
    <cfRule type="expression" dxfId="810" priority="767" stopIfTrue="1">
      <formula>OR($A355="date", $A355="datetime")</formula>
    </cfRule>
    <cfRule type="expression" dxfId="809" priority="768" stopIfTrue="1">
      <formula>OR($A355="calculate", $A355="calculate_here")</formula>
    </cfRule>
    <cfRule type="expression" dxfId="808" priority="770" stopIfTrue="1">
      <formula>$A355="note"</formula>
    </cfRule>
    <cfRule type="expression" dxfId="807" priority="772" stopIfTrue="1">
      <formula>$A355="barcode"</formula>
    </cfRule>
    <cfRule type="expression" dxfId="806" priority="774" stopIfTrue="1">
      <formula>$A355="geopoint"</formula>
    </cfRule>
    <cfRule type="expression" dxfId="805" priority="775" stopIfTrue="1">
      <formula>OR($A355="audio audit", $A355="text audit", $A355="speed violations count", $A355="speed violations list", $A355="speed violations audit")</formula>
    </cfRule>
    <cfRule type="expression" dxfId="804" priority="776" stopIfTrue="1">
      <formula>OR($A355="username", $A355="phonenumber", $A355="start", $A355="end", $A355="deviceid", $A355="subscriberid", $A355="simserial", $A355="caseid")</formula>
    </cfRule>
    <cfRule type="expression" dxfId="803" priority="778" stopIfTrue="1">
      <formula>OR(AND(LEFT($A355, 16)="select_multiple ", LEN($A355)&gt;16, NOT(ISNUMBER(SEARCH(" ", $A355, 17)))), AND(LEFT($A355, 11)="select_one ", LEN($A355)&gt;11, NOT(ISNUMBER(SEARCH(" ", $A355, 12)))))</formula>
    </cfRule>
    <cfRule type="expression" dxfId="802" priority="780" stopIfTrue="1">
      <formula>$A355="decimal"</formula>
    </cfRule>
    <cfRule type="expression" dxfId="801" priority="782" stopIfTrue="1">
      <formula>$A355="integer"</formula>
    </cfRule>
    <cfRule type="expression" dxfId="800" priority="784" stopIfTrue="1">
      <formula>$A355="text"</formula>
    </cfRule>
    <cfRule type="expression" dxfId="799" priority="785" stopIfTrue="1">
      <formula>$A355="end repeat"</formula>
    </cfRule>
    <cfRule type="expression" dxfId="798" priority="787" stopIfTrue="1">
      <formula>$A355="begin repeat"</formula>
    </cfRule>
    <cfRule type="expression" dxfId="797" priority="788" stopIfTrue="1">
      <formula>$A355="end group"</formula>
    </cfRule>
    <cfRule type="expression" dxfId="796" priority="790" stopIfTrue="1">
      <formula>$A355="begin group"</formula>
    </cfRule>
  </conditionalFormatting>
  <conditionalFormatting sqref="G426">
    <cfRule type="expression" dxfId="795" priority="760" stopIfTrue="1">
      <formula>$A426="begin group"</formula>
    </cfRule>
  </conditionalFormatting>
  <conditionalFormatting sqref="G426">
    <cfRule type="expression" dxfId="794" priority="757" stopIfTrue="1">
      <formula>$A426="begin repeat"</formula>
    </cfRule>
  </conditionalFormatting>
  <conditionalFormatting sqref="G426">
    <cfRule type="expression" dxfId="793" priority="754" stopIfTrue="1">
      <formula>$A426="text"</formula>
    </cfRule>
  </conditionalFormatting>
  <conditionalFormatting sqref="G426">
    <cfRule type="expression" dxfId="792" priority="752" stopIfTrue="1">
      <formula>$A426="integer"</formula>
    </cfRule>
  </conditionalFormatting>
  <conditionalFormatting sqref="G426">
    <cfRule type="expression" dxfId="791" priority="750" stopIfTrue="1">
      <formula>$A426="decimal"</formula>
    </cfRule>
  </conditionalFormatting>
  <conditionalFormatting sqref="G426">
    <cfRule type="expression" dxfId="790" priority="748" stopIfTrue="1">
      <formula>OR(AND(LEFT($A426, 16)="select_multiple ", LEN($A426)&gt;16, NOT(ISNUMBER(SEARCH(" ", $A426, 17)))), AND(LEFT($A426, 11)="select_one ", LEN($A426)&gt;11, NOT(ISNUMBER(SEARCH(" ", $A426, 12)))))</formula>
    </cfRule>
  </conditionalFormatting>
  <conditionalFormatting sqref="G426">
    <cfRule type="expression" dxfId="789" priority="740" stopIfTrue="1">
      <formula>$A426="note"</formula>
    </cfRule>
    <cfRule type="expression" dxfId="788" priority="742" stopIfTrue="1">
      <formula>$A426="barcode"</formula>
    </cfRule>
    <cfRule type="expression" dxfId="787" priority="744" stopIfTrue="1">
      <formula>$A426="geopoint"</formula>
    </cfRule>
  </conditionalFormatting>
  <conditionalFormatting sqref="G426">
    <cfRule type="expression" dxfId="786" priority="737" stopIfTrue="1">
      <formula>OR($A426="date", $A426="datetime")</formula>
    </cfRule>
  </conditionalFormatting>
  <conditionalFormatting sqref="G426">
    <cfRule type="expression" dxfId="785" priority="735" stopIfTrue="1">
      <formula>$A426="image"</formula>
    </cfRule>
  </conditionalFormatting>
  <conditionalFormatting sqref="G426">
    <cfRule type="expression" dxfId="784" priority="733" stopIfTrue="1">
      <formula>OR($A426="audio", $A426="video")</formula>
    </cfRule>
  </conditionalFormatting>
  <conditionalFormatting sqref="G426">
    <cfRule type="expression" dxfId="783" priority="734" stopIfTrue="1">
      <formula>OR($A426="audio", $A426="video")</formula>
    </cfRule>
    <cfRule type="expression" dxfId="782" priority="736" stopIfTrue="1">
      <formula>$A426="image"</formula>
    </cfRule>
    <cfRule type="expression" dxfId="781" priority="738" stopIfTrue="1">
      <formula>OR($A426="date", $A426="datetime")</formula>
    </cfRule>
    <cfRule type="expression" dxfId="780" priority="739" stopIfTrue="1">
      <formula>OR($A426="calculate", $A426="calculate_here")</formula>
    </cfRule>
    <cfRule type="expression" dxfId="779" priority="741" stopIfTrue="1">
      <formula>$A426="note"</formula>
    </cfRule>
    <cfRule type="expression" dxfId="778" priority="743" stopIfTrue="1">
      <formula>$A426="barcode"</formula>
    </cfRule>
    <cfRule type="expression" dxfId="777" priority="745" stopIfTrue="1">
      <formula>$A426="geopoint"</formula>
    </cfRule>
    <cfRule type="expression" dxfId="776" priority="746" stopIfTrue="1">
      <formula>OR($A426="audio audit", $A426="text audit", $A426="speed violations count", $A426="speed violations list", $A426="speed violations audit")</formula>
    </cfRule>
    <cfRule type="expression" dxfId="775" priority="747" stopIfTrue="1">
      <formula>OR($A426="username", $A426="phonenumber", $A426="start", $A426="end", $A426="deviceid", $A426="subscriberid", $A426="simserial", $A426="caseid")</formula>
    </cfRule>
    <cfRule type="expression" dxfId="774" priority="749" stopIfTrue="1">
      <formula>OR(AND(LEFT($A426, 16)="select_multiple ", LEN($A426)&gt;16, NOT(ISNUMBER(SEARCH(" ", $A426, 17)))), AND(LEFT($A426, 11)="select_one ", LEN($A426)&gt;11, NOT(ISNUMBER(SEARCH(" ", $A426, 12)))))</formula>
    </cfRule>
    <cfRule type="expression" dxfId="773" priority="751" stopIfTrue="1">
      <formula>$A426="decimal"</formula>
    </cfRule>
    <cfRule type="expression" dxfId="772" priority="753" stopIfTrue="1">
      <formula>$A426="integer"</formula>
    </cfRule>
    <cfRule type="expression" dxfId="771" priority="755" stopIfTrue="1">
      <formula>$A426="text"</formula>
    </cfRule>
    <cfRule type="expression" dxfId="770" priority="756" stopIfTrue="1">
      <formula>$A426="end repeat"</formula>
    </cfRule>
    <cfRule type="expression" dxfId="769" priority="758" stopIfTrue="1">
      <formula>$A426="begin repeat"</formula>
    </cfRule>
    <cfRule type="expression" dxfId="768" priority="759" stopIfTrue="1">
      <formula>$A426="end group"</formula>
    </cfRule>
    <cfRule type="expression" dxfId="767" priority="761" stopIfTrue="1">
      <formula>$A426="begin group"</formula>
    </cfRule>
  </conditionalFormatting>
  <conditionalFormatting sqref="O115 K115 B115:G115">
    <cfRule type="expression" dxfId="766" priority="731" stopIfTrue="1">
      <formula>$A115="begin group"</formula>
    </cfRule>
  </conditionalFormatting>
  <conditionalFormatting sqref="V115 O115 B115:G115">
    <cfRule type="expression" dxfId="765" priority="728" stopIfTrue="1">
      <formula>$A115="begin repeat"</formula>
    </cfRule>
  </conditionalFormatting>
  <conditionalFormatting sqref="K115 B115:I115">
    <cfRule type="expression" dxfId="764" priority="725" stopIfTrue="1">
      <formula>$A115="text"</formula>
    </cfRule>
  </conditionalFormatting>
  <conditionalFormatting sqref="B115:I115">
    <cfRule type="expression" dxfId="763" priority="723" stopIfTrue="1">
      <formula>$A115="integer"</formula>
    </cfRule>
  </conditionalFormatting>
  <conditionalFormatting sqref="B115:I115">
    <cfRule type="expression" dxfId="762" priority="721" stopIfTrue="1">
      <formula>$A115="decimal"</formula>
    </cfRule>
  </conditionalFormatting>
  <conditionalFormatting sqref="K115 B115:G115">
    <cfRule type="expression" dxfId="761" priority="719" stopIfTrue="1">
      <formula>OR(AND(LEFT($A115, 16)="select_multiple ", LEN($A115)&gt;16, NOT(ISNUMBER(SEARCH(" ", $A115, 17)))), AND(LEFT($A115, 11)="select_one ", LEN($A115)&gt;11, NOT(ISNUMBER(SEARCH(" ", $A115, 12)))))</formula>
    </cfRule>
  </conditionalFormatting>
  <conditionalFormatting sqref="K115 B115:D115">
    <cfRule type="expression" dxfId="760" priority="716" stopIfTrue="1">
      <formula>OR($A115="audio audit", $A115="text audit", $A115="speed violations count", $A115="speed violations list", $A115="speed violations audit")</formula>
    </cfRule>
  </conditionalFormatting>
  <conditionalFormatting sqref="B115:G115">
    <cfRule type="expression" dxfId="759" priority="710" stopIfTrue="1">
      <formula>$A115="note"</formula>
    </cfRule>
    <cfRule type="expression" dxfId="758" priority="712" stopIfTrue="1">
      <formula>$A115="barcode"</formula>
    </cfRule>
    <cfRule type="expression" dxfId="757" priority="714" stopIfTrue="1">
      <formula>$A115="geopoint"</formula>
    </cfRule>
  </conditionalFormatting>
  <conditionalFormatting sqref="U115 B115:D115">
    <cfRule type="expression" dxfId="756" priority="708" stopIfTrue="1">
      <formula>OR($A115="calculate", $A115="calculate_here")</formula>
    </cfRule>
  </conditionalFormatting>
  <conditionalFormatting sqref="K115 B115:G115">
    <cfRule type="expression" dxfId="755" priority="706" stopIfTrue="1">
      <formula>OR($A115="date", $A115="datetime")</formula>
    </cfRule>
  </conditionalFormatting>
  <conditionalFormatting sqref="K115 B115:G115">
    <cfRule type="expression" dxfId="754" priority="704" stopIfTrue="1">
      <formula>$A115="image"</formula>
    </cfRule>
  </conditionalFormatting>
  <conditionalFormatting sqref="B115:G115">
    <cfRule type="expression" dxfId="753" priority="702" stopIfTrue="1">
      <formula>OR($A115="audio", $A115="video")</formula>
    </cfRule>
  </conditionalFormatting>
  <conditionalFormatting sqref="A115:AC115">
    <cfRule type="expression" dxfId="752" priority="703" stopIfTrue="1">
      <formula>OR($A115="audio", $A115="video")</formula>
    </cfRule>
    <cfRule type="expression" dxfId="751" priority="705" stopIfTrue="1">
      <formula>$A115="image"</formula>
    </cfRule>
    <cfRule type="expression" dxfId="750" priority="707" stopIfTrue="1">
      <formula>OR($A115="date", $A115="datetime")</formula>
    </cfRule>
    <cfRule type="expression" dxfId="749" priority="709" stopIfTrue="1">
      <formula>OR($A115="calculate", $A115="calculate_here")</formula>
    </cfRule>
    <cfRule type="expression" dxfId="748" priority="711" stopIfTrue="1">
      <formula>$A115="note"</formula>
    </cfRule>
    <cfRule type="expression" dxfId="747" priority="713" stopIfTrue="1">
      <formula>$A115="barcode"</formula>
    </cfRule>
    <cfRule type="expression" dxfId="746" priority="715" stopIfTrue="1">
      <formula>$A115="geopoint"</formula>
    </cfRule>
    <cfRule type="expression" dxfId="745" priority="717" stopIfTrue="1">
      <formula>OR($A115="audio audit", $A115="text audit", $A115="speed violations count", $A115="speed violations list", $A115="speed violations audit")</formula>
    </cfRule>
    <cfRule type="expression" dxfId="744" priority="718" stopIfTrue="1">
      <formula>OR($A115="username", $A115="phonenumber", $A115="start", $A115="end", $A115="deviceid", $A115="subscriberid", $A115="simserial", $A115="caseid")</formula>
    </cfRule>
    <cfRule type="expression" dxfId="743" priority="720" stopIfTrue="1">
      <formula>OR(AND(LEFT($A115, 16)="select_multiple ", LEN($A115)&gt;16, NOT(ISNUMBER(SEARCH(" ", $A115, 17)))), AND(LEFT($A115, 11)="select_one ", LEN($A115)&gt;11, NOT(ISNUMBER(SEARCH(" ", $A115, 12)))))</formula>
    </cfRule>
    <cfRule type="expression" dxfId="742" priority="722" stopIfTrue="1">
      <formula>$A115="decimal"</formula>
    </cfRule>
    <cfRule type="expression" dxfId="741" priority="724" stopIfTrue="1">
      <formula>$A115="integer"</formula>
    </cfRule>
    <cfRule type="expression" dxfId="740" priority="726" stopIfTrue="1">
      <formula>$A115="text"</formula>
    </cfRule>
    <cfRule type="expression" dxfId="739" priority="727" stopIfTrue="1">
      <formula>$A115="end repeat"</formula>
    </cfRule>
    <cfRule type="expression" dxfId="738" priority="729" stopIfTrue="1">
      <formula>$A115="begin repeat"</formula>
    </cfRule>
    <cfRule type="expression" dxfId="737" priority="730" stopIfTrue="1">
      <formula>$A115="end group"</formula>
    </cfRule>
    <cfRule type="expression" dxfId="736" priority="732" stopIfTrue="1">
      <formula>$A115="begin group"</formula>
    </cfRule>
  </conditionalFormatting>
  <conditionalFormatting sqref="L115:O115">
    <cfRule type="expression" dxfId="735" priority="701" stopIfTrue="1">
      <formula>$A115="integer"</formula>
    </cfRule>
  </conditionalFormatting>
  <conditionalFormatting sqref="L115:O115">
    <cfRule type="expression" dxfId="734" priority="700" stopIfTrue="1">
      <formula>$A115="decimal"</formula>
    </cfRule>
  </conditionalFormatting>
  <conditionalFormatting sqref="B114">
    <cfRule type="expression" dxfId="733" priority="698" stopIfTrue="1">
      <formula>$A114="begin group"</formula>
    </cfRule>
  </conditionalFormatting>
  <conditionalFormatting sqref="B114">
    <cfRule type="expression" dxfId="732" priority="695" stopIfTrue="1">
      <formula>$A114="begin repeat"</formula>
    </cfRule>
  </conditionalFormatting>
  <conditionalFormatting sqref="B114">
    <cfRule type="expression" dxfId="731" priority="692" stopIfTrue="1">
      <formula>$A114="text"</formula>
    </cfRule>
  </conditionalFormatting>
  <conditionalFormatting sqref="B114">
    <cfRule type="expression" dxfId="730" priority="690" stopIfTrue="1">
      <formula>$A114="integer"</formula>
    </cfRule>
  </conditionalFormatting>
  <conditionalFormatting sqref="B114">
    <cfRule type="expression" dxfId="729" priority="688" stopIfTrue="1">
      <formula>$A114="decimal"</formula>
    </cfRule>
  </conditionalFormatting>
  <conditionalFormatting sqref="B114">
    <cfRule type="expression" dxfId="728" priority="686" stopIfTrue="1">
      <formula>OR(AND(LEFT($A114, 16)="select_multiple ", LEN($A114)&gt;16, NOT(ISNUMBER(SEARCH(" ", $A114, 17)))), AND(LEFT($A114, 11)="select_one ", LEN($A114)&gt;11, NOT(ISNUMBER(SEARCH(" ", $A114, 12)))))</formula>
    </cfRule>
  </conditionalFormatting>
  <conditionalFormatting sqref="B114">
    <cfRule type="expression" dxfId="727" priority="683" stopIfTrue="1">
      <formula>OR($A114="audio audit", $A114="text audit", $A114="speed violations count", $A114="speed violations list", $A114="speed violations audit")</formula>
    </cfRule>
  </conditionalFormatting>
  <conditionalFormatting sqref="B114">
    <cfRule type="expression" dxfId="726" priority="677" stopIfTrue="1">
      <formula>$A114="note"</formula>
    </cfRule>
    <cfRule type="expression" dxfId="725" priority="679" stopIfTrue="1">
      <formula>$A114="barcode"</formula>
    </cfRule>
    <cfRule type="expression" dxfId="724" priority="681" stopIfTrue="1">
      <formula>$A114="geopoint"</formula>
    </cfRule>
  </conditionalFormatting>
  <conditionalFormatting sqref="B114">
    <cfRule type="expression" dxfId="723" priority="675" stopIfTrue="1">
      <formula>OR($A114="calculate", $A114="calculate_here")</formula>
    </cfRule>
  </conditionalFormatting>
  <conditionalFormatting sqref="B114">
    <cfRule type="expression" dxfId="722" priority="673" stopIfTrue="1">
      <formula>OR($A114="date", $A114="datetime")</formula>
    </cfRule>
  </conditionalFormatting>
  <conditionalFormatting sqref="B114">
    <cfRule type="expression" dxfId="721" priority="671" stopIfTrue="1">
      <formula>$A114="image"</formula>
    </cfRule>
  </conditionalFormatting>
  <conditionalFormatting sqref="B114">
    <cfRule type="expression" dxfId="720" priority="669" stopIfTrue="1">
      <formula>OR($A114="audio", $A114="video")</formula>
    </cfRule>
  </conditionalFormatting>
  <conditionalFormatting sqref="B114">
    <cfRule type="expression" dxfId="719" priority="670" stopIfTrue="1">
      <formula>OR($A114="audio", $A114="video")</formula>
    </cfRule>
    <cfRule type="expression" dxfId="718" priority="672" stopIfTrue="1">
      <formula>$A114="image"</formula>
    </cfRule>
    <cfRule type="expression" dxfId="717" priority="674" stopIfTrue="1">
      <formula>OR($A114="date", $A114="datetime")</formula>
    </cfRule>
    <cfRule type="expression" dxfId="716" priority="676" stopIfTrue="1">
      <formula>OR($A114="calculate", $A114="calculate_here")</formula>
    </cfRule>
    <cfRule type="expression" dxfId="715" priority="678" stopIfTrue="1">
      <formula>$A114="note"</formula>
    </cfRule>
    <cfRule type="expression" dxfId="714" priority="680" stopIfTrue="1">
      <formula>$A114="barcode"</formula>
    </cfRule>
    <cfRule type="expression" dxfId="713" priority="682" stopIfTrue="1">
      <formula>$A114="geopoint"</formula>
    </cfRule>
    <cfRule type="expression" dxfId="712" priority="684" stopIfTrue="1">
      <formula>OR($A114="audio audit", $A114="text audit", $A114="speed violations count", $A114="speed violations list", $A114="speed violations audit")</formula>
    </cfRule>
    <cfRule type="expression" dxfId="711" priority="685" stopIfTrue="1">
      <formula>OR($A114="username", $A114="phonenumber", $A114="start", $A114="end", $A114="deviceid", $A114="subscriberid", $A114="simserial", $A114="caseid")</formula>
    </cfRule>
    <cfRule type="expression" dxfId="710" priority="687" stopIfTrue="1">
      <formula>OR(AND(LEFT($A114, 16)="select_multiple ", LEN($A114)&gt;16, NOT(ISNUMBER(SEARCH(" ", $A114, 17)))), AND(LEFT($A114, 11)="select_one ", LEN($A114)&gt;11, NOT(ISNUMBER(SEARCH(" ", $A114, 12)))))</formula>
    </cfRule>
    <cfRule type="expression" dxfId="709" priority="689" stopIfTrue="1">
      <formula>$A114="decimal"</formula>
    </cfRule>
    <cfRule type="expression" dxfId="708" priority="691" stopIfTrue="1">
      <formula>$A114="integer"</formula>
    </cfRule>
    <cfRule type="expression" dxfId="707" priority="693" stopIfTrue="1">
      <formula>$A114="text"</formula>
    </cfRule>
    <cfRule type="expression" dxfId="706" priority="694" stopIfTrue="1">
      <formula>$A114="end repeat"</formula>
    </cfRule>
    <cfRule type="expression" dxfId="705" priority="696" stopIfTrue="1">
      <formula>$A114="begin repeat"</formula>
    </cfRule>
    <cfRule type="expression" dxfId="704" priority="697" stopIfTrue="1">
      <formula>$A114="end group"</formula>
    </cfRule>
    <cfRule type="expression" dxfId="703" priority="699" stopIfTrue="1">
      <formula>$A114="begin group"</formula>
    </cfRule>
  </conditionalFormatting>
  <conditionalFormatting sqref="E464">
    <cfRule type="expression" dxfId="702" priority="652" stopIfTrue="1">
      <formula>OR($A464="audio", $A464="video")</formula>
    </cfRule>
    <cfRule type="expression" dxfId="701" priority="653" stopIfTrue="1">
      <formula>$A464="image"</formula>
    </cfRule>
    <cfRule type="expression" dxfId="700" priority="654" stopIfTrue="1">
      <formula>OR($A464="date", $A464="datetime")</formula>
    </cfRule>
    <cfRule type="expression" dxfId="699" priority="655" stopIfTrue="1">
      <formula>OR($A464="calculate", $A464="calculate_here")</formula>
    </cfRule>
    <cfRule type="expression" dxfId="698" priority="656" stopIfTrue="1">
      <formula>$A464="note"</formula>
    </cfRule>
    <cfRule type="expression" dxfId="697" priority="657" stopIfTrue="1">
      <formula>$A464="barcode"</formula>
    </cfRule>
    <cfRule type="expression" dxfId="696" priority="658" stopIfTrue="1">
      <formula>$A464="geopoint"</formula>
    </cfRule>
    <cfRule type="expression" dxfId="695" priority="659" stopIfTrue="1">
      <formula>OR($A464="audio audit", $A464="text audit", $A464="speed violations count", $A464="speed violations list", $A464="speed violations audit")</formula>
    </cfRule>
    <cfRule type="expression" dxfId="694" priority="660" stopIfTrue="1">
      <formula>OR($A464="username", $A464="phonenumber", $A464="start", $A464="end", $A464="deviceid", $A464="subscriberid", $A464="simserial", $A464="caseid")</formula>
    </cfRule>
    <cfRule type="expression" dxfId="693" priority="661" stopIfTrue="1">
      <formula>OR(AND(LEFT($A464, 16)="select_multiple ", LEN($A464)&gt;16, NOT(ISNUMBER(SEARCH(" ", $A464, 17)))), AND(LEFT($A464, 11)="select_one ", LEN($A464)&gt;11, NOT(ISNUMBER(SEARCH(" ", $A464, 12)))))</formula>
    </cfRule>
    <cfRule type="expression" dxfId="692" priority="662" stopIfTrue="1">
      <formula>$A464="decimal"</formula>
    </cfRule>
    <cfRule type="expression" dxfId="691" priority="663" stopIfTrue="1">
      <formula>$A464="integer"</formula>
    </cfRule>
    <cfRule type="expression" dxfId="690" priority="664" stopIfTrue="1">
      <formula>$A464="text"</formula>
    </cfRule>
    <cfRule type="expression" dxfId="689" priority="665" stopIfTrue="1">
      <formula>$A464="end repeat"</formula>
    </cfRule>
    <cfRule type="expression" dxfId="688" priority="666" stopIfTrue="1">
      <formula>$A464="begin repeat"</formula>
    </cfRule>
    <cfRule type="expression" dxfId="687" priority="667" stopIfTrue="1">
      <formula>$A464="end group"</formula>
    </cfRule>
    <cfRule type="expression" dxfId="686" priority="668" stopIfTrue="1">
      <formula>$A464="begin group"</formula>
    </cfRule>
  </conditionalFormatting>
  <conditionalFormatting sqref="U452">
    <cfRule type="expression" dxfId="685" priority="637" stopIfTrue="1">
      <formula>OR($A452="calculate", $A452="calculate_here")</formula>
    </cfRule>
  </conditionalFormatting>
  <conditionalFormatting sqref="U452">
    <cfRule type="expression" dxfId="684" priority="634" stopIfTrue="1">
      <formula>OR($A452="audio", $A452="video")</formula>
    </cfRule>
    <cfRule type="expression" dxfId="683" priority="635" stopIfTrue="1">
      <formula>$A452="image"</formula>
    </cfRule>
    <cfRule type="expression" dxfId="682" priority="636" stopIfTrue="1">
      <formula>OR($A452="date", $A452="datetime")</formula>
    </cfRule>
    <cfRule type="expression" dxfId="681" priority="638" stopIfTrue="1">
      <formula>OR($A452="calculate", $A452="calculate_here")</formula>
    </cfRule>
    <cfRule type="expression" dxfId="680" priority="639" stopIfTrue="1">
      <formula>$A452="note"</formula>
    </cfRule>
    <cfRule type="expression" dxfId="679" priority="640" stopIfTrue="1">
      <formula>$A452="barcode"</formula>
    </cfRule>
    <cfRule type="expression" dxfId="678" priority="641" stopIfTrue="1">
      <formula>$A452="geopoint"</formula>
    </cfRule>
    <cfRule type="expression" dxfId="677" priority="642" stopIfTrue="1">
      <formula>OR($A452="audio audit", $A452="text audit", $A452="speed violations count", $A452="speed violations list", $A452="speed violations audit")</formula>
    </cfRule>
    <cfRule type="expression" dxfId="676" priority="643" stopIfTrue="1">
      <formula>OR($A452="username", $A452="phonenumber", $A452="start", $A452="end", $A452="deviceid", $A452="subscriberid", $A452="simserial", $A452="caseid")</formula>
    </cfRule>
    <cfRule type="expression" dxfId="675" priority="644" stopIfTrue="1">
      <formula>OR(AND(LEFT($A452, 16)="select_multiple ", LEN($A452)&gt;16, NOT(ISNUMBER(SEARCH(" ", $A452, 17)))), AND(LEFT($A452, 11)="select_one ", LEN($A452)&gt;11, NOT(ISNUMBER(SEARCH(" ", $A452, 12)))))</formula>
    </cfRule>
    <cfRule type="expression" dxfId="674" priority="645" stopIfTrue="1">
      <formula>$A452="decimal"</formula>
    </cfRule>
    <cfRule type="expression" dxfId="673" priority="646" stopIfTrue="1">
      <formula>$A452="integer"</formula>
    </cfRule>
    <cfRule type="expression" dxfId="672" priority="647" stopIfTrue="1">
      <formula>$A452="text"</formula>
    </cfRule>
    <cfRule type="expression" dxfId="671" priority="648" stopIfTrue="1">
      <formula>$A452="end repeat"</formula>
    </cfRule>
    <cfRule type="expression" dxfId="670" priority="649" stopIfTrue="1">
      <formula>$A452="begin repeat"</formula>
    </cfRule>
    <cfRule type="expression" dxfId="669" priority="650" stopIfTrue="1">
      <formula>$A452="end group"</formula>
    </cfRule>
    <cfRule type="expression" dxfId="668" priority="651" stopIfTrue="1">
      <formula>$A452="begin group"</formula>
    </cfRule>
  </conditionalFormatting>
  <conditionalFormatting sqref="K460 O460 B460:G460">
    <cfRule type="expression" dxfId="667" priority="632" stopIfTrue="1">
      <formula>$A460="begin group"</formula>
    </cfRule>
  </conditionalFormatting>
  <conditionalFormatting sqref="V460 O460 B460:G460">
    <cfRule type="expression" dxfId="666" priority="629" stopIfTrue="1">
      <formula>$A460="begin repeat"</formula>
    </cfRule>
  </conditionalFormatting>
  <conditionalFormatting sqref="K460 B460:I460">
    <cfRule type="expression" dxfId="665" priority="626" stopIfTrue="1">
      <formula>$A460="text"</formula>
    </cfRule>
  </conditionalFormatting>
  <conditionalFormatting sqref="L460:O460 B460:I460">
    <cfRule type="expression" dxfId="664" priority="624" stopIfTrue="1">
      <formula>$A460="integer"</formula>
    </cfRule>
  </conditionalFormatting>
  <conditionalFormatting sqref="L460:O460 B460:I460">
    <cfRule type="expression" dxfId="663" priority="622" stopIfTrue="1">
      <formula>$A460="decimal"</formula>
    </cfRule>
  </conditionalFormatting>
  <conditionalFormatting sqref="K460 B460:G460">
    <cfRule type="expression" dxfId="662" priority="620" stopIfTrue="1">
      <formula>OR(AND(LEFT($A460, 16)="select_multiple ", LEN($A460)&gt;16, NOT(ISNUMBER(SEARCH(" ", $A460, 17)))), AND(LEFT($A460, 11)="select_one ", LEN($A460)&gt;11, NOT(ISNUMBER(SEARCH(" ", $A460, 12)))))</formula>
    </cfRule>
  </conditionalFormatting>
  <conditionalFormatting sqref="K460 B460:D460">
    <cfRule type="expression" dxfId="661" priority="617" stopIfTrue="1">
      <formula>OR($A460="audio audit", $A460="text audit", $A460="speed violations count", $A460="speed violations list", $A460="speed violations audit")</formula>
    </cfRule>
  </conditionalFormatting>
  <conditionalFormatting sqref="B460:G460">
    <cfRule type="expression" dxfId="660" priority="611" stopIfTrue="1">
      <formula>$A460="note"</formula>
    </cfRule>
    <cfRule type="expression" dxfId="659" priority="613" stopIfTrue="1">
      <formula>$A460="barcode"</formula>
    </cfRule>
    <cfRule type="expression" dxfId="658" priority="615" stopIfTrue="1">
      <formula>$A460="geopoint"</formula>
    </cfRule>
  </conditionalFormatting>
  <conditionalFormatting sqref="B460:D460">
    <cfRule type="expression" dxfId="657" priority="609" stopIfTrue="1">
      <formula>OR($A460="calculate", $A460="calculate_here")</formula>
    </cfRule>
  </conditionalFormatting>
  <conditionalFormatting sqref="K460 B460:G460">
    <cfRule type="expression" dxfId="656" priority="607" stopIfTrue="1">
      <formula>OR($A460="date", $A460="datetime")</formula>
    </cfRule>
  </conditionalFormatting>
  <conditionalFormatting sqref="K460 B460:G460">
    <cfRule type="expression" dxfId="655" priority="605" stopIfTrue="1">
      <formula>$A460="image"</formula>
    </cfRule>
  </conditionalFormatting>
  <conditionalFormatting sqref="B460:G460">
    <cfRule type="expression" dxfId="654" priority="603" stopIfTrue="1">
      <formula>OR($A460="audio", $A460="video")</formula>
    </cfRule>
  </conditionalFormatting>
  <conditionalFormatting sqref="A460:T460 V460:AC460">
    <cfRule type="expression" dxfId="653" priority="604" stopIfTrue="1">
      <formula>OR($A460="audio", $A460="video")</formula>
    </cfRule>
    <cfRule type="expression" dxfId="652" priority="606" stopIfTrue="1">
      <formula>$A460="image"</formula>
    </cfRule>
    <cfRule type="expression" dxfId="651" priority="608" stopIfTrue="1">
      <formula>OR($A460="date", $A460="datetime")</formula>
    </cfRule>
    <cfRule type="expression" dxfId="650" priority="610" stopIfTrue="1">
      <formula>OR($A460="calculate", $A460="calculate_here")</formula>
    </cfRule>
    <cfRule type="expression" dxfId="649" priority="612" stopIfTrue="1">
      <formula>$A460="note"</formula>
    </cfRule>
    <cfRule type="expression" dxfId="648" priority="614" stopIfTrue="1">
      <formula>$A460="barcode"</formula>
    </cfRule>
    <cfRule type="expression" dxfId="647" priority="616" stopIfTrue="1">
      <formula>$A460="geopoint"</formula>
    </cfRule>
    <cfRule type="expression" dxfId="646" priority="618" stopIfTrue="1">
      <formula>OR($A460="audio audit", $A460="text audit", $A460="speed violations count", $A460="speed violations list", $A460="speed violations audit")</formula>
    </cfRule>
    <cfRule type="expression" dxfId="645" priority="619" stopIfTrue="1">
      <formula>OR($A460="username", $A460="phonenumber", $A460="start", $A460="end", $A460="deviceid", $A460="subscriberid", $A460="simserial", $A460="caseid")</formula>
    </cfRule>
    <cfRule type="expression" dxfId="644" priority="621" stopIfTrue="1">
      <formula>OR(AND(LEFT($A460, 16)="select_multiple ", LEN($A460)&gt;16, NOT(ISNUMBER(SEARCH(" ", $A460, 17)))), AND(LEFT($A460, 11)="select_one ", LEN($A460)&gt;11, NOT(ISNUMBER(SEARCH(" ", $A460, 12)))))</formula>
    </cfRule>
    <cfRule type="expression" dxfId="643" priority="623" stopIfTrue="1">
      <formula>$A460="decimal"</formula>
    </cfRule>
    <cfRule type="expression" dxfId="642" priority="625" stopIfTrue="1">
      <formula>$A460="integer"</formula>
    </cfRule>
    <cfRule type="expression" dxfId="641" priority="627" stopIfTrue="1">
      <formula>$A460="text"</formula>
    </cfRule>
    <cfRule type="expression" dxfId="640" priority="628" stopIfTrue="1">
      <formula>$A460="end repeat"</formula>
    </cfRule>
    <cfRule type="expression" dxfId="639" priority="630" stopIfTrue="1">
      <formula>$A460="begin repeat"</formula>
    </cfRule>
    <cfRule type="expression" dxfId="638" priority="631" stopIfTrue="1">
      <formula>$A460="end group"</formula>
    </cfRule>
    <cfRule type="expression" dxfId="637" priority="633" stopIfTrue="1">
      <formula>$A460="begin group"</formula>
    </cfRule>
  </conditionalFormatting>
  <conditionalFormatting sqref="U460">
    <cfRule type="expression" dxfId="636" priority="588" stopIfTrue="1">
      <formula>OR($A460="calculate", $A460="calculate_here")</formula>
    </cfRule>
  </conditionalFormatting>
  <conditionalFormatting sqref="U460">
    <cfRule type="expression" dxfId="635" priority="585" stopIfTrue="1">
      <formula>OR($A460="audio", $A460="video")</formula>
    </cfRule>
    <cfRule type="expression" dxfId="634" priority="586" stopIfTrue="1">
      <formula>$A460="image"</formula>
    </cfRule>
    <cfRule type="expression" dxfId="633" priority="587" stopIfTrue="1">
      <formula>OR($A460="date", $A460="datetime")</formula>
    </cfRule>
    <cfRule type="expression" dxfId="632" priority="589" stopIfTrue="1">
      <formula>OR($A460="calculate", $A460="calculate_here")</formula>
    </cfRule>
    <cfRule type="expression" dxfId="631" priority="590" stopIfTrue="1">
      <formula>$A460="note"</formula>
    </cfRule>
    <cfRule type="expression" dxfId="630" priority="591" stopIfTrue="1">
      <formula>$A460="barcode"</formula>
    </cfRule>
    <cfRule type="expression" dxfId="629" priority="592" stopIfTrue="1">
      <formula>$A460="geopoint"</formula>
    </cfRule>
    <cfRule type="expression" dxfId="628" priority="593" stopIfTrue="1">
      <formula>OR($A460="audio audit", $A460="text audit", $A460="speed violations count", $A460="speed violations list", $A460="speed violations audit")</formula>
    </cfRule>
    <cfRule type="expression" dxfId="627" priority="594" stopIfTrue="1">
      <formula>OR($A460="username", $A460="phonenumber", $A460="start", $A460="end", $A460="deviceid", $A460="subscriberid", $A460="simserial", $A460="caseid")</formula>
    </cfRule>
    <cfRule type="expression" dxfId="626" priority="595" stopIfTrue="1">
      <formula>OR(AND(LEFT($A460, 16)="select_multiple ", LEN($A460)&gt;16, NOT(ISNUMBER(SEARCH(" ", $A460, 17)))), AND(LEFT($A460, 11)="select_one ", LEN($A460)&gt;11, NOT(ISNUMBER(SEARCH(" ", $A460, 12)))))</formula>
    </cfRule>
    <cfRule type="expression" dxfId="625" priority="596" stopIfTrue="1">
      <formula>$A460="decimal"</formula>
    </cfRule>
    <cfRule type="expression" dxfId="624" priority="597" stopIfTrue="1">
      <formula>$A460="integer"</formula>
    </cfRule>
    <cfRule type="expression" dxfId="623" priority="598" stopIfTrue="1">
      <formula>$A460="text"</formula>
    </cfRule>
    <cfRule type="expression" dxfId="622" priority="599" stopIfTrue="1">
      <formula>$A460="end repeat"</formula>
    </cfRule>
    <cfRule type="expression" dxfId="621" priority="600" stopIfTrue="1">
      <formula>$A460="begin repeat"</formula>
    </cfRule>
    <cfRule type="expression" dxfId="620" priority="601" stopIfTrue="1">
      <formula>$A460="end group"</formula>
    </cfRule>
    <cfRule type="expression" dxfId="619" priority="602" stopIfTrue="1">
      <formula>$A460="begin group"</formula>
    </cfRule>
  </conditionalFormatting>
  <conditionalFormatting sqref="U465">
    <cfRule type="expression" dxfId="618" priority="570" stopIfTrue="1">
      <formula>OR($A465="calculate", $A465="calculate_here")</formula>
    </cfRule>
  </conditionalFormatting>
  <conditionalFormatting sqref="U465">
    <cfRule type="expression" dxfId="617" priority="567" stopIfTrue="1">
      <formula>OR($A465="audio", $A465="video")</formula>
    </cfRule>
    <cfRule type="expression" dxfId="616" priority="568" stopIfTrue="1">
      <formula>$A465="image"</formula>
    </cfRule>
    <cfRule type="expression" dxfId="615" priority="569" stopIfTrue="1">
      <formula>OR($A465="date", $A465="datetime")</formula>
    </cfRule>
    <cfRule type="expression" dxfId="614" priority="571" stopIfTrue="1">
      <formula>OR($A465="calculate", $A465="calculate_here")</formula>
    </cfRule>
    <cfRule type="expression" dxfId="613" priority="572" stopIfTrue="1">
      <formula>$A465="note"</formula>
    </cfRule>
    <cfRule type="expression" dxfId="612" priority="573" stopIfTrue="1">
      <formula>$A465="barcode"</formula>
    </cfRule>
    <cfRule type="expression" dxfId="611" priority="574" stopIfTrue="1">
      <formula>$A465="geopoint"</formula>
    </cfRule>
    <cfRule type="expression" dxfId="610" priority="575" stopIfTrue="1">
      <formula>OR($A465="audio audit", $A465="text audit", $A465="speed violations count", $A465="speed violations list", $A465="speed violations audit")</formula>
    </cfRule>
    <cfRule type="expression" dxfId="609" priority="576" stopIfTrue="1">
      <formula>OR($A465="username", $A465="phonenumber", $A465="start", $A465="end", $A465="deviceid", $A465="subscriberid", $A465="simserial", $A465="caseid")</formula>
    </cfRule>
    <cfRule type="expression" dxfId="608" priority="577" stopIfTrue="1">
      <formula>OR(AND(LEFT($A465, 16)="select_multiple ", LEN($A465)&gt;16, NOT(ISNUMBER(SEARCH(" ", $A465, 17)))), AND(LEFT($A465, 11)="select_one ", LEN($A465)&gt;11, NOT(ISNUMBER(SEARCH(" ", $A465, 12)))))</formula>
    </cfRule>
    <cfRule type="expression" dxfId="607" priority="578" stopIfTrue="1">
      <formula>$A465="decimal"</formula>
    </cfRule>
    <cfRule type="expression" dxfId="606" priority="579" stopIfTrue="1">
      <formula>$A465="integer"</formula>
    </cfRule>
    <cfRule type="expression" dxfId="605" priority="580" stopIfTrue="1">
      <formula>$A465="text"</formula>
    </cfRule>
    <cfRule type="expression" dxfId="604" priority="581" stopIfTrue="1">
      <formula>$A465="end repeat"</formula>
    </cfRule>
    <cfRule type="expression" dxfId="603" priority="582" stopIfTrue="1">
      <formula>$A465="begin repeat"</formula>
    </cfRule>
    <cfRule type="expression" dxfId="602" priority="583" stopIfTrue="1">
      <formula>$A465="end group"</formula>
    </cfRule>
    <cfRule type="expression" dxfId="601" priority="584" stopIfTrue="1">
      <formula>$A465="begin group"</formula>
    </cfRule>
  </conditionalFormatting>
  <conditionalFormatting sqref="C322:D322">
    <cfRule type="expression" dxfId="600" priority="565" stopIfTrue="1">
      <formula>$A322="begin group"</formula>
    </cfRule>
  </conditionalFormatting>
  <conditionalFormatting sqref="C322:D322">
    <cfRule type="expression" dxfId="599" priority="562" stopIfTrue="1">
      <formula>$A322="begin repeat"</formula>
    </cfRule>
  </conditionalFormatting>
  <conditionalFormatting sqref="C322:D322">
    <cfRule type="expression" dxfId="598" priority="559" stopIfTrue="1">
      <formula>$A322="text"</formula>
    </cfRule>
  </conditionalFormatting>
  <conditionalFormatting sqref="C322:D322">
    <cfRule type="expression" dxfId="597" priority="557" stopIfTrue="1">
      <formula>$A322="integer"</formula>
    </cfRule>
  </conditionalFormatting>
  <conditionalFormatting sqref="C322:D322">
    <cfRule type="expression" dxfId="596" priority="555" stopIfTrue="1">
      <formula>$A322="decimal"</formula>
    </cfRule>
  </conditionalFormatting>
  <conditionalFormatting sqref="C322:D322">
    <cfRule type="expression" dxfId="595" priority="553" stopIfTrue="1">
      <formula>OR(AND(LEFT($A322, 16)="select_multiple ", LEN($A322)&gt;16, NOT(ISNUMBER(SEARCH(" ", $A322, 17)))), AND(LEFT($A322, 11)="select_one ", LEN($A322)&gt;11, NOT(ISNUMBER(SEARCH(" ", $A322, 12)))))</formula>
    </cfRule>
  </conditionalFormatting>
  <conditionalFormatting sqref="C322:D322">
    <cfRule type="expression" dxfId="594" priority="550" stopIfTrue="1">
      <formula>OR($A322="audio audit", $A322="text audit", $A322="speed violations count", $A322="speed violations list", $A322="speed violations audit")</formula>
    </cfRule>
  </conditionalFormatting>
  <conditionalFormatting sqref="C322:D322">
    <cfRule type="expression" dxfId="593" priority="544" stopIfTrue="1">
      <formula>$A322="note"</formula>
    </cfRule>
    <cfRule type="expression" dxfId="592" priority="546" stopIfTrue="1">
      <formula>$A322="barcode"</formula>
    </cfRule>
    <cfRule type="expression" dxfId="591" priority="548" stopIfTrue="1">
      <formula>$A322="geopoint"</formula>
    </cfRule>
  </conditionalFormatting>
  <conditionalFormatting sqref="C322:D322">
    <cfRule type="expression" dxfId="590" priority="542" stopIfTrue="1">
      <formula>OR($A322="calculate", $A322="calculate_here")</formula>
    </cfRule>
  </conditionalFormatting>
  <conditionalFormatting sqref="C322:D322">
    <cfRule type="expression" dxfId="589" priority="540" stopIfTrue="1">
      <formula>OR($A322="date", $A322="datetime")</formula>
    </cfRule>
  </conditionalFormatting>
  <conditionalFormatting sqref="C322:D322">
    <cfRule type="expression" dxfId="588" priority="538" stopIfTrue="1">
      <formula>$A322="image"</formula>
    </cfRule>
  </conditionalFormatting>
  <conditionalFormatting sqref="C322:D322">
    <cfRule type="expression" dxfId="587" priority="536" stopIfTrue="1">
      <formula>OR($A322="audio", $A322="video")</formula>
    </cfRule>
  </conditionalFormatting>
  <conditionalFormatting sqref="C322:D322">
    <cfRule type="expression" dxfId="586" priority="537" stopIfTrue="1">
      <formula>OR($A322="audio", $A322="video")</formula>
    </cfRule>
    <cfRule type="expression" dxfId="585" priority="539" stopIfTrue="1">
      <formula>$A322="image"</formula>
    </cfRule>
    <cfRule type="expression" dxfId="584" priority="541" stopIfTrue="1">
      <formula>OR($A322="date", $A322="datetime")</formula>
    </cfRule>
    <cfRule type="expression" dxfId="583" priority="543" stopIfTrue="1">
      <formula>OR($A322="calculate", $A322="calculate_here")</formula>
    </cfRule>
    <cfRule type="expression" dxfId="582" priority="545" stopIfTrue="1">
      <formula>$A322="note"</formula>
    </cfRule>
    <cfRule type="expression" dxfId="581" priority="547" stopIfTrue="1">
      <formula>$A322="barcode"</formula>
    </cfRule>
    <cfRule type="expression" dxfId="580" priority="549" stopIfTrue="1">
      <formula>$A322="geopoint"</formula>
    </cfRule>
    <cfRule type="expression" dxfId="579" priority="551" stopIfTrue="1">
      <formula>OR($A322="audio audit", $A322="text audit", $A322="speed violations count", $A322="speed violations list", $A322="speed violations audit")</formula>
    </cfRule>
    <cfRule type="expression" dxfId="578" priority="552" stopIfTrue="1">
      <formula>OR($A322="username", $A322="phonenumber", $A322="start", $A322="end", $A322="deviceid", $A322="subscriberid", $A322="simserial", $A322="caseid")</formula>
    </cfRule>
    <cfRule type="expression" dxfId="577" priority="554" stopIfTrue="1">
      <formula>OR(AND(LEFT($A322, 16)="select_multiple ", LEN($A322)&gt;16, NOT(ISNUMBER(SEARCH(" ", $A322, 17)))), AND(LEFT($A322, 11)="select_one ", LEN($A322)&gt;11, NOT(ISNUMBER(SEARCH(" ", $A322, 12)))))</formula>
    </cfRule>
    <cfRule type="expression" dxfId="576" priority="556" stopIfTrue="1">
      <formula>$A322="decimal"</formula>
    </cfRule>
    <cfRule type="expression" dxfId="575" priority="558" stopIfTrue="1">
      <formula>$A322="integer"</formula>
    </cfRule>
    <cfRule type="expression" dxfId="574" priority="560" stopIfTrue="1">
      <formula>$A322="text"</formula>
    </cfRule>
    <cfRule type="expression" dxfId="573" priority="561" stopIfTrue="1">
      <formula>$A322="end repeat"</formula>
    </cfRule>
    <cfRule type="expression" dxfId="572" priority="563" stopIfTrue="1">
      <formula>$A322="begin repeat"</formula>
    </cfRule>
    <cfRule type="expression" dxfId="571" priority="564" stopIfTrue="1">
      <formula>$A322="end group"</formula>
    </cfRule>
    <cfRule type="expression" dxfId="570" priority="566" stopIfTrue="1">
      <formula>$A322="begin group"</formula>
    </cfRule>
  </conditionalFormatting>
  <conditionalFormatting sqref="C409:D409">
    <cfRule type="expression" dxfId="569" priority="535" stopIfTrue="1">
      <formula>OR($A409="audio audit", $A409="text audit", $A409="speed violations count", $A409="speed violations list", $A409="speed violations audit")</formula>
    </cfRule>
  </conditionalFormatting>
  <conditionalFormatting sqref="C409:D409">
    <cfRule type="expression" dxfId="568" priority="534" stopIfTrue="1">
      <formula>OR($A409="calculate", $A409="calculate_here")</formula>
    </cfRule>
  </conditionalFormatting>
  <conditionalFormatting sqref="C426:D426">
    <cfRule type="expression" dxfId="567" priority="532" stopIfTrue="1">
      <formula>$A426="begin group"</formula>
    </cfRule>
  </conditionalFormatting>
  <conditionalFormatting sqref="C426:D426">
    <cfRule type="expression" dxfId="566" priority="529" stopIfTrue="1">
      <formula>$A426="begin repeat"</formula>
    </cfRule>
  </conditionalFormatting>
  <conditionalFormatting sqref="C426:D426">
    <cfRule type="expression" dxfId="565" priority="526" stopIfTrue="1">
      <formula>$A426="text"</formula>
    </cfRule>
  </conditionalFormatting>
  <conditionalFormatting sqref="C426:D426">
    <cfRule type="expression" dxfId="564" priority="524" stopIfTrue="1">
      <formula>$A426="integer"</formula>
    </cfRule>
  </conditionalFormatting>
  <conditionalFormatting sqref="C426:D426">
    <cfRule type="expression" dxfId="563" priority="522" stopIfTrue="1">
      <formula>$A426="decimal"</formula>
    </cfRule>
  </conditionalFormatting>
  <conditionalFormatting sqref="C426:D426">
    <cfRule type="expression" dxfId="562" priority="520" stopIfTrue="1">
      <formula>OR(AND(LEFT($A426, 16)="select_multiple ", LEN($A426)&gt;16, NOT(ISNUMBER(SEARCH(" ", $A426, 17)))), AND(LEFT($A426, 11)="select_one ", LEN($A426)&gt;11, NOT(ISNUMBER(SEARCH(" ", $A426, 12)))))</formula>
    </cfRule>
  </conditionalFormatting>
  <conditionalFormatting sqref="C426:D426">
    <cfRule type="expression" dxfId="561" priority="517" stopIfTrue="1">
      <formula>OR($A426="audio audit", $A426="text audit", $A426="speed violations count", $A426="speed violations list", $A426="speed violations audit")</formula>
    </cfRule>
  </conditionalFormatting>
  <conditionalFormatting sqref="C426:D426">
    <cfRule type="expression" dxfId="560" priority="511" stopIfTrue="1">
      <formula>$A426="note"</formula>
    </cfRule>
    <cfRule type="expression" dxfId="559" priority="513" stopIfTrue="1">
      <formula>$A426="barcode"</formula>
    </cfRule>
    <cfRule type="expression" dxfId="558" priority="515" stopIfTrue="1">
      <formula>$A426="geopoint"</formula>
    </cfRule>
  </conditionalFormatting>
  <conditionalFormatting sqref="C426:D426">
    <cfRule type="expression" dxfId="557" priority="509" stopIfTrue="1">
      <formula>OR($A426="calculate", $A426="calculate_here")</formula>
    </cfRule>
  </conditionalFormatting>
  <conditionalFormatting sqref="C426:D426">
    <cfRule type="expression" dxfId="556" priority="507" stopIfTrue="1">
      <formula>OR($A426="date", $A426="datetime")</formula>
    </cfRule>
  </conditionalFormatting>
  <conditionalFormatting sqref="C426:D426">
    <cfRule type="expression" dxfId="555" priority="505" stopIfTrue="1">
      <formula>$A426="image"</formula>
    </cfRule>
  </conditionalFormatting>
  <conditionalFormatting sqref="C426:D426">
    <cfRule type="expression" dxfId="554" priority="503" stopIfTrue="1">
      <formula>OR($A426="audio", $A426="video")</formula>
    </cfRule>
  </conditionalFormatting>
  <conditionalFormatting sqref="C426:D426">
    <cfRule type="expression" dxfId="553" priority="504" stopIfTrue="1">
      <formula>OR($A426="audio", $A426="video")</formula>
    </cfRule>
    <cfRule type="expression" dxfId="552" priority="506" stopIfTrue="1">
      <formula>$A426="image"</formula>
    </cfRule>
    <cfRule type="expression" dxfId="551" priority="508" stopIfTrue="1">
      <formula>OR($A426="date", $A426="datetime")</formula>
    </cfRule>
    <cfRule type="expression" dxfId="550" priority="510" stopIfTrue="1">
      <formula>OR($A426="calculate", $A426="calculate_here")</formula>
    </cfRule>
    <cfRule type="expression" dxfId="549" priority="512" stopIfTrue="1">
      <formula>$A426="note"</formula>
    </cfRule>
    <cfRule type="expression" dxfId="548" priority="514" stopIfTrue="1">
      <formula>$A426="barcode"</formula>
    </cfRule>
    <cfRule type="expression" dxfId="547" priority="516" stopIfTrue="1">
      <formula>$A426="geopoint"</formula>
    </cfRule>
    <cfRule type="expression" dxfId="546" priority="518" stopIfTrue="1">
      <formula>OR($A426="audio audit", $A426="text audit", $A426="speed violations count", $A426="speed violations list", $A426="speed violations audit")</formula>
    </cfRule>
    <cfRule type="expression" dxfId="545" priority="519" stopIfTrue="1">
      <formula>OR($A426="username", $A426="phonenumber", $A426="start", $A426="end", $A426="deviceid", $A426="subscriberid", $A426="simserial", $A426="caseid")</formula>
    </cfRule>
    <cfRule type="expression" dxfId="544" priority="521" stopIfTrue="1">
      <formula>OR(AND(LEFT($A426, 16)="select_multiple ", LEN($A426)&gt;16, NOT(ISNUMBER(SEARCH(" ", $A426, 17)))), AND(LEFT($A426, 11)="select_one ", LEN($A426)&gt;11, NOT(ISNUMBER(SEARCH(" ", $A426, 12)))))</formula>
    </cfRule>
    <cfRule type="expression" dxfId="543" priority="523" stopIfTrue="1">
      <formula>$A426="decimal"</formula>
    </cfRule>
    <cfRule type="expression" dxfId="542" priority="525" stopIfTrue="1">
      <formula>$A426="integer"</formula>
    </cfRule>
    <cfRule type="expression" dxfId="541" priority="527" stopIfTrue="1">
      <formula>$A426="text"</formula>
    </cfRule>
    <cfRule type="expression" dxfId="540" priority="528" stopIfTrue="1">
      <formula>$A426="end repeat"</formula>
    </cfRule>
    <cfRule type="expression" dxfId="539" priority="530" stopIfTrue="1">
      <formula>$A426="begin repeat"</formula>
    </cfRule>
    <cfRule type="expression" dxfId="538" priority="531" stopIfTrue="1">
      <formula>$A426="end group"</formula>
    </cfRule>
    <cfRule type="expression" dxfId="537" priority="533" stopIfTrue="1">
      <formula>$A426="begin group"</formula>
    </cfRule>
  </conditionalFormatting>
  <conditionalFormatting sqref="C240:D240">
    <cfRule type="expression" dxfId="536" priority="501" stopIfTrue="1">
      <formula>$A240="begin group"</formula>
    </cfRule>
  </conditionalFormatting>
  <conditionalFormatting sqref="C240:D240">
    <cfRule type="expression" dxfId="535" priority="498" stopIfTrue="1">
      <formula>$A240="begin repeat"</formula>
    </cfRule>
  </conditionalFormatting>
  <conditionalFormatting sqref="C240:D240">
    <cfRule type="expression" dxfId="534" priority="495" stopIfTrue="1">
      <formula>$A240="text"</formula>
    </cfRule>
  </conditionalFormatting>
  <conditionalFormatting sqref="C240:D240">
    <cfRule type="expression" dxfId="533" priority="493" stopIfTrue="1">
      <formula>$A240="integer"</formula>
    </cfRule>
  </conditionalFormatting>
  <conditionalFormatting sqref="C240:D240">
    <cfRule type="expression" dxfId="532" priority="491" stopIfTrue="1">
      <formula>$A240="decimal"</formula>
    </cfRule>
  </conditionalFormatting>
  <conditionalFormatting sqref="C240:D240">
    <cfRule type="expression" dxfId="531" priority="489" stopIfTrue="1">
      <formula>OR(AND(LEFT($A240, 16)="select_multiple ", LEN($A240)&gt;16, NOT(ISNUMBER(SEARCH(" ", $A240, 17)))), AND(LEFT($A240, 11)="select_one ", LEN($A240)&gt;11, NOT(ISNUMBER(SEARCH(" ", $A240, 12)))))</formula>
    </cfRule>
  </conditionalFormatting>
  <conditionalFormatting sqref="C240:D240">
    <cfRule type="expression" dxfId="530" priority="486" stopIfTrue="1">
      <formula>OR($A240="audio audit", $A240="text audit", $A240="speed violations count", $A240="speed violations list", $A240="speed violations audit")</formula>
    </cfRule>
  </conditionalFormatting>
  <conditionalFormatting sqref="C240:D240">
    <cfRule type="expression" dxfId="529" priority="480" stopIfTrue="1">
      <formula>$A240="note"</formula>
    </cfRule>
    <cfRule type="expression" dxfId="528" priority="482" stopIfTrue="1">
      <formula>$A240="barcode"</formula>
    </cfRule>
    <cfRule type="expression" dxfId="527" priority="484" stopIfTrue="1">
      <formula>$A240="geopoint"</formula>
    </cfRule>
  </conditionalFormatting>
  <conditionalFormatting sqref="C240:D240">
    <cfRule type="expression" dxfId="526" priority="478" stopIfTrue="1">
      <formula>OR($A240="calculate", $A240="calculate_here")</formula>
    </cfRule>
  </conditionalFormatting>
  <conditionalFormatting sqref="C240:D240">
    <cfRule type="expression" dxfId="525" priority="476" stopIfTrue="1">
      <formula>OR($A240="date", $A240="datetime")</formula>
    </cfRule>
  </conditionalFormatting>
  <conditionalFormatting sqref="C240:D240">
    <cfRule type="expression" dxfId="524" priority="474" stopIfTrue="1">
      <formula>$A240="image"</formula>
    </cfRule>
  </conditionalFormatting>
  <conditionalFormatting sqref="C240:D240">
    <cfRule type="expression" dxfId="523" priority="472" stopIfTrue="1">
      <formula>OR($A240="audio", $A240="video")</formula>
    </cfRule>
  </conditionalFormatting>
  <conditionalFormatting sqref="C240:D240">
    <cfRule type="expression" dxfId="522" priority="473" stopIfTrue="1">
      <formula>OR($A240="audio", $A240="video")</formula>
    </cfRule>
    <cfRule type="expression" dxfId="521" priority="475" stopIfTrue="1">
      <formula>$A240="image"</formula>
    </cfRule>
    <cfRule type="expression" dxfId="520" priority="477" stopIfTrue="1">
      <formula>OR($A240="date", $A240="datetime")</formula>
    </cfRule>
    <cfRule type="expression" dxfId="519" priority="479" stopIfTrue="1">
      <formula>OR($A240="calculate", $A240="calculate_here")</formula>
    </cfRule>
    <cfRule type="expression" dxfId="518" priority="481" stopIfTrue="1">
      <formula>$A240="note"</formula>
    </cfRule>
    <cfRule type="expression" dxfId="517" priority="483" stopIfTrue="1">
      <formula>$A240="barcode"</formula>
    </cfRule>
    <cfRule type="expression" dxfId="516" priority="485" stopIfTrue="1">
      <formula>$A240="geopoint"</formula>
    </cfRule>
    <cfRule type="expression" dxfId="515" priority="487" stopIfTrue="1">
      <formula>OR($A240="audio audit", $A240="text audit", $A240="speed violations count", $A240="speed violations list", $A240="speed violations audit")</formula>
    </cfRule>
    <cfRule type="expression" dxfId="514" priority="488" stopIfTrue="1">
      <formula>OR($A240="username", $A240="phonenumber", $A240="start", $A240="end", $A240="deviceid", $A240="subscriberid", $A240="simserial", $A240="caseid")</formula>
    </cfRule>
    <cfRule type="expression" dxfId="513" priority="490" stopIfTrue="1">
      <formula>OR(AND(LEFT($A240, 16)="select_multiple ", LEN($A240)&gt;16, NOT(ISNUMBER(SEARCH(" ", $A240, 17)))), AND(LEFT($A240, 11)="select_one ", LEN($A240)&gt;11, NOT(ISNUMBER(SEARCH(" ", $A240, 12)))))</formula>
    </cfRule>
    <cfRule type="expression" dxfId="512" priority="492" stopIfTrue="1">
      <formula>$A240="decimal"</formula>
    </cfRule>
    <cfRule type="expression" dxfId="511" priority="494" stopIfTrue="1">
      <formula>$A240="integer"</formula>
    </cfRule>
    <cfRule type="expression" dxfId="510" priority="496" stopIfTrue="1">
      <formula>$A240="text"</formula>
    </cfRule>
    <cfRule type="expression" dxfId="509" priority="497" stopIfTrue="1">
      <formula>$A240="end repeat"</formula>
    </cfRule>
    <cfRule type="expression" dxfId="508" priority="499" stopIfTrue="1">
      <formula>$A240="begin repeat"</formula>
    </cfRule>
    <cfRule type="expression" dxfId="507" priority="500" stopIfTrue="1">
      <formula>$A240="end group"</formula>
    </cfRule>
    <cfRule type="expression" dxfId="506" priority="502" stopIfTrue="1">
      <formula>$A240="begin group"</formula>
    </cfRule>
  </conditionalFormatting>
  <conditionalFormatting sqref="C227:D227">
    <cfRule type="expression" dxfId="505" priority="470" stopIfTrue="1">
      <formula>$A227="begin group"</formula>
    </cfRule>
  </conditionalFormatting>
  <conditionalFormatting sqref="C227:D227">
    <cfRule type="expression" dxfId="504" priority="467" stopIfTrue="1">
      <formula>$A227="begin repeat"</formula>
    </cfRule>
  </conditionalFormatting>
  <conditionalFormatting sqref="C227:D227">
    <cfRule type="expression" dxfId="503" priority="464" stopIfTrue="1">
      <formula>$A227="text"</formula>
    </cfRule>
  </conditionalFormatting>
  <conditionalFormatting sqref="C227:D227">
    <cfRule type="expression" dxfId="502" priority="462" stopIfTrue="1">
      <formula>$A227="integer"</formula>
    </cfRule>
  </conditionalFormatting>
  <conditionalFormatting sqref="C227:D227">
    <cfRule type="expression" dxfId="501" priority="460" stopIfTrue="1">
      <formula>$A227="decimal"</formula>
    </cfRule>
  </conditionalFormatting>
  <conditionalFormatting sqref="C227:D227">
    <cfRule type="expression" dxfId="500" priority="458" stopIfTrue="1">
      <formula>OR(AND(LEFT($A227, 16)="select_multiple ", LEN($A227)&gt;16, NOT(ISNUMBER(SEARCH(" ", $A227, 17)))), AND(LEFT($A227, 11)="select_one ", LEN($A227)&gt;11, NOT(ISNUMBER(SEARCH(" ", $A227, 12)))))</formula>
    </cfRule>
  </conditionalFormatting>
  <conditionalFormatting sqref="C227:D227">
    <cfRule type="expression" dxfId="499" priority="455" stopIfTrue="1">
      <formula>OR($A227="audio audit", $A227="text audit", $A227="speed violations count", $A227="speed violations list", $A227="speed violations audit")</formula>
    </cfRule>
  </conditionalFormatting>
  <conditionalFormatting sqref="C227:D227">
    <cfRule type="expression" dxfId="498" priority="449" stopIfTrue="1">
      <formula>$A227="note"</formula>
    </cfRule>
    <cfRule type="expression" dxfId="497" priority="451" stopIfTrue="1">
      <formula>$A227="barcode"</formula>
    </cfRule>
    <cfRule type="expression" dxfId="496" priority="453" stopIfTrue="1">
      <formula>$A227="geopoint"</formula>
    </cfRule>
  </conditionalFormatting>
  <conditionalFormatting sqref="C227:D227">
    <cfRule type="expression" dxfId="495" priority="447" stopIfTrue="1">
      <formula>OR($A227="calculate", $A227="calculate_here")</formula>
    </cfRule>
  </conditionalFormatting>
  <conditionalFormatting sqref="C227:D227">
    <cfRule type="expression" dxfId="494" priority="445" stopIfTrue="1">
      <formula>OR($A227="date", $A227="datetime")</formula>
    </cfRule>
  </conditionalFormatting>
  <conditionalFormatting sqref="C227:D227">
    <cfRule type="expression" dxfId="493" priority="443" stopIfTrue="1">
      <formula>$A227="image"</formula>
    </cfRule>
  </conditionalFormatting>
  <conditionalFormatting sqref="C227:D227">
    <cfRule type="expression" dxfId="492" priority="441" stopIfTrue="1">
      <formula>OR($A227="audio", $A227="video")</formula>
    </cfRule>
  </conditionalFormatting>
  <conditionalFormatting sqref="C227:D227">
    <cfRule type="expression" dxfId="491" priority="442" stopIfTrue="1">
      <formula>OR($A227="audio", $A227="video")</formula>
    </cfRule>
    <cfRule type="expression" dxfId="490" priority="444" stopIfTrue="1">
      <formula>$A227="image"</formula>
    </cfRule>
    <cfRule type="expression" dxfId="489" priority="446" stopIfTrue="1">
      <formula>OR($A227="date", $A227="datetime")</formula>
    </cfRule>
    <cfRule type="expression" dxfId="488" priority="448" stopIfTrue="1">
      <formula>OR($A227="calculate", $A227="calculate_here")</formula>
    </cfRule>
    <cfRule type="expression" dxfId="487" priority="450" stopIfTrue="1">
      <formula>$A227="note"</formula>
    </cfRule>
    <cfRule type="expression" dxfId="486" priority="452" stopIfTrue="1">
      <formula>$A227="barcode"</formula>
    </cfRule>
    <cfRule type="expression" dxfId="485" priority="454" stopIfTrue="1">
      <formula>$A227="geopoint"</formula>
    </cfRule>
    <cfRule type="expression" dxfId="484" priority="456" stopIfTrue="1">
      <formula>OR($A227="audio audit", $A227="text audit", $A227="speed violations count", $A227="speed violations list", $A227="speed violations audit")</formula>
    </cfRule>
    <cfRule type="expression" dxfId="483" priority="457" stopIfTrue="1">
      <formula>OR($A227="username", $A227="phonenumber", $A227="start", $A227="end", $A227="deviceid", $A227="subscriberid", $A227="simserial", $A227="caseid")</formula>
    </cfRule>
    <cfRule type="expression" dxfId="482" priority="459" stopIfTrue="1">
      <formula>OR(AND(LEFT($A227, 16)="select_multiple ", LEN($A227)&gt;16, NOT(ISNUMBER(SEARCH(" ", $A227, 17)))), AND(LEFT($A227, 11)="select_one ", LEN($A227)&gt;11, NOT(ISNUMBER(SEARCH(" ", $A227, 12)))))</formula>
    </cfRule>
    <cfRule type="expression" dxfId="481" priority="461" stopIfTrue="1">
      <formula>$A227="decimal"</formula>
    </cfRule>
    <cfRule type="expression" dxfId="480" priority="463" stopIfTrue="1">
      <formula>$A227="integer"</formula>
    </cfRule>
    <cfRule type="expression" dxfId="479" priority="465" stopIfTrue="1">
      <formula>$A227="text"</formula>
    </cfRule>
    <cfRule type="expression" dxfId="478" priority="466" stopIfTrue="1">
      <formula>$A227="end repeat"</formula>
    </cfRule>
    <cfRule type="expression" dxfId="477" priority="468" stopIfTrue="1">
      <formula>$A227="begin repeat"</formula>
    </cfRule>
    <cfRule type="expression" dxfId="476" priority="469" stopIfTrue="1">
      <formula>$A227="end group"</formula>
    </cfRule>
    <cfRule type="expression" dxfId="475" priority="471" stopIfTrue="1">
      <formula>$A227="begin group"</formula>
    </cfRule>
  </conditionalFormatting>
  <conditionalFormatting sqref="C217:D217">
    <cfRule type="expression" dxfId="474" priority="439" stopIfTrue="1">
      <formula>$A217="begin group"</formula>
    </cfRule>
  </conditionalFormatting>
  <conditionalFormatting sqref="C217:D217">
    <cfRule type="expression" dxfId="473" priority="436" stopIfTrue="1">
      <formula>$A217="begin repeat"</formula>
    </cfRule>
  </conditionalFormatting>
  <conditionalFormatting sqref="C217:D217">
    <cfRule type="expression" dxfId="472" priority="433" stopIfTrue="1">
      <formula>$A217="text"</formula>
    </cfRule>
  </conditionalFormatting>
  <conditionalFormatting sqref="C217:D217">
    <cfRule type="expression" dxfId="471" priority="431" stopIfTrue="1">
      <formula>$A217="integer"</formula>
    </cfRule>
  </conditionalFormatting>
  <conditionalFormatting sqref="C217:D217">
    <cfRule type="expression" dxfId="470" priority="429" stopIfTrue="1">
      <formula>$A217="decimal"</formula>
    </cfRule>
  </conditionalFormatting>
  <conditionalFormatting sqref="C217:D217">
    <cfRule type="expression" dxfId="469" priority="427" stopIfTrue="1">
      <formula>OR(AND(LEFT($A217, 16)="select_multiple ", LEN($A217)&gt;16, NOT(ISNUMBER(SEARCH(" ", $A217, 17)))), AND(LEFT($A217, 11)="select_one ", LEN($A217)&gt;11, NOT(ISNUMBER(SEARCH(" ", $A217, 12)))))</formula>
    </cfRule>
  </conditionalFormatting>
  <conditionalFormatting sqref="C217:D217">
    <cfRule type="expression" dxfId="468" priority="424" stopIfTrue="1">
      <formula>OR($A217="audio audit", $A217="text audit", $A217="speed violations count", $A217="speed violations list", $A217="speed violations audit")</formula>
    </cfRule>
  </conditionalFormatting>
  <conditionalFormatting sqref="C217:D217">
    <cfRule type="expression" dxfId="467" priority="418" stopIfTrue="1">
      <formula>$A217="note"</formula>
    </cfRule>
    <cfRule type="expression" dxfId="466" priority="420" stopIfTrue="1">
      <formula>$A217="barcode"</formula>
    </cfRule>
    <cfRule type="expression" dxfId="465" priority="422" stopIfTrue="1">
      <formula>$A217="geopoint"</formula>
    </cfRule>
  </conditionalFormatting>
  <conditionalFormatting sqref="C217:D217">
    <cfRule type="expression" dxfId="464" priority="416" stopIfTrue="1">
      <formula>OR($A217="calculate", $A217="calculate_here")</formula>
    </cfRule>
  </conditionalFormatting>
  <conditionalFormatting sqref="C217:D217">
    <cfRule type="expression" dxfId="463" priority="414" stopIfTrue="1">
      <formula>OR($A217="date", $A217="datetime")</formula>
    </cfRule>
  </conditionalFormatting>
  <conditionalFormatting sqref="C217:D217">
    <cfRule type="expression" dxfId="462" priority="412" stopIfTrue="1">
      <formula>$A217="image"</formula>
    </cfRule>
  </conditionalFormatting>
  <conditionalFormatting sqref="C217:D217">
    <cfRule type="expression" dxfId="461" priority="410" stopIfTrue="1">
      <formula>OR($A217="audio", $A217="video")</formula>
    </cfRule>
  </conditionalFormatting>
  <conditionalFormatting sqref="C217:D217">
    <cfRule type="expression" dxfId="460" priority="411" stopIfTrue="1">
      <formula>OR($A217="audio", $A217="video")</formula>
    </cfRule>
    <cfRule type="expression" dxfId="459" priority="413" stopIfTrue="1">
      <formula>$A217="image"</formula>
    </cfRule>
    <cfRule type="expression" dxfId="458" priority="415" stopIfTrue="1">
      <formula>OR($A217="date", $A217="datetime")</formula>
    </cfRule>
    <cfRule type="expression" dxfId="457" priority="417" stopIfTrue="1">
      <formula>OR($A217="calculate", $A217="calculate_here")</formula>
    </cfRule>
    <cfRule type="expression" dxfId="456" priority="419" stopIfTrue="1">
      <formula>$A217="note"</formula>
    </cfRule>
    <cfRule type="expression" dxfId="455" priority="421" stopIfTrue="1">
      <formula>$A217="barcode"</formula>
    </cfRule>
    <cfRule type="expression" dxfId="454" priority="423" stopIfTrue="1">
      <formula>$A217="geopoint"</formula>
    </cfRule>
    <cfRule type="expression" dxfId="453" priority="425" stopIfTrue="1">
      <formula>OR($A217="audio audit", $A217="text audit", $A217="speed violations count", $A217="speed violations list", $A217="speed violations audit")</formula>
    </cfRule>
    <cfRule type="expression" dxfId="452" priority="426" stopIfTrue="1">
      <formula>OR($A217="username", $A217="phonenumber", $A217="start", $A217="end", $A217="deviceid", $A217="subscriberid", $A217="simserial", $A217="caseid")</formula>
    </cfRule>
    <cfRule type="expression" dxfId="451" priority="428" stopIfTrue="1">
      <formula>OR(AND(LEFT($A217, 16)="select_multiple ", LEN($A217)&gt;16, NOT(ISNUMBER(SEARCH(" ", $A217, 17)))), AND(LEFT($A217, 11)="select_one ", LEN($A217)&gt;11, NOT(ISNUMBER(SEARCH(" ", $A217, 12)))))</formula>
    </cfRule>
    <cfRule type="expression" dxfId="450" priority="430" stopIfTrue="1">
      <formula>$A217="decimal"</formula>
    </cfRule>
    <cfRule type="expression" dxfId="449" priority="432" stopIfTrue="1">
      <formula>$A217="integer"</formula>
    </cfRule>
    <cfRule type="expression" dxfId="448" priority="434" stopIfTrue="1">
      <formula>$A217="text"</formula>
    </cfRule>
    <cfRule type="expression" dxfId="447" priority="435" stopIfTrue="1">
      <formula>$A217="end repeat"</formula>
    </cfRule>
    <cfRule type="expression" dxfId="446" priority="437" stopIfTrue="1">
      <formula>$A217="begin repeat"</formula>
    </cfRule>
    <cfRule type="expression" dxfId="445" priority="438" stopIfTrue="1">
      <formula>$A217="end group"</formula>
    </cfRule>
    <cfRule type="expression" dxfId="444" priority="440" stopIfTrue="1">
      <formula>$A217="begin group"</formula>
    </cfRule>
  </conditionalFormatting>
  <conditionalFormatting sqref="C199:D199">
    <cfRule type="expression" dxfId="443" priority="408" stopIfTrue="1">
      <formula>$A199="begin group"</formula>
    </cfRule>
  </conditionalFormatting>
  <conditionalFormatting sqref="C199:D199">
    <cfRule type="expression" dxfId="442" priority="405" stopIfTrue="1">
      <formula>$A199="begin repeat"</formula>
    </cfRule>
  </conditionalFormatting>
  <conditionalFormatting sqref="C199:D199">
    <cfRule type="expression" dxfId="441" priority="402" stopIfTrue="1">
      <formula>$A199="text"</formula>
    </cfRule>
  </conditionalFormatting>
  <conditionalFormatting sqref="C199:D199">
    <cfRule type="expression" dxfId="440" priority="400" stopIfTrue="1">
      <formula>$A199="integer"</formula>
    </cfRule>
  </conditionalFormatting>
  <conditionalFormatting sqref="C199:D199">
    <cfRule type="expression" dxfId="439" priority="398" stopIfTrue="1">
      <formula>$A199="decimal"</formula>
    </cfRule>
  </conditionalFormatting>
  <conditionalFormatting sqref="C199:D199">
    <cfRule type="expression" dxfId="438" priority="396" stopIfTrue="1">
      <formula>OR(AND(LEFT($A199, 16)="select_multiple ", LEN($A199)&gt;16, NOT(ISNUMBER(SEARCH(" ", $A199, 17)))), AND(LEFT($A199, 11)="select_one ", LEN($A199)&gt;11, NOT(ISNUMBER(SEARCH(" ", $A199, 12)))))</formula>
    </cfRule>
  </conditionalFormatting>
  <conditionalFormatting sqref="C199:D199">
    <cfRule type="expression" dxfId="437" priority="393" stopIfTrue="1">
      <formula>OR($A199="audio audit", $A199="text audit", $A199="speed violations count", $A199="speed violations list", $A199="speed violations audit")</formula>
    </cfRule>
  </conditionalFormatting>
  <conditionalFormatting sqref="C199:D199">
    <cfRule type="expression" dxfId="436" priority="387" stopIfTrue="1">
      <formula>$A199="note"</formula>
    </cfRule>
    <cfRule type="expression" dxfId="435" priority="389" stopIfTrue="1">
      <formula>$A199="barcode"</formula>
    </cfRule>
    <cfRule type="expression" dxfId="434" priority="391" stopIfTrue="1">
      <formula>$A199="geopoint"</formula>
    </cfRule>
  </conditionalFormatting>
  <conditionalFormatting sqref="C199:D199">
    <cfRule type="expression" dxfId="433" priority="385" stopIfTrue="1">
      <formula>OR($A199="calculate", $A199="calculate_here")</formula>
    </cfRule>
  </conditionalFormatting>
  <conditionalFormatting sqref="C199:D199">
    <cfRule type="expression" dxfId="432" priority="383" stopIfTrue="1">
      <formula>OR($A199="date", $A199="datetime")</formula>
    </cfRule>
  </conditionalFormatting>
  <conditionalFormatting sqref="C199:D199">
    <cfRule type="expression" dxfId="431" priority="381" stopIfTrue="1">
      <formula>$A199="image"</formula>
    </cfRule>
  </conditionalFormatting>
  <conditionalFormatting sqref="C199:D199">
    <cfRule type="expression" dxfId="430" priority="379" stopIfTrue="1">
      <formula>OR($A199="audio", $A199="video")</formula>
    </cfRule>
  </conditionalFormatting>
  <conditionalFormatting sqref="C199:D199">
    <cfRule type="expression" dxfId="429" priority="380" stopIfTrue="1">
      <formula>OR($A199="audio", $A199="video")</formula>
    </cfRule>
    <cfRule type="expression" dxfId="428" priority="382" stopIfTrue="1">
      <formula>$A199="image"</formula>
    </cfRule>
    <cfRule type="expression" dxfId="427" priority="384" stopIfTrue="1">
      <formula>OR($A199="date", $A199="datetime")</formula>
    </cfRule>
    <cfRule type="expression" dxfId="426" priority="386" stopIfTrue="1">
      <formula>OR($A199="calculate", $A199="calculate_here")</formula>
    </cfRule>
    <cfRule type="expression" dxfId="425" priority="388" stopIfTrue="1">
      <formula>$A199="note"</formula>
    </cfRule>
    <cfRule type="expression" dxfId="424" priority="390" stopIfTrue="1">
      <formula>$A199="barcode"</formula>
    </cfRule>
    <cfRule type="expression" dxfId="423" priority="392" stopIfTrue="1">
      <formula>$A199="geopoint"</formula>
    </cfRule>
    <cfRule type="expression" dxfId="422" priority="394" stopIfTrue="1">
      <formula>OR($A199="audio audit", $A199="text audit", $A199="speed violations count", $A199="speed violations list", $A199="speed violations audit")</formula>
    </cfRule>
    <cfRule type="expression" dxfId="421" priority="395" stopIfTrue="1">
      <formula>OR($A199="username", $A199="phonenumber", $A199="start", $A199="end", $A199="deviceid", $A199="subscriberid", $A199="simserial", $A199="caseid")</formula>
    </cfRule>
    <cfRule type="expression" dxfId="420" priority="397" stopIfTrue="1">
      <formula>OR(AND(LEFT($A199, 16)="select_multiple ", LEN($A199)&gt;16, NOT(ISNUMBER(SEARCH(" ", $A199, 17)))), AND(LEFT($A199, 11)="select_one ", LEN($A199)&gt;11, NOT(ISNUMBER(SEARCH(" ", $A199, 12)))))</formula>
    </cfRule>
    <cfRule type="expression" dxfId="419" priority="399" stopIfTrue="1">
      <formula>$A199="decimal"</formula>
    </cfRule>
    <cfRule type="expression" dxfId="418" priority="401" stopIfTrue="1">
      <formula>$A199="integer"</formula>
    </cfRule>
    <cfRule type="expression" dxfId="417" priority="403" stopIfTrue="1">
      <formula>$A199="text"</formula>
    </cfRule>
    <cfRule type="expression" dxfId="416" priority="404" stopIfTrue="1">
      <formula>$A199="end repeat"</formula>
    </cfRule>
    <cfRule type="expression" dxfId="415" priority="406" stopIfTrue="1">
      <formula>$A199="begin repeat"</formula>
    </cfRule>
    <cfRule type="expression" dxfId="414" priority="407" stopIfTrue="1">
      <formula>$A199="end group"</formula>
    </cfRule>
    <cfRule type="expression" dxfId="413" priority="409" stopIfTrue="1">
      <formula>$A199="begin group"</formula>
    </cfRule>
  </conditionalFormatting>
  <conditionalFormatting sqref="K455 O455 B455:G455">
    <cfRule type="expression" dxfId="412" priority="377" stopIfTrue="1">
      <formula>$A455="begin group"</formula>
    </cfRule>
  </conditionalFormatting>
  <conditionalFormatting sqref="V455 O455 B455:G455">
    <cfRule type="expression" dxfId="411" priority="374" stopIfTrue="1">
      <formula>$A455="begin repeat"</formula>
    </cfRule>
  </conditionalFormatting>
  <conditionalFormatting sqref="K455 B455:I455">
    <cfRule type="expression" dxfId="410" priority="371" stopIfTrue="1">
      <formula>$A455="text"</formula>
    </cfRule>
  </conditionalFormatting>
  <conditionalFormatting sqref="L455:N455 B455:I455">
    <cfRule type="expression" dxfId="409" priority="369" stopIfTrue="1">
      <formula>$A455="integer"</formula>
    </cfRule>
  </conditionalFormatting>
  <conditionalFormatting sqref="L455:N455 B455:I455">
    <cfRule type="expression" dxfId="408" priority="367" stopIfTrue="1">
      <formula>$A455="decimal"</formula>
    </cfRule>
  </conditionalFormatting>
  <conditionalFormatting sqref="K455 B455:G455">
    <cfRule type="expression" dxfId="407" priority="365" stopIfTrue="1">
      <formula>OR(AND(LEFT($A455, 16)="select_multiple ", LEN($A455)&gt;16, NOT(ISNUMBER(SEARCH(" ", $A455, 17)))), AND(LEFT($A455, 11)="select_one ", LEN($A455)&gt;11, NOT(ISNUMBER(SEARCH(" ", $A455, 12)))))</formula>
    </cfRule>
  </conditionalFormatting>
  <conditionalFormatting sqref="K455 B455:D455">
    <cfRule type="expression" dxfId="406" priority="362" stopIfTrue="1">
      <formula>OR($A455="audio audit", $A455="text audit", $A455="speed violations count", $A455="speed violations list", $A455="speed violations audit")</formula>
    </cfRule>
  </conditionalFormatting>
  <conditionalFormatting sqref="B455:G455">
    <cfRule type="expression" dxfId="405" priority="356" stopIfTrue="1">
      <formula>$A455="note"</formula>
    </cfRule>
    <cfRule type="expression" dxfId="404" priority="358" stopIfTrue="1">
      <formula>$A455="barcode"</formula>
    </cfRule>
    <cfRule type="expression" dxfId="403" priority="360" stopIfTrue="1">
      <formula>$A455="geopoint"</formula>
    </cfRule>
  </conditionalFormatting>
  <conditionalFormatting sqref="B455:D455 U455">
    <cfRule type="expression" dxfId="402" priority="354" stopIfTrue="1">
      <formula>OR($A455="calculate", $A455="calculate_here")</formula>
    </cfRule>
  </conditionalFormatting>
  <conditionalFormatting sqref="K455 B455:G455">
    <cfRule type="expression" dxfId="401" priority="352" stopIfTrue="1">
      <formula>OR($A455="date", $A455="datetime")</formula>
    </cfRule>
  </conditionalFormatting>
  <conditionalFormatting sqref="K455 B455:G455">
    <cfRule type="expression" dxfId="400" priority="350" stopIfTrue="1">
      <formula>$A455="image"</formula>
    </cfRule>
  </conditionalFormatting>
  <conditionalFormatting sqref="B455:G455">
    <cfRule type="expression" dxfId="399" priority="348" stopIfTrue="1">
      <formula>OR($A455="audio", $A455="video")</formula>
    </cfRule>
  </conditionalFormatting>
  <conditionalFormatting sqref="A455:AC455">
    <cfRule type="expression" dxfId="398" priority="349" stopIfTrue="1">
      <formula>OR($A455="audio", $A455="video")</formula>
    </cfRule>
    <cfRule type="expression" dxfId="397" priority="351" stopIfTrue="1">
      <formula>$A455="image"</formula>
    </cfRule>
    <cfRule type="expression" dxfId="396" priority="353" stopIfTrue="1">
      <formula>OR($A455="date", $A455="datetime")</formula>
    </cfRule>
    <cfRule type="expression" dxfId="395" priority="355" stopIfTrue="1">
      <formula>OR($A455="calculate", $A455="calculate_here")</formula>
    </cfRule>
    <cfRule type="expression" dxfId="394" priority="357" stopIfTrue="1">
      <formula>$A455="note"</formula>
    </cfRule>
    <cfRule type="expression" dxfId="393" priority="359" stopIfTrue="1">
      <formula>$A455="barcode"</formula>
    </cfRule>
    <cfRule type="expression" dxfId="392" priority="361" stopIfTrue="1">
      <formula>$A455="geopoint"</formula>
    </cfRule>
    <cfRule type="expression" dxfId="391" priority="363" stopIfTrue="1">
      <formula>OR($A455="audio audit", $A455="text audit", $A455="speed violations count", $A455="speed violations list", $A455="speed violations audit")</formula>
    </cfRule>
    <cfRule type="expression" dxfId="390" priority="364" stopIfTrue="1">
      <formula>OR($A455="username", $A455="phonenumber", $A455="start", $A455="end", $A455="deviceid", $A455="subscriberid", $A455="simserial", $A455="caseid")</formula>
    </cfRule>
    <cfRule type="expression" dxfId="389" priority="366" stopIfTrue="1">
      <formula>OR(AND(LEFT($A455, 16)="select_multiple ", LEN($A455)&gt;16, NOT(ISNUMBER(SEARCH(" ", $A455, 17)))), AND(LEFT($A455, 11)="select_one ", LEN($A455)&gt;11, NOT(ISNUMBER(SEARCH(" ", $A455, 12)))))</formula>
    </cfRule>
    <cfRule type="expression" dxfId="388" priority="368" stopIfTrue="1">
      <formula>$A455="decimal"</formula>
    </cfRule>
    <cfRule type="expression" dxfId="387" priority="370" stopIfTrue="1">
      <formula>$A455="integer"</formula>
    </cfRule>
    <cfRule type="expression" dxfId="386" priority="372" stopIfTrue="1">
      <formula>$A455="text"</formula>
    </cfRule>
    <cfRule type="expression" dxfId="385" priority="373" stopIfTrue="1">
      <formula>$A455="end repeat"</formula>
    </cfRule>
    <cfRule type="expression" dxfId="384" priority="375" stopIfTrue="1">
      <formula>$A455="begin repeat"</formula>
    </cfRule>
    <cfRule type="expression" dxfId="383" priority="376" stopIfTrue="1">
      <formula>$A455="end group"</formula>
    </cfRule>
    <cfRule type="expression" dxfId="382" priority="378" stopIfTrue="1">
      <formula>$A455="begin group"</formula>
    </cfRule>
  </conditionalFormatting>
  <conditionalFormatting sqref="K456 O456 B456:G456">
    <cfRule type="expression" dxfId="381" priority="346" stopIfTrue="1">
      <formula>$A456="begin group"</formula>
    </cfRule>
  </conditionalFormatting>
  <conditionalFormatting sqref="V456 O456 B456:G456">
    <cfRule type="expression" dxfId="380" priority="343" stopIfTrue="1">
      <formula>$A456="begin repeat"</formula>
    </cfRule>
  </conditionalFormatting>
  <conditionalFormatting sqref="K456 B456:I456">
    <cfRule type="expression" dxfId="379" priority="340" stopIfTrue="1">
      <formula>$A456="text"</formula>
    </cfRule>
  </conditionalFormatting>
  <conditionalFormatting sqref="L456:N456 B456:I456">
    <cfRule type="expression" dxfId="378" priority="338" stopIfTrue="1">
      <formula>$A456="integer"</formula>
    </cfRule>
  </conditionalFormatting>
  <conditionalFormatting sqref="L456:N456 B456:I456">
    <cfRule type="expression" dxfId="377" priority="336" stopIfTrue="1">
      <formula>$A456="decimal"</formula>
    </cfRule>
  </conditionalFormatting>
  <conditionalFormatting sqref="K456 B456:G456">
    <cfRule type="expression" dxfId="376" priority="334" stopIfTrue="1">
      <formula>OR(AND(LEFT($A456, 16)="select_multiple ", LEN($A456)&gt;16, NOT(ISNUMBER(SEARCH(" ", $A456, 17)))), AND(LEFT($A456, 11)="select_one ", LEN($A456)&gt;11, NOT(ISNUMBER(SEARCH(" ", $A456, 12)))))</formula>
    </cfRule>
  </conditionalFormatting>
  <conditionalFormatting sqref="K456 B456:D456">
    <cfRule type="expression" dxfId="375" priority="331" stopIfTrue="1">
      <formula>OR($A456="audio audit", $A456="text audit", $A456="speed violations count", $A456="speed violations list", $A456="speed violations audit")</formula>
    </cfRule>
  </conditionalFormatting>
  <conditionalFormatting sqref="B456:G456">
    <cfRule type="expression" dxfId="374" priority="325" stopIfTrue="1">
      <formula>$A456="note"</formula>
    </cfRule>
    <cfRule type="expression" dxfId="373" priority="327" stopIfTrue="1">
      <formula>$A456="barcode"</formula>
    </cfRule>
    <cfRule type="expression" dxfId="372" priority="329" stopIfTrue="1">
      <formula>$A456="geopoint"</formula>
    </cfRule>
  </conditionalFormatting>
  <conditionalFormatting sqref="B456:D456 U456">
    <cfRule type="expression" dxfId="371" priority="323" stopIfTrue="1">
      <formula>OR($A456="calculate", $A456="calculate_here")</formula>
    </cfRule>
  </conditionalFormatting>
  <conditionalFormatting sqref="K456 B456:G456">
    <cfRule type="expression" dxfId="370" priority="321" stopIfTrue="1">
      <formula>OR($A456="date", $A456="datetime")</formula>
    </cfRule>
  </conditionalFormatting>
  <conditionalFormatting sqref="K456 B456:G456">
    <cfRule type="expression" dxfId="369" priority="319" stopIfTrue="1">
      <formula>$A456="image"</formula>
    </cfRule>
  </conditionalFormatting>
  <conditionalFormatting sqref="B456:G456">
    <cfRule type="expression" dxfId="368" priority="317" stopIfTrue="1">
      <formula>OR($A456="audio", $A456="video")</formula>
    </cfRule>
  </conditionalFormatting>
  <conditionalFormatting sqref="A456:AC456">
    <cfRule type="expression" dxfId="367" priority="318" stopIfTrue="1">
      <formula>OR($A456="audio", $A456="video")</formula>
    </cfRule>
    <cfRule type="expression" dxfId="366" priority="320" stopIfTrue="1">
      <formula>$A456="image"</formula>
    </cfRule>
    <cfRule type="expression" dxfId="365" priority="322" stopIfTrue="1">
      <formula>OR($A456="date", $A456="datetime")</formula>
    </cfRule>
    <cfRule type="expression" dxfId="364" priority="324" stopIfTrue="1">
      <formula>OR($A456="calculate", $A456="calculate_here")</formula>
    </cfRule>
    <cfRule type="expression" dxfId="363" priority="326" stopIfTrue="1">
      <formula>$A456="note"</formula>
    </cfRule>
    <cfRule type="expression" dxfId="362" priority="328" stopIfTrue="1">
      <formula>$A456="barcode"</formula>
    </cfRule>
    <cfRule type="expression" dxfId="361" priority="330" stopIfTrue="1">
      <formula>$A456="geopoint"</formula>
    </cfRule>
    <cfRule type="expression" dxfId="360" priority="332" stopIfTrue="1">
      <formula>OR($A456="audio audit", $A456="text audit", $A456="speed violations count", $A456="speed violations list", $A456="speed violations audit")</formula>
    </cfRule>
    <cfRule type="expression" dxfId="359" priority="333" stopIfTrue="1">
      <formula>OR($A456="username", $A456="phonenumber", $A456="start", $A456="end", $A456="deviceid", $A456="subscriberid", $A456="simserial", $A456="caseid")</formula>
    </cfRule>
    <cfRule type="expression" dxfId="358" priority="335" stopIfTrue="1">
      <formula>OR(AND(LEFT($A456, 16)="select_multiple ", LEN($A456)&gt;16, NOT(ISNUMBER(SEARCH(" ", $A456, 17)))), AND(LEFT($A456, 11)="select_one ", LEN($A456)&gt;11, NOT(ISNUMBER(SEARCH(" ", $A456, 12)))))</formula>
    </cfRule>
    <cfRule type="expression" dxfId="357" priority="337" stopIfTrue="1">
      <formula>$A456="decimal"</formula>
    </cfRule>
    <cfRule type="expression" dxfId="356" priority="339" stopIfTrue="1">
      <formula>$A456="integer"</formula>
    </cfRule>
    <cfRule type="expression" dxfId="355" priority="341" stopIfTrue="1">
      <formula>$A456="text"</formula>
    </cfRule>
    <cfRule type="expression" dxfId="354" priority="342" stopIfTrue="1">
      <formula>$A456="end repeat"</formula>
    </cfRule>
    <cfRule type="expression" dxfId="353" priority="344" stopIfTrue="1">
      <formula>$A456="begin repeat"</formula>
    </cfRule>
    <cfRule type="expression" dxfId="352" priority="345" stopIfTrue="1">
      <formula>$A456="end group"</formula>
    </cfRule>
    <cfRule type="expression" dxfId="351" priority="347" stopIfTrue="1">
      <formula>$A456="begin group"</formula>
    </cfRule>
  </conditionalFormatting>
  <conditionalFormatting sqref="K458 O458 B458:G458">
    <cfRule type="expression" dxfId="350" priority="315" stopIfTrue="1">
      <formula>$A458="begin group"</formula>
    </cfRule>
  </conditionalFormatting>
  <conditionalFormatting sqref="V458 O458 B458:G458">
    <cfRule type="expression" dxfId="349" priority="312" stopIfTrue="1">
      <formula>$A458="begin repeat"</formula>
    </cfRule>
  </conditionalFormatting>
  <conditionalFormatting sqref="K458 B458:I458">
    <cfRule type="expression" dxfId="348" priority="309" stopIfTrue="1">
      <formula>$A458="text"</formula>
    </cfRule>
  </conditionalFormatting>
  <conditionalFormatting sqref="L458:N458 B458:I458">
    <cfRule type="expression" dxfId="347" priority="307" stopIfTrue="1">
      <formula>$A458="integer"</formula>
    </cfRule>
  </conditionalFormatting>
  <conditionalFormatting sqref="L458:N458 B458:I458">
    <cfRule type="expression" dxfId="346" priority="305" stopIfTrue="1">
      <formula>$A458="decimal"</formula>
    </cfRule>
  </conditionalFormatting>
  <conditionalFormatting sqref="K458 B458:G458">
    <cfRule type="expression" dxfId="345" priority="303" stopIfTrue="1">
      <formula>OR(AND(LEFT($A458, 16)="select_multiple ", LEN($A458)&gt;16, NOT(ISNUMBER(SEARCH(" ", $A458, 17)))), AND(LEFT($A458, 11)="select_one ", LEN($A458)&gt;11, NOT(ISNUMBER(SEARCH(" ", $A458, 12)))))</formula>
    </cfRule>
  </conditionalFormatting>
  <conditionalFormatting sqref="K458 B458:D458">
    <cfRule type="expression" dxfId="344" priority="300" stopIfTrue="1">
      <formula>OR($A458="audio audit", $A458="text audit", $A458="speed violations count", $A458="speed violations list", $A458="speed violations audit")</formula>
    </cfRule>
  </conditionalFormatting>
  <conditionalFormatting sqref="B458:G458">
    <cfRule type="expression" dxfId="343" priority="294" stopIfTrue="1">
      <formula>$A458="note"</formula>
    </cfRule>
    <cfRule type="expression" dxfId="342" priority="296" stopIfTrue="1">
      <formula>$A458="barcode"</formula>
    </cfRule>
    <cfRule type="expression" dxfId="341" priority="298" stopIfTrue="1">
      <formula>$A458="geopoint"</formula>
    </cfRule>
  </conditionalFormatting>
  <conditionalFormatting sqref="B458:D458 U458">
    <cfRule type="expression" dxfId="340" priority="292" stopIfTrue="1">
      <formula>OR($A458="calculate", $A458="calculate_here")</formula>
    </cfRule>
  </conditionalFormatting>
  <conditionalFormatting sqref="K458 B458:G458">
    <cfRule type="expression" dxfId="339" priority="290" stopIfTrue="1">
      <formula>OR($A458="date", $A458="datetime")</formula>
    </cfRule>
  </conditionalFormatting>
  <conditionalFormatting sqref="K458 B458:G458">
    <cfRule type="expression" dxfId="338" priority="288" stopIfTrue="1">
      <formula>$A458="image"</formula>
    </cfRule>
  </conditionalFormatting>
  <conditionalFormatting sqref="B458:G458">
    <cfRule type="expression" dxfId="337" priority="286" stopIfTrue="1">
      <formula>OR($A458="audio", $A458="video")</formula>
    </cfRule>
  </conditionalFormatting>
  <conditionalFormatting sqref="A458:AC458">
    <cfRule type="expression" dxfId="336" priority="287" stopIfTrue="1">
      <formula>OR($A458="audio", $A458="video")</formula>
    </cfRule>
    <cfRule type="expression" dxfId="335" priority="289" stopIfTrue="1">
      <formula>$A458="image"</formula>
    </cfRule>
    <cfRule type="expression" dxfId="334" priority="291" stopIfTrue="1">
      <formula>OR($A458="date", $A458="datetime")</formula>
    </cfRule>
    <cfRule type="expression" dxfId="333" priority="293" stopIfTrue="1">
      <formula>OR($A458="calculate", $A458="calculate_here")</formula>
    </cfRule>
    <cfRule type="expression" dxfId="332" priority="295" stopIfTrue="1">
      <formula>$A458="note"</formula>
    </cfRule>
    <cfRule type="expression" dxfId="331" priority="297" stopIfTrue="1">
      <formula>$A458="barcode"</formula>
    </cfRule>
    <cfRule type="expression" dxfId="330" priority="299" stopIfTrue="1">
      <formula>$A458="geopoint"</formula>
    </cfRule>
    <cfRule type="expression" dxfId="329" priority="301" stopIfTrue="1">
      <formula>OR($A458="audio audit", $A458="text audit", $A458="speed violations count", $A458="speed violations list", $A458="speed violations audit")</formula>
    </cfRule>
    <cfRule type="expression" dxfId="328" priority="302" stopIfTrue="1">
      <formula>OR($A458="username", $A458="phonenumber", $A458="start", $A458="end", $A458="deviceid", $A458="subscriberid", $A458="simserial", $A458="caseid")</formula>
    </cfRule>
    <cfRule type="expression" dxfId="327" priority="304" stopIfTrue="1">
      <formula>OR(AND(LEFT($A458, 16)="select_multiple ", LEN($A458)&gt;16, NOT(ISNUMBER(SEARCH(" ", $A458, 17)))), AND(LEFT($A458, 11)="select_one ", LEN($A458)&gt;11, NOT(ISNUMBER(SEARCH(" ", $A458, 12)))))</formula>
    </cfRule>
    <cfRule type="expression" dxfId="326" priority="306" stopIfTrue="1">
      <formula>$A458="decimal"</formula>
    </cfRule>
    <cfRule type="expression" dxfId="325" priority="308" stopIfTrue="1">
      <formula>$A458="integer"</formula>
    </cfRule>
    <cfRule type="expression" dxfId="324" priority="310" stopIfTrue="1">
      <formula>$A458="text"</formula>
    </cfRule>
    <cfRule type="expression" dxfId="323" priority="311" stopIfTrue="1">
      <formula>$A458="end repeat"</formula>
    </cfRule>
    <cfRule type="expression" dxfId="322" priority="313" stopIfTrue="1">
      <formula>$A458="begin repeat"</formula>
    </cfRule>
    <cfRule type="expression" dxfId="321" priority="314" stopIfTrue="1">
      <formula>$A458="end group"</formula>
    </cfRule>
    <cfRule type="expression" dxfId="320" priority="316" stopIfTrue="1">
      <formula>$A458="begin group"</formula>
    </cfRule>
  </conditionalFormatting>
  <conditionalFormatting sqref="B457:G457 O457 K457">
    <cfRule type="expression" dxfId="319" priority="284" stopIfTrue="1">
      <formula>$A457="begin group"</formula>
    </cfRule>
  </conditionalFormatting>
  <conditionalFormatting sqref="B457:G457 O457 V457">
    <cfRule type="expression" dxfId="318" priority="281" stopIfTrue="1">
      <formula>$A457="begin repeat"</formula>
    </cfRule>
  </conditionalFormatting>
  <conditionalFormatting sqref="B457:I457 K457">
    <cfRule type="expression" dxfId="317" priority="278" stopIfTrue="1">
      <formula>$A457="text"</formula>
    </cfRule>
  </conditionalFormatting>
  <conditionalFormatting sqref="B457:I457 L457:N457">
    <cfRule type="expression" dxfId="316" priority="276" stopIfTrue="1">
      <formula>$A457="integer"</formula>
    </cfRule>
  </conditionalFormatting>
  <conditionalFormatting sqref="B457:I457 L457:N457">
    <cfRule type="expression" dxfId="315" priority="274" stopIfTrue="1">
      <formula>$A457="decimal"</formula>
    </cfRule>
  </conditionalFormatting>
  <conditionalFormatting sqref="B457:G457 K457">
    <cfRule type="expression" dxfId="314" priority="272" stopIfTrue="1">
      <formula>OR(AND(LEFT($A457, 16)="select_multiple ", LEN($A457)&gt;16, NOT(ISNUMBER(SEARCH(" ", $A457, 17)))), AND(LEFT($A457, 11)="select_one ", LEN($A457)&gt;11, NOT(ISNUMBER(SEARCH(" ", $A457, 12)))))</formula>
    </cfRule>
  </conditionalFormatting>
  <conditionalFormatting sqref="B457:D457 K457">
    <cfRule type="expression" dxfId="313" priority="269" stopIfTrue="1">
      <formula>OR($A457="audio audit", $A457="text audit", $A457="speed violations count", $A457="speed violations list", $A457="speed violations audit")</formula>
    </cfRule>
  </conditionalFormatting>
  <conditionalFormatting sqref="B457:G457">
    <cfRule type="expression" dxfId="312" priority="263" stopIfTrue="1">
      <formula>$A457="note"</formula>
    </cfRule>
    <cfRule type="expression" dxfId="311" priority="265" stopIfTrue="1">
      <formula>$A457="barcode"</formula>
    </cfRule>
    <cfRule type="expression" dxfId="310" priority="267" stopIfTrue="1">
      <formula>$A457="geopoint"</formula>
    </cfRule>
  </conditionalFormatting>
  <conditionalFormatting sqref="U457 B457:D457">
    <cfRule type="expression" dxfId="309" priority="261" stopIfTrue="1">
      <formula>OR($A457="calculate", $A457="calculate_here")</formula>
    </cfRule>
  </conditionalFormatting>
  <conditionalFormatting sqref="B457:G457 K457">
    <cfRule type="expression" dxfId="308" priority="259" stopIfTrue="1">
      <formula>OR($A457="date", $A457="datetime")</formula>
    </cfRule>
  </conditionalFormatting>
  <conditionalFormatting sqref="B457:G457 K457">
    <cfRule type="expression" dxfId="307" priority="257" stopIfTrue="1">
      <formula>$A457="image"</formula>
    </cfRule>
  </conditionalFormatting>
  <conditionalFormatting sqref="B457:G457">
    <cfRule type="expression" dxfId="306" priority="255" stopIfTrue="1">
      <formula>OR($A457="audio", $A457="video")</formula>
    </cfRule>
  </conditionalFormatting>
  <conditionalFormatting sqref="A457:AC457">
    <cfRule type="expression" dxfId="305" priority="256" stopIfTrue="1">
      <formula>OR($A457="audio", $A457="video")</formula>
    </cfRule>
    <cfRule type="expression" dxfId="304" priority="258" stopIfTrue="1">
      <formula>$A457="image"</formula>
    </cfRule>
    <cfRule type="expression" dxfId="303" priority="260" stopIfTrue="1">
      <formula>OR($A457="date", $A457="datetime")</formula>
    </cfRule>
    <cfRule type="expression" dxfId="302" priority="262" stopIfTrue="1">
      <formula>OR($A457="calculate", $A457="calculate_here")</formula>
    </cfRule>
    <cfRule type="expression" dxfId="301" priority="264" stopIfTrue="1">
      <formula>$A457="note"</formula>
    </cfRule>
    <cfRule type="expression" dxfId="300" priority="266" stopIfTrue="1">
      <formula>$A457="barcode"</formula>
    </cfRule>
    <cfRule type="expression" dxfId="299" priority="268" stopIfTrue="1">
      <formula>$A457="geopoint"</formula>
    </cfRule>
    <cfRule type="expression" dxfId="298" priority="270" stopIfTrue="1">
      <formula>OR($A457="audio audit", $A457="text audit", $A457="speed violations count", $A457="speed violations list", $A457="speed violations audit")</formula>
    </cfRule>
    <cfRule type="expression" dxfId="297" priority="271" stopIfTrue="1">
      <formula>OR($A457="username", $A457="phonenumber", $A457="start", $A457="end", $A457="deviceid", $A457="subscriberid", $A457="simserial", $A457="caseid")</formula>
    </cfRule>
    <cfRule type="expression" dxfId="296" priority="273" stopIfTrue="1">
      <formula>OR(AND(LEFT($A457, 16)="select_multiple ", LEN($A457)&gt;16, NOT(ISNUMBER(SEARCH(" ", $A457, 17)))), AND(LEFT($A457, 11)="select_one ", LEN($A457)&gt;11, NOT(ISNUMBER(SEARCH(" ", $A457, 12)))))</formula>
    </cfRule>
    <cfRule type="expression" dxfId="295" priority="275" stopIfTrue="1">
      <formula>$A457="decimal"</formula>
    </cfRule>
    <cfRule type="expression" dxfId="294" priority="277" stopIfTrue="1">
      <formula>$A457="integer"</formula>
    </cfRule>
    <cfRule type="expression" dxfId="293" priority="279" stopIfTrue="1">
      <formula>$A457="text"</formula>
    </cfRule>
    <cfRule type="expression" dxfId="292" priority="280" stopIfTrue="1">
      <formula>$A457="end repeat"</formula>
    </cfRule>
    <cfRule type="expression" dxfId="291" priority="282" stopIfTrue="1">
      <formula>$A457="begin repeat"</formula>
    </cfRule>
    <cfRule type="expression" dxfId="290" priority="283" stopIfTrue="1">
      <formula>$A457="end group"</formula>
    </cfRule>
    <cfRule type="expression" dxfId="289" priority="285" stopIfTrue="1">
      <formula>$A457="begin group"</formula>
    </cfRule>
  </conditionalFormatting>
  <conditionalFormatting sqref="B7:AC10">
    <cfRule type="expression" dxfId="288" priority="143" stopIfTrue="1">
      <formula>OR($A7="audio", $A7="video")</formula>
    </cfRule>
    <cfRule type="expression" dxfId="287" priority="144" stopIfTrue="1">
      <formula>$A7="image"</formula>
    </cfRule>
    <cfRule type="expression" dxfId="286" priority="145" stopIfTrue="1">
      <formula>OR($A7="date", $A7="datetime")</formula>
    </cfRule>
    <cfRule type="expression" dxfId="285" priority="146" stopIfTrue="1">
      <formula>OR($A7="calculate", $A7="calculate_here")</formula>
    </cfRule>
    <cfRule type="expression" dxfId="284" priority="147" stopIfTrue="1">
      <formula>$A7="note"</formula>
    </cfRule>
    <cfRule type="expression" dxfId="283" priority="148" stopIfTrue="1">
      <formula>$A7="barcode"</formula>
    </cfRule>
    <cfRule type="expression" dxfId="282" priority="149" stopIfTrue="1">
      <formula>$A7="geopoint"</formula>
    </cfRule>
    <cfRule type="expression" dxfId="281" priority="150" stopIfTrue="1">
      <formula>OR($A7="audio audit", $A7="text audit", $A7="speed violations count", $A7="speed violations list", $A7="speed violations audit")</formula>
    </cfRule>
    <cfRule type="expression" dxfId="280" priority="151" stopIfTrue="1">
      <formula>OR($A7="username", $A7="phonenumber", $A7="start", $A7="end", $A7="deviceid", $A7="subscriberid", $A7="simserial", $A7="caseid")</formula>
    </cfRule>
    <cfRule type="expression" dxfId="279" priority="152" stopIfTrue="1">
      <formula>OR(AND(LEFT($A7, 16)="select_multiple ", LEN($A7)&gt;16, NOT(ISNUMBER(SEARCH(" ", $A7, 17)))), AND(LEFT($A7, 11)="select_one ", LEN($A7)&gt;11, NOT(ISNUMBER(SEARCH(" ", $A7, 12)))))</formula>
    </cfRule>
    <cfRule type="expression" dxfId="278" priority="153" stopIfTrue="1">
      <formula>$A7="decimal"</formula>
    </cfRule>
    <cfRule type="expression" dxfId="277" priority="154" stopIfTrue="1">
      <formula>$A7="integer"</formula>
    </cfRule>
    <cfRule type="expression" dxfId="276" priority="155" stopIfTrue="1">
      <formula>$A7="text"</formula>
    </cfRule>
    <cfRule type="expression" dxfId="275" priority="156" stopIfTrue="1">
      <formula>$A7="end repeat"</formula>
    </cfRule>
    <cfRule type="expression" dxfId="274" priority="157" stopIfTrue="1">
      <formula>$A7="begin repeat"</formula>
    </cfRule>
    <cfRule type="expression" dxfId="273" priority="158" stopIfTrue="1">
      <formula>$A7="end group"</formula>
    </cfRule>
    <cfRule type="expression" dxfId="272" priority="159" stopIfTrue="1">
      <formula>$A7="begin group"</formula>
    </cfRule>
  </conditionalFormatting>
  <conditionalFormatting sqref="B6:D6">
    <cfRule type="expression" dxfId="271" priority="126" stopIfTrue="1">
      <formula>OR($A6="audio", $A6="video")</formula>
    </cfRule>
    <cfRule type="expression" dxfId="270" priority="127" stopIfTrue="1">
      <formula>$A6="image"</formula>
    </cfRule>
    <cfRule type="expression" dxfId="269" priority="128" stopIfTrue="1">
      <formula>OR($A6="date", $A6="datetime")</formula>
    </cfRule>
    <cfRule type="expression" dxfId="268" priority="129" stopIfTrue="1">
      <formula>OR($A6="calculate", $A6="calculate_here")</formula>
    </cfRule>
    <cfRule type="expression" dxfId="267" priority="130" stopIfTrue="1">
      <formula>$A6="note"</formula>
    </cfRule>
    <cfRule type="expression" dxfId="266" priority="131" stopIfTrue="1">
      <formula>$A6="barcode"</formula>
    </cfRule>
    <cfRule type="expression" dxfId="265" priority="132" stopIfTrue="1">
      <formula>$A6="geopoint"</formula>
    </cfRule>
    <cfRule type="expression" dxfId="264" priority="133" stopIfTrue="1">
      <formula>OR($A6="audio audit", $A6="text audit", $A6="speed violations count", $A6="speed violations list", $A6="speed violations audit")</formula>
    </cfRule>
    <cfRule type="expression" dxfId="263" priority="134" stopIfTrue="1">
      <formula>OR($A6="username", $A6="phonenumber", $A6="start", $A6="end", $A6="deviceid", $A6="subscriberid", $A6="simserial", $A6="caseid")</formula>
    </cfRule>
    <cfRule type="expression" dxfId="262" priority="135" stopIfTrue="1">
      <formula>OR(AND(LEFT($A6, 16)="select_multiple ", LEN($A6)&gt;16, NOT(ISNUMBER(SEARCH(" ", $A6, 17)))), AND(LEFT($A6, 11)="select_one ", LEN($A6)&gt;11, NOT(ISNUMBER(SEARCH(" ", $A6, 12)))))</formula>
    </cfRule>
    <cfRule type="expression" dxfId="261" priority="136" stopIfTrue="1">
      <formula>$A6="decimal"</formula>
    </cfRule>
    <cfRule type="expression" dxfId="260" priority="137" stopIfTrue="1">
      <formula>$A6="integer"</formula>
    </cfRule>
    <cfRule type="expression" dxfId="259" priority="138" stopIfTrue="1">
      <formula>$A6="text"</formula>
    </cfRule>
    <cfRule type="expression" dxfId="258" priority="139" stopIfTrue="1">
      <formula>$A6="end repeat"</formula>
    </cfRule>
    <cfRule type="expression" dxfId="257" priority="140" stopIfTrue="1">
      <formula>$A6="begin repeat"</formula>
    </cfRule>
    <cfRule type="expression" dxfId="256" priority="141" stopIfTrue="1">
      <formula>$A6="end group"</formula>
    </cfRule>
    <cfRule type="expression" dxfId="255" priority="142" stopIfTrue="1">
      <formula>$A6="begin group"</formula>
    </cfRule>
  </conditionalFormatting>
  <conditionalFormatting sqref="G37">
    <cfRule type="expression" dxfId="254" priority="125" stopIfTrue="1">
      <formula>OR($A37="audio audit", $A37="text audit", $A37="speed violations count", $A37="speed violations list", $A37="speed violations audit")</formula>
    </cfRule>
  </conditionalFormatting>
  <conditionalFormatting sqref="G37">
    <cfRule type="expression" dxfId="253" priority="124" stopIfTrue="1">
      <formula>OR($A37="calculate", $A37="calculate_here")</formula>
    </cfRule>
  </conditionalFormatting>
  <conditionalFormatting sqref="A78:B79 E78:AC79">
    <cfRule type="expression" dxfId="252" priority="107" stopIfTrue="1">
      <formula>OR($A78="audio", $A78="video")</formula>
    </cfRule>
    <cfRule type="expression" dxfId="251" priority="108" stopIfTrue="1">
      <formula>$A78="image"</formula>
    </cfRule>
    <cfRule type="expression" dxfId="250" priority="109" stopIfTrue="1">
      <formula>OR($A78="date", $A78="datetime")</formula>
    </cfRule>
    <cfRule type="expression" dxfId="249" priority="110" stopIfTrue="1">
      <formula>OR($A78="calculate", $A78="calculate_here")</formula>
    </cfRule>
    <cfRule type="expression" dxfId="248" priority="111" stopIfTrue="1">
      <formula>$A78="note"</formula>
    </cfRule>
    <cfRule type="expression" dxfId="247" priority="112" stopIfTrue="1">
      <formula>$A78="barcode"</formula>
    </cfRule>
    <cfRule type="expression" dxfId="246" priority="113" stopIfTrue="1">
      <formula>$A78="geopoint"</formula>
    </cfRule>
    <cfRule type="expression" dxfId="245" priority="114" stopIfTrue="1">
      <formula>OR($A78="audio audit", $A78="text audit", $A78="speed violations count", $A78="speed violations list", $A78="speed violations audit")</formula>
    </cfRule>
    <cfRule type="expression" dxfId="244" priority="115" stopIfTrue="1">
      <formula>OR($A78="username", $A78="phonenumber", $A78="start", $A78="end", $A78="deviceid", $A78="subscriberid", $A78="simserial", $A78="caseid")</formula>
    </cfRule>
    <cfRule type="expression" dxfId="243" priority="116" stopIfTrue="1">
      <formula>OR(AND(LEFT($A78, 16)="select_multiple ", LEN($A78)&gt;16, NOT(ISNUMBER(SEARCH(" ", $A78, 17)))), AND(LEFT($A78, 11)="select_one ", LEN($A78)&gt;11, NOT(ISNUMBER(SEARCH(" ", $A78, 12)))))</formula>
    </cfRule>
    <cfRule type="expression" dxfId="242" priority="117" stopIfTrue="1">
      <formula>$A78="decimal"</formula>
    </cfRule>
    <cfRule type="expression" dxfId="241" priority="118" stopIfTrue="1">
      <formula>$A78="integer"</formula>
    </cfRule>
    <cfRule type="expression" dxfId="240" priority="119" stopIfTrue="1">
      <formula>$A78="text"</formula>
    </cfRule>
    <cfRule type="expression" dxfId="239" priority="120" stopIfTrue="1">
      <formula>$A78="end repeat"</formula>
    </cfRule>
    <cfRule type="expression" dxfId="238" priority="121" stopIfTrue="1">
      <formula>$A78="begin repeat"</formula>
    </cfRule>
    <cfRule type="expression" dxfId="237" priority="122" stopIfTrue="1">
      <formula>$A78="end group"</formula>
    </cfRule>
    <cfRule type="expression" dxfId="236" priority="123" stopIfTrue="1">
      <formula>$A78="begin group"</formula>
    </cfRule>
  </conditionalFormatting>
  <conditionalFormatting sqref="A11">
    <cfRule type="expression" dxfId="235" priority="90" stopIfTrue="1">
      <formula>OR($A11="audio", $A11="video")</formula>
    </cfRule>
    <cfRule type="expression" dxfId="234" priority="91" stopIfTrue="1">
      <formula>$A11="image"</formula>
    </cfRule>
    <cfRule type="expression" dxfId="233" priority="92" stopIfTrue="1">
      <formula>OR($A11="date", $A11="datetime")</formula>
    </cfRule>
    <cfRule type="expression" dxfId="232" priority="93" stopIfTrue="1">
      <formula>OR($A11="calculate", $A11="calculate_here")</formula>
    </cfRule>
    <cfRule type="expression" dxfId="231" priority="94" stopIfTrue="1">
      <formula>$A11="note"</formula>
    </cfRule>
    <cfRule type="expression" dxfId="230" priority="95" stopIfTrue="1">
      <formula>$A11="barcode"</formula>
    </cfRule>
    <cfRule type="expression" dxfId="229" priority="96" stopIfTrue="1">
      <formula>$A11="geopoint"</formula>
    </cfRule>
    <cfRule type="expression" dxfId="228" priority="97" stopIfTrue="1">
      <formula>OR($A11="audio audit", $A11="text audit", $A11="speed violations count", $A11="speed violations list", $A11="speed violations audit")</formula>
    </cfRule>
    <cfRule type="expression" dxfId="227" priority="98" stopIfTrue="1">
      <formula>OR($A11="username", $A11="phonenumber", $A11="start", $A11="end", $A11="deviceid", $A11="subscriberid", $A11="simserial", $A11="caseid")</formula>
    </cfRule>
    <cfRule type="expression" dxfId="226" priority="99" stopIfTrue="1">
      <formula>OR(AND(LEFT($A11, 16)="select_multiple ", LEN($A11)&gt;16, NOT(ISNUMBER(SEARCH(" ", $A11, 17)))), AND(LEFT($A11, 11)="select_one ", LEN($A11)&gt;11, NOT(ISNUMBER(SEARCH(" ", $A11, 12)))))</formula>
    </cfRule>
    <cfRule type="expression" dxfId="225" priority="100" stopIfTrue="1">
      <formula>$A11="decimal"</formula>
    </cfRule>
    <cfRule type="expression" dxfId="224" priority="101" stopIfTrue="1">
      <formula>$A11="integer"</formula>
    </cfRule>
    <cfRule type="expression" dxfId="223" priority="102" stopIfTrue="1">
      <formula>$A11="text"</formula>
    </cfRule>
    <cfRule type="expression" dxfId="222" priority="103" stopIfTrue="1">
      <formula>$A11="end repeat"</formula>
    </cfRule>
    <cfRule type="expression" dxfId="221" priority="104" stopIfTrue="1">
      <formula>$A11="begin repeat"</formula>
    </cfRule>
    <cfRule type="expression" dxfId="220" priority="105" stopIfTrue="1">
      <formula>$A11="end group"</formula>
    </cfRule>
    <cfRule type="expression" dxfId="219" priority="106" stopIfTrue="1">
      <formula>$A11="begin group"</formula>
    </cfRule>
  </conditionalFormatting>
  <conditionalFormatting sqref="B11:AC11">
    <cfRule type="expression" dxfId="218" priority="73" stopIfTrue="1">
      <formula>OR($A11="audio", $A11="video")</formula>
    </cfRule>
    <cfRule type="expression" dxfId="217" priority="74" stopIfTrue="1">
      <formula>$A11="image"</formula>
    </cfRule>
    <cfRule type="expression" dxfId="216" priority="75" stopIfTrue="1">
      <formula>OR($A11="date", $A11="datetime")</formula>
    </cfRule>
    <cfRule type="expression" dxfId="215" priority="76" stopIfTrue="1">
      <formula>OR($A11="calculate", $A11="calculate_here")</formula>
    </cfRule>
    <cfRule type="expression" dxfId="214" priority="77" stopIfTrue="1">
      <formula>$A11="note"</formula>
    </cfRule>
    <cfRule type="expression" dxfId="213" priority="78" stopIfTrue="1">
      <formula>$A11="barcode"</formula>
    </cfRule>
    <cfRule type="expression" dxfId="212" priority="79" stopIfTrue="1">
      <formula>$A11="geopoint"</formula>
    </cfRule>
    <cfRule type="expression" dxfId="211" priority="80" stopIfTrue="1">
      <formula>OR($A11="audio audit", $A11="text audit", $A11="speed violations count", $A11="speed violations list", $A11="speed violations audit")</formula>
    </cfRule>
    <cfRule type="expression" dxfId="210" priority="81" stopIfTrue="1">
      <formula>OR($A11="username", $A11="phonenumber", $A11="start", $A11="end", $A11="deviceid", $A11="subscriberid", $A11="simserial", $A11="caseid")</formula>
    </cfRule>
    <cfRule type="expression" dxfId="209" priority="82" stopIfTrue="1">
      <formula>OR(AND(LEFT($A11, 16)="select_multiple ", LEN($A11)&gt;16, NOT(ISNUMBER(SEARCH(" ", $A11, 17)))), AND(LEFT($A11, 11)="select_one ", LEN($A11)&gt;11, NOT(ISNUMBER(SEARCH(" ", $A11, 12)))))</formula>
    </cfRule>
    <cfRule type="expression" dxfId="208" priority="83" stopIfTrue="1">
      <formula>$A11="decimal"</formula>
    </cfRule>
    <cfRule type="expression" dxfId="207" priority="84" stopIfTrue="1">
      <formula>$A11="integer"</formula>
    </cfRule>
    <cfRule type="expression" dxfId="206" priority="85" stopIfTrue="1">
      <formula>$A11="text"</formula>
    </cfRule>
    <cfRule type="expression" dxfId="205" priority="86" stopIfTrue="1">
      <formula>$A11="end repeat"</formula>
    </cfRule>
    <cfRule type="expression" dxfId="204" priority="87" stopIfTrue="1">
      <formula>$A11="begin repeat"</formula>
    </cfRule>
    <cfRule type="expression" dxfId="203" priority="88" stopIfTrue="1">
      <formula>$A11="end group"</formula>
    </cfRule>
    <cfRule type="expression" dxfId="202" priority="89" stopIfTrue="1">
      <formula>$A11="begin group"</formula>
    </cfRule>
  </conditionalFormatting>
  <conditionalFormatting sqref="F77">
    <cfRule type="expression" dxfId="201" priority="72" stopIfTrue="1">
      <formula>OR($A77="audio audit", $A77="text audit", $A77="speed violations count", $A77="speed violations list", $A77="speed violations audit")</formula>
    </cfRule>
  </conditionalFormatting>
  <conditionalFormatting sqref="F77">
    <cfRule type="expression" dxfId="200" priority="71" stopIfTrue="1">
      <formula>OR($A77="calculate", $A77="calculate_here")</formula>
    </cfRule>
  </conditionalFormatting>
  <conditionalFormatting sqref="B462">
    <cfRule type="expression" dxfId="199" priority="6955" stopIfTrue="1">
      <formula>#REF!="begin group"</formula>
    </cfRule>
  </conditionalFormatting>
  <conditionalFormatting sqref="B462">
    <cfRule type="expression" dxfId="198" priority="6956" stopIfTrue="1">
      <formula>#REF!="begin repeat"</formula>
    </cfRule>
  </conditionalFormatting>
  <conditionalFormatting sqref="B462">
    <cfRule type="expression" dxfId="197" priority="6957" stopIfTrue="1">
      <formula>#REF!="text"</formula>
    </cfRule>
  </conditionalFormatting>
  <conditionalFormatting sqref="B462">
    <cfRule type="expression" dxfId="196" priority="6958" stopIfTrue="1">
      <formula>#REF!="integer"</formula>
    </cfRule>
  </conditionalFormatting>
  <conditionalFormatting sqref="B462">
    <cfRule type="expression" dxfId="195" priority="6959" stopIfTrue="1">
      <formula>#REF!="decimal"</formula>
    </cfRule>
  </conditionalFormatting>
  <conditionalFormatting sqref="B462">
    <cfRule type="expression" dxfId="194" priority="6960" stopIfTrue="1">
      <formula>OR(AND(LEFT(#REF!, 16)="select_multiple ", LEN(#REF!)&gt;16, NOT(ISNUMBER(SEARCH(" ", #REF!, 17)))), AND(LEFT(#REF!, 11)="select_one ", LEN(#REF!)&gt;11, NOT(ISNUMBER(SEARCH(" ", #REF!, 12)))))</formula>
    </cfRule>
  </conditionalFormatting>
  <conditionalFormatting sqref="B462">
    <cfRule type="expression" dxfId="193" priority="6961" stopIfTrue="1">
      <formula>OR(#REF!="audio audit", #REF!="text audit", #REF!="speed violations count", #REF!="speed violations list", #REF!="speed violations audit")</formula>
    </cfRule>
  </conditionalFormatting>
  <conditionalFormatting sqref="B462">
    <cfRule type="expression" dxfId="192" priority="6962" stopIfTrue="1">
      <formula>#REF!="note"</formula>
    </cfRule>
    <cfRule type="expression" dxfId="191" priority="6963" stopIfTrue="1">
      <formula>#REF!="barcode"</formula>
    </cfRule>
    <cfRule type="expression" dxfId="190" priority="6964" stopIfTrue="1">
      <formula>#REF!="geopoint"</formula>
    </cfRule>
  </conditionalFormatting>
  <conditionalFormatting sqref="B462">
    <cfRule type="expression" dxfId="189" priority="6965" stopIfTrue="1">
      <formula>OR(#REF!="calculate", #REF!="calculate_here")</formula>
    </cfRule>
  </conditionalFormatting>
  <conditionalFormatting sqref="B462">
    <cfRule type="expression" dxfId="188" priority="6966" stopIfTrue="1">
      <formula>OR(#REF!="date", #REF!="datetime")</formula>
    </cfRule>
  </conditionalFormatting>
  <conditionalFormatting sqref="B462">
    <cfRule type="expression" dxfId="187" priority="6967" stopIfTrue="1">
      <formula>#REF!="image"</formula>
    </cfRule>
  </conditionalFormatting>
  <conditionalFormatting sqref="B462">
    <cfRule type="expression" dxfId="186" priority="6968" stopIfTrue="1">
      <formula>OR(#REF!="audio", #REF!="video")</formula>
    </cfRule>
  </conditionalFormatting>
  <conditionalFormatting sqref="B462">
    <cfRule type="expression" dxfId="185" priority="6969" stopIfTrue="1">
      <formula>OR(#REF!="audio", #REF!="video")</formula>
    </cfRule>
    <cfRule type="expression" dxfId="184" priority="6970" stopIfTrue="1">
      <formula>#REF!="image"</formula>
    </cfRule>
    <cfRule type="expression" dxfId="183" priority="6971" stopIfTrue="1">
      <formula>OR(#REF!="date", #REF!="datetime")</formula>
    </cfRule>
    <cfRule type="expression" dxfId="182" priority="6972" stopIfTrue="1">
      <formula>OR(#REF!="calculate", #REF!="calculate_here")</formula>
    </cfRule>
    <cfRule type="expression" dxfId="181" priority="6973" stopIfTrue="1">
      <formula>#REF!="note"</formula>
    </cfRule>
    <cfRule type="expression" dxfId="180" priority="6974" stopIfTrue="1">
      <formula>#REF!="barcode"</formula>
    </cfRule>
    <cfRule type="expression" dxfId="179" priority="6975" stopIfTrue="1">
      <formula>#REF!="geopoint"</formula>
    </cfRule>
    <cfRule type="expression" dxfId="178" priority="6976" stopIfTrue="1">
      <formula>OR(#REF!="audio audit", #REF!="text audit", #REF!="speed violations count", #REF!="speed violations list", #REF!="speed violations audit")</formula>
    </cfRule>
    <cfRule type="expression" dxfId="177" priority="6977" stopIfTrue="1">
      <formula>OR(#REF!="username", #REF!="phonenumber", #REF!="start", #REF!="end", #REF!="deviceid", #REF!="subscriberid", #REF!="simserial", #REF!="caseid")</formula>
    </cfRule>
    <cfRule type="expression" dxfId="176" priority="6978" stopIfTrue="1">
      <formula>OR(AND(LEFT(#REF!, 16)="select_multiple ", LEN(#REF!)&gt;16, NOT(ISNUMBER(SEARCH(" ", #REF!, 17)))), AND(LEFT(#REF!, 11)="select_one ", LEN(#REF!)&gt;11, NOT(ISNUMBER(SEARCH(" ", #REF!, 12)))))</formula>
    </cfRule>
    <cfRule type="expression" dxfId="175" priority="6979" stopIfTrue="1">
      <formula>#REF!="decimal"</formula>
    </cfRule>
    <cfRule type="expression" dxfId="174" priority="6980" stopIfTrue="1">
      <formula>#REF!="integer"</formula>
    </cfRule>
    <cfRule type="expression" dxfId="173" priority="6981" stopIfTrue="1">
      <formula>#REF!="text"</formula>
    </cfRule>
    <cfRule type="expression" dxfId="172" priority="6982" stopIfTrue="1">
      <formula>#REF!="end repeat"</formula>
    </cfRule>
    <cfRule type="expression" dxfId="171" priority="6983" stopIfTrue="1">
      <formula>#REF!="begin repeat"</formula>
    </cfRule>
    <cfRule type="expression" dxfId="170" priority="6984" stopIfTrue="1">
      <formula>#REF!="end group"</formula>
    </cfRule>
    <cfRule type="expression" dxfId="169" priority="6985" stopIfTrue="1">
      <formula>#REF!="begin group"</formula>
    </cfRule>
  </conditionalFormatting>
  <conditionalFormatting sqref="O85">
    <cfRule type="expression" dxfId="168" priority="54" stopIfTrue="1">
      <formula>OR($A85="audio", $A85="video")</formula>
    </cfRule>
    <cfRule type="expression" dxfId="167" priority="55" stopIfTrue="1">
      <formula>$A85="image"</formula>
    </cfRule>
    <cfRule type="expression" dxfId="166" priority="56" stopIfTrue="1">
      <formula>OR($A85="date", $A85="datetime")</formula>
    </cfRule>
    <cfRule type="expression" dxfId="165" priority="57" stopIfTrue="1">
      <formula>OR($A85="calculate", $A85="calculate_here")</formula>
    </cfRule>
    <cfRule type="expression" dxfId="164" priority="58" stopIfTrue="1">
      <formula>$A85="note"</formula>
    </cfRule>
    <cfRule type="expression" dxfId="163" priority="59" stopIfTrue="1">
      <formula>$A85="barcode"</formula>
    </cfRule>
    <cfRule type="expression" dxfId="162" priority="60" stopIfTrue="1">
      <formula>$A85="geopoint"</formula>
    </cfRule>
    <cfRule type="expression" dxfId="161" priority="61" stopIfTrue="1">
      <formula>OR($A85="audio audit", $A85="text audit", $A85="speed violations count", $A85="speed violations list", $A85="speed violations audit")</formula>
    </cfRule>
    <cfRule type="expression" dxfId="160" priority="62" stopIfTrue="1">
      <formula>OR($A85="username", $A85="phonenumber", $A85="start", $A85="end", $A85="deviceid", $A85="subscriberid", $A85="simserial", $A85="caseid")</formula>
    </cfRule>
    <cfRule type="expression" dxfId="159" priority="63" stopIfTrue="1">
      <formula>OR(AND(LEFT($A85, 16)="select_multiple ", LEN($A85)&gt;16, NOT(ISNUMBER(SEARCH(" ", $A85, 17)))), AND(LEFT($A85, 11)="select_one ", LEN($A85)&gt;11, NOT(ISNUMBER(SEARCH(" ", $A85, 12)))))</formula>
    </cfRule>
    <cfRule type="expression" dxfId="158" priority="64" stopIfTrue="1">
      <formula>$A85="decimal"</formula>
    </cfRule>
    <cfRule type="expression" dxfId="157" priority="65" stopIfTrue="1">
      <formula>$A85="integer"</formula>
    </cfRule>
    <cfRule type="expression" dxfId="156" priority="66" stopIfTrue="1">
      <formula>$A85="text"</formula>
    </cfRule>
    <cfRule type="expression" dxfId="155" priority="67" stopIfTrue="1">
      <formula>$A85="end repeat"</formula>
    </cfRule>
    <cfRule type="expression" dxfId="154" priority="68" stopIfTrue="1">
      <formula>$A85="begin repeat"</formula>
    </cfRule>
    <cfRule type="expression" dxfId="153" priority="69" stopIfTrue="1">
      <formula>$A85="end group"</formula>
    </cfRule>
    <cfRule type="expression" dxfId="152" priority="70" stopIfTrue="1">
      <formula>$A85="begin group"</formula>
    </cfRule>
  </conditionalFormatting>
  <conditionalFormatting sqref="O84">
    <cfRule type="expression" dxfId="151" priority="37" stopIfTrue="1">
      <formula>OR($A84="audio", $A84="video")</formula>
    </cfRule>
    <cfRule type="expression" dxfId="150" priority="38" stopIfTrue="1">
      <formula>$A84="image"</formula>
    </cfRule>
    <cfRule type="expression" dxfId="149" priority="39" stopIfTrue="1">
      <formula>OR($A84="date", $A84="datetime")</formula>
    </cfRule>
    <cfRule type="expression" dxfId="148" priority="40" stopIfTrue="1">
      <formula>OR($A84="calculate", $A84="calculate_here")</formula>
    </cfRule>
    <cfRule type="expression" dxfId="147" priority="41" stopIfTrue="1">
      <formula>$A84="note"</formula>
    </cfRule>
    <cfRule type="expression" dxfId="146" priority="42" stopIfTrue="1">
      <formula>$A84="barcode"</formula>
    </cfRule>
    <cfRule type="expression" dxfId="145" priority="43" stopIfTrue="1">
      <formula>$A84="geopoint"</formula>
    </cfRule>
    <cfRule type="expression" dxfId="144" priority="44" stopIfTrue="1">
      <formula>OR($A84="audio audit", $A84="text audit", $A84="speed violations count", $A84="speed violations list", $A84="speed violations audit")</formula>
    </cfRule>
    <cfRule type="expression" dxfId="143" priority="45" stopIfTrue="1">
      <formula>OR($A84="username", $A84="phonenumber", $A84="start", $A84="end", $A84="deviceid", $A84="subscriberid", $A84="simserial", $A84="caseid")</formula>
    </cfRule>
    <cfRule type="expression" dxfId="142" priority="46" stopIfTrue="1">
      <formula>OR(AND(LEFT($A84, 16)="select_multiple ", LEN($A84)&gt;16, NOT(ISNUMBER(SEARCH(" ", $A84, 17)))), AND(LEFT($A84, 11)="select_one ", LEN($A84)&gt;11, NOT(ISNUMBER(SEARCH(" ", $A84, 12)))))</formula>
    </cfRule>
    <cfRule type="expression" dxfId="141" priority="47" stopIfTrue="1">
      <formula>$A84="decimal"</formula>
    </cfRule>
    <cfRule type="expression" dxfId="140" priority="48" stopIfTrue="1">
      <formula>$A84="integer"</formula>
    </cfRule>
    <cfRule type="expression" dxfId="139" priority="49" stopIfTrue="1">
      <formula>$A84="text"</formula>
    </cfRule>
    <cfRule type="expression" dxfId="138" priority="50" stopIfTrue="1">
      <formula>$A84="end repeat"</formula>
    </cfRule>
    <cfRule type="expression" dxfId="137" priority="51" stopIfTrue="1">
      <formula>$A84="begin repeat"</formula>
    </cfRule>
    <cfRule type="expression" dxfId="136" priority="52" stopIfTrue="1">
      <formula>$A84="end group"</formula>
    </cfRule>
    <cfRule type="expression" dxfId="135" priority="53" stopIfTrue="1">
      <formula>$A84="begin group"</formula>
    </cfRule>
  </conditionalFormatting>
  <conditionalFormatting sqref="U70">
    <cfRule type="expression" dxfId="134" priority="4" stopIfTrue="1">
      <formula>OR($A70="calculate", $A70="calculate_here")</formula>
    </cfRule>
  </conditionalFormatting>
  <conditionalFormatting sqref="U70">
    <cfRule type="expression" dxfId="133" priority="1" stopIfTrue="1">
      <formula>OR($A70="audio", $A70="video")</formula>
    </cfRule>
    <cfRule type="expression" dxfId="132" priority="2" stopIfTrue="1">
      <formula>$A70="image"</formula>
    </cfRule>
    <cfRule type="expression" dxfId="131" priority="3" stopIfTrue="1">
      <formula>OR($A70="date", $A70="datetime")</formula>
    </cfRule>
    <cfRule type="expression" dxfId="130" priority="5" stopIfTrue="1">
      <formula>OR($A70="calculate", $A70="calculate_here")</formula>
    </cfRule>
    <cfRule type="expression" dxfId="129" priority="6" stopIfTrue="1">
      <formula>$A70="note"</formula>
    </cfRule>
    <cfRule type="expression" dxfId="128" priority="7" stopIfTrue="1">
      <formula>$A70="barcode"</formula>
    </cfRule>
    <cfRule type="expression" dxfId="127" priority="8" stopIfTrue="1">
      <formula>$A70="geopoint"</formula>
    </cfRule>
    <cfRule type="expression" dxfId="126" priority="9" stopIfTrue="1">
      <formula>OR($A70="audio audit", $A70="text audit", $A70="speed violations count", $A70="speed violations list", $A70="speed violations audit")</formula>
    </cfRule>
    <cfRule type="expression" dxfId="125" priority="10" stopIfTrue="1">
      <formula>OR($A70="username", $A70="phonenumber", $A70="start", $A70="end", $A70="deviceid", $A70="subscriberid", $A70="simserial", $A70="caseid")</formula>
    </cfRule>
    <cfRule type="expression" dxfId="124" priority="11" stopIfTrue="1">
      <formula>OR(AND(LEFT($A70, 16)="select_multiple ", LEN($A70)&gt;16, NOT(ISNUMBER(SEARCH(" ", $A70, 17)))), AND(LEFT($A70, 11)="select_one ", LEN($A70)&gt;11, NOT(ISNUMBER(SEARCH(" ", $A70, 12)))))</formula>
    </cfRule>
    <cfRule type="expression" dxfId="123" priority="12" stopIfTrue="1">
      <formula>$A70="decimal"</formula>
    </cfRule>
    <cfRule type="expression" dxfId="122" priority="13" stopIfTrue="1">
      <formula>$A70="integer"</formula>
    </cfRule>
    <cfRule type="expression" dxfId="121" priority="14" stopIfTrue="1">
      <formula>$A70="text"</formula>
    </cfRule>
    <cfRule type="expression" dxfId="120" priority="15" stopIfTrue="1">
      <formula>$A70="end repeat"</formula>
    </cfRule>
    <cfRule type="expression" dxfId="119" priority="16" stopIfTrue="1">
      <formula>$A70="begin repeat"</formula>
    </cfRule>
    <cfRule type="expression" dxfId="118" priority="17" stopIfTrue="1">
      <formula>$A70="end group"</formula>
    </cfRule>
    <cfRule type="expression" dxfId="117" priority="18" stopIfTrue="1">
      <formula>$A70="begin group"</formula>
    </cfRule>
  </conditionalFormatting>
  <pageMargins left="0.74791666666666667" right="0.74791666666666667" top="0.98402777777777772" bottom="0.98402777777777772" header="0.51180555555555551" footer="0.51180555555555551"/>
  <pageSetup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9"/>
  <sheetViews>
    <sheetView zoomScale="90" zoomScaleNormal="90" zoomScalePageLayoutView="90" workbookViewId="0">
      <pane ySplit="1" topLeftCell="A161" activePane="bottomLeft" state="frozen"/>
      <selection pane="bottomLeft" activeCell="B173" sqref="B173"/>
    </sheetView>
  </sheetViews>
  <sheetFormatPr defaultColWidth="10.875" defaultRowHeight="15.75"/>
  <cols>
    <col min="1" max="1" width="15.5" style="7" bestFit="1" customWidth="1"/>
    <col min="2" max="2" width="17.5" style="7" customWidth="1"/>
    <col min="3" max="3" width="34.375" style="7" customWidth="1"/>
    <col min="4" max="4" width="75.625" style="7" customWidth="1"/>
    <col min="5" max="16384" width="10.875" style="1"/>
  </cols>
  <sheetData>
    <row r="1" spans="1:6" s="2" customFormat="1" ht="18" customHeight="1">
      <c r="A1" s="4" t="s">
        <v>19</v>
      </c>
      <c r="B1" s="4" t="s">
        <v>1</v>
      </c>
      <c r="C1" s="5" t="s">
        <v>296</v>
      </c>
      <c r="D1" s="5" t="s">
        <v>298</v>
      </c>
    </row>
    <row r="2" spans="1:6">
      <c r="A2" s="7" t="s">
        <v>1735</v>
      </c>
      <c r="B2" s="7" t="s">
        <v>1745</v>
      </c>
      <c r="C2" s="77" t="s">
        <v>1741</v>
      </c>
      <c r="D2" s="77" t="s">
        <v>1741</v>
      </c>
      <c r="E2" s="7"/>
      <c r="F2" s="7"/>
    </row>
    <row r="3" spans="1:6">
      <c r="A3" s="77" t="s">
        <v>1738</v>
      </c>
      <c r="B3" s="7" t="s">
        <v>1739</v>
      </c>
      <c r="C3" s="77" t="s">
        <v>1740</v>
      </c>
      <c r="D3" s="77" t="s">
        <v>1740</v>
      </c>
      <c r="E3" s="7"/>
      <c r="F3" s="7"/>
    </row>
    <row r="4" spans="1:6">
      <c r="A4" s="7" t="s">
        <v>1349</v>
      </c>
      <c r="B4" s="7" t="s">
        <v>895</v>
      </c>
      <c r="C4" s="77" t="s">
        <v>896</v>
      </c>
      <c r="D4" s="77" t="s">
        <v>896</v>
      </c>
      <c r="E4" s="7"/>
      <c r="F4" s="7"/>
    </row>
    <row r="5" spans="1:6">
      <c r="A5" s="77" t="s">
        <v>1350</v>
      </c>
      <c r="B5" s="7" t="s">
        <v>897</v>
      </c>
      <c r="C5" s="77" t="s">
        <v>898</v>
      </c>
      <c r="D5" s="77" t="s">
        <v>898</v>
      </c>
      <c r="E5" s="7"/>
      <c r="F5" s="7"/>
    </row>
    <row r="6" spans="1:6">
      <c r="A6" s="7" t="s">
        <v>1351</v>
      </c>
      <c r="B6" s="7" t="s">
        <v>899</v>
      </c>
      <c r="C6" s="77" t="s">
        <v>900</v>
      </c>
      <c r="D6" s="77" t="s">
        <v>900</v>
      </c>
      <c r="E6" s="7"/>
      <c r="F6" s="7"/>
    </row>
    <row r="7" spans="1:6">
      <c r="A7" s="77" t="s">
        <v>1352</v>
      </c>
      <c r="B7" s="7" t="s">
        <v>901</v>
      </c>
      <c r="C7" s="77" t="s">
        <v>2060</v>
      </c>
      <c r="D7" s="77" t="s">
        <v>2060</v>
      </c>
      <c r="E7" s="7"/>
      <c r="F7" s="7"/>
    </row>
    <row r="8" spans="1:6">
      <c r="A8" s="7" t="s">
        <v>1782</v>
      </c>
      <c r="B8" s="7">
        <v>1</v>
      </c>
      <c r="C8" s="77" t="s">
        <v>1786</v>
      </c>
      <c r="D8" s="77" t="s">
        <v>1786</v>
      </c>
      <c r="E8" s="7"/>
      <c r="F8" s="7"/>
    </row>
    <row r="9" spans="1:6">
      <c r="A9" s="77" t="s">
        <v>1782</v>
      </c>
      <c r="B9" s="7">
        <v>2</v>
      </c>
      <c r="C9" s="77" t="s">
        <v>1787</v>
      </c>
      <c r="D9" s="77" t="s">
        <v>1787</v>
      </c>
      <c r="E9" s="7"/>
      <c r="F9" s="7"/>
    </row>
    <row r="10" spans="1:6">
      <c r="A10" s="77" t="s">
        <v>1999</v>
      </c>
      <c r="B10" s="7">
        <v>1</v>
      </c>
      <c r="C10" s="77" t="s">
        <v>2000</v>
      </c>
      <c r="D10" s="77" t="s">
        <v>2019</v>
      </c>
      <c r="E10" s="7"/>
      <c r="F10" s="7"/>
    </row>
    <row r="11" spans="1:6">
      <c r="A11" s="77" t="s">
        <v>1999</v>
      </c>
      <c r="B11" s="7">
        <v>2</v>
      </c>
      <c r="C11" s="77" t="s">
        <v>2002</v>
      </c>
      <c r="D11" s="77" t="s">
        <v>2017</v>
      </c>
      <c r="E11" s="7"/>
      <c r="F11" s="7"/>
    </row>
    <row r="12" spans="1:6">
      <c r="A12" s="77" t="s">
        <v>1999</v>
      </c>
      <c r="B12" s="7">
        <v>3</v>
      </c>
      <c r="C12" s="77" t="s">
        <v>2001</v>
      </c>
      <c r="D12" s="77" t="s">
        <v>2018</v>
      </c>
      <c r="E12" s="7"/>
      <c r="F12" s="7"/>
    </row>
    <row r="13" spans="1:6">
      <c r="A13" s="77" t="s">
        <v>1999</v>
      </c>
      <c r="B13" s="7">
        <v>0</v>
      </c>
      <c r="C13" s="79" t="s">
        <v>2003</v>
      </c>
      <c r="D13" s="69" t="s">
        <v>1045</v>
      </c>
      <c r="E13" s="7"/>
      <c r="F13" s="7"/>
    </row>
    <row r="14" spans="1:6">
      <c r="A14" s="7" t="s">
        <v>1689</v>
      </c>
      <c r="B14" s="7">
        <v>0</v>
      </c>
      <c r="C14" s="77" t="s">
        <v>908</v>
      </c>
      <c r="D14" s="77" t="s">
        <v>1024</v>
      </c>
      <c r="E14" s="7"/>
      <c r="F14" s="7"/>
    </row>
    <row r="15" spans="1:6">
      <c r="A15" s="77" t="s">
        <v>1689</v>
      </c>
      <c r="B15" s="7">
        <v>1</v>
      </c>
      <c r="C15" s="77" t="s">
        <v>909</v>
      </c>
      <c r="D15" s="77" t="s">
        <v>1025</v>
      </c>
      <c r="E15" s="7"/>
      <c r="F15" s="7"/>
    </row>
    <row r="16" spans="1:6">
      <c r="A16" s="7" t="s">
        <v>1182</v>
      </c>
      <c r="B16" s="7">
        <v>0</v>
      </c>
      <c r="C16" s="77" t="s">
        <v>908</v>
      </c>
      <c r="D16" s="77" t="s">
        <v>1024</v>
      </c>
      <c r="E16" s="7"/>
      <c r="F16" s="7"/>
    </row>
    <row r="17" spans="1:6">
      <c r="A17" s="77" t="s">
        <v>1182</v>
      </c>
      <c r="B17" s="7">
        <v>1</v>
      </c>
      <c r="C17" s="77" t="s">
        <v>909</v>
      </c>
      <c r="D17" s="77" t="s">
        <v>1025</v>
      </c>
      <c r="E17" s="7"/>
      <c r="F17" s="7"/>
    </row>
    <row r="18" spans="1:6">
      <c r="A18" s="7" t="s">
        <v>1182</v>
      </c>
      <c r="B18" s="7">
        <v>-999</v>
      </c>
      <c r="C18" s="77" t="s">
        <v>910</v>
      </c>
      <c r="D18" s="77" t="s">
        <v>1026</v>
      </c>
      <c r="E18" s="7"/>
      <c r="F18" s="7"/>
    </row>
    <row r="19" spans="1:6">
      <c r="A19" s="77" t="s">
        <v>1181</v>
      </c>
      <c r="B19" s="7">
        <v>0</v>
      </c>
      <c r="C19" s="77" t="s">
        <v>908</v>
      </c>
      <c r="D19" s="77" t="s">
        <v>1024</v>
      </c>
      <c r="E19" s="7"/>
      <c r="F19" s="7"/>
    </row>
    <row r="20" spans="1:6">
      <c r="A20" s="7" t="s">
        <v>1181</v>
      </c>
      <c r="B20" s="7">
        <v>1</v>
      </c>
      <c r="C20" s="77" t="s">
        <v>909</v>
      </c>
      <c r="D20" s="77" t="s">
        <v>1025</v>
      </c>
      <c r="E20" s="7"/>
      <c r="F20" s="7"/>
    </row>
    <row r="21" spans="1:6">
      <c r="A21" s="77" t="s">
        <v>1181</v>
      </c>
      <c r="B21" s="7">
        <v>-999</v>
      </c>
      <c r="C21" s="77" t="s">
        <v>910</v>
      </c>
      <c r="D21" s="77" t="s">
        <v>1026</v>
      </c>
      <c r="E21" s="7"/>
      <c r="F21" s="7"/>
    </row>
    <row r="22" spans="1:6">
      <c r="A22" s="7" t="s">
        <v>1181</v>
      </c>
      <c r="B22" s="7">
        <v>-998</v>
      </c>
      <c r="C22" s="77" t="s">
        <v>911</v>
      </c>
      <c r="D22" s="77" t="s">
        <v>1690</v>
      </c>
      <c r="E22" s="7"/>
      <c r="F22" s="7"/>
    </row>
    <row r="23" spans="1:6">
      <c r="A23" s="77" t="s">
        <v>1184</v>
      </c>
      <c r="B23" s="7">
        <v>0</v>
      </c>
      <c r="C23" s="77" t="s">
        <v>908</v>
      </c>
      <c r="D23" s="77" t="s">
        <v>1024</v>
      </c>
      <c r="E23" s="7"/>
      <c r="F23" s="7"/>
    </row>
    <row r="24" spans="1:6">
      <c r="A24" s="7" t="s">
        <v>1184</v>
      </c>
      <c r="B24" s="7">
        <v>1</v>
      </c>
      <c r="C24" s="77" t="s">
        <v>909</v>
      </c>
      <c r="D24" s="77" t="s">
        <v>1025</v>
      </c>
      <c r="E24" s="7"/>
      <c r="F24" s="7"/>
    </row>
    <row r="25" spans="1:6">
      <c r="A25" s="77" t="s">
        <v>1184</v>
      </c>
      <c r="B25" s="7">
        <v>-997</v>
      </c>
      <c r="C25" s="77" t="s">
        <v>980</v>
      </c>
      <c r="D25" s="77" t="s">
        <v>1081</v>
      </c>
      <c r="E25" s="7"/>
      <c r="F25" s="7"/>
    </row>
    <row r="26" spans="1:6">
      <c r="A26" s="7" t="s">
        <v>1184</v>
      </c>
      <c r="B26" s="7">
        <v>-999</v>
      </c>
      <c r="C26" s="77" t="s">
        <v>945</v>
      </c>
      <c r="D26" s="77" t="s">
        <v>1082</v>
      </c>
      <c r="E26" s="7"/>
      <c r="F26" s="7"/>
    </row>
    <row r="27" spans="1:6">
      <c r="A27" s="77" t="s">
        <v>1808</v>
      </c>
      <c r="B27" s="7">
        <v>0</v>
      </c>
      <c r="C27" s="77" t="s">
        <v>908</v>
      </c>
      <c r="D27" s="77" t="s">
        <v>1024</v>
      </c>
      <c r="E27" s="7"/>
      <c r="F27" s="7"/>
    </row>
    <row r="28" spans="1:6">
      <c r="A28" s="7" t="s">
        <v>1808</v>
      </c>
      <c r="B28" s="7">
        <v>1</v>
      </c>
      <c r="C28" s="77" t="s">
        <v>909</v>
      </c>
      <c r="D28" s="77" t="s">
        <v>1025</v>
      </c>
      <c r="E28" s="7"/>
      <c r="F28" s="7"/>
    </row>
    <row r="29" spans="1:6">
      <c r="A29" s="7" t="s">
        <v>1808</v>
      </c>
      <c r="B29" s="7">
        <v>2</v>
      </c>
      <c r="C29" s="77" t="s">
        <v>1805</v>
      </c>
      <c r="D29" s="77" t="s">
        <v>1806</v>
      </c>
      <c r="E29" s="7"/>
      <c r="F29" s="7"/>
    </row>
    <row r="30" spans="1:6">
      <c r="A30" s="7" t="s">
        <v>1808</v>
      </c>
      <c r="B30" s="7">
        <v>-999</v>
      </c>
      <c r="C30" s="77" t="s">
        <v>945</v>
      </c>
      <c r="D30" s="77" t="s">
        <v>1807</v>
      </c>
      <c r="E30" s="7"/>
      <c r="F30" s="7"/>
    </row>
    <row r="31" spans="1:6">
      <c r="A31" s="77" t="s">
        <v>1389</v>
      </c>
      <c r="B31" s="7">
        <v>1</v>
      </c>
      <c r="C31" s="77" t="s">
        <v>1001</v>
      </c>
      <c r="D31" s="77" t="s">
        <v>1101</v>
      </c>
      <c r="E31" s="7"/>
      <c r="F31" s="7"/>
    </row>
    <row r="32" spans="1:6">
      <c r="A32" s="7" t="s">
        <v>1389</v>
      </c>
      <c r="B32" s="7">
        <v>2</v>
      </c>
      <c r="C32" s="77" t="s">
        <v>1002</v>
      </c>
      <c r="D32" s="77" t="s">
        <v>1102</v>
      </c>
      <c r="E32" s="7"/>
      <c r="F32" s="7"/>
    </row>
    <row r="33" spans="1:6">
      <c r="A33" s="7" t="s">
        <v>1222</v>
      </c>
      <c r="B33" s="7">
        <v>0</v>
      </c>
      <c r="C33" s="77" t="s">
        <v>908</v>
      </c>
      <c r="D33" s="77" t="s">
        <v>1024</v>
      </c>
      <c r="E33" s="7"/>
      <c r="F33" s="7"/>
    </row>
    <row r="34" spans="1:6">
      <c r="A34" s="77" t="s">
        <v>1222</v>
      </c>
      <c r="B34" s="7">
        <v>1</v>
      </c>
      <c r="C34" s="77" t="s">
        <v>969</v>
      </c>
      <c r="D34" s="77" t="s">
        <v>1070</v>
      </c>
      <c r="E34" s="7"/>
      <c r="F34" s="7"/>
    </row>
    <row r="35" spans="1:6">
      <c r="A35" s="7" t="s">
        <v>1222</v>
      </c>
      <c r="B35" s="7">
        <v>2</v>
      </c>
      <c r="C35" s="77" t="s">
        <v>970</v>
      </c>
      <c r="D35" s="77" t="s">
        <v>1071</v>
      </c>
      <c r="E35" s="7"/>
      <c r="F35" s="7"/>
    </row>
    <row r="36" spans="1:6">
      <c r="A36" s="77" t="s">
        <v>1222</v>
      </c>
      <c r="B36" s="7">
        <v>-999</v>
      </c>
      <c r="C36" s="77" t="s">
        <v>910</v>
      </c>
      <c r="D36" s="77" t="s">
        <v>1026</v>
      </c>
      <c r="E36" s="7"/>
      <c r="F36" s="7"/>
    </row>
    <row r="37" spans="1:6">
      <c r="A37" s="7" t="s">
        <v>1390</v>
      </c>
      <c r="B37" s="7">
        <v>1</v>
      </c>
      <c r="C37" s="77" t="s">
        <v>2107</v>
      </c>
      <c r="D37" s="77" t="s">
        <v>2109</v>
      </c>
      <c r="E37" s="7"/>
      <c r="F37" s="7"/>
    </row>
    <row r="38" spans="1:6">
      <c r="A38" s="77" t="s">
        <v>1390</v>
      </c>
      <c r="B38" s="7">
        <v>2</v>
      </c>
      <c r="C38" s="77" t="s">
        <v>2108</v>
      </c>
      <c r="D38" s="77" t="s">
        <v>2110</v>
      </c>
      <c r="E38" s="7"/>
      <c r="F38" s="7"/>
    </row>
    <row r="39" spans="1:6">
      <c r="A39" s="7" t="s">
        <v>1390</v>
      </c>
      <c r="B39" s="7">
        <v>3</v>
      </c>
      <c r="C39" s="77" t="s">
        <v>1003</v>
      </c>
      <c r="D39" s="77" t="s">
        <v>1103</v>
      </c>
      <c r="E39" s="7"/>
      <c r="F39" s="7"/>
    </row>
    <row r="40" spans="1:6">
      <c r="A40" s="77" t="s">
        <v>1390</v>
      </c>
      <c r="B40" s="7">
        <v>4</v>
      </c>
      <c r="C40" s="77" t="s">
        <v>1004</v>
      </c>
      <c r="D40" s="77" t="s">
        <v>1104</v>
      </c>
      <c r="E40" s="7"/>
      <c r="F40" s="7"/>
    </row>
    <row r="41" spans="1:6">
      <c r="A41" s="7" t="s">
        <v>1390</v>
      </c>
      <c r="B41" s="7">
        <v>5</v>
      </c>
      <c r="C41" s="77" t="s">
        <v>1005</v>
      </c>
      <c r="D41" s="77" t="s">
        <v>1105</v>
      </c>
      <c r="E41" s="7"/>
      <c r="F41" s="7"/>
    </row>
    <row r="42" spans="1:6">
      <c r="A42" s="77" t="s">
        <v>1390</v>
      </c>
      <c r="B42" s="7">
        <v>6</v>
      </c>
      <c r="C42" s="77" t="s">
        <v>1006</v>
      </c>
      <c r="D42" s="77" t="s">
        <v>1106</v>
      </c>
      <c r="E42" s="7"/>
      <c r="F42" s="7"/>
    </row>
    <row r="43" spans="1:6">
      <c r="A43" s="77" t="s">
        <v>1377</v>
      </c>
      <c r="B43" s="7">
        <v>1</v>
      </c>
      <c r="C43" s="77" t="s">
        <v>937</v>
      </c>
      <c r="D43" s="77" t="s">
        <v>1042</v>
      </c>
      <c r="E43" s="7"/>
      <c r="F43" s="7"/>
    </row>
    <row r="44" spans="1:6">
      <c r="A44" s="7" t="s">
        <v>1377</v>
      </c>
      <c r="B44" s="7">
        <v>2</v>
      </c>
      <c r="C44" s="77" t="s">
        <v>938</v>
      </c>
      <c r="D44" s="77" t="s">
        <v>1873</v>
      </c>
      <c r="E44" s="7"/>
      <c r="F44" s="7"/>
    </row>
    <row r="45" spans="1:6">
      <c r="A45" s="77" t="s">
        <v>1377</v>
      </c>
      <c r="B45" s="7">
        <v>3</v>
      </c>
      <c r="C45" s="77" t="s">
        <v>939</v>
      </c>
      <c r="D45" s="77" t="s">
        <v>1043</v>
      </c>
      <c r="E45" s="7"/>
      <c r="F45" s="7"/>
    </row>
    <row r="46" spans="1:6">
      <c r="A46" s="7" t="s">
        <v>1377</v>
      </c>
      <c r="B46" s="7">
        <v>4</v>
      </c>
      <c r="C46" s="77" t="s">
        <v>2105</v>
      </c>
      <c r="D46" s="83" t="s">
        <v>2106</v>
      </c>
      <c r="E46" s="7"/>
      <c r="F46" s="7"/>
    </row>
    <row r="47" spans="1:6">
      <c r="A47" s="77" t="s">
        <v>1377</v>
      </c>
      <c r="B47" s="7">
        <v>5</v>
      </c>
      <c r="C47" s="77" t="s">
        <v>940</v>
      </c>
      <c r="D47" s="77" t="s">
        <v>1044</v>
      </c>
      <c r="E47" s="7"/>
      <c r="F47" s="7"/>
    </row>
    <row r="48" spans="1:6">
      <c r="A48" s="7" t="s">
        <v>1377</v>
      </c>
      <c r="B48" s="7">
        <v>0</v>
      </c>
      <c r="C48" s="77" t="s">
        <v>301</v>
      </c>
      <c r="D48" s="77" t="s">
        <v>1023</v>
      </c>
      <c r="E48" s="7"/>
      <c r="F48" s="7"/>
    </row>
    <row r="49" spans="1:6">
      <c r="A49" s="77" t="s">
        <v>1387</v>
      </c>
      <c r="B49" s="7">
        <v>1</v>
      </c>
      <c r="C49" s="77" t="s">
        <v>975</v>
      </c>
      <c r="D49" s="77" t="s">
        <v>1076</v>
      </c>
      <c r="E49" s="7"/>
      <c r="F49" s="7"/>
    </row>
    <row r="50" spans="1:6">
      <c r="A50" s="7" t="s">
        <v>1387</v>
      </c>
      <c r="B50" s="7">
        <v>2</v>
      </c>
      <c r="C50" s="77" t="s">
        <v>976</v>
      </c>
      <c r="D50" s="77" t="s">
        <v>1077</v>
      </c>
      <c r="E50" s="7"/>
      <c r="F50" s="7"/>
    </row>
    <row r="51" spans="1:6">
      <c r="A51" s="77" t="s">
        <v>1387</v>
      </c>
      <c r="B51" s="7">
        <v>3</v>
      </c>
      <c r="C51" s="77" t="s">
        <v>977</v>
      </c>
      <c r="D51" s="77" t="s">
        <v>1078</v>
      </c>
      <c r="E51" s="7"/>
      <c r="F51" s="7"/>
    </row>
    <row r="52" spans="1:6">
      <c r="A52" s="7" t="s">
        <v>1387</v>
      </c>
      <c r="B52" s="7">
        <v>4</v>
      </c>
      <c r="C52" s="77" t="s">
        <v>978</v>
      </c>
      <c r="D52" s="77" t="s">
        <v>1079</v>
      </c>
      <c r="E52" s="7"/>
      <c r="F52" s="7"/>
    </row>
    <row r="53" spans="1:6">
      <c r="A53" s="77" t="s">
        <v>1387</v>
      </c>
      <c r="B53" s="7">
        <v>5</v>
      </c>
      <c r="C53" s="77" t="s">
        <v>979</v>
      </c>
      <c r="D53" s="77" t="s">
        <v>1080</v>
      </c>
      <c r="E53" s="7"/>
      <c r="F53" s="7"/>
    </row>
    <row r="54" spans="1:6">
      <c r="A54" s="7" t="s">
        <v>1379</v>
      </c>
      <c r="B54" s="7">
        <v>0</v>
      </c>
      <c r="C54" s="77" t="s">
        <v>947</v>
      </c>
      <c r="D54" s="77" t="s">
        <v>1051</v>
      </c>
      <c r="E54" s="7"/>
      <c r="F54" s="7"/>
    </row>
    <row r="55" spans="1:6">
      <c r="A55" s="77" t="s">
        <v>1379</v>
      </c>
      <c r="B55" s="7">
        <v>1</v>
      </c>
      <c r="C55" s="77" t="s">
        <v>948</v>
      </c>
      <c r="D55" s="77" t="s">
        <v>1052</v>
      </c>
      <c r="E55" s="7"/>
      <c r="F55" s="7"/>
    </row>
    <row r="56" spans="1:6">
      <c r="A56" s="7" t="s">
        <v>1379</v>
      </c>
      <c r="B56" s="7">
        <v>2</v>
      </c>
      <c r="C56" s="77" t="s">
        <v>949</v>
      </c>
      <c r="D56" s="77" t="s">
        <v>1053</v>
      </c>
      <c r="E56" s="7"/>
      <c r="F56" s="7"/>
    </row>
    <row r="57" spans="1:6">
      <c r="A57" s="77" t="s">
        <v>1379</v>
      </c>
      <c r="B57" s="7">
        <v>3</v>
      </c>
      <c r="C57" s="77" t="s">
        <v>950</v>
      </c>
      <c r="D57" s="77" t="s">
        <v>1054</v>
      </c>
      <c r="E57" s="7"/>
      <c r="F57" s="7"/>
    </row>
    <row r="58" spans="1:6">
      <c r="A58" s="7" t="s">
        <v>1379</v>
      </c>
      <c r="B58" s="7">
        <v>4</v>
      </c>
      <c r="C58" s="77" t="s">
        <v>945</v>
      </c>
      <c r="D58" s="77" t="s">
        <v>1055</v>
      </c>
      <c r="E58" s="7"/>
      <c r="F58" s="7"/>
    </row>
    <row r="59" spans="1:6">
      <c r="A59" s="77" t="s">
        <v>1392</v>
      </c>
      <c r="B59" s="7">
        <v>0</v>
      </c>
      <c r="C59" s="77" t="s">
        <v>1594</v>
      </c>
      <c r="D59" s="77" t="s">
        <v>1107</v>
      </c>
      <c r="E59" s="7"/>
      <c r="F59" s="7"/>
    </row>
    <row r="60" spans="1:6">
      <c r="A60" s="7" t="s">
        <v>1392</v>
      </c>
      <c r="B60" s="7">
        <v>1</v>
      </c>
      <c r="C60" s="77" t="s">
        <v>948</v>
      </c>
      <c r="D60" s="77" t="s">
        <v>1108</v>
      </c>
      <c r="E60" s="7"/>
      <c r="F60" s="7"/>
    </row>
    <row r="61" spans="1:6">
      <c r="A61" s="77" t="s">
        <v>1392</v>
      </c>
      <c r="B61" s="7">
        <v>2</v>
      </c>
      <c r="C61" s="77" t="s">
        <v>949</v>
      </c>
      <c r="D61" s="77" t="s">
        <v>1058</v>
      </c>
      <c r="E61" s="7"/>
      <c r="F61" s="7"/>
    </row>
    <row r="62" spans="1:6">
      <c r="A62" s="7" t="s">
        <v>1393</v>
      </c>
      <c r="B62" s="7">
        <v>0</v>
      </c>
      <c r="C62" s="77" t="s">
        <v>1007</v>
      </c>
      <c r="D62" s="77" t="s">
        <v>1109</v>
      </c>
      <c r="E62" s="7"/>
      <c r="F62" s="7"/>
    </row>
    <row r="63" spans="1:6">
      <c r="A63" s="77" t="s">
        <v>1393</v>
      </c>
      <c r="B63" s="7">
        <v>1</v>
      </c>
      <c r="C63" s="77" t="s">
        <v>1008</v>
      </c>
      <c r="D63" s="77" t="s">
        <v>1110</v>
      </c>
      <c r="E63" s="7"/>
      <c r="F63" s="7"/>
    </row>
    <row r="64" spans="1:6">
      <c r="A64" s="7" t="s">
        <v>1393</v>
      </c>
      <c r="B64" s="7">
        <v>2</v>
      </c>
      <c r="C64" s="77" t="s">
        <v>1009</v>
      </c>
      <c r="D64" s="77" t="s">
        <v>1111</v>
      </c>
      <c r="E64" s="7"/>
      <c r="F64" s="7"/>
    </row>
    <row r="65" spans="1:6">
      <c r="A65" s="77" t="s">
        <v>1394</v>
      </c>
      <c r="B65" s="7">
        <v>1</v>
      </c>
      <c r="C65" s="77" t="s">
        <v>1010</v>
      </c>
      <c r="D65" s="77" t="s">
        <v>1722</v>
      </c>
      <c r="E65" s="7"/>
      <c r="F65" s="7"/>
    </row>
    <row r="66" spans="1:6">
      <c r="A66" s="7" t="s">
        <v>1394</v>
      </c>
      <c r="B66" s="7">
        <v>2</v>
      </c>
      <c r="C66" s="77" t="s">
        <v>1011</v>
      </c>
      <c r="D66" s="77" t="s">
        <v>1723</v>
      </c>
      <c r="E66" s="7"/>
      <c r="F66" s="7"/>
    </row>
    <row r="67" spans="1:6">
      <c r="A67" s="77" t="s">
        <v>1394</v>
      </c>
      <c r="B67" s="7">
        <v>3</v>
      </c>
      <c r="C67" s="77" t="s">
        <v>1012</v>
      </c>
      <c r="D67" s="77" t="s">
        <v>1112</v>
      </c>
      <c r="E67" s="7"/>
      <c r="F67" s="7"/>
    </row>
    <row r="68" spans="1:6">
      <c r="A68" s="7" t="s">
        <v>1394</v>
      </c>
      <c r="B68" s="7">
        <v>0</v>
      </c>
      <c r="C68" s="77" t="s">
        <v>1013</v>
      </c>
      <c r="D68" s="77" t="s">
        <v>1724</v>
      </c>
      <c r="E68" s="7"/>
      <c r="F68" s="7"/>
    </row>
    <row r="69" spans="1:6">
      <c r="A69" s="77" t="s">
        <v>1395</v>
      </c>
      <c r="B69" s="7">
        <v>0</v>
      </c>
      <c r="C69" s="77" t="s">
        <v>954</v>
      </c>
      <c r="D69" s="77" t="s">
        <v>1719</v>
      </c>
      <c r="E69" s="7"/>
      <c r="F69" s="7"/>
    </row>
    <row r="70" spans="1:6">
      <c r="A70" s="7" t="s">
        <v>1395</v>
      </c>
      <c r="B70" s="7">
        <v>1</v>
      </c>
      <c r="C70" s="77" t="s">
        <v>951</v>
      </c>
      <c r="D70" s="77" t="s">
        <v>1107</v>
      </c>
      <c r="E70" s="7"/>
      <c r="F70" s="7"/>
    </row>
    <row r="71" spans="1:6">
      <c r="A71" s="77" t="s">
        <v>1395</v>
      </c>
      <c r="B71" s="7">
        <v>2</v>
      </c>
      <c r="C71" s="77" t="s">
        <v>1014</v>
      </c>
      <c r="D71" s="77" t="s">
        <v>1718</v>
      </c>
      <c r="E71" s="7"/>
      <c r="F71" s="7"/>
    </row>
    <row r="72" spans="1:6">
      <c r="A72" s="7" t="s">
        <v>1395</v>
      </c>
      <c r="B72" s="7">
        <v>3</v>
      </c>
      <c r="C72" s="77" t="s">
        <v>955</v>
      </c>
      <c r="D72" s="77" t="s">
        <v>1720</v>
      </c>
      <c r="E72" s="7"/>
      <c r="F72" s="7"/>
    </row>
    <row r="73" spans="1:6">
      <c r="A73" s="77" t="s">
        <v>1395</v>
      </c>
      <c r="B73" s="7">
        <v>4</v>
      </c>
      <c r="C73" s="77" t="s">
        <v>956</v>
      </c>
      <c r="D73" s="77" t="s">
        <v>1113</v>
      </c>
      <c r="E73" s="7"/>
      <c r="F73" s="7"/>
    </row>
    <row r="74" spans="1:6">
      <c r="A74" s="7" t="s">
        <v>1395</v>
      </c>
      <c r="B74" s="7">
        <v>5</v>
      </c>
      <c r="C74" s="77" t="s">
        <v>945</v>
      </c>
      <c r="D74" s="77" t="s">
        <v>1026</v>
      </c>
      <c r="E74" s="7"/>
      <c r="F74" s="7"/>
    </row>
    <row r="75" spans="1:6">
      <c r="A75" s="77" t="s">
        <v>1380</v>
      </c>
      <c r="B75" s="7">
        <v>0</v>
      </c>
      <c r="C75" s="77" t="s">
        <v>947</v>
      </c>
      <c r="D75" s="77" t="s">
        <v>1051</v>
      </c>
      <c r="E75" s="7"/>
      <c r="F75" s="7"/>
    </row>
    <row r="76" spans="1:6">
      <c r="A76" s="7" t="s">
        <v>1380</v>
      </c>
      <c r="B76" s="7">
        <v>1</v>
      </c>
      <c r="C76" s="77" t="s">
        <v>951</v>
      </c>
      <c r="D76" s="77" t="s">
        <v>1056</v>
      </c>
      <c r="E76" s="7"/>
      <c r="F76" s="7"/>
    </row>
    <row r="77" spans="1:6">
      <c r="A77" s="77" t="s">
        <v>1380</v>
      </c>
      <c r="B77" s="7">
        <v>2</v>
      </c>
      <c r="C77" s="77" t="s">
        <v>948</v>
      </c>
      <c r="D77" s="77" t="s">
        <v>1052</v>
      </c>
      <c r="E77" s="7"/>
      <c r="F77" s="7"/>
    </row>
    <row r="78" spans="1:6">
      <c r="A78" s="7" t="s">
        <v>1380</v>
      </c>
      <c r="B78" s="7">
        <v>3</v>
      </c>
      <c r="C78" s="77" t="s">
        <v>952</v>
      </c>
      <c r="D78" s="77" t="s">
        <v>1053</v>
      </c>
      <c r="E78" s="7"/>
      <c r="F78" s="7"/>
    </row>
    <row r="79" spans="1:6">
      <c r="A79" s="77" t="s">
        <v>1380</v>
      </c>
      <c r="B79" s="7">
        <v>4</v>
      </c>
      <c r="C79" s="77" t="s">
        <v>953</v>
      </c>
      <c r="D79" s="77" t="s">
        <v>1057</v>
      </c>
      <c r="E79" s="7"/>
      <c r="F79" s="7"/>
    </row>
    <row r="80" spans="1:6">
      <c r="A80" s="77" t="s">
        <v>1381</v>
      </c>
      <c r="B80" s="7">
        <v>0</v>
      </c>
      <c r="C80" s="77" t="s">
        <v>954</v>
      </c>
      <c r="D80" s="77" t="s">
        <v>1725</v>
      </c>
      <c r="E80" s="7"/>
      <c r="F80" s="7"/>
    </row>
    <row r="81" spans="1:6">
      <c r="A81" s="7" t="s">
        <v>1381</v>
      </c>
      <c r="B81" s="7">
        <v>1</v>
      </c>
      <c r="C81" s="77" t="s">
        <v>951</v>
      </c>
      <c r="D81" s="77" t="s">
        <v>1107</v>
      </c>
      <c r="E81" s="7"/>
      <c r="F81" s="7"/>
    </row>
    <row r="82" spans="1:6">
      <c r="A82" s="77" t="s">
        <v>1381</v>
      </c>
      <c r="B82" s="7">
        <v>2</v>
      </c>
      <c r="C82" s="77" t="s">
        <v>955</v>
      </c>
      <c r="D82" s="77" t="s">
        <v>1058</v>
      </c>
      <c r="E82" s="7"/>
      <c r="F82" s="7"/>
    </row>
    <row r="83" spans="1:6">
      <c r="A83" s="7" t="s">
        <v>1381</v>
      </c>
      <c r="B83" s="7">
        <v>3</v>
      </c>
      <c r="C83" s="77" t="s">
        <v>956</v>
      </c>
      <c r="D83" s="77" t="s">
        <v>1057</v>
      </c>
      <c r="E83" s="7"/>
      <c r="F83" s="7"/>
    </row>
    <row r="84" spans="1:6">
      <c r="A84" s="7" t="s">
        <v>1382</v>
      </c>
      <c r="B84" s="7">
        <v>0</v>
      </c>
      <c r="C84" s="77" t="s">
        <v>947</v>
      </c>
      <c r="D84" s="77" t="s">
        <v>1051</v>
      </c>
      <c r="E84" s="7"/>
      <c r="F84" s="7"/>
    </row>
    <row r="85" spans="1:6">
      <c r="A85" s="77" t="s">
        <v>1382</v>
      </c>
      <c r="B85" s="7">
        <v>1</v>
      </c>
      <c r="C85" s="77" t="s">
        <v>1843</v>
      </c>
      <c r="D85" s="77" t="s">
        <v>1842</v>
      </c>
      <c r="E85" s="7"/>
      <c r="F85" s="7"/>
    </row>
    <row r="86" spans="1:6">
      <c r="A86" s="7" t="s">
        <v>1382</v>
      </c>
      <c r="B86" s="7">
        <v>2</v>
      </c>
      <c r="C86" s="77" t="s">
        <v>957</v>
      </c>
      <c r="D86" s="77" t="s">
        <v>1844</v>
      </c>
      <c r="E86" s="7"/>
      <c r="F86" s="7"/>
    </row>
    <row r="87" spans="1:6">
      <c r="A87" s="77" t="s">
        <v>1382</v>
      </c>
      <c r="B87" s="7">
        <v>3</v>
      </c>
      <c r="C87" s="77" t="s">
        <v>958</v>
      </c>
      <c r="D87" s="77" t="s">
        <v>1060</v>
      </c>
      <c r="E87" s="7"/>
      <c r="F87" s="7"/>
    </row>
    <row r="88" spans="1:6">
      <c r="A88" s="7" t="s">
        <v>1382</v>
      </c>
      <c r="B88" s="7">
        <v>4</v>
      </c>
      <c r="C88" s="77" t="s">
        <v>959</v>
      </c>
      <c r="D88" s="77" t="s">
        <v>1845</v>
      </c>
      <c r="E88" s="7"/>
      <c r="F88" s="7"/>
    </row>
    <row r="89" spans="1:6">
      <c r="A89" s="77" t="s">
        <v>1383</v>
      </c>
      <c r="B89" s="7">
        <v>1</v>
      </c>
      <c r="C89" s="77" t="s">
        <v>960</v>
      </c>
      <c r="D89" s="77" t="s">
        <v>1061</v>
      </c>
      <c r="E89" s="7"/>
      <c r="F89" s="7"/>
    </row>
    <row r="90" spans="1:6">
      <c r="A90" s="7" t="s">
        <v>1383</v>
      </c>
      <c r="B90" s="7">
        <v>2</v>
      </c>
      <c r="C90" s="77" t="s">
        <v>961</v>
      </c>
      <c r="D90" s="77" t="s">
        <v>1062</v>
      </c>
      <c r="E90" s="7"/>
      <c r="F90" s="7"/>
    </row>
    <row r="91" spans="1:6">
      <c r="A91" s="77" t="s">
        <v>1383</v>
      </c>
      <c r="B91" s="7">
        <v>3</v>
      </c>
      <c r="C91" s="77" t="s">
        <v>962</v>
      </c>
      <c r="D91" s="77" t="s">
        <v>1063</v>
      </c>
      <c r="E91" s="7"/>
      <c r="F91" s="7"/>
    </row>
    <row r="92" spans="1:6">
      <c r="A92" s="7" t="s">
        <v>1383</v>
      </c>
      <c r="B92" s="7">
        <v>4</v>
      </c>
      <c r="C92" s="77" t="s">
        <v>963</v>
      </c>
      <c r="D92" s="77" t="s">
        <v>1064</v>
      </c>
      <c r="E92" s="7"/>
      <c r="F92" s="7"/>
    </row>
    <row r="93" spans="1:6">
      <c r="A93" s="77" t="s">
        <v>1383</v>
      </c>
      <c r="B93" s="7">
        <v>5</v>
      </c>
      <c r="C93" s="77" t="s">
        <v>964</v>
      </c>
      <c r="D93" s="77" t="s">
        <v>1065</v>
      </c>
      <c r="E93" s="7"/>
      <c r="F93" s="7"/>
    </row>
    <row r="94" spans="1:6">
      <c r="A94" s="7" t="s">
        <v>1383</v>
      </c>
      <c r="B94" s="7">
        <v>0</v>
      </c>
      <c r="C94" s="77" t="s">
        <v>1866</v>
      </c>
      <c r="D94" s="77" t="s">
        <v>1059</v>
      </c>
      <c r="E94" s="7"/>
      <c r="F94" s="7"/>
    </row>
    <row r="95" spans="1:6">
      <c r="A95" s="77" t="s">
        <v>1384</v>
      </c>
      <c r="B95" s="7">
        <v>0</v>
      </c>
      <c r="C95" s="77" t="s">
        <v>947</v>
      </c>
      <c r="D95" s="77" t="s">
        <v>1051</v>
      </c>
      <c r="E95" s="7"/>
      <c r="F95" s="7"/>
    </row>
    <row r="96" spans="1:6">
      <c r="A96" s="7" t="s">
        <v>1384</v>
      </c>
      <c r="B96" s="7">
        <v>1</v>
      </c>
      <c r="C96" s="77" t="s">
        <v>965</v>
      </c>
      <c r="D96" s="77" t="s">
        <v>1066</v>
      </c>
      <c r="E96" s="7"/>
      <c r="F96" s="7"/>
    </row>
    <row r="97" spans="1:6">
      <c r="A97" s="77" t="s">
        <v>1384</v>
      </c>
      <c r="B97" s="7">
        <v>2</v>
      </c>
      <c r="C97" s="77" t="s">
        <v>966</v>
      </c>
      <c r="D97" s="77" t="s">
        <v>1067</v>
      </c>
      <c r="E97" s="7"/>
      <c r="F97" s="7"/>
    </row>
    <row r="98" spans="1:6">
      <c r="A98" s="7" t="s">
        <v>1384</v>
      </c>
      <c r="B98" s="7">
        <v>3</v>
      </c>
      <c r="C98" s="77" t="s">
        <v>967</v>
      </c>
      <c r="D98" s="77" t="s">
        <v>1068</v>
      </c>
      <c r="E98" s="7"/>
      <c r="F98" s="7"/>
    </row>
    <row r="99" spans="1:6">
      <c r="A99" s="77" t="s">
        <v>1384</v>
      </c>
      <c r="B99" s="7">
        <v>4</v>
      </c>
      <c r="C99" s="77" t="s">
        <v>968</v>
      </c>
      <c r="D99" s="77" t="s">
        <v>1069</v>
      </c>
      <c r="E99" s="7"/>
      <c r="F99" s="7"/>
    </row>
    <row r="100" spans="1:6">
      <c r="A100" s="7" t="s">
        <v>1385</v>
      </c>
      <c r="B100" s="7">
        <v>0</v>
      </c>
      <c r="C100" s="77" t="s">
        <v>908</v>
      </c>
      <c r="D100" s="77" t="s">
        <v>1024</v>
      </c>
      <c r="E100" s="7"/>
      <c r="F100" s="7"/>
    </row>
    <row r="101" spans="1:6">
      <c r="A101" s="77" t="s">
        <v>1385</v>
      </c>
      <c r="B101" s="7">
        <v>1</v>
      </c>
      <c r="C101" s="77" t="s">
        <v>969</v>
      </c>
      <c r="D101" s="77" t="s">
        <v>1070</v>
      </c>
      <c r="E101" s="7"/>
      <c r="F101" s="7"/>
    </row>
    <row r="102" spans="1:6">
      <c r="A102" s="7" t="s">
        <v>1385</v>
      </c>
      <c r="B102" s="7">
        <v>2</v>
      </c>
      <c r="C102" s="77" t="s">
        <v>970</v>
      </c>
      <c r="D102" s="77" t="s">
        <v>1071</v>
      </c>
      <c r="E102" s="7"/>
      <c r="F102" s="7"/>
    </row>
    <row r="103" spans="1:6">
      <c r="A103" s="77" t="s">
        <v>1391</v>
      </c>
      <c r="B103" s="7">
        <v>1</v>
      </c>
      <c r="C103" s="77" t="s">
        <v>2090</v>
      </c>
      <c r="D103" s="82" t="s">
        <v>2100</v>
      </c>
      <c r="E103" s="7"/>
      <c r="F103" s="7"/>
    </row>
    <row r="104" spans="1:6">
      <c r="A104" s="7" t="s">
        <v>1391</v>
      </c>
      <c r="B104" s="7">
        <v>2</v>
      </c>
      <c r="C104" s="77" t="s">
        <v>2091</v>
      </c>
      <c r="D104" s="83" t="s">
        <v>2101</v>
      </c>
      <c r="E104" s="7"/>
      <c r="F104" s="7"/>
    </row>
    <row r="105" spans="1:6">
      <c r="A105" s="77" t="s">
        <v>1391</v>
      </c>
      <c r="B105" s="7">
        <v>3</v>
      </c>
      <c r="C105" s="77" t="s">
        <v>2092</v>
      </c>
      <c r="D105" s="83" t="s">
        <v>2102</v>
      </c>
      <c r="E105" s="7"/>
      <c r="F105" s="7"/>
    </row>
    <row r="106" spans="1:6">
      <c r="A106" s="7" t="s">
        <v>1391</v>
      </c>
      <c r="B106" s="7">
        <v>4</v>
      </c>
      <c r="C106" s="77" t="s">
        <v>2093</v>
      </c>
      <c r="D106" s="83" t="s">
        <v>2103</v>
      </c>
      <c r="E106" s="7"/>
      <c r="F106" s="7"/>
    </row>
    <row r="107" spans="1:6">
      <c r="A107" s="77" t="s">
        <v>1391</v>
      </c>
      <c r="B107" s="7">
        <v>5</v>
      </c>
      <c r="C107" s="77" t="s">
        <v>2094</v>
      </c>
      <c r="D107" s="83" t="s">
        <v>2104</v>
      </c>
      <c r="E107" s="7"/>
      <c r="F107" s="7"/>
    </row>
    <row r="108" spans="1:6">
      <c r="A108" s="7" t="s">
        <v>1396</v>
      </c>
      <c r="B108" s="7">
        <v>1</v>
      </c>
      <c r="C108" s="77" t="s">
        <v>1165</v>
      </c>
      <c r="D108" s="77" t="s">
        <v>1171</v>
      </c>
      <c r="E108" s="7"/>
      <c r="F108" s="7"/>
    </row>
    <row r="109" spans="1:6">
      <c r="A109" s="77" t="s">
        <v>1396</v>
      </c>
      <c r="B109" s="7">
        <v>2</v>
      </c>
      <c r="C109" s="77" t="s">
        <v>1166</v>
      </c>
      <c r="D109" s="77" t="s">
        <v>1172</v>
      </c>
      <c r="E109" s="7"/>
      <c r="F109" s="7"/>
    </row>
    <row r="110" spans="1:6">
      <c r="A110" s="7" t="s">
        <v>1396</v>
      </c>
      <c r="B110" s="7">
        <v>3</v>
      </c>
      <c r="C110" s="77" t="s">
        <v>1167</v>
      </c>
      <c r="D110" s="77" t="s">
        <v>1173</v>
      </c>
      <c r="E110" s="7"/>
      <c r="F110" s="7"/>
    </row>
    <row r="111" spans="1:6">
      <c r="A111" s="77" t="s">
        <v>1396</v>
      </c>
      <c r="B111" s="7">
        <v>4</v>
      </c>
      <c r="C111" s="77" t="s">
        <v>1168</v>
      </c>
      <c r="D111" s="77" t="s">
        <v>1174</v>
      </c>
      <c r="E111" s="7"/>
      <c r="F111" s="7"/>
    </row>
    <row r="112" spans="1:6">
      <c r="A112" s="7" t="s">
        <v>1396</v>
      </c>
      <c r="B112" s="7">
        <v>5</v>
      </c>
      <c r="C112" s="77" t="s">
        <v>1169</v>
      </c>
      <c r="D112" s="77" t="s">
        <v>1175</v>
      </c>
      <c r="E112" s="7"/>
      <c r="F112" s="7"/>
    </row>
    <row r="113" spans="1:6">
      <c r="A113" s="77" t="s">
        <v>1396</v>
      </c>
      <c r="B113" s="7">
        <v>6</v>
      </c>
      <c r="C113" s="77" t="s">
        <v>1170</v>
      </c>
      <c r="D113" s="77" t="s">
        <v>1176</v>
      </c>
      <c r="E113" s="7"/>
      <c r="F113" s="7"/>
    </row>
    <row r="114" spans="1:6">
      <c r="A114" s="7" t="s">
        <v>1396</v>
      </c>
      <c r="B114" s="7">
        <v>7</v>
      </c>
      <c r="C114" s="77" t="s">
        <v>2095</v>
      </c>
      <c r="D114" s="83" t="s">
        <v>2096</v>
      </c>
      <c r="E114" s="7"/>
      <c r="F114" s="7"/>
    </row>
    <row r="115" spans="1:6">
      <c r="A115" s="77" t="s">
        <v>1378</v>
      </c>
      <c r="B115" s="7">
        <v>0</v>
      </c>
      <c r="C115" s="77" t="s">
        <v>941</v>
      </c>
      <c r="D115" s="77" t="s">
        <v>1046</v>
      </c>
      <c r="E115" s="7"/>
      <c r="F115" s="7"/>
    </row>
    <row r="116" spans="1:6">
      <c r="A116" s="7" t="s">
        <v>1378</v>
      </c>
      <c r="B116" s="7">
        <v>1</v>
      </c>
      <c r="C116" s="77" t="s">
        <v>942</v>
      </c>
      <c r="D116" s="77" t="s">
        <v>1047</v>
      </c>
      <c r="E116" s="7"/>
      <c r="F116" s="7"/>
    </row>
    <row r="117" spans="1:6">
      <c r="A117" s="77" t="s">
        <v>1378</v>
      </c>
      <c r="B117" s="7">
        <v>-995</v>
      </c>
      <c r="C117" s="77" t="s">
        <v>943</v>
      </c>
      <c r="D117" s="77" t="s">
        <v>1048</v>
      </c>
      <c r="E117" s="7"/>
      <c r="F117" s="7"/>
    </row>
    <row r="118" spans="1:6">
      <c r="A118" s="7" t="s">
        <v>1378</v>
      </c>
      <c r="B118" s="7">
        <v>-996</v>
      </c>
      <c r="C118" s="77" t="s">
        <v>944</v>
      </c>
      <c r="D118" s="77" t="s">
        <v>1049</v>
      </c>
      <c r="E118" s="7"/>
      <c r="F118" s="7"/>
    </row>
    <row r="119" spans="1:6">
      <c r="A119" s="77" t="s">
        <v>1378</v>
      </c>
      <c r="B119" s="7">
        <v>-999</v>
      </c>
      <c r="C119" s="77" t="s">
        <v>945</v>
      </c>
      <c r="D119" s="77" t="s">
        <v>1026</v>
      </c>
      <c r="E119" s="7"/>
      <c r="F119" s="7"/>
    </row>
    <row r="120" spans="1:6">
      <c r="A120" s="7" t="s">
        <v>1378</v>
      </c>
      <c r="B120" s="7">
        <v>-998</v>
      </c>
      <c r="C120" s="77" t="s">
        <v>946</v>
      </c>
      <c r="D120" s="77" t="s">
        <v>1050</v>
      </c>
      <c r="E120" s="7"/>
      <c r="F120" s="7"/>
    </row>
    <row r="121" spans="1:6">
      <c r="A121" s="77" t="s">
        <v>1353</v>
      </c>
      <c r="B121" s="7">
        <v>1</v>
      </c>
      <c r="C121" s="77" t="s">
        <v>914</v>
      </c>
      <c r="D121" s="77" t="s">
        <v>1027</v>
      </c>
      <c r="E121" s="7"/>
      <c r="F121" s="7"/>
    </row>
    <row r="122" spans="1:6">
      <c r="A122" s="7" t="s">
        <v>1353</v>
      </c>
      <c r="B122" s="7">
        <v>2</v>
      </c>
      <c r="C122" s="77" t="s">
        <v>915</v>
      </c>
      <c r="D122" s="77" t="s">
        <v>1028</v>
      </c>
      <c r="E122" s="7"/>
      <c r="F122" s="7"/>
    </row>
    <row r="123" spans="1:6">
      <c r="A123" s="77" t="s">
        <v>1353</v>
      </c>
      <c r="B123" s="7">
        <v>3</v>
      </c>
      <c r="C123" s="77" t="s">
        <v>916</v>
      </c>
      <c r="D123" s="77" t="s">
        <v>1029</v>
      </c>
      <c r="E123" s="7"/>
      <c r="F123" s="7"/>
    </row>
    <row r="124" spans="1:6">
      <c r="A124" s="7" t="s">
        <v>1353</v>
      </c>
      <c r="B124" s="7">
        <v>4</v>
      </c>
      <c r="C124" s="77" t="s">
        <v>917</v>
      </c>
      <c r="D124" s="77" t="s">
        <v>1032</v>
      </c>
      <c r="E124" s="7"/>
      <c r="F124" s="7"/>
    </row>
    <row r="125" spans="1:6">
      <c r="A125" s="77" t="s">
        <v>1353</v>
      </c>
      <c r="B125" s="7">
        <v>0</v>
      </c>
      <c r="C125" s="77" t="s">
        <v>918</v>
      </c>
      <c r="D125" s="77" t="s">
        <v>1030</v>
      </c>
      <c r="E125" s="7"/>
      <c r="F125" s="7"/>
    </row>
    <row r="126" spans="1:6">
      <c r="A126" s="7" t="s">
        <v>1353</v>
      </c>
      <c r="B126" s="7">
        <v>5</v>
      </c>
      <c r="C126" s="77" t="s">
        <v>1033</v>
      </c>
      <c r="D126" s="77" t="s">
        <v>1031</v>
      </c>
      <c r="E126" s="7"/>
      <c r="F126" s="7"/>
    </row>
    <row r="127" spans="1:6">
      <c r="A127" s="77" t="s">
        <v>1354</v>
      </c>
      <c r="B127" s="7">
        <v>1</v>
      </c>
      <c r="C127" s="77" t="s">
        <v>1036</v>
      </c>
      <c r="D127" s="77" t="s">
        <v>1034</v>
      </c>
      <c r="E127" s="7"/>
      <c r="F127" s="7"/>
    </row>
    <row r="128" spans="1:6">
      <c r="A128" s="7" t="s">
        <v>1354</v>
      </c>
      <c r="B128" s="7">
        <v>0</v>
      </c>
      <c r="C128" s="77" t="s">
        <v>1037</v>
      </c>
      <c r="D128" s="77" t="s">
        <v>1035</v>
      </c>
      <c r="E128" s="7"/>
      <c r="F128" s="7"/>
    </row>
    <row r="129" spans="1:6">
      <c r="A129" s="77" t="s">
        <v>1854</v>
      </c>
      <c r="B129" s="7">
        <v>1</v>
      </c>
      <c r="C129" s="77" t="s">
        <v>1849</v>
      </c>
      <c r="D129" s="77" t="s">
        <v>1913</v>
      </c>
      <c r="E129" s="7"/>
      <c r="F129" s="7"/>
    </row>
    <row r="130" spans="1:6">
      <c r="A130" s="7" t="s">
        <v>1854</v>
      </c>
      <c r="B130" s="7">
        <v>2</v>
      </c>
      <c r="C130" s="77" t="s">
        <v>1691</v>
      </c>
      <c r="D130" s="77" t="s">
        <v>1912</v>
      </c>
      <c r="E130" s="7"/>
      <c r="F130" s="7"/>
    </row>
    <row r="131" spans="1:6">
      <c r="A131" s="77" t="s">
        <v>1854</v>
      </c>
      <c r="B131" s="7">
        <v>3</v>
      </c>
      <c r="C131" s="77" t="s">
        <v>1850</v>
      </c>
      <c r="D131" s="77" t="s">
        <v>1911</v>
      </c>
      <c r="E131" s="7"/>
      <c r="F131" s="7"/>
    </row>
    <row r="132" spans="1:6">
      <c r="A132" s="7" t="s">
        <v>1854</v>
      </c>
      <c r="B132" s="7">
        <v>4</v>
      </c>
      <c r="C132" s="77" t="s">
        <v>1851</v>
      </c>
      <c r="D132" s="77" t="s">
        <v>1910</v>
      </c>
      <c r="E132" s="7"/>
      <c r="F132" s="7"/>
    </row>
    <row r="133" spans="1:6">
      <c r="A133" s="77" t="s">
        <v>1854</v>
      </c>
      <c r="B133" s="7">
        <v>5</v>
      </c>
      <c r="C133" s="77" t="s">
        <v>1852</v>
      </c>
      <c r="D133" s="77" t="s">
        <v>1909</v>
      </c>
      <c r="E133" s="7"/>
      <c r="F133" s="7"/>
    </row>
    <row r="134" spans="1:6">
      <c r="A134" s="7" t="s">
        <v>1854</v>
      </c>
      <c r="B134" s="7">
        <v>0</v>
      </c>
      <c r="C134" s="77" t="s">
        <v>301</v>
      </c>
      <c r="D134" s="77" t="s">
        <v>1023</v>
      </c>
      <c r="E134" s="7"/>
      <c r="F134" s="7"/>
    </row>
    <row r="135" spans="1:6">
      <c r="A135" s="77" t="s">
        <v>1386</v>
      </c>
      <c r="B135" s="7">
        <v>1</v>
      </c>
      <c r="C135" s="77" t="s">
        <v>971</v>
      </c>
      <c r="D135" s="77" t="s">
        <v>1072</v>
      </c>
      <c r="E135" s="7"/>
      <c r="F135" s="7"/>
    </row>
    <row r="136" spans="1:6">
      <c r="A136" s="7" t="s">
        <v>1386</v>
      </c>
      <c r="B136" s="7">
        <v>2</v>
      </c>
      <c r="C136" s="77" t="s">
        <v>973</v>
      </c>
      <c r="D136" s="77" t="s">
        <v>1074</v>
      </c>
      <c r="E136" s="7"/>
      <c r="F136" s="7"/>
    </row>
    <row r="137" spans="1:6">
      <c r="A137" s="77" t="s">
        <v>1386</v>
      </c>
      <c r="B137" s="7">
        <v>3</v>
      </c>
      <c r="C137" s="77" t="s">
        <v>974</v>
      </c>
      <c r="D137" s="77" t="s">
        <v>1075</v>
      </c>
      <c r="E137" s="7"/>
      <c r="F137" s="7"/>
    </row>
    <row r="138" spans="1:6">
      <c r="A138" s="7" t="s">
        <v>1386</v>
      </c>
      <c r="B138" s="7">
        <v>-999</v>
      </c>
      <c r="C138" s="77" t="s">
        <v>972</v>
      </c>
      <c r="D138" s="77" t="s">
        <v>1073</v>
      </c>
      <c r="E138" s="7"/>
      <c r="F138" s="7"/>
    </row>
    <row r="139" spans="1:6">
      <c r="A139" s="77" t="s">
        <v>1791</v>
      </c>
      <c r="B139" s="7">
        <v>1</v>
      </c>
      <c r="C139" s="77" t="s">
        <v>920</v>
      </c>
      <c r="D139" s="77" t="s">
        <v>1015</v>
      </c>
      <c r="E139" s="7"/>
      <c r="F139" s="7"/>
    </row>
    <row r="140" spans="1:6">
      <c r="A140" s="7" t="s">
        <v>1791</v>
      </c>
      <c r="B140" s="7">
        <v>2</v>
      </c>
      <c r="C140" s="77" t="s">
        <v>904</v>
      </c>
      <c r="D140" s="77" t="s">
        <v>1016</v>
      </c>
      <c r="E140" s="7"/>
      <c r="F140" s="7"/>
    </row>
    <row r="141" spans="1:6">
      <c r="A141" s="77" t="s">
        <v>1791</v>
      </c>
      <c r="B141" s="7">
        <v>3</v>
      </c>
      <c r="C141" s="77" t="s">
        <v>905</v>
      </c>
      <c r="D141" s="77" t="s">
        <v>1017</v>
      </c>
      <c r="E141" s="7"/>
      <c r="F141" s="7"/>
    </row>
    <row r="142" spans="1:6">
      <c r="A142" s="7" t="s">
        <v>1791</v>
      </c>
      <c r="B142" s="7">
        <v>4</v>
      </c>
      <c r="C142" s="77" t="s">
        <v>912</v>
      </c>
      <c r="D142" s="77" t="s">
        <v>1018</v>
      </c>
      <c r="E142" s="7"/>
      <c r="F142" s="7"/>
    </row>
    <row r="143" spans="1:6">
      <c r="A143" s="77" t="s">
        <v>1791</v>
      </c>
      <c r="B143" s="7">
        <v>5</v>
      </c>
      <c r="C143" s="77" t="s">
        <v>906</v>
      </c>
      <c r="D143" s="77" t="s">
        <v>1019</v>
      </c>
      <c r="E143" s="7"/>
      <c r="F143" s="7"/>
    </row>
    <row r="144" spans="1:6">
      <c r="A144" s="7" t="s">
        <v>1791</v>
      </c>
      <c r="B144" s="7">
        <v>6</v>
      </c>
      <c r="C144" s="77" t="s">
        <v>907</v>
      </c>
      <c r="D144" s="77" t="s">
        <v>1020</v>
      </c>
      <c r="E144" s="7"/>
      <c r="F144" s="7"/>
    </row>
    <row r="145" spans="1:6">
      <c r="A145" s="77" t="s">
        <v>1791</v>
      </c>
      <c r="B145" s="7">
        <v>7</v>
      </c>
      <c r="C145" s="77" t="s">
        <v>913</v>
      </c>
      <c r="D145" s="77" t="s">
        <v>1021</v>
      </c>
      <c r="E145" s="7"/>
      <c r="F145" s="7"/>
    </row>
    <row r="146" spans="1:6">
      <c r="A146" s="7" t="s">
        <v>1791</v>
      </c>
      <c r="B146" s="7">
        <v>8</v>
      </c>
      <c r="C146" s="77" t="s">
        <v>919</v>
      </c>
      <c r="D146" s="77" t="s">
        <v>1022</v>
      </c>
      <c r="E146" s="7"/>
      <c r="F146" s="7"/>
    </row>
    <row r="147" spans="1:6">
      <c r="A147" s="77" t="s">
        <v>1791</v>
      </c>
      <c r="B147" s="7">
        <v>0</v>
      </c>
      <c r="C147" s="77" t="s">
        <v>301</v>
      </c>
      <c r="D147" s="77" t="s">
        <v>1023</v>
      </c>
      <c r="E147" s="7"/>
      <c r="F147" s="7"/>
    </row>
    <row r="148" spans="1:6">
      <c r="A148" s="7" t="s">
        <v>1355</v>
      </c>
      <c r="B148" s="7">
        <v>1</v>
      </c>
      <c r="C148" s="77" t="s">
        <v>921</v>
      </c>
      <c r="D148" s="77" t="s">
        <v>1038</v>
      </c>
      <c r="E148" s="7"/>
      <c r="F148" s="7"/>
    </row>
    <row r="149" spans="1:6">
      <c r="A149" s="77" t="s">
        <v>1355</v>
      </c>
      <c r="B149" s="7">
        <v>2</v>
      </c>
      <c r="C149" s="77" t="s">
        <v>922</v>
      </c>
      <c r="D149" s="77" t="s">
        <v>922</v>
      </c>
      <c r="E149" s="7"/>
      <c r="F149" s="7"/>
    </row>
    <row r="150" spans="1:6">
      <c r="A150" s="7" t="s">
        <v>1355</v>
      </c>
      <c r="B150" s="7">
        <v>3</v>
      </c>
      <c r="C150" s="77" t="s">
        <v>923</v>
      </c>
      <c r="D150" s="77" t="s">
        <v>923</v>
      </c>
      <c r="E150" s="7"/>
      <c r="F150" s="7"/>
    </row>
    <row r="151" spans="1:6">
      <c r="A151" s="77" t="s">
        <v>1355</v>
      </c>
      <c r="B151" s="7">
        <v>4</v>
      </c>
      <c r="C151" s="77" t="s">
        <v>924</v>
      </c>
      <c r="D151" s="77" t="s">
        <v>924</v>
      </c>
      <c r="E151" s="7"/>
      <c r="F151" s="7"/>
    </row>
    <row r="152" spans="1:6">
      <c r="A152" s="7" t="s">
        <v>1355</v>
      </c>
      <c r="B152" s="7">
        <v>5</v>
      </c>
      <c r="C152" s="77" t="s">
        <v>925</v>
      </c>
      <c r="D152" s="77" t="s">
        <v>925</v>
      </c>
      <c r="E152" s="7"/>
      <c r="F152" s="7"/>
    </row>
    <row r="153" spans="1:6">
      <c r="A153" s="77" t="s">
        <v>1355</v>
      </c>
      <c r="B153" s="7">
        <v>6</v>
      </c>
      <c r="C153" s="77" t="s">
        <v>926</v>
      </c>
      <c r="D153" s="77" t="s">
        <v>926</v>
      </c>
      <c r="E153" s="7"/>
      <c r="F153" s="7"/>
    </row>
    <row r="154" spans="1:6">
      <c r="A154" s="7" t="s">
        <v>1355</v>
      </c>
      <c r="B154" s="7">
        <v>7</v>
      </c>
      <c r="C154" s="77" t="s">
        <v>927</v>
      </c>
      <c r="D154" s="77" t="s">
        <v>927</v>
      </c>
      <c r="E154" s="7"/>
      <c r="F154" s="7"/>
    </row>
    <row r="155" spans="1:6">
      <c r="A155" s="77" t="s">
        <v>1355</v>
      </c>
      <c r="B155" s="7">
        <v>17</v>
      </c>
      <c r="C155" s="77" t="s">
        <v>1906</v>
      </c>
      <c r="D155" s="77" t="s">
        <v>1906</v>
      </c>
      <c r="E155" s="7"/>
      <c r="F155" s="7"/>
    </row>
    <row r="156" spans="1:6">
      <c r="A156" s="7" t="s">
        <v>1355</v>
      </c>
      <c r="B156" s="7">
        <v>18</v>
      </c>
      <c r="C156" s="77" t="s">
        <v>1907</v>
      </c>
      <c r="D156" s="77" t="s">
        <v>1907</v>
      </c>
      <c r="E156" s="7"/>
      <c r="F156" s="7"/>
    </row>
    <row r="157" spans="1:6">
      <c r="A157" s="77" t="s">
        <v>1355</v>
      </c>
      <c r="B157" s="7">
        <v>19</v>
      </c>
      <c r="C157" s="77" t="s">
        <v>1908</v>
      </c>
      <c r="D157" s="77" t="s">
        <v>1908</v>
      </c>
      <c r="E157" s="7"/>
      <c r="F157" s="7"/>
    </row>
    <row r="158" spans="1:6">
      <c r="A158" s="7" t="s">
        <v>1355</v>
      </c>
      <c r="B158" s="7">
        <v>8</v>
      </c>
      <c r="C158" s="77" t="s">
        <v>928</v>
      </c>
      <c r="D158" s="77" t="s">
        <v>928</v>
      </c>
      <c r="E158" s="7"/>
      <c r="F158" s="7"/>
    </row>
    <row r="159" spans="1:6">
      <c r="A159" s="77" t="s">
        <v>1355</v>
      </c>
      <c r="B159" s="7">
        <v>9</v>
      </c>
      <c r="C159" s="77" t="s">
        <v>929</v>
      </c>
      <c r="D159" s="77" t="s">
        <v>929</v>
      </c>
      <c r="E159" s="7"/>
      <c r="F159" s="7"/>
    </row>
    <row r="160" spans="1:6">
      <c r="A160" s="7" t="s">
        <v>1355</v>
      </c>
      <c r="B160" s="7">
        <v>10</v>
      </c>
      <c r="C160" s="77" t="s">
        <v>930</v>
      </c>
      <c r="D160" s="77" t="s">
        <v>930</v>
      </c>
      <c r="E160" s="7"/>
      <c r="F160" s="7"/>
    </row>
    <row r="161" spans="1:6">
      <c r="A161" s="77" t="s">
        <v>1355</v>
      </c>
      <c r="B161" s="7">
        <v>11</v>
      </c>
      <c r="C161" s="77" t="s">
        <v>931</v>
      </c>
      <c r="D161" s="77" t="s">
        <v>931</v>
      </c>
      <c r="E161" s="7"/>
      <c r="F161" s="7"/>
    </row>
    <row r="162" spans="1:6">
      <c r="A162" s="7" t="s">
        <v>1355</v>
      </c>
      <c r="B162" s="7">
        <v>12</v>
      </c>
      <c r="C162" s="77" t="s">
        <v>932</v>
      </c>
      <c r="D162" s="77" t="s">
        <v>932</v>
      </c>
      <c r="E162" s="7"/>
      <c r="F162" s="7"/>
    </row>
    <row r="163" spans="1:6">
      <c r="A163" s="77" t="s">
        <v>1355</v>
      </c>
      <c r="B163" s="7">
        <v>13</v>
      </c>
      <c r="C163" s="77" t="s">
        <v>933</v>
      </c>
      <c r="D163" s="77" t="s">
        <v>933</v>
      </c>
      <c r="E163" s="7"/>
      <c r="F163" s="7"/>
    </row>
    <row r="164" spans="1:6">
      <c r="A164" s="7" t="s">
        <v>1355</v>
      </c>
      <c r="B164" s="7">
        <v>14</v>
      </c>
      <c r="C164" s="77" t="s">
        <v>934</v>
      </c>
      <c r="D164" s="77" t="s">
        <v>1039</v>
      </c>
      <c r="E164" s="7"/>
      <c r="F164" s="7"/>
    </row>
    <row r="165" spans="1:6">
      <c r="A165" s="77" t="s">
        <v>1355</v>
      </c>
      <c r="B165" s="7">
        <v>15</v>
      </c>
      <c r="C165" s="77" t="s">
        <v>935</v>
      </c>
      <c r="D165" s="77" t="s">
        <v>1040</v>
      </c>
      <c r="E165" s="7"/>
      <c r="F165" s="7"/>
    </row>
    <row r="166" spans="1:6">
      <c r="A166" s="7" t="s">
        <v>1355</v>
      </c>
      <c r="B166" s="7">
        <v>16</v>
      </c>
      <c r="C166" s="77" t="s">
        <v>936</v>
      </c>
      <c r="D166" s="77" t="s">
        <v>1041</v>
      </c>
      <c r="E166" s="7"/>
      <c r="F166" s="7"/>
    </row>
    <row r="167" spans="1:6">
      <c r="A167" s="77" t="s">
        <v>1355</v>
      </c>
      <c r="B167" s="7">
        <v>0</v>
      </c>
      <c r="C167" s="77" t="s">
        <v>301</v>
      </c>
      <c r="D167" s="77" t="s">
        <v>1023</v>
      </c>
      <c r="E167" s="7"/>
      <c r="F167" s="7"/>
    </row>
    <row r="168" spans="1:6">
      <c r="A168" s="7" t="s">
        <v>1355</v>
      </c>
      <c r="B168" s="7">
        <v>-999</v>
      </c>
      <c r="C168" s="77" t="s">
        <v>910</v>
      </c>
      <c r="D168" s="77" t="s">
        <v>1026</v>
      </c>
      <c r="E168" s="7"/>
      <c r="F168" s="7"/>
    </row>
    <row r="169" spans="1:6">
      <c r="A169" s="77" t="s">
        <v>2186</v>
      </c>
      <c r="B169" s="77" t="s">
        <v>902</v>
      </c>
      <c r="C169" s="77" t="s">
        <v>902</v>
      </c>
      <c r="D169" s="77" t="s">
        <v>1716</v>
      </c>
      <c r="E169" s="7"/>
      <c r="F169" s="7"/>
    </row>
    <row r="170" spans="1:6">
      <c r="A170" s="77" t="s">
        <v>2186</v>
      </c>
      <c r="B170" s="77" t="s">
        <v>903</v>
      </c>
      <c r="C170" s="77" t="s">
        <v>903</v>
      </c>
      <c r="D170" s="77" t="s">
        <v>1717</v>
      </c>
      <c r="E170" s="7"/>
      <c r="F170" s="7"/>
    </row>
    <row r="171" spans="1:6">
      <c r="A171" s="77" t="s">
        <v>1178</v>
      </c>
      <c r="B171" s="7">
        <v>0</v>
      </c>
      <c r="C171" s="77" t="s">
        <v>902</v>
      </c>
      <c r="D171" s="77" t="s">
        <v>1716</v>
      </c>
      <c r="E171" s="7"/>
      <c r="F171" s="7"/>
    </row>
    <row r="172" spans="1:6">
      <c r="A172" s="7" t="s">
        <v>1178</v>
      </c>
      <c r="B172" s="7">
        <v>1</v>
      </c>
      <c r="C172" s="77" t="s">
        <v>903</v>
      </c>
      <c r="D172" s="77" t="s">
        <v>1717</v>
      </c>
      <c r="E172" s="7"/>
      <c r="F172" s="7"/>
    </row>
    <row r="173" spans="1:6">
      <c r="A173" s="77" t="s">
        <v>1388</v>
      </c>
      <c r="B173" s="7">
        <v>1</v>
      </c>
      <c r="C173" s="77" t="s">
        <v>981</v>
      </c>
      <c r="D173" s="77" t="s">
        <v>1083</v>
      </c>
      <c r="E173" s="7"/>
      <c r="F173" s="7"/>
    </row>
    <row r="174" spans="1:6">
      <c r="A174" s="7" t="s">
        <v>1388</v>
      </c>
      <c r="B174" s="7">
        <v>2</v>
      </c>
      <c r="C174" s="77" t="s">
        <v>982</v>
      </c>
      <c r="D174" s="77" t="s">
        <v>1084</v>
      </c>
      <c r="E174" s="7"/>
      <c r="F174" s="7"/>
    </row>
    <row r="175" spans="1:6">
      <c r="A175" s="77" t="s">
        <v>1388</v>
      </c>
      <c r="B175" s="7">
        <v>3</v>
      </c>
      <c r="C175" s="77" t="s">
        <v>983</v>
      </c>
      <c r="D175" s="77" t="s">
        <v>1085</v>
      </c>
      <c r="E175" s="7"/>
      <c r="F175" s="7"/>
    </row>
    <row r="176" spans="1:6">
      <c r="A176" s="7" t="s">
        <v>1388</v>
      </c>
      <c r="B176" s="7">
        <v>4</v>
      </c>
      <c r="C176" s="77" t="s">
        <v>999</v>
      </c>
      <c r="D176" s="77" t="s">
        <v>1086</v>
      </c>
      <c r="E176" s="7"/>
      <c r="F176" s="7"/>
    </row>
    <row r="177" spans="1:6">
      <c r="A177" s="77" t="s">
        <v>1388</v>
      </c>
      <c r="B177" s="7">
        <v>5</v>
      </c>
      <c r="C177" s="77" t="s">
        <v>984</v>
      </c>
      <c r="D177" s="77" t="s">
        <v>1087</v>
      </c>
      <c r="E177" s="7"/>
      <c r="F177" s="7"/>
    </row>
    <row r="178" spans="1:6">
      <c r="A178" s="7" t="s">
        <v>1388</v>
      </c>
      <c r="B178" s="7">
        <v>6</v>
      </c>
      <c r="C178" s="77" t="s">
        <v>985</v>
      </c>
      <c r="D178" s="77" t="s">
        <v>1088</v>
      </c>
      <c r="E178" s="7"/>
      <c r="F178" s="7"/>
    </row>
    <row r="179" spans="1:6">
      <c r="A179" s="77" t="s">
        <v>1388</v>
      </c>
      <c r="B179" s="7">
        <v>7</v>
      </c>
      <c r="C179" s="77" t="s">
        <v>986</v>
      </c>
      <c r="D179" s="77" t="s">
        <v>1089</v>
      </c>
      <c r="E179" s="7"/>
      <c r="F179" s="7"/>
    </row>
    <row r="180" spans="1:6">
      <c r="A180" s="7" t="s">
        <v>1388</v>
      </c>
      <c r="B180" s="7">
        <v>8</v>
      </c>
      <c r="C180" s="77" t="s">
        <v>987</v>
      </c>
      <c r="D180" s="77" t="s">
        <v>1090</v>
      </c>
      <c r="E180" s="7"/>
      <c r="F180" s="7"/>
    </row>
    <row r="181" spans="1:6">
      <c r="A181" s="77" t="s">
        <v>1388</v>
      </c>
      <c r="B181" s="7">
        <v>9</v>
      </c>
      <c r="C181" s="77" t="s">
        <v>988</v>
      </c>
      <c r="D181" s="77" t="s">
        <v>1091</v>
      </c>
      <c r="E181" s="7"/>
      <c r="F181" s="7"/>
    </row>
    <row r="182" spans="1:6">
      <c r="A182" s="7" t="s">
        <v>1388</v>
      </c>
      <c r="B182" s="7">
        <v>10</v>
      </c>
      <c r="C182" s="77" t="s">
        <v>989</v>
      </c>
      <c r="D182" s="77" t="s">
        <v>1119</v>
      </c>
      <c r="E182" s="7"/>
      <c r="F182" s="7"/>
    </row>
    <row r="183" spans="1:6">
      <c r="A183" s="77" t="s">
        <v>1388</v>
      </c>
      <c r="B183" s="7">
        <v>11</v>
      </c>
      <c r="C183" s="77" t="s">
        <v>990</v>
      </c>
      <c r="D183" s="77" t="s">
        <v>1120</v>
      </c>
      <c r="E183" s="7"/>
      <c r="F183" s="7"/>
    </row>
    <row r="184" spans="1:6">
      <c r="A184" s="7" t="s">
        <v>1388</v>
      </c>
      <c r="B184" s="7">
        <v>12</v>
      </c>
      <c r="C184" s="77" t="s">
        <v>991</v>
      </c>
      <c r="D184" s="77" t="s">
        <v>1092</v>
      </c>
      <c r="E184" s="7"/>
      <c r="F184" s="7"/>
    </row>
    <row r="185" spans="1:6">
      <c r="A185" s="77" t="s">
        <v>1388</v>
      </c>
      <c r="B185" s="7">
        <v>13</v>
      </c>
      <c r="C185" s="77" t="s">
        <v>992</v>
      </c>
      <c r="D185" s="77" t="s">
        <v>1093</v>
      </c>
      <c r="E185" s="7"/>
      <c r="F185" s="7"/>
    </row>
    <row r="186" spans="1:6">
      <c r="A186" s="7" t="s">
        <v>1388</v>
      </c>
      <c r="B186" s="7">
        <v>14</v>
      </c>
      <c r="C186" s="77" t="s">
        <v>993</v>
      </c>
      <c r="D186" s="77" t="s">
        <v>1094</v>
      </c>
      <c r="E186" s="7"/>
      <c r="F186" s="7"/>
    </row>
    <row r="187" spans="1:6">
      <c r="A187" s="77" t="s">
        <v>1388</v>
      </c>
      <c r="B187" s="7">
        <v>15</v>
      </c>
      <c r="C187" s="77" t="s">
        <v>994</v>
      </c>
      <c r="D187" s="77" t="s">
        <v>1095</v>
      </c>
      <c r="E187" s="7"/>
      <c r="F187" s="7"/>
    </row>
    <row r="188" spans="1:6">
      <c r="A188" s="7" t="s">
        <v>1388</v>
      </c>
      <c r="B188" s="7">
        <v>16</v>
      </c>
      <c r="C188" s="77" t="s">
        <v>995</v>
      </c>
      <c r="D188" s="77" t="s">
        <v>1096</v>
      </c>
      <c r="E188" s="7"/>
      <c r="F188" s="7"/>
    </row>
    <row r="189" spans="1:6">
      <c r="A189" s="77" t="s">
        <v>1388</v>
      </c>
      <c r="B189" s="7">
        <v>17</v>
      </c>
      <c r="C189" s="77" t="s">
        <v>996</v>
      </c>
      <c r="D189" s="77" t="s">
        <v>1097</v>
      </c>
      <c r="E189" s="7"/>
      <c r="F189" s="7"/>
    </row>
    <row r="190" spans="1:6">
      <c r="A190" s="7" t="s">
        <v>1388</v>
      </c>
      <c r="B190" s="7">
        <v>18</v>
      </c>
      <c r="C190" s="77" t="s">
        <v>997</v>
      </c>
      <c r="D190" s="77" t="s">
        <v>1098</v>
      </c>
      <c r="E190" s="7"/>
      <c r="F190" s="7"/>
    </row>
    <row r="191" spans="1:6">
      <c r="A191" s="77" t="s">
        <v>1388</v>
      </c>
      <c r="B191" s="7">
        <v>19</v>
      </c>
      <c r="C191" s="77" t="s">
        <v>998</v>
      </c>
      <c r="D191" s="77" t="s">
        <v>1099</v>
      </c>
      <c r="E191" s="7"/>
      <c r="F191" s="7"/>
    </row>
    <row r="192" spans="1:6">
      <c r="A192" s="7" t="s">
        <v>1388</v>
      </c>
      <c r="B192" s="7">
        <v>20</v>
      </c>
      <c r="C192" s="77" t="s">
        <v>1000</v>
      </c>
      <c r="D192" s="77" t="s">
        <v>1100</v>
      </c>
      <c r="E192" s="7"/>
      <c r="F192" s="7"/>
    </row>
    <row r="193" spans="1:6">
      <c r="A193" s="77" t="s">
        <v>2036</v>
      </c>
      <c r="B193" s="7">
        <v>1</v>
      </c>
      <c r="C193" s="77" t="s">
        <v>2037</v>
      </c>
      <c r="D193" s="77" t="s">
        <v>2050</v>
      </c>
      <c r="E193" s="7"/>
      <c r="F193" s="7"/>
    </row>
    <row r="194" spans="1:6">
      <c r="A194" s="77" t="s">
        <v>2036</v>
      </c>
      <c r="B194" s="7">
        <v>2</v>
      </c>
      <c r="C194" s="77" t="s">
        <v>2038</v>
      </c>
      <c r="D194" s="77" t="s">
        <v>2051</v>
      </c>
      <c r="E194" s="7"/>
      <c r="F194" s="7"/>
    </row>
    <row r="195" spans="1:6">
      <c r="A195" s="7" t="s">
        <v>2036</v>
      </c>
      <c r="B195" s="7">
        <v>3</v>
      </c>
      <c r="C195" s="77" t="s">
        <v>2039</v>
      </c>
      <c r="D195" s="77" t="s">
        <v>2052</v>
      </c>
      <c r="E195" s="7"/>
      <c r="F195" s="7"/>
    </row>
    <row r="196" spans="1:6">
      <c r="A196" s="77" t="s">
        <v>2036</v>
      </c>
      <c r="B196" s="7">
        <v>4</v>
      </c>
      <c r="C196" s="77" t="s">
        <v>2040</v>
      </c>
      <c r="D196" s="77" t="s">
        <v>2053</v>
      </c>
      <c r="E196" s="7"/>
      <c r="F196" s="7"/>
    </row>
    <row r="197" spans="1:6">
      <c r="A197" s="77" t="s">
        <v>2036</v>
      </c>
      <c r="B197" s="7">
        <v>5</v>
      </c>
      <c r="C197" s="77" t="s">
        <v>2041</v>
      </c>
      <c r="D197" s="77" t="s">
        <v>2054</v>
      </c>
      <c r="E197" s="7"/>
      <c r="F197" s="7"/>
    </row>
    <row r="198" spans="1:6">
      <c r="A198" s="7" t="s">
        <v>2036</v>
      </c>
      <c r="B198" s="7">
        <v>6</v>
      </c>
      <c r="C198" s="77" t="s">
        <v>2042</v>
      </c>
      <c r="D198" s="77" t="s">
        <v>2055</v>
      </c>
      <c r="E198" s="7"/>
      <c r="F198" s="7"/>
    </row>
    <row r="199" spans="1:6">
      <c r="A199" s="77" t="s">
        <v>2036</v>
      </c>
      <c r="B199" s="7">
        <v>7</v>
      </c>
      <c r="C199" s="77" t="s">
        <v>2043</v>
      </c>
      <c r="D199" s="77" t="s">
        <v>2056</v>
      </c>
      <c r="E199" s="7"/>
      <c r="F199" s="7"/>
    </row>
    <row r="200" spans="1:6">
      <c r="A200" s="77" t="s">
        <v>2036</v>
      </c>
      <c r="B200" s="7">
        <v>8</v>
      </c>
      <c r="C200" s="77" t="s">
        <v>2044</v>
      </c>
      <c r="D200" s="77" t="s">
        <v>2057</v>
      </c>
      <c r="E200" s="7"/>
      <c r="F200" s="7"/>
    </row>
    <row r="201" spans="1:6">
      <c r="A201" s="7" t="s">
        <v>2036</v>
      </c>
      <c r="B201" s="7">
        <v>9</v>
      </c>
      <c r="C201" s="77" t="s">
        <v>2045</v>
      </c>
      <c r="D201" s="77" t="s">
        <v>2058</v>
      </c>
      <c r="E201" s="7"/>
      <c r="F201" s="7"/>
    </row>
    <row r="202" spans="1:6">
      <c r="A202" s="77" t="s">
        <v>2036</v>
      </c>
      <c r="B202" s="7">
        <v>0</v>
      </c>
      <c r="C202" s="77" t="s">
        <v>2046</v>
      </c>
      <c r="D202" s="77" t="s">
        <v>2059</v>
      </c>
      <c r="E202" s="7"/>
      <c r="F202" s="7"/>
    </row>
    <row r="203" spans="1:6">
      <c r="A203" s="77" t="s">
        <v>2084</v>
      </c>
      <c r="B203" s="7">
        <v>1</v>
      </c>
      <c r="C203" s="77" t="s">
        <v>909</v>
      </c>
      <c r="D203" s="77" t="s">
        <v>1025</v>
      </c>
      <c r="E203" s="7"/>
      <c r="F203" s="7"/>
    </row>
    <row r="204" spans="1:6">
      <c r="A204" s="77" t="s">
        <v>2084</v>
      </c>
      <c r="B204" s="7">
        <v>0</v>
      </c>
      <c r="C204" s="77" t="s">
        <v>908</v>
      </c>
      <c r="D204" s="77" t="s">
        <v>1024</v>
      </c>
      <c r="E204" s="7"/>
      <c r="F204" s="7"/>
    </row>
    <row r="205" spans="1:6">
      <c r="A205" s="77" t="s">
        <v>2084</v>
      </c>
      <c r="B205" s="7">
        <v>-998</v>
      </c>
      <c r="C205" s="77" t="s">
        <v>911</v>
      </c>
      <c r="D205" s="77" t="s">
        <v>1690</v>
      </c>
      <c r="E205" s="7"/>
      <c r="F205" s="7"/>
    </row>
    <row r="206" spans="1:6">
      <c r="C206" s="77"/>
      <c r="D206" s="77"/>
      <c r="E206" s="7"/>
      <c r="F206" s="7"/>
    </row>
    <row r="207" spans="1:6">
      <c r="A207" s="77"/>
      <c r="C207" s="77"/>
      <c r="D207" s="77"/>
      <c r="E207" s="7"/>
      <c r="F207" s="7"/>
    </row>
    <row r="208" spans="1:6">
      <c r="C208" s="77"/>
      <c r="D208" s="77"/>
      <c r="E208" s="7"/>
      <c r="F208" s="7"/>
    </row>
    <row r="209" spans="1:6">
      <c r="A209" s="77"/>
      <c r="C209" s="77"/>
      <c r="D209" s="77"/>
      <c r="E209" s="7"/>
      <c r="F209" s="7"/>
    </row>
    <row r="210" spans="1:6">
      <c r="C210" s="77"/>
      <c r="D210" s="77"/>
      <c r="E210" s="7"/>
      <c r="F210" s="7"/>
    </row>
    <row r="211" spans="1:6">
      <c r="A211" s="77"/>
      <c r="C211" s="77"/>
      <c r="D211" s="77"/>
      <c r="E211" s="7"/>
      <c r="F211" s="7"/>
    </row>
    <row r="212" spans="1:6">
      <c r="C212" s="77"/>
      <c r="D212" s="77"/>
      <c r="E212" s="7"/>
      <c r="F212" s="7"/>
    </row>
    <row r="213" spans="1:6">
      <c r="A213" s="77"/>
      <c r="C213" s="77"/>
      <c r="D213" s="77"/>
      <c r="E213" s="7"/>
      <c r="F213" s="7"/>
    </row>
    <row r="214" spans="1:6">
      <c r="C214" s="77"/>
      <c r="D214" s="77"/>
      <c r="E214" s="7"/>
      <c r="F214" s="7"/>
    </row>
    <row r="215" spans="1:6">
      <c r="A215" s="77"/>
      <c r="C215" s="77"/>
      <c r="D215" s="77"/>
      <c r="E215" s="7"/>
      <c r="F215" s="7"/>
    </row>
    <row r="216" spans="1:6">
      <c r="C216" s="77"/>
      <c r="D216" s="77"/>
      <c r="E216" s="7"/>
      <c r="F216" s="7"/>
    </row>
    <row r="217" spans="1:6">
      <c r="A217" s="77"/>
      <c r="C217" s="77"/>
      <c r="D217" s="77"/>
      <c r="E217" s="7"/>
      <c r="F217" s="7"/>
    </row>
    <row r="218" spans="1:6">
      <c r="C218" s="77"/>
      <c r="D218" s="77"/>
      <c r="E218" s="7"/>
      <c r="F218" s="7"/>
    </row>
    <row r="219" spans="1:6">
      <c r="A219" s="77"/>
      <c r="C219" s="77"/>
      <c r="D219" s="77"/>
      <c r="E219" s="7"/>
      <c r="F219" s="7"/>
    </row>
    <row r="220" spans="1:6">
      <c r="C220" s="77"/>
      <c r="D220" s="77"/>
      <c r="E220" s="7"/>
      <c r="F220" s="7"/>
    </row>
    <row r="221" spans="1:6">
      <c r="A221" s="77"/>
      <c r="C221" s="77"/>
      <c r="D221" s="77"/>
      <c r="E221" s="7"/>
      <c r="F221" s="7"/>
    </row>
    <row r="222" spans="1:6">
      <c r="C222" s="77"/>
      <c r="D222" s="77"/>
      <c r="E222" s="7"/>
      <c r="F222" s="7"/>
    </row>
    <row r="223" spans="1:6">
      <c r="A223" s="77"/>
      <c r="C223" s="77"/>
      <c r="D223" s="77"/>
      <c r="E223" s="7"/>
      <c r="F223" s="7"/>
    </row>
    <row r="224" spans="1:6">
      <c r="C224" s="77"/>
      <c r="D224" s="77"/>
      <c r="E224" s="7"/>
      <c r="F224" s="7"/>
    </row>
    <row r="225" spans="1:6">
      <c r="A225" s="77"/>
      <c r="C225" s="77"/>
      <c r="D225" s="77"/>
      <c r="E225" s="7"/>
      <c r="F225" s="7"/>
    </row>
    <row r="226" spans="1:6">
      <c r="C226" s="77"/>
      <c r="D226" s="77"/>
      <c r="E226" s="7"/>
      <c r="F226" s="7"/>
    </row>
    <row r="227" spans="1:6">
      <c r="A227" s="77"/>
      <c r="C227" s="77"/>
      <c r="D227" s="77"/>
      <c r="E227" s="7"/>
      <c r="F227" s="7"/>
    </row>
    <row r="228" spans="1:6">
      <c r="C228" s="77"/>
      <c r="D228" s="77"/>
      <c r="E228" s="7"/>
      <c r="F228" s="7"/>
    </row>
    <row r="229" spans="1:6">
      <c r="A229" s="77"/>
      <c r="C229" s="77"/>
      <c r="D229" s="77"/>
      <c r="E229" s="7"/>
      <c r="F229" s="7"/>
    </row>
    <row r="230" spans="1:6">
      <c r="C230" s="77"/>
      <c r="D230" s="77"/>
      <c r="E230" s="7"/>
      <c r="F230" s="7"/>
    </row>
    <row r="231" spans="1:6">
      <c r="A231" s="77"/>
      <c r="C231" s="77"/>
      <c r="D231" s="77"/>
      <c r="E231" s="7"/>
      <c r="F231" s="7"/>
    </row>
    <row r="232" spans="1:6">
      <c r="C232" s="77"/>
      <c r="D232" s="77"/>
      <c r="E232" s="7"/>
      <c r="F232" s="7"/>
    </row>
    <row r="233" spans="1:6">
      <c r="A233" s="77"/>
      <c r="C233" s="77"/>
      <c r="D233" s="77"/>
      <c r="E233" s="7"/>
      <c r="F233" s="7"/>
    </row>
    <row r="234" spans="1:6">
      <c r="C234" s="77"/>
      <c r="D234" s="77"/>
      <c r="E234" s="7"/>
      <c r="F234" s="7"/>
    </row>
    <row r="235" spans="1:6">
      <c r="A235" s="77"/>
      <c r="C235" s="77"/>
      <c r="D235" s="77"/>
      <c r="E235" s="7"/>
      <c r="F235" s="7"/>
    </row>
    <row r="236" spans="1:6">
      <c r="C236" s="77"/>
      <c r="D236" s="77"/>
      <c r="E236" s="7"/>
      <c r="F236" s="7"/>
    </row>
    <row r="237" spans="1:6">
      <c r="A237" s="77"/>
      <c r="C237" s="77"/>
      <c r="D237" s="77"/>
      <c r="E237" s="7"/>
      <c r="F237" s="7"/>
    </row>
    <row r="238" spans="1:6">
      <c r="C238" s="77"/>
      <c r="D238" s="77"/>
      <c r="E238" s="7"/>
      <c r="F238" s="7"/>
    </row>
    <row r="239" spans="1:6">
      <c r="A239" s="77"/>
      <c r="C239" s="77"/>
      <c r="D239" s="77"/>
      <c r="E239" s="7"/>
      <c r="F239" s="7"/>
    </row>
    <row r="240" spans="1:6">
      <c r="C240" s="77"/>
      <c r="D240" s="77"/>
      <c r="E240" s="7"/>
      <c r="F240" s="7"/>
    </row>
    <row r="241" spans="1:6">
      <c r="A241" s="77"/>
      <c r="C241" s="77"/>
      <c r="D241" s="77"/>
      <c r="E241" s="7"/>
      <c r="F241" s="7"/>
    </row>
    <row r="242" spans="1:6">
      <c r="C242" s="77"/>
      <c r="D242" s="77"/>
      <c r="E242" s="7"/>
      <c r="F242" s="7"/>
    </row>
    <row r="243" spans="1:6">
      <c r="A243" s="77"/>
      <c r="C243" s="77"/>
      <c r="D243" s="77"/>
      <c r="E243" s="7"/>
      <c r="F243" s="7"/>
    </row>
    <row r="244" spans="1:6">
      <c r="C244" s="77"/>
      <c r="D244" s="77"/>
      <c r="E244" s="7"/>
      <c r="F244" s="7"/>
    </row>
    <row r="245" spans="1:6">
      <c r="A245" s="77"/>
      <c r="C245" s="77"/>
      <c r="D245" s="77"/>
      <c r="E245" s="7"/>
      <c r="F245" s="7"/>
    </row>
    <row r="246" spans="1:6">
      <c r="C246" s="77"/>
      <c r="D246" s="77"/>
      <c r="E246" s="7"/>
      <c r="F246" s="7"/>
    </row>
    <row r="247" spans="1:6">
      <c r="A247" s="77"/>
      <c r="C247" s="77"/>
      <c r="D247" s="77"/>
      <c r="E247" s="7"/>
      <c r="F247" s="7"/>
    </row>
    <row r="248" spans="1:6">
      <c r="C248" s="77"/>
      <c r="D248" s="77"/>
      <c r="E248" s="7"/>
      <c r="F248" s="7"/>
    </row>
    <row r="249" spans="1:6">
      <c r="A249" s="77"/>
      <c r="C249" s="77"/>
      <c r="D249" s="77"/>
      <c r="E249" s="7"/>
      <c r="F249" s="7"/>
    </row>
  </sheetData>
  <sheetProtection selectLockedCells="1" selectUnlockedCells="1"/>
  <sortState ref="A8:D424">
    <sortCondition ref="A8:A424"/>
  </sortState>
  <phoneticPr fontId="5" type="noConversion"/>
  <conditionalFormatting sqref="A250:A1712 A15:I25 A11:B12 D11:I12 C13 A206:I249 A2:I9 A81:I83 B204:I205 A38:I42 A31:I32 A34:I36 A44:I79 A85:I168 A172:I190">
    <cfRule type="expression" dxfId="116" priority="353">
      <formula>NOT($A2=$A1)</formula>
    </cfRule>
  </conditionalFormatting>
  <conditionalFormatting sqref="B250:D1711 C11">
    <cfRule type="expression" dxfId="115" priority="757">
      <formula>NOT($A12=$A11)</formula>
    </cfRule>
  </conditionalFormatting>
  <conditionalFormatting sqref="A30:I30 A171:I171">
    <cfRule type="expression" dxfId="114" priority="5846">
      <formula>NOT($A30=$A27)</formula>
    </cfRule>
  </conditionalFormatting>
  <conditionalFormatting sqref="A26:I29">
    <cfRule type="expression" dxfId="113" priority="11">
      <formula>NOT($A26=$A25)</formula>
    </cfRule>
  </conditionalFormatting>
  <conditionalFormatting sqref="A13:B13 E13:I13">
    <cfRule type="expression" dxfId="112" priority="9">
      <formula>NOT($A13=$A12)</formula>
    </cfRule>
  </conditionalFormatting>
  <conditionalFormatting sqref="C12">
    <cfRule type="expression" dxfId="111" priority="6171">
      <formula>NOT($A11=$A10)</formula>
    </cfRule>
  </conditionalFormatting>
  <conditionalFormatting sqref="A191:I192 A203:I203 A193:C202 E193:I202">
    <cfRule type="expression" dxfId="110" priority="8">
      <formula>NOT($A191=$A190)</formula>
    </cfRule>
  </conditionalFormatting>
  <conditionalFormatting sqref="D193:D202">
    <cfRule type="expression" dxfId="109" priority="7">
      <formula>NOT($A193=$A192)</formula>
    </cfRule>
  </conditionalFormatting>
  <conditionalFormatting sqref="A10:I10">
    <cfRule type="expression" dxfId="108" priority="6262">
      <formula>NOT($A10=#REF!)</formula>
    </cfRule>
  </conditionalFormatting>
  <conditionalFormatting sqref="A14:I14">
    <cfRule type="expression" dxfId="107" priority="6264">
      <formula>NOT($A14=$A7)</formula>
    </cfRule>
  </conditionalFormatting>
  <conditionalFormatting sqref="A80:I80 A84:I84">
    <cfRule type="expression" dxfId="106" priority="6450">
      <formula>NOT($A80=#REF!)</formula>
    </cfRule>
  </conditionalFormatting>
  <conditionalFormatting sqref="A204">
    <cfRule type="expression" dxfId="105" priority="6">
      <formula>NOT($A204=$A203)</formula>
    </cfRule>
  </conditionalFormatting>
  <conditionalFormatting sqref="A205">
    <cfRule type="expression" dxfId="104" priority="5">
      <formula>NOT($A205=$A204)</formula>
    </cfRule>
  </conditionalFormatting>
  <conditionalFormatting sqref="A43:I43 A33:I33">
    <cfRule type="expression" dxfId="103" priority="6452">
      <formula>NOT($A33=#REF!)</formula>
    </cfRule>
  </conditionalFormatting>
  <conditionalFormatting sqref="A37:I37">
    <cfRule type="expression" dxfId="102" priority="6456">
      <formula>NOT($A37=$A9)</formula>
    </cfRule>
  </conditionalFormatting>
  <conditionalFormatting sqref="A170 C170:I170">
    <cfRule type="expression" dxfId="101" priority="3">
      <formula>NOT($A170=$A169)</formula>
    </cfRule>
  </conditionalFormatting>
  <conditionalFormatting sqref="A169 C169:I169">
    <cfRule type="expression" dxfId="100" priority="4">
      <formula>NOT($A169=$A166)</formula>
    </cfRule>
  </conditionalFormatting>
  <conditionalFormatting sqref="B170">
    <cfRule type="expression" dxfId="99" priority="1">
      <formula>NOT($A170=$A169)</formula>
    </cfRule>
  </conditionalFormatting>
  <conditionalFormatting sqref="B169">
    <cfRule type="expression" dxfId="98" priority="2">
      <formula>NOT($A169=$A166)</formula>
    </cfRule>
  </conditionalFormatting>
  <pageMargins left="0.74791666666666667" right="0.74791666666666667" top="0.98402777777777772" bottom="0.98402777777777772" header="0.51180555555555551" footer="0.51180555555555551"/>
  <pageSetup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tabSelected="1" workbookViewId="0">
      <selection activeCell="C13" sqref="C13"/>
    </sheetView>
  </sheetViews>
  <sheetFormatPr defaultColWidth="8.875" defaultRowHeight="15.75"/>
  <cols>
    <col min="1" max="1" width="24" bestFit="1" customWidth="1"/>
    <col min="2" max="2" width="13.375" bestFit="1" customWidth="1"/>
    <col min="3" max="3" width="13.375" customWidth="1"/>
    <col min="4" max="4" width="27" customWidth="1"/>
    <col min="5" max="5" width="33" bestFit="1" customWidth="1"/>
    <col min="6" max="6" width="15.625" bestFit="1" customWidth="1"/>
  </cols>
  <sheetData>
    <row r="1" spans="1:8" s="2" customFormat="1" ht="18" customHeight="1">
      <c r="A1" s="4" t="s">
        <v>13</v>
      </c>
      <c r="B1" s="4" t="s">
        <v>14</v>
      </c>
      <c r="C1" s="5" t="s">
        <v>17</v>
      </c>
      <c r="D1" s="4" t="s">
        <v>15</v>
      </c>
      <c r="E1" s="4" t="s">
        <v>16</v>
      </c>
      <c r="F1" s="6" t="s">
        <v>21</v>
      </c>
      <c r="H1" s="3"/>
    </row>
    <row r="2" spans="1:8">
      <c r="A2" t="s">
        <v>2160</v>
      </c>
      <c r="B2" t="s">
        <v>2159</v>
      </c>
      <c r="C2" s="8" t="str">
        <f ca="1">TEXT(YEAR(NOW())-2000, "00") &amp; TEXT(MONTH(NOW()), "00") &amp; TEXT(DAY(NOW()), "00") &amp; TEXT(HOUR(NOW()), "00") &amp; TEXT(MINUTE(NOW()), "00")</f>
        <v>1805281328</v>
      </c>
      <c r="D2" s="9" t="s">
        <v>2157</v>
      </c>
      <c r="E2" s="10" t="s">
        <v>2158</v>
      </c>
      <c r="F2" s="8" t="s">
        <v>22</v>
      </c>
    </row>
  </sheetData>
  <pageMargins left="0.7" right="0.7" top="0.75" bottom="0.75" header="0.3" footer="0.3"/>
  <pageSetup orientation="portrait" horizontalDpi="0" verticalDpi="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25"/>
  <sheetViews>
    <sheetView topLeftCell="A77" workbookViewId="0">
      <selection activeCell="C91" sqref="C91"/>
    </sheetView>
  </sheetViews>
  <sheetFormatPr defaultColWidth="11" defaultRowHeight="15.75"/>
  <cols>
    <col min="1" max="2" width="36" customWidth="1"/>
    <col min="3" max="3" width="36" style="37" customWidth="1"/>
    <col min="4" max="7" width="36" hidden="1" customWidth="1"/>
    <col min="8" max="30" width="36" customWidth="1"/>
  </cols>
  <sheetData>
    <row r="1" spans="1:30" s="12" customFormat="1" ht="15" customHeight="1">
      <c r="A1" s="87" t="s">
        <v>39</v>
      </c>
      <c r="B1" s="88"/>
      <c r="C1" s="11"/>
    </row>
    <row r="2" spans="1:30" s="12" customFormat="1">
      <c r="A2" s="89"/>
      <c r="B2" s="90"/>
      <c r="C2" s="11"/>
    </row>
    <row r="3" spans="1:30" s="12" customFormat="1" ht="96.95" customHeight="1">
      <c r="A3" s="91" t="s">
        <v>40</v>
      </c>
      <c r="B3" s="92"/>
      <c r="C3" s="11"/>
    </row>
    <row r="4" spans="1:30" s="12" customFormat="1">
      <c r="C4" s="11"/>
    </row>
    <row r="5" spans="1:30" s="16" customFormat="1" ht="18" customHeight="1">
      <c r="A5" s="13" t="s">
        <v>0</v>
      </c>
      <c r="B5" s="13" t="s">
        <v>1</v>
      </c>
      <c r="C5" s="14" t="s">
        <v>18</v>
      </c>
      <c r="D5" s="14" t="s">
        <v>41</v>
      </c>
      <c r="E5" s="13" t="s">
        <v>293</v>
      </c>
      <c r="F5" s="13" t="s">
        <v>42</v>
      </c>
      <c r="G5" s="13" t="s">
        <v>2</v>
      </c>
      <c r="H5" s="15" t="s">
        <v>4</v>
      </c>
      <c r="I5" s="13" t="s">
        <v>5</v>
      </c>
      <c r="J5" s="14" t="s">
        <v>31</v>
      </c>
      <c r="K5" s="14" t="s">
        <v>43</v>
      </c>
      <c r="L5" s="13" t="s">
        <v>6</v>
      </c>
      <c r="M5" s="13" t="s">
        <v>12</v>
      </c>
      <c r="N5" s="13" t="s">
        <v>7</v>
      </c>
      <c r="O5" s="13" t="s">
        <v>30</v>
      </c>
      <c r="P5" s="13" t="s">
        <v>44</v>
      </c>
      <c r="Q5" s="13" t="s">
        <v>8</v>
      </c>
      <c r="R5" s="13" t="s">
        <v>11</v>
      </c>
      <c r="S5" s="13" t="s">
        <v>29</v>
      </c>
      <c r="T5" s="13" t="s">
        <v>294</v>
      </c>
      <c r="U5" s="13" t="s">
        <v>9</v>
      </c>
      <c r="V5" s="13" t="s">
        <v>10</v>
      </c>
      <c r="W5" s="13" t="s">
        <v>45</v>
      </c>
      <c r="X5" s="13" t="s">
        <v>46</v>
      </c>
      <c r="Y5" s="13" t="s">
        <v>47</v>
      </c>
      <c r="Z5" s="13" t="s">
        <v>48</v>
      </c>
      <c r="AA5" s="13" t="s">
        <v>32</v>
      </c>
      <c r="AB5" s="13" t="s">
        <v>38</v>
      </c>
      <c r="AC5" s="13" t="s">
        <v>285</v>
      </c>
      <c r="AD5" s="13" t="s">
        <v>287</v>
      </c>
    </row>
    <row r="6" spans="1:30" s="18" customFormat="1" ht="204.75">
      <c r="A6" s="17" t="s">
        <v>49</v>
      </c>
      <c r="B6" s="17" t="s">
        <v>50</v>
      </c>
      <c r="C6" s="17" t="s">
        <v>51</v>
      </c>
      <c r="D6" s="17" t="s">
        <v>52</v>
      </c>
      <c r="E6" s="17" t="s">
        <v>53</v>
      </c>
      <c r="F6" s="17" t="s">
        <v>54</v>
      </c>
      <c r="G6" s="17" t="s">
        <v>55</v>
      </c>
      <c r="H6" s="17" t="s">
        <v>56</v>
      </c>
      <c r="I6" s="17" t="s">
        <v>57</v>
      </c>
      <c r="J6" s="17" t="s">
        <v>58</v>
      </c>
      <c r="K6" s="17" t="s">
        <v>59</v>
      </c>
      <c r="L6" s="17" t="s">
        <v>60</v>
      </c>
      <c r="M6" s="17" t="s">
        <v>61</v>
      </c>
      <c r="N6" s="17" t="s">
        <v>62</v>
      </c>
      <c r="O6" s="17" t="s">
        <v>63</v>
      </c>
      <c r="P6" s="17" t="s">
        <v>64</v>
      </c>
      <c r="Q6" s="17" t="s">
        <v>65</v>
      </c>
      <c r="R6" s="17" t="s">
        <v>66</v>
      </c>
      <c r="S6" s="17" t="s">
        <v>67</v>
      </c>
      <c r="T6" s="17" t="s">
        <v>68</v>
      </c>
      <c r="U6" s="17" t="s">
        <v>69</v>
      </c>
      <c r="V6" s="17" t="s">
        <v>70</v>
      </c>
      <c r="W6" s="17" t="s">
        <v>71</v>
      </c>
      <c r="X6" s="17" t="s">
        <v>72</v>
      </c>
      <c r="Y6" s="17" t="s">
        <v>73</v>
      </c>
      <c r="Z6" s="17" t="s">
        <v>74</v>
      </c>
      <c r="AA6" s="17" t="s">
        <v>75</v>
      </c>
      <c r="AB6" s="17" t="s">
        <v>76</v>
      </c>
      <c r="AC6" s="17" t="s">
        <v>286</v>
      </c>
      <c r="AD6" s="17" t="s">
        <v>288</v>
      </c>
    </row>
    <row r="7" spans="1:30" s="12" customFormat="1">
      <c r="C7" s="11"/>
    </row>
    <row r="8" spans="1:30" s="21" customFormat="1">
      <c r="A8" s="93" t="s">
        <v>77</v>
      </c>
      <c r="B8" s="93"/>
      <c r="C8" s="19"/>
      <c r="D8" s="20"/>
      <c r="E8" s="20"/>
      <c r="F8" s="20"/>
      <c r="G8" s="20"/>
      <c r="H8" s="20"/>
      <c r="I8" s="20"/>
      <c r="J8" s="20"/>
      <c r="K8" s="20"/>
      <c r="L8" s="20"/>
      <c r="M8" s="20"/>
      <c r="N8" s="20"/>
      <c r="O8" s="20"/>
      <c r="P8" s="20"/>
      <c r="Q8" s="20"/>
      <c r="R8" s="20"/>
      <c r="S8" s="20"/>
      <c r="T8" s="20"/>
      <c r="U8" s="20"/>
      <c r="V8" s="20"/>
      <c r="W8" s="20"/>
      <c r="X8" s="20"/>
      <c r="Y8" s="20"/>
      <c r="Z8" s="20"/>
      <c r="AA8" s="20"/>
      <c r="AB8" s="20"/>
      <c r="AC8" s="20"/>
      <c r="AD8" s="20"/>
    </row>
    <row r="9" spans="1:30" s="12" customFormat="1">
      <c r="C9" s="11"/>
    </row>
    <row r="10" spans="1:30" s="24" customFormat="1">
      <c r="A10" s="22" t="s">
        <v>35</v>
      </c>
      <c r="B10" s="22" t="s">
        <v>78</v>
      </c>
      <c r="C10" s="23" t="s">
        <v>79</v>
      </c>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row>
    <row r="11" spans="1:30" s="24" customFormat="1">
      <c r="A11" s="22" t="s">
        <v>35</v>
      </c>
      <c r="B11" s="22" t="s">
        <v>78</v>
      </c>
      <c r="C11" s="23" t="s">
        <v>80</v>
      </c>
      <c r="D11" s="22"/>
      <c r="E11" s="22"/>
      <c r="F11" s="22"/>
      <c r="G11" s="22"/>
      <c r="H11" s="22" t="s">
        <v>81</v>
      </c>
      <c r="I11" s="22"/>
      <c r="J11" s="22"/>
      <c r="K11" s="22"/>
      <c r="L11" s="22"/>
      <c r="M11" s="22"/>
      <c r="N11" s="22"/>
      <c r="O11" s="22"/>
      <c r="P11" s="22"/>
      <c r="Q11" s="22"/>
      <c r="R11" s="22"/>
      <c r="S11" s="22"/>
      <c r="T11" s="22"/>
      <c r="U11" s="22"/>
      <c r="V11" s="22"/>
      <c r="W11" s="22"/>
      <c r="X11" s="22"/>
      <c r="Y11" s="22"/>
      <c r="Z11" s="22"/>
      <c r="AA11" s="22"/>
      <c r="AB11" s="22"/>
      <c r="AC11" s="22"/>
      <c r="AD11" s="22"/>
    </row>
    <row r="12" spans="1:30" s="24" customFormat="1">
      <c r="A12" s="22" t="s">
        <v>36</v>
      </c>
      <c r="B12" s="22" t="s">
        <v>78</v>
      </c>
      <c r="C12" s="23" t="s">
        <v>82</v>
      </c>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row>
    <row r="13" spans="1:30" s="24" customFormat="1">
      <c r="A13" s="22" t="s">
        <v>83</v>
      </c>
      <c r="B13" s="22" t="s">
        <v>78</v>
      </c>
      <c r="C13" s="23" t="s">
        <v>84</v>
      </c>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row>
    <row r="14" spans="1:30" s="24" customFormat="1" ht="47.25">
      <c r="A14" s="22" t="s">
        <v>85</v>
      </c>
      <c r="B14" s="22" t="s">
        <v>78</v>
      </c>
      <c r="C14" s="23" t="s">
        <v>86</v>
      </c>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row>
    <row r="15" spans="1:30" s="24" customFormat="1" ht="47.25">
      <c r="A15" s="22" t="s">
        <v>85</v>
      </c>
      <c r="B15" s="22" t="s">
        <v>78</v>
      </c>
      <c r="C15" s="23" t="s">
        <v>87</v>
      </c>
      <c r="D15" s="22"/>
      <c r="E15" s="22"/>
      <c r="F15" s="22"/>
      <c r="G15" s="22"/>
      <c r="H15" s="22" t="s">
        <v>88</v>
      </c>
      <c r="I15" s="22"/>
      <c r="J15" s="22"/>
      <c r="K15" s="22"/>
      <c r="L15" s="22"/>
      <c r="M15" s="22"/>
      <c r="N15" s="22"/>
      <c r="O15" s="22"/>
      <c r="P15" s="22"/>
      <c r="Q15" s="22"/>
      <c r="R15" s="22"/>
      <c r="S15" s="22"/>
      <c r="T15" s="22"/>
      <c r="U15" s="22"/>
      <c r="V15" s="22"/>
      <c r="W15" s="22"/>
      <c r="X15" s="22"/>
      <c r="Y15" s="22"/>
      <c r="Z15" s="22"/>
      <c r="AA15" s="22"/>
      <c r="AB15" s="22"/>
      <c r="AC15" s="22"/>
      <c r="AD15" s="22"/>
    </row>
    <row r="16" spans="1:30" s="24" customFormat="1" ht="47.25">
      <c r="A16" s="22" t="s">
        <v>85</v>
      </c>
      <c r="B16" s="22" t="s">
        <v>78</v>
      </c>
      <c r="C16" s="23" t="s">
        <v>89</v>
      </c>
      <c r="D16" s="22"/>
      <c r="E16" s="22"/>
      <c r="F16" s="22"/>
      <c r="G16" s="22"/>
      <c r="H16" s="22" t="s">
        <v>90</v>
      </c>
      <c r="I16" s="22"/>
      <c r="J16" s="22"/>
      <c r="K16" s="22"/>
      <c r="L16" s="22"/>
      <c r="M16" s="22"/>
      <c r="N16" s="22"/>
      <c r="O16" s="22"/>
      <c r="P16" s="22"/>
      <c r="Q16" s="22"/>
      <c r="R16" s="22"/>
      <c r="S16" s="22"/>
      <c r="T16" s="22"/>
      <c r="U16" s="22"/>
      <c r="V16" s="22"/>
      <c r="W16" s="22"/>
      <c r="X16" s="22"/>
      <c r="Y16" s="22"/>
      <c r="Z16" s="22"/>
      <c r="AA16" s="22"/>
      <c r="AB16" s="22"/>
      <c r="AC16" s="22"/>
      <c r="AD16" s="22"/>
    </row>
    <row r="17" spans="1:30" s="24" customFormat="1" ht="47.25">
      <c r="A17" s="22" t="s">
        <v>85</v>
      </c>
      <c r="B17" s="22" t="s">
        <v>78</v>
      </c>
      <c r="C17" s="23" t="s">
        <v>91</v>
      </c>
      <c r="D17" s="22"/>
      <c r="E17" s="22"/>
      <c r="F17" s="22"/>
      <c r="G17" s="22"/>
      <c r="H17" s="22" t="s">
        <v>92</v>
      </c>
      <c r="I17" s="22"/>
      <c r="J17" s="22"/>
      <c r="K17" s="22"/>
      <c r="L17" s="22"/>
      <c r="M17" s="22"/>
      <c r="N17" s="22"/>
      <c r="O17" s="22"/>
      <c r="P17" s="22"/>
      <c r="Q17" s="22"/>
      <c r="R17" s="22"/>
      <c r="S17" s="22"/>
      <c r="T17" s="22"/>
      <c r="U17" s="22"/>
      <c r="V17" s="22"/>
      <c r="W17" s="22"/>
      <c r="X17" s="22"/>
      <c r="Y17" s="22"/>
      <c r="Z17" s="22"/>
      <c r="AA17" s="22"/>
      <c r="AB17" s="22"/>
      <c r="AC17" s="22"/>
      <c r="AD17" s="22"/>
    </row>
    <row r="18" spans="1:30" s="24" customFormat="1" ht="47.25">
      <c r="A18" s="22" t="s">
        <v>85</v>
      </c>
      <c r="B18" s="22" t="s">
        <v>78</v>
      </c>
      <c r="C18" s="23" t="s">
        <v>93</v>
      </c>
      <c r="D18" s="22"/>
      <c r="E18" s="22"/>
      <c r="F18" s="22"/>
      <c r="G18" s="22"/>
      <c r="H18" s="22" t="s">
        <v>94</v>
      </c>
      <c r="I18" s="22"/>
      <c r="J18" s="22"/>
      <c r="K18" s="22"/>
      <c r="L18" s="22"/>
      <c r="M18" s="22"/>
      <c r="N18" s="22"/>
      <c r="O18" s="22"/>
      <c r="P18" s="22"/>
      <c r="Q18" s="22"/>
      <c r="R18" s="22"/>
      <c r="S18" s="22"/>
      <c r="T18" s="22"/>
      <c r="U18" s="22"/>
      <c r="V18" s="22"/>
      <c r="W18" s="22"/>
      <c r="X18" s="22"/>
      <c r="Y18" s="22"/>
      <c r="Z18" s="22"/>
      <c r="AA18" s="22"/>
      <c r="AB18" s="22"/>
      <c r="AC18" s="22"/>
      <c r="AD18" s="22"/>
    </row>
    <row r="19" spans="1:30" s="24" customFormat="1" ht="63">
      <c r="A19" s="22" t="s">
        <v>85</v>
      </c>
      <c r="B19" s="22" t="s">
        <v>78</v>
      </c>
      <c r="C19" s="23" t="s">
        <v>95</v>
      </c>
      <c r="D19" s="22"/>
      <c r="E19" s="22"/>
      <c r="F19" s="22"/>
      <c r="G19" s="22"/>
      <c r="H19" s="22" t="s">
        <v>96</v>
      </c>
      <c r="I19" s="22"/>
      <c r="J19" s="22"/>
      <c r="K19" s="22"/>
      <c r="L19" s="22"/>
      <c r="M19" s="22"/>
      <c r="N19" s="22"/>
      <c r="O19" s="22"/>
      <c r="P19" s="22"/>
      <c r="Q19" s="22"/>
      <c r="R19" s="22"/>
      <c r="S19" s="22"/>
      <c r="T19" s="22"/>
      <c r="U19" s="22"/>
      <c r="V19" s="22"/>
      <c r="W19" s="22"/>
      <c r="X19" s="22"/>
      <c r="Y19" s="22"/>
      <c r="Z19" s="22"/>
      <c r="AA19" s="22"/>
      <c r="AB19" s="22"/>
      <c r="AC19" s="22"/>
      <c r="AD19" s="22"/>
    </row>
    <row r="20" spans="1:30" s="24" customFormat="1" ht="78.75">
      <c r="A20" s="22" t="s">
        <v>85</v>
      </c>
      <c r="B20" s="22" t="s">
        <v>78</v>
      </c>
      <c r="C20" s="23" t="s">
        <v>97</v>
      </c>
      <c r="D20" s="22"/>
      <c r="E20" s="22"/>
      <c r="F20" s="22"/>
      <c r="G20" s="22"/>
      <c r="H20" s="22" t="s">
        <v>98</v>
      </c>
      <c r="I20" s="22"/>
      <c r="J20" s="22"/>
      <c r="K20" s="22"/>
      <c r="L20" s="22"/>
      <c r="M20" s="22"/>
      <c r="N20" s="22"/>
      <c r="O20" s="22"/>
      <c r="P20" s="22"/>
      <c r="Q20" s="22"/>
      <c r="R20" s="22"/>
      <c r="S20" s="22"/>
      <c r="T20" s="22"/>
      <c r="U20" s="22"/>
      <c r="V20" s="22"/>
      <c r="W20" s="22"/>
      <c r="X20" s="22"/>
      <c r="Y20" s="22"/>
      <c r="Z20" s="22"/>
      <c r="AA20" s="22"/>
      <c r="AB20" s="22"/>
      <c r="AC20" s="22"/>
      <c r="AD20" s="22"/>
    </row>
    <row r="21" spans="1:30" s="24" customFormat="1" ht="63">
      <c r="A21" s="22" t="s">
        <v>85</v>
      </c>
      <c r="B21" s="22" t="s">
        <v>78</v>
      </c>
      <c r="C21" s="23" t="s">
        <v>99</v>
      </c>
      <c r="D21" s="22"/>
      <c r="E21" s="22"/>
      <c r="F21" s="22"/>
      <c r="G21" s="22"/>
      <c r="H21" s="22" t="s">
        <v>100</v>
      </c>
      <c r="I21" s="22"/>
      <c r="J21" s="22"/>
      <c r="K21" s="22"/>
      <c r="L21" s="22"/>
      <c r="M21" s="22"/>
      <c r="N21" s="22"/>
      <c r="O21" s="22"/>
      <c r="P21" s="22"/>
      <c r="Q21" s="22"/>
      <c r="R21" s="22"/>
      <c r="S21" s="22"/>
      <c r="T21" s="22"/>
      <c r="U21" s="22"/>
      <c r="V21" s="22"/>
      <c r="W21" s="22"/>
      <c r="X21" s="22"/>
      <c r="Y21" s="22"/>
      <c r="Z21" s="22"/>
      <c r="AA21" s="22"/>
      <c r="AB21" s="22"/>
      <c r="AC21" s="22"/>
      <c r="AD21" s="22"/>
    </row>
    <row r="22" spans="1:30" s="24" customFormat="1" ht="63">
      <c r="A22" s="22" t="s">
        <v>85</v>
      </c>
      <c r="B22" s="22" t="s">
        <v>78</v>
      </c>
      <c r="C22" s="23" t="s">
        <v>101</v>
      </c>
      <c r="D22" s="22"/>
      <c r="E22" s="22"/>
      <c r="F22" s="22"/>
      <c r="G22" s="22"/>
      <c r="H22" s="22" t="s">
        <v>102</v>
      </c>
      <c r="I22" s="22"/>
      <c r="J22" s="22"/>
      <c r="K22" s="22"/>
      <c r="L22" s="22"/>
      <c r="M22" s="22"/>
      <c r="N22" s="22"/>
      <c r="O22" s="22"/>
      <c r="P22" s="22"/>
      <c r="Q22" s="22"/>
      <c r="R22" s="22"/>
      <c r="S22" s="22"/>
      <c r="T22" s="22"/>
      <c r="U22" s="22"/>
      <c r="V22" s="22"/>
      <c r="W22" s="22"/>
      <c r="X22" s="22"/>
      <c r="Y22" s="22"/>
      <c r="Z22" s="22"/>
      <c r="AA22" s="22"/>
      <c r="AB22" s="22"/>
      <c r="AC22" s="22"/>
      <c r="AD22" s="22"/>
    </row>
    <row r="23" spans="1:30" s="24" customFormat="1" ht="63">
      <c r="A23" s="22" t="s">
        <v>85</v>
      </c>
      <c r="B23" s="22" t="s">
        <v>78</v>
      </c>
      <c r="C23" s="25" t="s">
        <v>103</v>
      </c>
      <c r="D23" s="22"/>
      <c r="E23" s="22"/>
      <c r="F23" s="22"/>
      <c r="G23" s="22"/>
      <c r="H23" s="22" t="s">
        <v>104</v>
      </c>
      <c r="I23" s="22"/>
      <c r="J23" s="22"/>
      <c r="K23" s="22"/>
      <c r="L23" s="22"/>
      <c r="M23" s="22"/>
      <c r="N23" s="22"/>
      <c r="O23" s="22"/>
      <c r="P23" s="22"/>
      <c r="Q23" s="22"/>
      <c r="R23" s="22"/>
      <c r="S23" s="22"/>
      <c r="T23" s="22"/>
      <c r="U23" s="22"/>
      <c r="V23" s="22"/>
      <c r="W23" s="22"/>
      <c r="X23" s="22"/>
      <c r="Y23" s="22"/>
      <c r="Z23" s="22"/>
      <c r="AA23" s="22"/>
      <c r="AB23" s="22"/>
      <c r="AC23" s="22"/>
      <c r="AD23" s="22"/>
    </row>
    <row r="24" spans="1:30" s="24" customFormat="1" ht="63">
      <c r="A24" s="22" t="s">
        <v>85</v>
      </c>
      <c r="B24" s="22" t="s">
        <v>78</v>
      </c>
      <c r="C24" s="23" t="s">
        <v>105</v>
      </c>
      <c r="D24" s="22"/>
      <c r="E24" s="22"/>
      <c r="F24" s="22"/>
      <c r="G24" s="22"/>
      <c r="H24" s="22" t="s">
        <v>106</v>
      </c>
      <c r="I24" s="22"/>
      <c r="J24" s="22"/>
      <c r="K24" s="22"/>
      <c r="L24" s="22"/>
      <c r="M24" s="22"/>
      <c r="N24" s="22"/>
      <c r="O24" s="22"/>
      <c r="P24" s="22"/>
      <c r="Q24" s="22"/>
      <c r="R24" s="22"/>
      <c r="S24" s="22"/>
      <c r="T24" s="22"/>
      <c r="U24" s="22"/>
      <c r="V24" s="22"/>
      <c r="W24" s="22"/>
      <c r="X24" s="22"/>
      <c r="Y24" s="22"/>
      <c r="Z24" s="22"/>
      <c r="AA24" s="22"/>
      <c r="AB24" s="22"/>
      <c r="AC24" s="22"/>
      <c r="AD24" s="22"/>
    </row>
    <row r="25" spans="1:30" s="24" customFormat="1" ht="78.75">
      <c r="A25" s="22" t="s">
        <v>85</v>
      </c>
      <c r="B25" s="22" t="s">
        <v>78</v>
      </c>
      <c r="C25" s="23" t="s">
        <v>107</v>
      </c>
      <c r="D25" s="22"/>
      <c r="E25" s="22"/>
      <c r="F25" s="22"/>
      <c r="G25" s="22"/>
      <c r="H25" s="22" t="s">
        <v>108</v>
      </c>
      <c r="I25" s="22"/>
      <c r="J25" s="22"/>
      <c r="K25" s="22"/>
      <c r="L25" s="22"/>
      <c r="M25" s="22"/>
      <c r="N25" s="22"/>
      <c r="O25" s="22"/>
      <c r="P25" s="22"/>
      <c r="Q25" s="22"/>
      <c r="R25" s="22"/>
      <c r="S25" s="22"/>
      <c r="T25" s="22"/>
      <c r="U25" s="22"/>
      <c r="V25" s="22"/>
      <c r="W25" s="22"/>
      <c r="X25" s="22"/>
      <c r="Y25" s="22"/>
      <c r="Z25" s="22"/>
      <c r="AA25" s="22"/>
      <c r="AB25" s="22"/>
      <c r="AC25" s="22"/>
      <c r="AD25" s="22"/>
    </row>
    <row r="26" spans="1:30" s="24" customFormat="1" ht="47.25">
      <c r="A26" s="22" t="s">
        <v>109</v>
      </c>
      <c r="B26" s="22" t="s">
        <v>78</v>
      </c>
      <c r="C26" s="23" t="s">
        <v>110</v>
      </c>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row>
    <row r="27" spans="1:30" s="24" customFormat="1" ht="31.5">
      <c r="A27" s="22" t="s">
        <v>109</v>
      </c>
      <c r="B27" s="22" t="s">
        <v>78</v>
      </c>
      <c r="C27" s="23" t="s">
        <v>111</v>
      </c>
      <c r="D27" s="22"/>
      <c r="E27" s="22"/>
      <c r="F27" s="22"/>
      <c r="G27" s="22"/>
      <c r="H27" s="22" t="s">
        <v>90</v>
      </c>
      <c r="I27" s="22"/>
      <c r="J27" s="22"/>
      <c r="K27" s="22"/>
      <c r="L27" s="22"/>
      <c r="M27" s="22"/>
      <c r="N27" s="22"/>
      <c r="O27" s="22"/>
      <c r="P27" s="22"/>
      <c r="Q27" s="22"/>
      <c r="R27" s="22"/>
      <c r="S27" s="22"/>
      <c r="T27" s="22"/>
      <c r="U27" s="22"/>
      <c r="V27" s="22"/>
      <c r="W27" s="22"/>
      <c r="X27" s="22"/>
      <c r="Y27" s="22"/>
      <c r="Z27" s="22"/>
      <c r="AA27" s="22"/>
      <c r="AB27" s="22"/>
      <c r="AC27" s="22"/>
      <c r="AD27" s="22"/>
    </row>
    <row r="28" spans="1:30" s="24" customFormat="1" ht="47.25">
      <c r="A28" s="22" t="s">
        <v>109</v>
      </c>
      <c r="B28" s="22" t="s">
        <v>78</v>
      </c>
      <c r="C28" s="23" t="s">
        <v>112</v>
      </c>
      <c r="D28" s="22"/>
      <c r="E28" s="22"/>
      <c r="F28" s="22"/>
      <c r="G28" s="22"/>
      <c r="H28" s="22" t="s">
        <v>92</v>
      </c>
      <c r="I28" s="22"/>
      <c r="J28" s="22"/>
      <c r="K28" s="22"/>
      <c r="L28" s="22"/>
      <c r="M28" s="22"/>
      <c r="N28" s="22"/>
      <c r="O28" s="22"/>
      <c r="P28" s="22"/>
      <c r="Q28" s="22"/>
      <c r="R28" s="22"/>
      <c r="S28" s="22"/>
      <c r="T28" s="22"/>
      <c r="U28" s="22"/>
      <c r="V28" s="22"/>
      <c r="W28" s="22"/>
      <c r="X28" s="22"/>
      <c r="Y28" s="22"/>
      <c r="Z28" s="22"/>
      <c r="AA28" s="22"/>
      <c r="AB28" s="22"/>
      <c r="AC28" s="22"/>
      <c r="AD28" s="22"/>
    </row>
    <row r="29" spans="1:30" s="24" customFormat="1" ht="47.25">
      <c r="A29" s="22" t="s">
        <v>109</v>
      </c>
      <c r="B29" s="22" t="s">
        <v>78</v>
      </c>
      <c r="C29" s="23" t="s">
        <v>113</v>
      </c>
      <c r="D29" s="22"/>
      <c r="E29" s="22"/>
      <c r="F29" s="22"/>
      <c r="G29" s="22"/>
      <c r="H29" s="22" t="s">
        <v>94</v>
      </c>
      <c r="I29" s="22"/>
      <c r="J29" s="22"/>
      <c r="K29" s="22"/>
      <c r="L29" s="22"/>
      <c r="M29" s="22"/>
      <c r="N29" s="22"/>
      <c r="O29" s="22"/>
      <c r="P29" s="22"/>
      <c r="Q29" s="22"/>
      <c r="R29" s="22"/>
      <c r="S29" s="22"/>
      <c r="T29" s="22"/>
      <c r="U29" s="22"/>
      <c r="V29" s="22"/>
      <c r="W29" s="22"/>
      <c r="X29" s="22"/>
      <c r="Y29" s="22"/>
      <c r="Z29" s="22"/>
      <c r="AA29" s="22"/>
      <c r="AB29" s="22"/>
      <c r="AC29" s="22"/>
      <c r="AD29" s="22"/>
    </row>
    <row r="30" spans="1:30" s="24" customFormat="1" ht="63">
      <c r="A30" s="22" t="s">
        <v>109</v>
      </c>
      <c r="B30" s="22" t="s">
        <v>78</v>
      </c>
      <c r="C30" s="23" t="s">
        <v>114</v>
      </c>
      <c r="D30" s="22"/>
      <c r="E30" s="22"/>
      <c r="F30" s="22"/>
      <c r="G30" s="22"/>
      <c r="H30" s="22" t="s">
        <v>100</v>
      </c>
      <c r="I30" s="22"/>
      <c r="J30" s="22"/>
      <c r="K30" s="22"/>
      <c r="L30" s="22"/>
      <c r="M30" s="22"/>
      <c r="N30" s="22"/>
      <c r="O30" s="22"/>
      <c r="P30" s="22"/>
      <c r="Q30" s="22"/>
      <c r="R30" s="22"/>
      <c r="S30" s="22"/>
      <c r="T30" s="22"/>
      <c r="U30" s="22"/>
      <c r="V30" s="22"/>
      <c r="W30" s="22"/>
      <c r="X30" s="22"/>
      <c r="Y30" s="22"/>
      <c r="Z30" s="22"/>
      <c r="AA30" s="22"/>
      <c r="AB30" s="22"/>
      <c r="AC30" s="22"/>
      <c r="AD30" s="22"/>
    </row>
    <row r="31" spans="1:30" s="24" customFormat="1" ht="63">
      <c r="A31" s="22" t="s">
        <v>109</v>
      </c>
      <c r="B31" s="22" t="s">
        <v>78</v>
      </c>
      <c r="C31" s="23" t="s">
        <v>115</v>
      </c>
      <c r="D31" s="22"/>
      <c r="E31" s="22"/>
      <c r="F31" s="22"/>
      <c r="G31" s="22"/>
      <c r="H31" s="22" t="s">
        <v>102</v>
      </c>
      <c r="I31" s="22"/>
      <c r="J31" s="22"/>
      <c r="K31" s="22"/>
      <c r="L31" s="22"/>
      <c r="M31" s="22"/>
      <c r="N31" s="22"/>
      <c r="O31" s="22"/>
      <c r="P31" s="22"/>
      <c r="Q31" s="22"/>
      <c r="R31" s="22"/>
      <c r="S31" s="22"/>
      <c r="T31" s="22"/>
      <c r="U31" s="22"/>
      <c r="V31" s="22"/>
      <c r="W31" s="22"/>
      <c r="X31" s="22"/>
      <c r="Y31" s="22"/>
      <c r="Z31" s="22"/>
      <c r="AA31" s="22"/>
      <c r="AB31" s="22"/>
      <c r="AC31" s="22"/>
      <c r="AD31" s="22"/>
    </row>
    <row r="32" spans="1:30" s="24" customFormat="1" ht="63">
      <c r="A32" s="22" t="s">
        <v>109</v>
      </c>
      <c r="B32" s="22" t="s">
        <v>78</v>
      </c>
      <c r="C32" s="25" t="s">
        <v>116</v>
      </c>
      <c r="D32" s="22"/>
      <c r="E32" s="22"/>
      <c r="F32" s="22"/>
      <c r="G32" s="22"/>
      <c r="H32" s="22" t="s">
        <v>104</v>
      </c>
      <c r="I32" s="22"/>
      <c r="J32" s="22"/>
      <c r="K32" s="22"/>
      <c r="L32" s="22"/>
      <c r="M32" s="22"/>
      <c r="N32" s="22"/>
      <c r="O32" s="22"/>
      <c r="P32" s="22"/>
      <c r="Q32" s="22"/>
      <c r="R32" s="22"/>
      <c r="S32" s="22"/>
      <c r="T32" s="22"/>
      <c r="U32" s="22"/>
      <c r="V32" s="22"/>
      <c r="W32" s="22"/>
      <c r="X32" s="22"/>
      <c r="Y32" s="22"/>
      <c r="Z32" s="22"/>
      <c r="AA32" s="22"/>
      <c r="AB32" s="22"/>
      <c r="AC32" s="22"/>
      <c r="AD32" s="22"/>
    </row>
    <row r="33" spans="1:30" s="24" customFormat="1" ht="63">
      <c r="A33" s="22" t="s">
        <v>109</v>
      </c>
      <c r="B33" s="22" t="s">
        <v>78</v>
      </c>
      <c r="C33" s="23" t="s">
        <v>117</v>
      </c>
      <c r="D33" s="22"/>
      <c r="E33" s="22"/>
      <c r="F33" s="22"/>
      <c r="G33" s="22"/>
      <c r="H33" s="22" t="s">
        <v>106</v>
      </c>
      <c r="I33" s="22"/>
      <c r="J33" s="22"/>
      <c r="K33" s="22"/>
      <c r="L33" s="22"/>
      <c r="M33" s="22"/>
      <c r="N33" s="22"/>
      <c r="O33" s="22"/>
      <c r="P33" s="22"/>
      <c r="Q33" s="22"/>
      <c r="R33" s="22"/>
      <c r="S33" s="22"/>
      <c r="T33" s="22"/>
      <c r="U33" s="22"/>
      <c r="V33" s="22"/>
      <c r="W33" s="22"/>
      <c r="X33" s="22"/>
      <c r="Y33" s="22"/>
      <c r="Z33" s="22"/>
      <c r="AA33" s="22"/>
      <c r="AB33" s="22"/>
      <c r="AC33" s="22"/>
      <c r="AD33" s="22"/>
    </row>
    <row r="34" spans="1:30" s="24" customFormat="1" ht="78.75">
      <c r="A34" s="22" t="s">
        <v>109</v>
      </c>
      <c r="B34" s="22" t="s">
        <v>78</v>
      </c>
      <c r="C34" s="23" t="s">
        <v>118</v>
      </c>
      <c r="D34" s="22"/>
      <c r="E34" s="22"/>
      <c r="F34" s="22"/>
      <c r="G34" s="22"/>
      <c r="H34" s="22" t="s">
        <v>108</v>
      </c>
      <c r="I34" s="22"/>
      <c r="J34" s="22"/>
      <c r="K34" s="22"/>
      <c r="L34" s="22"/>
      <c r="M34" s="22"/>
      <c r="N34" s="22"/>
      <c r="O34" s="22"/>
      <c r="P34" s="22"/>
      <c r="Q34" s="22"/>
      <c r="R34" s="22"/>
      <c r="S34" s="22"/>
      <c r="T34" s="22"/>
      <c r="U34" s="22"/>
      <c r="V34" s="22"/>
      <c r="W34" s="22"/>
      <c r="X34" s="22"/>
      <c r="Y34" s="22"/>
      <c r="Z34" s="22"/>
      <c r="AA34" s="22"/>
      <c r="AB34" s="22"/>
      <c r="AC34" s="22"/>
      <c r="AD34" s="22"/>
    </row>
    <row r="35" spans="1:30" s="24" customFormat="1">
      <c r="A35" s="22" t="s">
        <v>119</v>
      </c>
      <c r="B35" s="22" t="s">
        <v>78</v>
      </c>
      <c r="C35" s="23" t="s">
        <v>120</v>
      </c>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row>
    <row r="36" spans="1:30" s="24" customFormat="1">
      <c r="A36" s="22" t="s">
        <v>121</v>
      </c>
      <c r="B36" s="22" t="s">
        <v>78</v>
      </c>
      <c r="C36" s="23" t="s">
        <v>122</v>
      </c>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row>
    <row r="37" spans="1:30" s="24" customFormat="1">
      <c r="A37" s="22" t="s">
        <v>123</v>
      </c>
      <c r="B37" s="22" t="s">
        <v>78</v>
      </c>
      <c r="C37" s="23" t="s">
        <v>124</v>
      </c>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row>
    <row r="38" spans="1:30" s="24" customFormat="1">
      <c r="A38" s="22" t="s">
        <v>123</v>
      </c>
      <c r="B38" s="22" t="s">
        <v>78</v>
      </c>
      <c r="C38" s="23" t="s">
        <v>125</v>
      </c>
      <c r="D38" s="22"/>
      <c r="E38" s="22"/>
      <c r="F38" s="22"/>
      <c r="G38" s="22"/>
      <c r="H38" s="22" t="s">
        <v>126</v>
      </c>
      <c r="I38" s="22"/>
      <c r="J38" s="22"/>
      <c r="K38" s="22"/>
      <c r="L38" s="22"/>
      <c r="M38" s="22"/>
      <c r="N38" s="22"/>
      <c r="O38" s="22"/>
      <c r="P38" s="22"/>
      <c r="Q38" s="22"/>
      <c r="R38" s="22"/>
      <c r="S38" s="22"/>
      <c r="T38" s="22"/>
      <c r="U38" s="22"/>
      <c r="V38" s="22"/>
      <c r="W38" s="22"/>
      <c r="X38" s="22"/>
      <c r="Y38" s="22"/>
      <c r="Z38" s="22"/>
      <c r="AA38" s="22"/>
      <c r="AB38" s="22"/>
      <c r="AC38" s="22"/>
      <c r="AD38" s="22"/>
    </row>
    <row r="39" spans="1:30" s="24" customFormat="1">
      <c r="A39" s="22" t="s">
        <v>127</v>
      </c>
      <c r="B39" s="22" t="s">
        <v>78</v>
      </c>
      <c r="C39" s="23" t="s">
        <v>128</v>
      </c>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row>
    <row r="40" spans="1:30" s="24" customFormat="1">
      <c r="A40" s="22" t="s">
        <v>127</v>
      </c>
      <c r="B40" s="22" t="s">
        <v>78</v>
      </c>
      <c r="C40" s="23" t="s">
        <v>129</v>
      </c>
      <c r="D40" s="22"/>
      <c r="E40" s="22"/>
      <c r="F40" s="22"/>
      <c r="G40" s="22"/>
      <c r="H40" s="22" t="s">
        <v>126</v>
      </c>
      <c r="I40" s="22"/>
      <c r="J40" s="22"/>
      <c r="K40" s="22"/>
      <c r="L40" s="22"/>
      <c r="M40" s="22"/>
      <c r="N40" s="22"/>
      <c r="O40" s="22"/>
      <c r="P40" s="22"/>
      <c r="Q40" s="22"/>
      <c r="R40" s="22"/>
      <c r="S40" s="22"/>
      <c r="T40" s="22"/>
      <c r="U40" s="22"/>
      <c r="V40" s="22"/>
      <c r="W40" s="22"/>
      <c r="X40" s="22"/>
      <c r="Y40" s="22"/>
      <c r="Z40" s="22"/>
      <c r="AA40" s="22"/>
      <c r="AB40" s="22"/>
      <c r="AC40" s="22"/>
      <c r="AD40" s="22"/>
    </row>
    <row r="41" spans="1:30" s="24" customFormat="1">
      <c r="A41" s="22" t="s">
        <v>20</v>
      </c>
      <c r="B41" s="22" t="s">
        <v>78</v>
      </c>
      <c r="C41" s="23" t="s">
        <v>130</v>
      </c>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row>
    <row r="42" spans="1:30" s="24" customFormat="1" ht="31.5">
      <c r="A42" s="22" t="s">
        <v>20</v>
      </c>
      <c r="B42" s="22" t="s">
        <v>78</v>
      </c>
      <c r="C42" s="23" t="s">
        <v>131</v>
      </c>
      <c r="D42" s="22"/>
      <c r="E42" s="22"/>
      <c r="F42" s="22"/>
      <c r="G42" s="22"/>
      <c r="H42" s="22" t="s">
        <v>132</v>
      </c>
      <c r="I42" s="22"/>
      <c r="J42" s="22"/>
      <c r="K42" s="22"/>
      <c r="L42" s="22"/>
      <c r="M42" s="22"/>
      <c r="N42" s="22"/>
      <c r="O42" s="22"/>
      <c r="P42" s="22"/>
      <c r="Q42" s="22"/>
      <c r="R42" s="22"/>
      <c r="S42" s="22"/>
      <c r="T42" s="22"/>
      <c r="U42" s="22"/>
      <c r="V42" s="22"/>
      <c r="W42" s="22"/>
      <c r="X42" s="22"/>
      <c r="Y42" s="22"/>
      <c r="Z42" s="22"/>
      <c r="AA42" s="22"/>
      <c r="AB42" s="22"/>
      <c r="AC42" s="22"/>
      <c r="AD42" s="22"/>
    </row>
    <row r="43" spans="1:30" s="24" customFormat="1" ht="31.5">
      <c r="A43" s="22" t="s">
        <v>20</v>
      </c>
      <c r="B43" s="22" t="s">
        <v>78</v>
      </c>
      <c r="C43" s="23" t="s">
        <v>133</v>
      </c>
      <c r="D43" s="22"/>
      <c r="E43" s="22"/>
      <c r="F43" s="22"/>
      <c r="G43" s="22"/>
      <c r="H43" s="22" t="s">
        <v>134</v>
      </c>
      <c r="I43" s="22"/>
      <c r="J43" s="22"/>
      <c r="K43" s="22"/>
      <c r="L43" s="22"/>
      <c r="M43" s="22"/>
      <c r="N43" s="22"/>
      <c r="O43" s="22"/>
      <c r="P43" s="22"/>
      <c r="Q43" s="22"/>
      <c r="R43" s="22"/>
      <c r="S43" s="22"/>
      <c r="T43" s="22"/>
      <c r="U43" s="22"/>
      <c r="V43" s="22"/>
      <c r="W43" s="22"/>
      <c r="X43" s="22"/>
      <c r="Y43" s="22"/>
      <c r="Z43" s="22"/>
      <c r="AA43" s="22"/>
      <c r="AB43" s="22"/>
      <c r="AC43" s="22"/>
      <c r="AD43" s="22"/>
    </row>
    <row r="44" spans="1:30" s="24" customFormat="1" ht="31.5">
      <c r="A44" s="22" t="s">
        <v>20</v>
      </c>
      <c r="B44" s="22" t="s">
        <v>78</v>
      </c>
      <c r="C44" s="23" t="s">
        <v>135</v>
      </c>
      <c r="D44" s="22"/>
      <c r="E44" s="22"/>
      <c r="F44" s="22"/>
      <c r="G44" s="22"/>
      <c r="H44" s="22" t="s">
        <v>136</v>
      </c>
      <c r="I44" s="22"/>
      <c r="J44" s="22"/>
      <c r="K44" s="22"/>
      <c r="L44" s="22"/>
      <c r="M44" s="22"/>
      <c r="N44" s="22"/>
      <c r="O44" s="22"/>
      <c r="P44" s="22"/>
      <c r="Q44" s="22"/>
      <c r="R44" s="22"/>
      <c r="S44" s="22"/>
      <c r="T44" s="22"/>
      <c r="U44" s="22"/>
      <c r="V44" s="22"/>
      <c r="W44" s="22"/>
      <c r="X44" s="22"/>
      <c r="Y44" s="22"/>
      <c r="Z44" s="22"/>
      <c r="AA44" s="22"/>
      <c r="AB44" s="22"/>
      <c r="AC44" s="22"/>
      <c r="AD44" s="22"/>
    </row>
    <row r="45" spans="1:30" s="24" customFormat="1">
      <c r="A45" s="22" t="s">
        <v>137</v>
      </c>
      <c r="B45" s="22" t="s">
        <v>78</v>
      </c>
      <c r="C45" s="23" t="s">
        <v>138</v>
      </c>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row>
    <row r="46" spans="1:30" s="24" customFormat="1">
      <c r="A46" s="22" t="s">
        <v>139</v>
      </c>
      <c r="B46" s="22" t="s">
        <v>78</v>
      </c>
      <c r="C46" s="23" t="s">
        <v>140</v>
      </c>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row>
    <row r="47" spans="1:30" s="24" customFormat="1">
      <c r="A47" s="22" t="s">
        <v>32</v>
      </c>
      <c r="B47" s="22" t="s">
        <v>78</v>
      </c>
      <c r="C47" s="23" t="s">
        <v>141</v>
      </c>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row>
    <row r="48" spans="1:30" s="24" customFormat="1">
      <c r="A48" s="22" t="s">
        <v>23</v>
      </c>
      <c r="B48" s="22" t="s">
        <v>78</v>
      </c>
      <c r="C48" s="23"/>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row>
    <row r="49" spans="1:30" s="24" customFormat="1">
      <c r="A49" s="22" t="s">
        <v>24</v>
      </c>
      <c r="B49" s="22" t="s">
        <v>78</v>
      </c>
      <c r="C49" s="23"/>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row>
    <row r="50" spans="1:30" s="24" customFormat="1">
      <c r="A50" s="22" t="s">
        <v>25</v>
      </c>
      <c r="B50" s="22" t="s">
        <v>78</v>
      </c>
      <c r="C50" s="23"/>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row>
    <row r="51" spans="1:30" s="24" customFormat="1">
      <c r="A51" s="22" t="s">
        <v>26</v>
      </c>
      <c r="B51" s="22" t="s">
        <v>78</v>
      </c>
      <c r="C51" s="23"/>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row>
    <row r="52" spans="1:30" s="24" customFormat="1">
      <c r="A52" s="22" t="s">
        <v>28</v>
      </c>
      <c r="B52" s="22" t="s">
        <v>78</v>
      </c>
      <c r="C52" s="23"/>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row>
    <row r="53" spans="1:30" s="24" customFormat="1">
      <c r="A53" s="22" t="s">
        <v>295</v>
      </c>
      <c r="B53" s="22" t="s">
        <v>78</v>
      </c>
      <c r="C53" s="23"/>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row>
    <row r="54" spans="1:30" s="24" customFormat="1">
      <c r="A54" s="22" t="s">
        <v>27</v>
      </c>
      <c r="B54" s="22" t="s">
        <v>78</v>
      </c>
      <c r="C54" s="23"/>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row>
    <row r="55" spans="1:30" s="24" customFormat="1">
      <c r="A55" s="22" t="s">
        <v>142</v>
      </c>
      <c r="B55" s="22" t="s">
        <v>78</v>
      </c>
      <c r="C55" s="23"/>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row>
    <row r="56" spans="1:30" s="24" customFormat="1">
      <c r="A56" s="22" t="s">
        <v>143</v>
      </c>
      <c r="B56" s="22" t="s">
        <v>78</v>
      </c>
      <c r="C56" s="23"/>
      <c r="D56" s="22"/>
      <c r="E56" s="22"/>
      <c r="F56" s="22"/>
      <c r="G56" s="22"/>
      <c r="H56" s="22"/>
      <c r="I56" s="22"/>
      <c r="J56" s="22"/>
      <c r="K56" s="22"/>
      <c r="L56" s="22"/>
      <c r="M56" s="22"/>
      <c r="N56" s="22"/>
      <c r="O56" s="22"/>
      <c r="P56" s="22"/>
      <c r="Q56" s="22"/>
      <c r="R56" s="22" t="s">
        <v>144</v>
      </c>
      <c r="S56" s="22"/>
      <c r="T56" s="22"/>
      <c r="U56" s="22"/>
      <c r="V56" s="22"/>
      <c r="W56" s="22"/>
      <c r="X56" s="22"/>
      <c r="Y56" s="22"/>
      <c r="Z56" s="22"/>
      <c r="AA56" s="22"/>
      <c r="AB56" s="22"/>
      <c r="AC56" s="22"/>
      <c r="AD56" s="22"/>
    </row>
    <row r="57" spans="1:30" s="24" customFormat="1">
      <c r="A57" s="22" t="s">
        <v>145</v>
      </c>
      <c r="B57" s="22" t="s">
        <v>78</v>
      </c>
      <c r="C57" s="23"/>
      <c r="D57" s="22"/>
      <c r="E57" s="22"/>
      <c r="F57" s="22"/>
      <c r="G57" s="22"/>
      <c r="H57" s="22"/>
      <c r="I57" s="22"/>
      <c r="J57" s="22"/>
      <c r="K57" s="22"/>
      <c r="L57" s="22"/>
      <c r="M57" s="22"/>
      <c r="N57" s="22"/>
      <c r="O57" s="22"/>
      <c r="P57" s="22"/>
      <c r="Q57" s="22"/>
      <c r="R57" s="22" t="s">
        <v>146</v>
      </c>
      <c r="S57" s="22"/>
      <c r="T57" s="22"/>
      <c r="U57" s="22"/>
      <c r="V57" s="22"/>
      <c r="W57" s="22"/>
      <c r="X57" s="22"/>
      <c r="Y57" s="22"/>
      <c r="Z57" s="22"/>
      <c r="AA57" s="22"/>
      <c r="AB57" s="22"/>
      <c r="AC57" s="22"/>
      <c r="AD57" s="22"/>
    </row>
    <row r="58" spans="1:30" s="24" customFormat="1">
      <c r="A58" s="22" t="s">
        <v>147</v>
      </c>
      <c r="B58" s="22" t="s">
        <v>78</v>
      </c>
      <c r="C58" s="23"/>
      <c r="D58" s="22"/>
      <c r="E58" s="22"/>
      <c r="F58" s="22"/>
      <c r="G58" s="22"/>
      <c r="H58" s="22" t="s">
        <v>148</v>
      </c>
      <c r="I58" s="22"/>
      <c r="J58" s="22"/>
      <c r="K58" s="22"/>
      <c r="L58" s="22"/>
      <c r="M58" s="22"/>
      <c r="N58" s="22"/>
      <c r="O58" s="22"/>
      <c r="P58" s="22"/>
      <c r="Q58" s="22"/>
      <c r="R58" s="22"/>
      <c r="S58" s="22"/>
      <c r="T58" s="22"/>
      <c r="U58" s="22"/>
      <c r="V58" s="22"/>
      <c r="W58" s="22"/>
      <c r="X58" s="22"/>
      <c r="Y58" s="22"/>
      <c r="Z58" s="22"/>
      <c r="AA58" s="22"/>
      <c r="AB58" s="22"/>
      <c r="AC58" s="22"/>
      <c r="AD58" s="22"/>
    </row>
    <row r="59" spans="1:30" s="24" customFormat="1">
      <c r="A59" s="22" t="s">
        <v>149</v>
      </c>
      <c r="B59" s="22" t="s">
        <v>78</v>
      </c>
      <c r="C59" s="23"/>
      <c r="D59" s="22"/>
      <c r="E59" s="22"/>
      <c r="F59" s="22"/>
      <c r="G59" s="22"/>
      <c r="H59" s="22" t="s">
        <v>150</v>
      </c>
      <c r="I59" s="22"/>
      <c r="J59" s="22"/>
      <c r="K59" s="22"/>
      <c r="L59" s="22"/>
      <c r="M59" s="22"/>
      <c r="N59" s="22"/>
      <c r="O59" s="22"/>
      <c r="P59" s="22"/>
      <c r="Q59" s="22"/>
      <c r="R59" s="22"/>
      <c r="S59" s="22"/>
      <c r="T59" s="22"/>
      <c r="U59" s="22"/>
      <c r="V59" s="22"/>
      <c r="W59" s="22"/>
      <c r="X59" s="22"/>
      <c r="Y59" s="22"/>
      <c r="Z59" s="22"/>
      <c r="AA59" s="22"/>
      <c r="AB59" s="22"/>
      <c r="AC59" s="22"/>
      <c r="AD59" s="22"/>
    </row>
    <row r="60" spans="1:30" s="24" customFormat="1">
      <c r="A60" s="22" t="s">
        <v>149</v>
      </c>
      <c r="B60" s="22" t="s">
        <v>78</v>
      </c>
      <c r="C60" s="23"/>
      <c r="D60" s="22"/>
      <c r="E60" s="22"/>
      <c r="F60" s="22"/>
      <c r="G60" s="22"/>
      <c r="H60" s="22" t="s">
        <v>151</v>
      </c>
      <c r="I60" s="22"/>
      <c r="J60" s="22"/>
      <c r="K60" s="22"/>
      <c r="L60" s="22"/>
      <c r="M60" s="22"/>
      <c r="N60" s="22"/>
      <c r="O60" s="22"/>
      <c r="P60" s="22"/>
      <c r="Q60" s="22"/>
      <c r="R60" s="22"/>
      <c r="S60" s="22"/>
      <c r="T60" s="22"/>
      <c r="U60" s="22"/>
      <c r="V60" s="22"/>
      <c r="W60" s="22"/>
      <c r="X60" s="22"/>
      <c r="Y60" s="22"/>
      <c r="Z60" s="22"/>
      <c r="AA60" s="22"/>
      <c r="AB60" s="22"/>
      <c r="AC60" s="22"/>
      <c r="AD60" s="22"/>
    </row>
    <row r="61" spans="1:30" s="24" customFormat="1">
      <c r="A61" s="22" t="s">
        <v>149</v>
      </c>
      <c r="B61" s="22" t="s">
        <v>78</v>
      </c>
      <c r="C61" s="23"/>
      <c r="D61" s="22"/>
      <c r="E61" s="22"/>
      <c r="F61" s="22"/>
      <c r="G61" s="22"/>
      <c r="H61" s="22" t="s">
        <v>152</v>
      </c>
      <c r="I61" s="22"/>
      <c r="J61" s="22"/>
      <c r="K61" s="22"/>
      <c r="L61" s="22"/>
      <c r="M61" s="22"/>
      <c r="N61" s="22"/>
      <c r="O61" s="22"/>
      <c r="P61" s="22"/>
      <c r="Q61" s="22"/>
      <c r="R61" s="22"/>
      <c r="S61" s="22"/>
      <c r="T61" s="22"/>
      <c r="U61" s="22"/>
      <c r="V61" s="22"/>
      <c r="W61" s="22"/>
      <c r="X61" s="22"/>
      <c r="Y61" s="22"/>
      <c r="Z61" s="22"/>
      <c r="AA61" s="22"/>
      <c r="AB61" s="22"/>
      <c r="AC61" s="22"/>
      <c r="AD61" s="22"/>
    </row>
    <row r="62" spans="1:30" s="24" customFormat="1">
      <c r="A62" s="22" t="s">
        <v>34</v>
      </c>
      <c r="B62" s="22" t="s">
        <v>153</v>
      </c>
      <c r="C62" s="23" t="s">
        <v>154</v>
      </c>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row>
    <row r="63" spans="1:30" s="24" customFormat="1">
      <c r="A63" s="22" t="s">
        <v>155</v>
      </c>
      <c r="B63" s="22"/>
      <c r="C63" s="23"/>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row>
    <row r="64" spans="1:30" s="24" customFormat="1">
      <c r="A64" s="22" t="s">
        <v>37</v>
      </c>
      <c r="B64" s="22" t="s">
        <v>153</v>
      </c>
      <c r="C64" s="23"/>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row>
    <row r="65" spans="1:30" s="24" customFormat="1">
      <c r="A65" s="22" t="s">
        <v>156</v>
      </c>
      <c r="B65" s="22" t="s">
        <v>157</v>
      </c>
      <c r="C65" s="23" t="s">
        <v>158</v>
      </c>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row>
    <row r="66" spans="1:30" s="24" customFormat="1">
      <c r="A66" s="22" t="s">
        <v>155</v>
      </c>
      <c r="B66" s="22"/>
      <c r="C66" s="23"/>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row>
    <row r="67" spans="1:30" s="24" customFormat="1">
      <c r="A67" s="22" t="s">
        <v>159</v>
      </c>
      <c r="B67" s="22" t="s">
        <v>157</v>
      </c>
      <c r="C67" s="23"/>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row>
    <row r="68" spans="1:30" s="24" customFormat="1">
      <c r="A68" s="22" t="s">
        <v>156</v>
      </c>
      <c r="B68" s="22" t="s">
        <v>157</v>
      </c>
      <c r="C68" s="23" t="s">
        <v>160</v>
      </c>
      <c r="D68" s="22"/>
      <c r="E68" s="22"/>
      <c r="F68" s="22"/>
      <c r="G68" s="22"/>
      <c r="H68" s="22"/>
      <c r="I68" s="22"/>
      <c r="J68" s="22"/>
      <c r="K68" s="22"/>
      <c r="L68" s="22"/>
      <c r="M68" s="22"/>
      <c r="N68" s="22"/>
      <c r="O68" s="22"/>
      <c r="P68" s="22"/>
      <c r="Q68" s="22"/>
      <c r="R68" s="22"/>
      <c r="S68" s="26">
        <v>3</v>
      </c>
      <c r="T68" s="22"/>
      <c r="U68" s="22"/>
      <c r="V68" s="22"/>
      <c r="W68" s="22"/>
      <c r="X68" s="22"/>
      <c r="Y68" s="22"/>
      <c r="Z68" s="22"/>
      <c r="AA68" s="22"/>
      <c r="AB68" s="22"/>
      <c r="AC68" s="22"/>
      <c r="AD68" s="22"/>
    </row>
    <row r="69" spans="1:30" s="24" customFormat="1">
      <c r="A69" s="22" t="s">
        <v>155</v>
      </c>
      <c r="B69" s="22"/>
      <c r="C69" s="23"/>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row>
    <row r="70" spans="1:30" s="24" customFormat="1">
      <c r="A70" s="22" t="s">
        <v>159</v>
      </c>
      <c r="B70" s="22" t="s">
        <v>157</v>
      </c>
      <c r="C70" s="23"/>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row>
    <row r="71" spans="1:30" s="24" customFormat="1">
      <c r="A71" s="22" t="s">
        <v>289</v>
      </c>
      <c r="B71" s="22" t="s">
        <v>78</v>
      </c>
      <c r="C71" s="23"/>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row>
    <row r="72" spans="1:30" s="24" customFormat="1">
      <c r="A72" s="22" t="s">
        <v>290</v>
      </c>
      <c r="B72" s="22" t="s">
        <v>78</v>
      </c>
      <c r="C72" s="23"/>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row>
    <row r="73" spans="1:30" s="24" customFormat="1">
      <c r="A73" s="22" t="s">
        <v>291</v>
      </c>
      <c r="B73" s="22" t="s">
        <v>78</v>
      </c>
      <c r="C73" s="23"/>
      <c r="D73" s="22"/>
      <c r="E73" s="22"/>
      <c r="F73" s="22"/>
      <c r="G73" s="22"/>
      <c r="H73" s="22" t="s">
        <v>292</v>
      </c>
      <c r="I73" s="22"/>
      <c r="J73" s="22"/>
      <c r="K73" s="22"/>
      <c r="L73" s="22"/>
      <c r="M73" s="22"/>
      <c r="N73" s="22"/>
      <c r="O73" s="22"/>
      <c r="P73" s="22"/>
      <c r="Q73" s="22"/>
      <c r="R73" s="22"/>
      <c r="S73" s="22"/>
      <c r="T73" s="22"/>
      <c r="U73" s="22"/>
      <c r="V73" s="22"/>
      <c r="W73" s="22"/>
      <c r="X73" s="22"/>
      <c r="Y73" s="22"/>
      <c r="Z73" s="22"/>
      <c r="AA73" s="22"/>
      <c r="AB73" s="22"/>
      <c r="AC73" s="22"/>
      <c r="AD73" s="22"/>
    </row>
    <row r="75" spans="1:30" s="30" customFormat="1">
      <c r="A75" s="94" t="s">
        <v>161</v>
      </c>
      <c r="B75" s="95"/>
      <c r="C75" s="27"/>
      <c r="D75" s="28"/>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row>
    <row r="77" spans="1:30">
      <c r="A77" s="31" t="s">
        <v>162</v>
      </c>
      <c r="B77" s="31" t="s">
        <v>163</v>
      </c>
      <c r="C77" s="31" t="s">
        <v>164</v>
      </c>
      <c r="D77" s="31" t="s">
        <v>165</v>
      </c>
    </row>
    <row r="78" spans="1:30">
      <c r="A78" s="32" t="s">
        <v>166</v>
      </c>
      <c r="B78" s="32" t="s">
        <v>167</v>
      </c>
      <c r="C78" s="32" t="s">
        <v>168</v>
      </c>
      <c r="D78" s="32">
        <v>2</v>
      </c>
    </row>
    <row r="79" spans="1:30">
      <c r="A79" s="32" t="s">
        <v>169</v>
      </c>
      <c r="B79" s="32" t="s">
        <v>170</v>
      </c>
      <c r="C79" s="33" t="str">
        <f>"3 - 2"</f>
        <v>3 - 2</v>
      </c>
      <c r="D79" s="32">
        <v>1</v>
      </c>
    </row>
    <row r="80" spans="1:30">
      <c r="A80" s="32" t="s">
        <v>171</v>
      </c>
      <c r="B80" s="32" t="s">
        <v>172</v>
      </c>
      <c r="C80" s="32" t="s">
        <v>173</v>
      </c>
      <c r="D80" s="32">
        <v>6</v>
      </c>
    </row>
    <row r="81" spans="1:4">
      <c r="A81" s="32" t="s">
        <v>174</v>
      </c>
      <c r="B81" s="32" t="s">
        <v>175</v>
      </c>
      <c r="C81" s="32" t="s">
        <v>176</v>
      </c>
      <c r="D81" s="32">
        <v>5</v>
      </c>
    </row>
    <row r="82" spans="1:4">
      <c r="A82" s="32" t="s">
        <v>177</v>
      </c>
      <c r="B82" s="32" t="s">
        <v>178</v>
      </c>
      <c r="C82" s="32" t="s">
        <v>179</v>
      </c>
      <c r="D82" s="32">
        <v>1</v>
      </c>
    </row>
    <row r="83" spans="1:4">
      <c r="A83" s="32" t="s">
        <v>180</v>
      </c>
      <c r="B83" s="32" t="s">
        <v>181</v>
      </c>
      <c r="C83" s="32" t="s">
        <v>182</v>
      </c>
      <c r="D83" s="32" t="s">
        <v>183</v>
      </c>
    </row>
    <row r="84" spans="1:4">
      <c r="A84" s="32" t="s">
        <v>184</v>
      </c>
      <c r="B84" s="32" t="s">
        <v>185</v>
      </c>
      <c r="C84" s="32" t="s">
        <v>186</v>
      </c>
      <c r="D84" s="32" t="s">
        <v>183</v>
      </c>
    </row>
    <row r="85" spans="1:4">
      <c r="A85" s="32" t="s">
        <v>187</v>
      </c>
      <c r="B85" s="32" t="s">
        <v>188</v>
      </c>
      <c r="C85" s="32" t="s">
        <v>189</v>
      </c>
      <c r="D85" s="32" t="s">
        <v>183</v>
      </c>
    </row>
    <row r="86" spans="1:4">
      <c r="A86" s="32" t="s">
        <v>190</v>
      </c>
      <c r="B86" s="32" t="s">
        <v>191</v>
      </c>
      <c r="C86" s="32" t="s">
        <v>192</v>
      </c>
      <c r="D86" s="32" t="s">
        <v>183</v>
      </c>
    </row>
    <row r="87" spans="1:4">
      <c r="A87" s="32" t="s">
        <v>193</v>
      </c>
      <c r="B87" s="32" t="s">
        <v>194</v>
      </c>
      <c r="C87" s="32" t="s">
        <v>195</v>
      </c>
      <c r="D87" s="32" t="s">
        <v>183</v>
      </c>
    </row>
    <row r="88" spans="1:4">
      <c r="A88" s="32" t="s">
        <v>196</v>
      </c>
      <c r="B88" s="32" t="s">
        <v>197</v>
      </c>
      <c r="C88" s="32" t="s">
        <v>198</v>
      </c>
      <c r="D88" s="32" t="s">
        <v>183</v>
      </c>
    </row>
    <row r="89" spans="1:4">
      <c r="A89" s="32" t="s">
        <v>199</v>
      </c>
      <c r="B89" s="32" t="s">
        <v>200</v>
      </c>
      <c r="C89" s="32" t="s">
        <v>201</v>
      </c>
      <c r="D89" s="32" t="s">
        <v>183</v>
      </c>
    </row>
    <row r="90" spans="1:4">
      <c r="A90" s="32" t="s">
        <v>202</v>
      </c>
      <c r="B90" s="32" t="s">
        <v>203</v>
      </c>
      <c r="C90" s="32" t="s">
        <v>204</v>
      </c>
      <c r="D90" s="32" t="s">
        <v>183</v>
      </c>
    </row>
    <row r="91" spans="1:4">
      <c r="A91" s="32" t="s">
        <v>205</v>
      </c>
      <c r="B91" s="32" t="s">
        <v>206</v>
      </c>
      <c r="C91" s="32" t="s">
        <v>207</v>
      </c>
      <c r="D91" s="32" t="s">
        <v>208</v>
      </c>
    </row>
    <row r="92" spans="1:4">
      <c r="A92" s="28"/>
      <c r="B92" s="28"/>
      <c r="C92" s="27"/>
      <c r="D92" s="28"/>
    </row>
    <row r="93" spans="1:4">
      <c r="A93" s="28"/>
      <c r="B93" s="31" t="s">
        <v>209</v>
      </c>
      <c r="C93" s="31" t="s">
        <v>164</v>
      </c>
      <c r="D93" s="28"/>
    </row>
    <row r="94" spans="1:4">
      <c r="A94" s="28"/>
      <c r="B94" s="34" t="s">
        <v>210</v>
      </c>
      <c r="C94" s="35" t="s">
        <v>211</v>
      </c>
      <c r="D94" s="28"/>
    </row>
    <row r="95" spans="1:4">
      <c r="A95" s="28"/>
      <c r="B95" s="35" t="s">
        <v>211</v>
      </c>
      <c r="C95" s="35" t="s">
        <v>211</v>
      </c>
      <c r="D95" s="28"/>
    </row>
    <row r="96" spans="1:4" ht="31.5">
      <c r="A96" s="28"/>
      <c r="B96" s="35" t="s">
        <v>212</v>
      </c>
      <c r="C96" s="35" t="s">
        <v>213</v>
      </c>
      <c r="D96" s="28"/>
    </row>
    <row r="97" spans="1:4">
      <c r="A97" s="28"/>
      <c r="B97" s="35" t="s">
        <v>214</v>
      </c>
      <c r="C97" s="35" t="s">
        <v>215</v>
      </c>
      <c r="D97" s="28"/>
    </row>
    <row r="98" spans="1:4">
      <c r="A98" s="28"/>
      <c r="B98" s="35" t="s">
        <v>216</v>
      </c>
      <c r="C98" s="35" t="s">
        <v>217</v>
      </c>
      <c r="D98" s="28"/>
    </row>
    <row r="99" spans="1:4">
      <c r="A99" s="28"/>
      <c r="B99" s="35" t="s">
        <v>218</v>
      </c>
      <c r="C99" s="35" t="s">
        <v>219</v>
      </c>
      <c r="D99" s="28"/>
    </row>
    <row r="100" spans="1:4">
      <c r="A100" s="28"/>
      <c r="B100" s="35" t="s">
        <v>220</v>
      </c>
      <c r="C100" s="35" t="s">
        <v>221</v>
      </c>
      <c r="D100" s="28"/>
    </row>
    <row r="101" spans="1:4" ht="47.25">
      <c r="A101" s="28"/>
      <c r="B101" s="35" t="s">
        <v>222</v>
      </c>
      <c r="C101" s="35" t="s">
        <v>223</v>
      </c>
      <c r="D101" s="28"/>
    </row>
    <row r="102" spans="1:4">
      <c r="A102" s="28"/>
      <c r="B102" s="35" t="s">
        <v>224</v>
      </c>
      <c r="C102" s="35" t="s">
        <v>225</v>
      </c>
      <c r="D102" s="28"/>
    </row>
    <row r="103" spans="1:4">
      <c r="A103" s="28"/>
      <c r="B103" s="35" t="s">
        <v>226</v>
      </c>
      <c r="C103" s="35" t="s">
        <v>226</v>
      </c>
      <c r="D103" s="28"/>
    </row>
    <row r="104" spans="1:4">
      <c r="A104" s="28"/>
      <c r="B104" s="35" t="s">
        <v>227</v>
      </c>
      <c r="C104" s="35" t="s">
        <v>228</v>
      </c>
      <c r="D104" s="28"/>
    </row>
    <row r="105" spans="1:4">
      <c r="A105" s="28"/>
      <c r="B105" s="35" t="s">
        <v>229</v>
      </c>
      <c r="C105" s="35" t="s">
        <v>230</v>
      </c>
      <c r="D105" s="28"/>
    </row>
    <row r="106" spans="1:4">
      <c r="A106" s="28"/>
      <c r="B106" s="35" t="s">
        <v>231</v>
      </c>
      <c r="C106" s="35" t="s">
        <v>232</v>
      </c>
      <c r="D106" s="28"/>
    </row>
    <row r="107" spans="1:4">
      <c r="A107" s="28"/>
      <c r="B107" s="35" t="s">
        <v>233</v>
      </c>
      <c r="C107" s="35" t="s">
        <v>234</v>
      </c>
      <c r="D107" s="28"/>
    </row>
    <row r="108" spans="1:4">
      <c r="A108" s="28"/>
      <c r="B108" s="35" t="s">
        <v>235</v>
      </c>
      <c r="C108" s="35" t="s">
        <v>236</v>
      </c>
      <c r="D108" s="28"/>
    </row>
    <row r="109" spans="1:4" ht="31.5">
      <c r="A109" s="28"/>
      <c r="B109" s="35" t="s">
        <v>237</v>
      </c>
      <c r="C109" s="35" t="s">
        <v>238</v>
      </c>
      <c r="D109" s="28"/>
    </row>
    <row r="110" spans="1:4">
      <c r="A110" s="28"/>
      <c r="B110" s="35" t="s">
        <v>239</v>
      </c>
      <c r="C110" s="35" t="s">
        <v>240</v>
      </c>
      <c r="D110" s="28"/>
    </row>
    <row r="111" spans="1:4">
      <c r="A111" s="28"/>
      <c r="B111" s="35" t="s">
        <v>241</v>
      </c>
      <c r="C111" s="35" t="s">
        <v>242</v>
      </c>
      <c r="D111" s="28"/>
    </row>
    <row r="112" spans="1:4">
      <c r="A112" s="28"/>
      <c r="B112" s="35" t="s">
        <v>243</v>
      </c>
      <c r="C112" s="35" t="s">
        <v>244</v>
      </c>
      <c r="D112" s="28"/>
    </row>
    <row r="113" spans="1:4" ht="31.5">
      <c r="A113" s="28"/>
      <c r="B113" s="35" t="s">
        <v>245</v>
      </c>
      <c r="C113" s="35" t="s">
        <v>246</v>
      </c>
      <c r="D113" s="28"/>
    </row>
    <row r="114" spans="1:4" ht="47.25">
      <c r="A114" s="28"/>
      <c r="B114" s="35" t="s">
        <v>247</v>
      </c>
      <c r="C114" s="35" t="s">
        <v>248</v>
      </c>
      <c r="D114" s="28"/>
    </row>
    <row r="115" spans="1:4">
      <c r="A115" s="28"/>
      <c r="B115" s="35" t="s">
        <v>249</v>
      </c>
      <c r="C115" s="35" t="s">
        <v>250</v>
      </c>
      <c r="D115" s="28"/>
    </row>
    <row r="116" spans="1:4">
      <c r="A116" s="28"/>
      <c r="B116" s="35" t="s">
        <v>251</v>
      </c>
      <c r="C116" s="35" t="s">
        <v>252</v>
      </c>
      <c r="D116" s="28"/>
    </row>
    <row r="117" spans="1:4">
      <c r="A117" s="28"/>
      <c r="B117" s="35" t="s">
        <v>253</v>
      </c>
      <c r="C117" s="35" t="s">
        <v>254</v>
      </c>
      <c r="D117" s="28"/>
    </row>
    <row r="118" spans="1:4">
      <c r="A118" s="28"/>
      <c r="B118" s="35" t="s">
        <v>255</v>
      </c>
      <c r="C118" s="35" t="s">
        <v>256</v>
      </c>
      <c r="D118" s="28"/>
    </row>
    <row r="119" spans="1:4" ht="31.5">
      <c r="A119" s="28"/>
      <c r="B119" s="35" t="s">
        <v>257</v>
      </c>
      <c r="C119" s="35" t="s">
        <v>258</v>
      </c>
      <c r="D119" s="28"/>
    </row>
    <row r="120" spans="1:4" ht="31.5">
      <c r="A120" s="28"/>
      <c r="B120" s="35" t="s">
        <v>259</v>
      </c>
      <c r="C120" s="35" t="s">
        <v>260</v>
      </c>
      <c r="D120" s="28"/>
    </row>
    <row r="121" spans="1:4">
      <c r="A121" s="28"/>
      <c r="B121" s="36" t="s">
        <v>261</v>
      </c>
      <c r="C121" s="36" t="s">
        <v>262</v>
      </c>
      <c r="D121" s="28"/>
    </row>
    <row r="122" spans="1:4" ht="31.5">
      <c r="A122" s="28"/>
      <c r="B122" s="36" t="s">
        <v>263</v>
      </c>
      <c r="C122" s="36" t="s">
        <v>146</v>
      </c>
      <c r="D122" s="28"/>
    </row>
    <row r="123" spans="1:4">
      <c r="A123" s="28"/>
      <c r="B123" s="36" t="s">
        <v>264</v>
      </c>
      <c r="C123" s="36" t="s">
        <v>264</v>
      </c>
      <c r="D123" s="28"/>
    </row>
    <row r="124" spans="1:4">
      <c r="A124" s="28"/>
      <c r="B124" s="36" t="s">
        <v>265</v>
      </c>
      <c r="C124" s="36" t="s">
        <v>265</v>
      </c>
      <c r="D124" s="28"/>
    </row>
    <row r="125" spans="1:4">
      <c r="A125" s="28"/>
      <c r="B125" s="36" t="s">
        <v>266</v>
      </c>
      <c r="C125" s="36" t="s">
        <v>266</v>
      </c>
      <c r="D125" s="28"/>
    </row>
  </sheetData>
  <mergeCells count="5">
    <mergeCell ref="A1:B1"/>
    <mergeCell ref="A2:B2"/>
    <mergeCell ref="A3:B3"/>
    <mergeCell ref="A8:B8"/>
    <mergeCell ref="A75:B75"/>
  </mergeCells>
  <conditionalFormatting sqref="B5:C5 H5 L5">
    <cfRule type="expression" dxfId="97" priority="97" stopIfTrue="1">
      <formula>$A5="begin group"</formula>
    </cfRule>
  </conditionalFormatting>
  <conditionalFormatting sqref="B5:C5 L5 S5">
    <cfRule type="expression" dxfId="96" priority="94" stopIfTrue="1">
      <formula>$A5="begin repeat"</formula>
    </cfRule>
  </conditionalFormatting>
  <conditionalFormatting sqref="H5 B5:F5">
    <cfRule type="expression" dxfId="95" priority="91" stopIfTrue="1">
      <formula>$A5="text"</formula>
    </cfRule>
  </conditionalFormatting>
  <conditionalFormatting sqref="I5:J5 B5:F5">
    <cfRule type="expression" dxfId="94" priority="89" stopIfTrue="1">
      <formula>$A5="integer"</formula>
    </cfRule>
  </conditionalFormatting>
  <conditionalFormatting sqref="I5:J5 B5:F5">
    <cfRule type="expression" dxfId="93" priority="87" stopIfTrue="1">
      <formula>$A5="decimal"</formula>
    </cfRule>
  </conditionalFormatting>
  <conditionalFormatting sqref="B5:C5 H5">
    <cfRule type="expression" dxfId="92" priority="85" stopIfTrue="1">
      <formula>OR(AND(LEFT($A5, 16)="select_multiple ", LEN($A5)&gt;16, NOT(ISNUMBER(SEARCH(" ", $A5, 17)))), AND(LEFT($A5, 11)="select_one ", LEN($A5)&gt;11, NOT(ISNUMBER(SEARCH(" ", $A5, 12)))))</formula>
    </cfRule>
  </conditionalFormatting>
  <conditionalFormatting sqref="B5 H5">
    <cfRule type="expression" dxfId="91" priority="82" stopIfTrue="1">
      <formula>OR($A5="audio audit", $A5="text audit")</formula>
    </cfRule>
  </conditionalFormatting>
  <conditionalFormatting sqref="B5:C5">
    <cfRule type="expression" dxfId="90" priority="76" stopIfTrue="1">
      <formula>$A5="note"</formula>
    </cfRule>
    <cfRule type="expression" dxfId="89" priority="78" stopIfTrue="1">
      <formula>$A5="barcode"</formula>
    </cfRule>
    <cfRule type="expression" dxfId="88" priority="80" stopIfTrue="1">
      <formula>$A5="geopoint"</formula>
    </cfRule>
  </conditionalFormatting>
  <conditionalFormatting sqref="B5 R5">
    <cfRule type="expression" dxfId="87" priority="74" stopIfTrue="1">
      <formula>OR($A5="calculate", $A5="calculate_here")</formula>
    </cfRule>
  </conditionalFormatting>
  <conditionalFormatting sqref="B5:C5 H5">
    <cfRule type="expression" dxfId="86" priority="72" stopIfTrue="1">
      <formula>OR($A5="date", $A5="datetime")</formula>
    </cfRule>
  </conditionalFormatting>
  <conditionalFormatting sqref="B5:C5 H5">
    <cfRule type="expression" dxfId="85" priority="70" stopIfTrue="1">
      <formula>$A5="image"</formula>
    </cfRule>
  </conditionalFormatting>
  <conditionalFormatting sqref="B5:C5">
    <cfRule type="expression" dxfId="84" priority="68" stopIfTrue="1">
      <formula>OR($A5="audio", $A5="video")</formula>
    </cfRule>
  </conditionalFormatting>
  <conditionalFormatting sqref="A5:J5 L5:O5 Q5:S5 W5:AD5">
    <cfRule type="expression" dxfId="83" priority="67" stopIfTrue="1">
      <formula>$A5="comments"</formula>
    </cfRule>
    <cfRule type="expression" dxfId="82" priority="69" stopIfTrue="1">
      <formula>OR($A5="audio", $A5="video")</formula>
    </cfRule>
    <cfRule type="expression" dxfId="81" priority="71" stopIfTrue="1">
      <formula>$A5="image"</formula>
    </cfRule>
    <cfRule type="expression" dxfId="80" priority="73" stopIfTrue="1">
      <formula>OR($A5="date", $A5="datetime")</formula>
    </cfRule>
    <cfRule type="expression" dxfId="79" priority="75" stopIfTrue="1">
      <formula>OR($A5="calculate", $A5="calculate_here")</formula>
    </cfRule>
    <cfRule type="expression" dxfId="78" priority="77" stopIfTrue="1">
      <formula>$A5="note"</formula>
    </cfRule>
    <cfRule type="expression" dxfId="77" priority="79" stopIfTrue="1">
      <formula>$A5="barcode"</formula>
    </cfRule>
    <cfRule type="expression" dxfId="76" priority="81" stopIfTrue="1">
      <formula>$A5="geopoint"</formula>
    </cfRule>
    <cfRule type="expression" dxfId="75" priority="83" stopIfTrue="1">
      <formula>OR($A5="audio audit", $A5="text audit")</formula>
    </cfRule>
    <cfRule type="expression" dxfId="74" priority="84" stopIfTrue="1">
      <formula>OR($A5="phonenumber", $A5="start", $A5="end", $A5="deviceid", $A5="subscriberid", $A5="simserial")</formula>
    </cfRule>
    <cfRule type="expression" dxfId="73" priority="86" stopIfTrue="1">
      <formula>OR(AND(LEFT($A5, 16)="select_multiple ", LEN($A5)&gt;16, NOT(ISNUMBER(SEARCH(" ", $A5, 17)))), AND(LEFT($A5, 11)="select_one ", LEN($A5)&gt;11, NOT(ISNUMBER(SEARCH(" ", $A5, 12)))))</formula>
    </cfRule>
    <cfRule type="expression" dxfId="72" priority="88" stopIfTrue="1">
      <formula>$A5="decimal"</formula>
    </cfRule>
    <cfRule type="expression" dxfId="71" priority="90" stopIfTrue="1">
      <formula>$A5="integer"</formula>
    </cfRule>
    <cfRule type="expression" dxfId="70" priority="92" stopIfTrue="1">
      <formula>$A5="text"</formula>
    </cfRule>
    <cfRule type="expression" dxfId="69" priority="93" stopIfTrue="1">
      <formula>$A5="end repeat"</formula>
    </cfRule>
    <cfRule type="expression" dxfId="68" priority="95" stopIfTrue="1">
      <formula>$A5="begin repeat"</formula>
    </cfRule>
    <cfRule type="expression" dxfId="67" priority="96" stopIfTrue="1">
      <formula>$A5="end group"</formula>
    </cfRule>
    <cfRule type="expression" dxfId="66" priority="98" stopIfTrue="1">
      <formula>$A5="begin group"</formula>
    </cfRule>
  </conditionalFormatting>
  <conditionalFormatting sqref="B5">
    <cfRule type="expression" dxfId="65" priority="66" stopIfTrue="1">
      <formula>$A5="comments"</formula>
    </cfRule>
  </conditionalFormatting>
  <conditionalFormatting sqref="T5:V5">
    <cfRule type="expression" dxfId="64" priority="48" stopIfTrue="1">
      <formula>$A5="comments"</formula>
    </cfRule>
    <cfRule type="expression" dxfId="63" priority="49" stopIfTrue="1">
      <formula>OR($A5="audio", $A5="video")</formula>
    </cfRule>
    <cfRule type="expression" dxfId="62" priority="50" stopIfTrue="1">
      <formula>$A5="image"</formula>
    </cfRule>
    <cfRule type="expression" dxfId="61" priority="51" stopIfTrue="1">
      <formula>OR($A5="date", $A5="datetime")</formula>
    </cfRule>
    <cfRule type="expression" dxfId="60" priority="52" stopIfTrue="1">
      <formula>OR($A5="calculate", $A5="calculate_here")</formula>
    </cfRule>
    <cfRule type="expression" dxfId="59" priority="53" stopIfTrue="1">
      <formula>$A5="note"</formula>
    </cfRule>
    <cfRule type="expression" dxfId="58" priority="54" stopIfTrue="1">
      <formula>$A5="barcode"</formula>
    </cfRule>
    <cfRule type="expression" dxfId="57" priority="55" stopIfTrue="1">
      <formula>$A5="geopoint"</formula>
    </cfRule>
    <cfRule type="expression" dxfId="56" priority="56" stopIfTrue="1">
      <formula>OR($A5="audio audit", $A5="text audit")</formula>
    </cfRule>
    <cfRule type="expression" dxfId="55" priority="57" stopIfTrue="1">
      <formula>OR($A5="phonenumber", $A5="start", $A5="end", $A5="deviceid", $A5="subscriberid", $A5="simserial")</formula>
    </cfRule>
    <cfRule type="expression" dxfId="54" priority="58" stopIfTrue="1">
      <formula>OR(AND(LEFT($A5, 16)="select_multiple ", LEN($A5)&gt;16, NOT(ISNUMBER(SEARCH(" ", $A5, 17)))), AND(LEFT($A5, 11)="select_one ", LEN($A5)&gt;11, NOT(ISNUMBER(SEARCH(" ", $A5, 12)))))</formula>
    </cfRule>
    <cfRule type="expression" dxfId="53" priority="59" stopIfTrue="1">
      <formula>$A5="decimal"</formula>
    </cfRule>
    <cfRule type="expression" dxfId="52" priority="60" stopIfTrue="1">
      <formula>$A5="integer"</formula>
    </cfRule>
    <cfRule type="expression" dxfId="51" priority="61" stopIfTrue="1">
      <formula>$A5="text"</formula>
    </cfRule>
    <cfRule type="expression" dxfId="50" priority="62" stopIfTrue="1">
      <formula>$A5="end repeat"</formula>
    </cfRule>
    <cfRule type="expression" dxfId="49" priority="63" stopIfTrue="1">
      <formula>$A5="begin repeat"</formula>
    </cfRule>
    <cfRule type="expression" dxfId="48" priority="64" stopIfTrue="1">
      <formula>$A5="end group"</formula>
    </cfRule>
    <cfRule type="expression" dxfId="47" priority="65" stopIfTrue="1">
      <formula>$A5="begin group"</formula>
    </cfRule>
  </conditionalFormatting>
  <conditionalFormatting sqref="D5">
    <cfRule type="expression" dxfId="46" priority="47" stopIfTrue="1">
      <formula>$A5="begin group"</formula>
    </cfRule>
  </conditionalFormatting>
  <conditionalFormatting sqref="D5">
    <cfRule type="expression" dxfId="45" priority="46" stopIfTrue="1">
      <formula>$A5="begin repeat"</formula>
    </cfRule>
  </conditionalFormatting>
  <conditionalFormatting sqref="D5">
    <cfRule type="expression" dxfId="44" priority="45" stopIfTrue="1">
      <formula>OR(AND(LEFT($A5, 16)="select_multiple ", LEN($A5)&gt;16, NOT(ISNUMBER(SEARCH(" ", $A5, 17)))), AND(LEFT($A5, 11)="select_one ", LEN($A5)&gt;11, NOT(ISNUMBER(SEARCH(" ", $A5, 12)))))</formula>
    </cfRule>
  </conditionalFormatting>
  <conditionalFormatting sqref="D5">
    <cfRule type="expression" dxfId="43" priority="42" stopIfTrue="1">
      <formula>$A5="note"</formula>
    </cfRule>
    <cfRule type="expression" dxfId="42" priority="43" stopIfTrue="1">
      <formula>$A5="barcode"</formula>
    </cfRule>
    <cfRule type="expression" dxfId="41" priority="44" stopIfTrue="1">
      <formula>$A5="geopoint"</formula>
    </cfRule>
  </conditionalFormatting>
  <conditionalFormatting sqref="D5">
    <cfRule type="expression" dxfId="40" priority="41" stopIfTrue="1">
      <formula>OR($A5="date", $A5="datetime")</formula>
    </cfRule>
  </conditionalFormatting>
  <conditionalFormatting sqref="D5">
    <cfRule type="expression" dxfId="39" priority="40" stopIfTrue="1">
      <formula>$A5="image"</formula>
    </cfRule>
  </conditionalFormatting>
  <conditionalFormatting sqref="D5">
    <cfRule type="expression" dxfId="38" priority="39" stopIfTrue="1">
      <formula>OR($A5="audio", $A5="video")</formula>
    </cfRule>
  </conditionalFormatting>
  <conditionalFormatting sqref="K5">
    <cfRule type="expression" dxfId="37" priority="32" stopIfTrue="1">
      <formula>$A5="integer"</formula>
    </cfRule>
  </conditionalFormatting>
  <conditionalFormatting sqref="K5">
    <cfRule type="expression" dxfId="36" priority="30" stopIfTrue="1">
      <formula>$A5="decimal"</formula>
    </cfRule>
  </conditionalFormatting>
  <conditionalFormatting sqref="K5">
    <cfRule type="expression" dxfId="35" priority="19" stopIfTrue="1">
      <formula>$A5="comments"</formula>
    </cfRule>
    <cfRule type="expression" dxfId="34" priority="20" stopIfTrue="1">
      <formula>OR($A5="audio", $A5="video")</formula>
    </cfRule>
    <cfRule type="expression" dxfId="33" priority="21" stopIfTrue="1">
      <formula>$A5="image"</formula>
    </cfRule>
    <cfRule type="expression" dxfId="32" priority="22" stopIfTrue="1">
      <formula>OR($A5="date", $A5="datetime")</formula>
    </cfRule>
    <cfRule type="expression" dxfId="31" priority="23" stopIfTrue="1">
      <formula>OR($A5="calculate", $A5="calculate_here")</formula>
    </cfRule>
    <cfRule type="expression" dxfId="30" priority="24" stopIfTrue="1">
      <formula>$A5="note"</formula>
    </cfRule>
    <cfRule type="expression" dxfId="29" priority="25" stopIfTrue="1">
      <formula>$A5="barcode"</formula>
    </cfRule>
    <cfRule type="expression" dxfId="28" priority="26" stopIfTrue="1">
      <formula>$A5="geopoint"</formula>
    </cfRule>
    <cfRule type="expression" dxfId="27" priority="27" stopIfTrue="1">
      <formula>OR($A5="audio audit", $A5="text audit")</formula>
    </cfRule>
    <cfRule type="expression" dxfId="26" priority="28" stopIfTrue="1">
      <formula>OR($A5="phonenumber", $A5="start", $A5="end", $A5="deviceid", $A5="subscriberid", $A5="simserial")</formula>
    </cfRule>
    <cfRule type="expression" dxfId="25" priority="29" stopIfTrue="1">
      <formula>OR(AND(LEFT($A5, 16)="select_multiple ", LEN($A5)&gt;16, NOT(ISNUMBER(SEARCH(" ", $A5, 17)))), AND(LEFT($A5, 11)="select_one ", LEN($A5)&gt;11, NOT(ISNUMBER(SEARCH(" ", $A5, 12)))))</formula>
    </cfRule>
    <cfRule type="expression" dxfId="24" priority="31" stopIfTrue="1">
      <formula>$A5="decimal"</formula>
    </cfRule>
    <cfRule type="expression" dxfId="23" priority="33" stopIfTrue="1">
      <formula>$A5="integer"</formula>
    </cfRule>
    <cfRule type="expression" dxfId="22" priority="34" stopIfTrue="1">
      <formula>$A5="text"</formula>
    </cfRule>
    <cfRule type="expression" dxfId="21" priority="35" stopIfTrue="1">
      <formula>$A5="end repeat"</formula>
    </cfRule>
    <cfRule type="expression" dxfId="20" priority="36" stopIfTrue="1">
      <formula>$A5="begin repeat"</formula>
    </cfRule>
    <cfRule type="expression" dxfId="19" priority="37" stopIfTrue="1">
      <formula>$A5="end group"</formula>
    </cfRule>
    <cfRule type="expression" dxfId="18" priority="38" stopIfTrue="1">
      <formula>$A5="begin group"</formula>
    </cfRule>
  </conditionalFormatting>
  <conditionalFormatting sqref="P5">
    <cfRule type="expression" dxfId="17" priority="1" stopIfTrue="1">
      <formula>$A5="comments"</formula>
    </cfRule>
    <cfRule type="expression" dxfId="16" priority="2" stopIfTrue="1">
      <formula>OR($A5="audio", $A5="video")</formula>
    </cfRule>
    <cfRule type="expression" dxfId="15" priority="3" stopIfTrue="1">
      <formula>$A5="image"</formula>
    </cfRule>
    <cfRule type="expression" dxfId="14" priority="4" stopIfTrue="1">
      <formula>OR($A5="date", $A5="datetime")</formula>
    </cfRule>
    <cfRule type="expression" dxfId="13" priority="5" stopIfTrue="1">
      <formula>OR($A5="calculate", $A5="calculate_here")</formula>
    </cfRule>
    <cfRule type="expression" dxfId="12" priority="6" stopIfTrue="1">
      <formula>$A5="note"</formula>
    </cfRule>
    <cfRule type="expression" dxfId="11" priority="7" stopIfTrue="1">
      <formula>$A5="barcode"</formula>
    </cfRule>
    <cfRule type="expression" dxfId="10" priority="8" stopIfTrue="1">
      <formula>$A5="geopoint"</formula>
    </cfRule>
    <cfRule type="expression" dxfId="9" priority="9" stopIfTrue="1">
      <formula>OR($A5="audio audit", $A5="text audit")</formula>
    </cfRule>
    <cfRule type="expression" dxfId="8" priority="10" stopIfTrue="1">
      <formula>OR($A5="phonenumber", $A5="start", $A5="end", $A5="deviceid", $A5="subscriberid", $A5="simserial")</formula>
    </cfRule>
    <cfRule type="expression" dxfId="7" priority="11" stopIfTrue="1">
      <formula>OR(AND(LEFT($A5, 16)="select_multiple ", LEN($A5)&gt;16, NOT(ISNUMBER(SEARCH(" ", $A5, 17)))), AND(LEFT($A5, 11)="select_one ", LEN($A5)&gt;11, NOT(ISNUMBER(SEARCH(" ", $A5, 12)))))</formula>
    </cfRule>
    <cfRule type="expression" dxfId="6" priority="12" stopIfTrue="1">
      <formula>$A5="decimal"</formula>
    </cfRule>
    <cfRule type="expression" dxfId="5" priority="13" stopIfTrue="1">
      <formula>$A5="integer"</formula>
    </cfRule>
    <cfRule type="expression" dxfId="4" priority="14" stopIfTrue="1">
      <formula>$A5="text"</formula>
    </cfRule>
    <cfRule type="expression" dxfId="3" priority="15" stopIfTrue="1">
      <formula>$A5="end repeat"</formula>
    </cfRule>
    <cfRule type="expression" dxfId="2" priority="16" stopIfTrue="1">
      <formula>$A5="begin repeat"</formula>
    </cfRule>
    <cfRule type="expression" dxfId="1" priority="17" stopIfTrue="1">
      <formula>$A5="end group"</formula>
    </cfRule>
    <cfRule type="expression" dxfId="0" priority="18" stopIfTrue="1">
      <formula>$A5="begin group"</formula>
    </cfRule>
  </conditionalFormatting>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workbookViewId="0">
      <selection activeCell="A13" sqref="A13"/>
    </sheetView>
  </sheetViews>
  <sheetFormatPr defaultColWidth="11" defaultRowHeight="15.75"/>
  <cols>
    <col min="1" max="7" width="36" customWidth="1"/>
  </cols>
  <sheetData>
    <row r="1" spans="1:8" s="12" customFormat="1" ht="15" customHeight="1">
      <c r="A1" s="87" t="s">
        <v>267</v>
      </c>
      <c r="B1" s="88"/>
    </row>
    <row r="2" spans="1:8" s="12" customFormat="1">
      <c r="A2" s="89"/>
      <c r="B2" s="90"/>
    </row>
    <row r="3" spans="1:8" s="12" customFormat="1" ht="99" customHeight="1">
      <c r="A3" s="91" t="s">
        <v>268</v>
      </c>
      <c r="B3" s="92"/>
    </row>
    <row r="4" spans="1:8" s="12" customFormat="1"/>
    <row r="5" spans="1:8" s="16" customFormat="1" ht="18" customHeight="1">
      <c r="A5" s="38" t="s">
        <v>19</v>
      </c>
      <c r="B5" s="38" t="s">
        <v>1</v>
      </c>
      <c r="C5" s="39" t="s">
        <v>18</v>
      </c>
      <c r="D5" s="39" t="s">
        <v>41</v>
      </c>
      <c r="E5" s="38" t="s">
        <v>20</v>
      </c>
      <c r="F5" s="38" t="s">
        <v>269</v>
      </c>
      <c r="G5" s="38" t="s">
        <v>270</v>
      </c>
    </row>
    <row r="6" spans="1:8" s="18" customFormat="1" ht="204.75">
      <c r="A6" s="17" t="s">
        <v>271</v>
      </c>
      <c r="B6" s="17" t="s">
        <v>272</v>
      </c>
      <c r="C6" s="17" t="s">
        <v>273</v>
      </c>
      <c r="D6" s="17" t="s">
        <v>52</v>
      </c>
      <c r="E6" s="17" t="s">
        <v>274</v>
      </c>
      <c r="F6" s="17" t="s">
        <v>275</v>
      </c>
      <c r="G6" s="17" t="s">
        <v>276</v>
      </c>
      <c r="H6" s="17"/>
    </row>
  </sheetData>
  <mergeCells count="3">
    <mergeCell ref="A1:B1"/>
    <mergeCell ref="A2:B2"/>
    <mergeCell ref="A3:B3"/>
  </mergeCells>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B6" sqref="B6"/>
    </sheetView>
  </sheetViews>
  <sheetFormatPr defaultColWidth="11" defaultRowHeight="15.75"/>
  <cols>
    <col min="1" max="6" width="36" customWidth="1"/>
  </cols>
  <sheetData>
    <row r="1" spans="1:8" s="12" customFormat="1">
      <c r="A1" s="96" t="s">
        <v>277</v>
      </c>
      <c r="B1" s="97"/>
      <c r="C1" s="40"/>
      <c r="D1" s="40"/>
      <c r="E1" s="40"/>
      <c r="F1" s="40"/>
    </row>
    <row r="2" spans="1:8" s="12" customFormat="1">
      <c r="A2" s="89"/>
      <c r="B2" s="90"/>
      <c r="C2" s="40"/>
      <c r="D2" s="40"/>
      <c r="E2" s="40"/>
      <c r="F2" s="40"/>
    </row>
    <row r="3" spans="1:8" s="12" customFormat="1" ht="54.95" customHeight="1">
      <c r="A3" s="91" t="s">
        <v>278</v>
      </c>
      <c r="B3" s="92"/>
      <c r="C3" s="40"/>
      <c r="D3" s="40"/>
      <c r="E3" s="40"/>
      <c r="F3" s="40"/>
    </row>
    <row r="4" spans="1:8" s="12" customFormat="1">
      <c r="A4" s="40"/>
      <c r="B4" s="40"/>
      <c r="C4" s="40"/>
      <c r="D4" s="40"/>
      <c r="E4" s="40"/>
      <c r="F4" s="40"/>
    </row>
    <row r="5" spans="1:8" s="13" customFormat="1" ht="18" customHeight="1">
      <c r="A5" s="41" t="s">
        <v>13</v>
      </c>
      <c r="B5" s="41" t="s">
        <v>14</v>
      </c>
      <c r="C5" s="41" t="s">
        <v>17</v>
      </c>
      <c r="D5" s="41" t="s">
        <v>15</v>
      </c>
      <c r="E5" s="41" t="s">
        <v>16</v>
      </c>
      <c r="F5" s="42" t="s">
        <v>21</v>
      </c>
      <c r="H5" s="14"/>
    </row>
    <row r="6" spans="1:8" s="18" customFormat="1" ht="315">
      <c r="A6" s="17" t="s">
        <v>279</v>
      </c>
      <c r="B6" s="17" t="s">
        <v>280</v>
      </c>
      <c r="C6" s="17" t="s">
        <v>281</v>
      </c>
      <c r="D6" s="17" t="s">
        <v>282</v>
      </c>
      <c r="E6" s="17" t="s">
        <v>283</v>
      </c>
      <c r="F6" s="17" t="s">
        <v>284</v>
      </c>
    </row>
    <row r="7" spans="1:8">
      <c r="A7" s="43"/>
      <c r="B7" s="43"/>
      <c r="C7" s="43"/>
      <c r="D7" s="43"/>
      <c r="E7" s="43"/>
      <c r="F7" s="43"/>
    </row>
    <row r="8" spans="1:8">
      <c r="A8" s="43"/>
      <c r="B8" s="43"/>
      <c r="C8" s="43"/>
      <c r="D8" s="43"/>
      <c r="E8" s="43"/>
      <c r="F8" s="43"/>
    </row>
  </sheetData>
  <mergeCells count="3">
    <mergeCell ref="A1:B1"/>
    <mergeCell ref="A2:B2"/>
    <mergeCell ref="A3:B3"/>
  </mergeCells>
  <pageMargins left="0.75" right="0.75" top="1" bottom="1" header="0.5" footer="0.5"/>
  <pageSetup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TotalTime>2291</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choices</vt:lpstr>
      <vt:lpstr>settings</vt:lpstr>
      <vt:lpstr>help-survey</vt:lpstr>
      <vt:lpstr>help-choices</vt:lpstr>
      <vt:lpstr>help-settings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Marder</dc:creator>
  <cp:lastModifiedBy>system1</cp:lastModifiedBy>
  <cp:revision>69</cp:revision>
  <cp:lastPrinted>1601-01-01T00:00:00Z</cp:lastPrinted>
  <dcterms:created xsi:type="dcterms:W3CDTF">2011-04-25T12:27:36Z</dcterms:created>
  <dcterms:modified xsi:type="dcterms:W3CDTF">2018-05-28T07:58:33Z</dcterms:modified>
</cp:coreProperties>
</file>