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230"/>
  <workbookPr autoCompressPictures="0"/>
  <mc:AlternateContent xmlns:mc="http://schemas.openxmlformats.org/markup-compatibility/2006">
    <mc:Choice Requires="x15">
      <x15ac:absPath xmlns:x15ac="http://schemas.microsoft.com/office/spreadsheetml/2010/11/ac" url="/Users/panchicheriyan/Google Drive/CTO/Baseline/Final /Final encrypted surveys/"/>
    </mc:Choice>
  </mc:AlternateContent>
  <bookViews>
    <workbookView xWindow="0" yWindow="460" windowWidth="28800" windowHeight="15940" tabRatio="472" activeTab="6"/>
  </bookViews>
  <sheets>
    <sheet name="survey" sheetId="1" r:id="rId1"/>
    <sheet name="choices" sheetId="2" r:id="rId2"/>
    <sheet name="settings" sheetId="3" r:id="rId3"/>
    <sheet name="help-survey" sheetId="7" r:id="rId4"/>
    <sheet name="help-choices" sheetId="5" r:id="rId5"/>
    <sheet name="help-settings" sheetId="6" r:id="rId6"/>
    <sheet name="clean multi select" sheetId="9" r:id="rId7"/>
  </sheets>
  <definedNames>
    <definedName name="_xlnm._FilterDatabase" localSheetId="1" hidden="1">choices!$A$1:$J$229</definedName>
    <definedName name="_xlnm._FilterDatabase" localSheetId="0" hidden="1">survey!$A$1:$AG$298</definedName>
  </definedNames>
  <calcPr calcId="150001" concurrentCalc="0"/>
  <fileRecoveryPr autoRecover="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D5" i="9" l="1"/>
  <c r="D6" i="9"/>
  <c r="D7" i="9"/>
  <c r="D8" i="9"/>
  <c r="D9" i="9"/>
  <c r="D10" i="9"/>
  <c r="D11" i="9"/>
  <c r="D12" i="9"/>
  <c r="D13" i="9"/>
  <c r="D14" i="9"/>
  <c r="D15" i="9"/>
  <c r="D76" i="1"/>
  <c r="C76" i="1"/>
  <c r="D60" i="1"/>
  <c r="C60" i="1"/>
  <c r="D64" i="1"/>
  <c r="C64" i="1"/>
  <c r="D66" i="1"/>
  <c r="C66" i="1"/>
  <c r="D299" i="1"/>
  <c r="C299" i="1"/>
  <c r="D77" i="1"/>
  <c r="C77" i="1"/>
  <c r="C7" i="1"/>
  <c r="D7" i="1"/>
  <c r="C78" i="1"/>
  <c r="D78" i="1"/>
  <c r="D40" i="1"/>
  <c r="C40" i="1"/>
  <c r="C37" i="1"/>
  <c r="C38" i="1"/>
  <c r="D37" i="1"/>
  <c r="D38" i="1"/>
  <c r="D35" i="1"/>
  <c r="C35" i="1"/>
  <c r="D39" i="1"/>
  <c r="C39" i="1"/>
  <c r="D36" i="1"/>
  <c r="D41" i="1"/>
  <c r="D42" i="1"/>
  <c r="C36" i="1"/>
  <c r="C41" i="1"/>
  <c r="D43" i="1"/>
  <c r="D44" i="1"/>
  <c r="D45" i="1"/>
  <c r="D46" i="1"/>
  <c r="D47" i="1"/>
  <c r="D48" i="1"/>
  <c r="D49" i="1"/>
  <c r="D50" i="1"/>
  <c r="D51" i="1"/>
  <c r="D52" i="1"/>
  <c r="D53" i="1"/>
  <c r="D54" i="1"/>
  <c r="D55" i="1"/>
  <c r="D56" i="1"/>
  <c r="D57" i="1"/>
  <c r="D58" i="1"/>
  <c r="D59" i="1"/>
  <c r="D61" i="1"/>
  <c r="D62" i="1"/>
  <c r="D63" i="1"/>
  <c r="D65" i="1"/>
  <c r="D67" i="1"/>
  <c r="D68" i="1"/>
  <c r="D69" i="1"/>
  <c r="D70" i="1"/>
  <c r="D71" i="1"/>
  <c r="D72" i="1"/>
  <c r="D73" i="1"/>
  <c r="D74" i="1"/>
  <c r="D75" i="1"/>
  <c r="D80" i="1"/>
  <c r="D81" i="1"/>
  <c r="D82" i="1"/>
  <c r="D83" i="1"/>
  <c r="D85" i="1"/>
  <c r="D86" i="1"/>
  <c r="D87" i="1"/>
  <c r="D88" i="1"/>
  <c r="C43" i="1"/>
  <c r="C44" i="1"/>
  <c r="C45" i="1"/>
  <c r="C46" i="1"/>
  <c r="C47" i="1"/>
  <c r="C48" i="1"/>
  <c r="C49" i="1"/>
  <c r="C50" i="1"/>
  <c r="C51" i="1"/>
  <c r="C52" i="1"/>
  <c r="C53" i="1"/>
  <c r="C54" i="1"/>
  <c r="C55" i="1"/>
  <c r="C56" i="1"/>
  <c r="C57" i="1"/>
  <c r="C58" i="1"/>
  <c r="C59" i="1"/>
  <c r="C61" i="1"/>
  <c r="C62" i="1"/>
  <c r="C63" i="1"/>
  <c r="C65" i="1"/>
  <c r="C67" i="1"/>
  <c r="C68" i="1"/>
  <c r="C69" i="1"/>
  <c r="C70" i="1"/>
  <c r="C71" i="1"/>
  <c r="C72" i="1"/>
  <c r="C73" i="1"/>
  <c r="C74" i="1"/>
  <c r="C75" i="1"/>
  <c r="C80" i="1"/>
  <c r="C81" i="1"/>
  <c r="C82" i="1"/>
  <c r="D28" i="1"/>
  <c r="D29" i="1"/>
  <c r="D30" i="1"/>
  <c r="D31" i="1"/>
  <c r="D32" i="1"/>
  <c r="D33" i="1"/>
  <c r="D34" i="1"/>
  <c r="C34" i="1"/>
  <c r="D264" i="1"/>
  <c r="C264" i="1"/>
  <c r="D256" i="1"/>
  <c r="C256" i="1"/>
  <c r="C83" i="1"/>
  <c r="C42" i="1"/>
  <c r="C33" i="1"/>
  <c r="C30" i="1"/>
  <c r="C29" i="1"/>
  <c r="D27" i="1"/>
  <c r="C27" i="1"/>
  <c r="D26" i="1"/>
  <c r="C26" i="1"/>
  <c r="D25" i="1"/>
  <c r="C25" i="1"/>
  <c r="D24" i="1"/>
  <c r="C24" i="1"/>
  <c r="D23" i="1"/>
  <c r="C23" i="1"/>
  <c r="D22" i="1"/>
  <c r="C22" i="1"/>
  <c r="D20" i="1"/>
  <c r="C20" i="1"/>
  <c r="D19" i="1"/>
  <c r="C19" i="1"/>
  <c r="D18" i="1"/>
  <c r="C18" i="1"/>
  <c r="D15" i="1"/>
  <c r="C15" i="1"/>
  <c r="D14" i="1"/>
  <c r="C14" i="1"/>
  <c r="D13" i="1"/>
  <c r="C13" i="1"/>
  <c r="C198" i="1"/>
  <c r="C86" i="1"/>
  <c r="C87" i="1"/>
  <c r="D3" i="1"/>
  <c r="D4" i="1"/>
  <c r="D5" i="1"/>
  <c r="D8" i="1"/>
  <c r="D9" i="1"/>
  <c r="D10" i="1"/>
  <c r="D11" i="1"/>
  <c r="D12" i="1"/>
  <c r="D29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9" i="1"/>
  <c r="D130" i="1"/>
  <c r="D131" i="1"/>
  <c r="D132" i="1"/>
  <c r="D133" i="1"/>
  <c r="D134" i="1"/>
  <c r="D135" i="1"/>
  <c r="D136" i="1"/>
  <c r="D137" i="1"/>
  <c r="D138" i="1"/>
  <c r="D139"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5" i="1"/>
  <c r="D236" i="1"/>
  <c r="D237" i="1"/>
  <c r="D238" i="1"/>
  <c r="D239" i="1"/>
  <c r="D240" i="1"/>
  <c r="D242" i="1"/>
  <c r="D243" i="1"/>
  <c r="D244" i="1"/>
  <c r="D245" i="1"/>
  <c r="D246" i="1"/>
  <c r="D247" i="1"/>
  <c r="D248" i="1"/>
  <c r="D249" i="1"/>
  <c r="D250" i="1"/>
  <c r="D251" i="1"/>
  <c r="D252" i="1"/>
  <c r="D253" i="1"/>
  <c r="D254" i="1"/>
  <c r="D255" i="1"/>
  <c r="D257" i="1"/>
  <c r="D258" i="1"/>
  <c r="D259" i="1"/>
  <c r="D260" i="1"/>
  <c r="D261" i="1"/>
  <c r="D262" i="1"/>
  <c r="D265" i="1"/>
  <c r="D266" i="1"/>
  <c r="D267" i="1"/>
  <c r="D269" i="1"/>
  <c r="D270" i="1"/>
  <c r="D272" i="1"/>
  <c r="D273" i="1"/>
  <c r="D274" i="1"/>
  <c r="D275" i="1"/>
  <c r="D276" i="1"/>
  <c r="D277" i="1"/>
  <c r="D278" i="1"/>
  <c r="D279" i="1"/>
  <c r="D280" i="1"/>
  <c r="D281" i="1"/>
  <c r="D282" i="1"/>
  <c r="D284" i="1"/>
  <c r="D285" i="1"/>
  <c r="D286" i="1"/>
  <c r="D287" i="1"/>
  <c r="D288" i="1"/>
  <c r="D289" i="1"/>
  <c r="D290" i="1"/>
  <c r="D291" i="1"/>
  <c r="D292" i="1"/>
  <c r="D293" i="1"/>
  <c r="D294" i="1"/>
  <c r="D295" i="1"/>
  <c r="D296" i="1"/>
  <c r="D297" i="1"/>
  <c r="C3" i="1"/>
  <c r="C4" i="1"/>
  <c r="C5" i="1"/>
  <c r="C8" i="1"/>
  <c r="C9" i="1"/>
  <c r="C10" i="1"/>
  <c r="C11" i="1"/>
  <c r="C12" i="1"/>
  <c r="C88" i="1"/>
  <c r="C29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9" i="1"/>
  <c r="C130" i="1"/>
  <c r="C131" i="1"/>
  <c r="C132" i="1"/>
  <c r="C133" i="1"/>
  <c r="C134" i="1"/>
  <c r="C135" i="1"/>
  <c r="C136" i="1"/>
  <c r="C137" i="1"/>
  <c r="C138" i="1"/>
  <c r="C139"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5" i="1"/>
  <c r="C236" i="1"/>
  <c r="C237" i="1"/>
  <c r="C238" i="1"/>
  <c r="C239" i="1"/>
  <c r="C240" i="1"/>
  <c r="C242" i="1"/>
  <c r="C243" i="1"/>
  <c r="C244" i="1"/>
  <c r="C245" i="1"/>
  <c r="C246" i="1"/>
  <c r="C247" i="1"/>
  <c r="C248" i="1"/>
  <c r="C249" i="1"/>
  <c r="C250" i="1"/>
  <c r="C251" i="1"/>
  <c r="C252" i="1"/>
  <c r="C253" i="1"/>
  <c r="C254" i="1"/>
  <c r="C255" i="1"/>
  <c r="C257" i="1"/>
  <c r="C258" i="1"/>
  <c r="C259" i="1"/>
  <c r="C260" i="1"/>
  <c r="C261" i="1"/>
  <c r="C262" i="1"/>
  <c r="C265" i="1"/>
  <c r="C266" i="1"/>
  <c r="C267" i="1"/>
  <c r="C269" i="1"/>
  <c r="C270" i="1"/>
  <c r="C272" i="1"/>
  <c r="C273" i="1"/>
  <c r="C274" i="1"/>
  <c r="C275" i="1"/>
  <c r="C276" i="1"/>
  <c r="C277" i="1"/>
  <c r="C278" i="1"/>
  <c r="C279" i="1"/>
  <c r="C280" i="1"/>
  <c r="C281" i="1"/>
  <c r="C282" i="1"/>
  <c r="C284" i="1"/>
  <c r="C285" i="1"/>
  <c r="C286" i="1"/>
  <c r="C287" i="1"/>
  <c r="C288" i="1"/>
  <c r="C289" i="1"/>
  <c r="C290" i="1"/>
  <c r="C291" i="1"/>
  <c r="C292" i="1"/>
  <c r="C293" i="1"/>
  <c r="C294" i="1"/>
  <c r="C295" i="1"/>
  <c r="C296" i="1"/>
  <c r="C297" i="1"/>
  <c r="D2" i="1"/>
  <c r="C2" i="1"/>
  <c r="C2" i="3"/>
  <c r="C79" i="7"/>
</calcChain>
</file>

<file path=xl/sharedStrings.xml><?xml version="1.0" encoding="utf-8"?>
<sst xmlns="http://schemas.openxmlformats.org/spreadsheetml/2006/main" count="2818" uniqueCount="1716">
  <si>
    <t>type</t>
  </si>
  <si>
    <t>name</t>
  </si>
  <si>
    <t>default</t>
    <phoneticPr fontId="7" type="noConversion"/>
  </si>
  <si>
    <t>media:image</t>
    <phoneticPr fontId="7" type="noConversion"/>
  </si>
  <si>
    <t>appearance</t>
    <phoneticPr fontId="7" type="noConversion"/>
  </si>
  <si>
    <t>constraint</t>
    <phoneticPr fontId="7" type="noConversion"/>
  </si>
  <si>
    <t>relevance</t>
    <phoneticPr fontId="7" type="noConversion"/>
  </si>
  <si>
    <t>required</t>
    <phoneticPr fontId="7" type="noConversion"/>
  </si>
  <si>
    <t>read only</t>
    <phoneticPr fontId="7" type="noConversion"/>
  </si>
  <si>
    <t>media:audio</t>
    <phoneticPr fontId="7" type="noConversion"/>
  </si>
  <si>
    <t>media:video</t>
    <phoneticPr fontId="7" type="noConversion"/>
  </si>
  <si>
    <t>calculation</t>
    <phoneticPr fontId="7" type="noConversion"/>
  </si>
  <si>
    <t>disabled</t>
    <phoneticPr fontId="7" type="noConversion"/>
  </si>
  <si>
    <t>form_title</t>
  </si>
  <si>
    <t>form_id</t>
  </si>
  <si>
    <t>public_key</t>
  </si>
  <si>
    <t>submission_url</t>
  </si>
  <si>
    <t>version</t>
  </si>
  <si>
    <t>label</t>
  </si>
  <si>
    <t>list_name</t>
  </si>
  <si>
    <t>image</t>
  </si>
  <si>
    <t>default_language</t>
  </si>
  <si>
    <t>english</t>
  </si>
  <si>
    <t>start</t>
  </si>
  <si>
    <t>end</t>
  </si>
  <si>
    <t>deviceid</t>
  </si>
  <si>
    <t>subscriberid</t>
  </si>
  <si>
    <t>phonenumber</t>
  </si>
  <si>
    <t>simserial</t>
  </si>
  <si>
    <t>repeat_count</t>
  </si>
  <si>
    <t>required message</t>
  </si>
  <si>
    <t>constraint message</t>
  </si>
  <si>
    <t>note</t>
  </si>
  <si>
    <t>yes</t>
  </si>
  <si>
    <t>begin group</t>
  </si>
  <si>
    <t>text</t>
  </si>
  <si>
    <t>integer</t>
  </si>
  <si>
    <t>end group</t>
  </si>
  <si>
    <t>response_note</t>
  </si>
  <si>
    <t>The survey worksheet</t>
  </si>
  <si>
    <r>
      <t>This worksheet specifies all of the groups, questions, and other fields in your survey form, each in its own row. Aside from overall settings and lists of multiple-choice options, everything about your survey form is specified in this worksheet.</t>
    </r>
    <r>
      <rPr>
        <sz val="12"/>
        <color indexed="8"/>
        <rFont val="Calibri"/>
        <family val="2"/>
      </rPr>
      <t xml:space="preserve">
For more help, see the following help topic: </t>
    </r>
    <r>
      <rPr>
        <i/>
        <sz val="12"/>
        <color indexed="8"/>
        <rFont val="Calibri"/>
        <family val="2"/>
      </rPr>
      <t>How do I design my form?</t>
    </r>
  </si>
  <si>
    <t>label:languagename</t>
  </si>
  <si>
    <t>hint:languagename</t>
  </si>
  <si>
    <t>constraint message:languagename</t>
  </si>
  <si>
    <t>required message:languagename</t>
  </si>
  <si>
    <t>media:image:languagename</t>
  </si>
  <si>
    <t>media:audio:languagename</t>
  </si>
  <si>
    <t>media:video:languagename</t>
  </si>
  <si>
    <t>choice_filter</t>
  </si>
  <si>
    <r>
      <t xml:space="preserve">This column specifies the type of the field or group. It has to follow a pre-specified format, and Excel's conditional formatting has been used to auto-highlight rows that appear to have a valid </t>
    </r>
    <r>
      <rPr>
        <i/>
        <sz val="12"/>
        <color indexed="8"/>
        <rFont val="Calibri"/>
        <family val="2"/>
      </rPr>
      <t>type</t>
    </r>
    <r>
      <rPr>
        <sz val="12"/>
        <color indexed="8"/>
        <rFont val="Calibri"/>
        <family val="2"/>
      </rPr>
      <t xml:space="preserve"> column -- so, if you are using Excel and your row is </t>
    </r>
    <r>
      <rPr>
        <i/>
        <sz val="12"/>
        <color indexed="8"/>
        <rFont val="Calibri"/>
        <family val="2"/>
      </rPr>
      <t>not</t>
    </r>
    <r>
      <rPr>
        <sz val="12"/>
        <color indexed="8"/>
        <rFont val="Calibri"/>
        <family val="2"/>
      </rPr>
      <t xml:space="preserve"> automatically highlighted, re-check that you have entered the type properly. See below for an exhaustive list of brief examples.</t>
    </r>
  </si>
  <si>
    <r>
      <t xml:space="preserve">This column specifies the name of the field or group. Field names must be unique, and they cannot include any spaces or punctuation. Example: </t>
    </r>
    <r>
      <rPr>
        <b/>
        <sz val="12"/>
        <color indexed="8"/>
        <rFont val="Calibri"/>
        <family val="2"/>
      </rPr>
      <t>age</t>
    </r>
  </si>
  <si>
    <r>
      <t xml:space="preserve">For those field types that present a user interface, this column is where you put the primary text for the question or field. You can include line-breaks in your label text by pressing </t>
    </r>
    <r>
      <rPr>
        <i/>
        <sz val="12"/>
        <color indexed="8"/>
        <rFont val="Calibri"/>
        <family val="2"/>
      </rPr>
      <t xml:space="preserve">Alt+Enter </t>
    </r>
    <r>
      <rPr>
        <sz val="12"/>
        <color indexed="8"/>
        <rFont val="Calibri"/>
        <family val="2"/>
      </rPr>
      <t xml:space="preserve">on Windows or </t>
    </r>
    <r>
      <rPr>
        <i/>
        <sz val="12"/>
        <color indexed="8"/>
        <rFont val="Calibri"/>
        <family val="2"/>
      </rPr>
      <t xml:space="preserve">Control+Option+Enter </t>
    </r>
    <r>
      <rPr>
        <sz val="12"/>
        <color indexed="8"/>
        <rFont val="Calibri"/>
        <family val="2"/>
      </rPr>
      <t>on a Mac.</t>
    </r>
  </si>
  <si>
    <r>
      <t xml:space="preserve">Any </t>
    </r>
    <r>
      <rPr>
        <i/>
        <sz val="12"/>
        <color indexed="8"/>
        <rFont val="Calibri"/>
        <family val="2"/>
      </rPr>
      <t>label:languagename</t>
    </r>
    <r>
      <rPr>
        <sz val="12"/>
        <color indexed="8"/>
        <rFont val="Calibri"/>
        <family val="2"/>
      </rPr>
      <t xml:space="preserve"> column (e.g., </t>
    </r>
    <r>
      <rPr>
        <i/>
        <sz val="12"/>
        <color indexed="8"/>
        <rFont val="Calibri"/>
        <family val="2"/>
      </rPr>
      <t>label:tamil</t>
    </r>
    <r>
      <rPr>
        <sz val="12"/>
        <color indexed="8"/>
        <rFont val="Calibri"/>
        <family val="2"/>
      </rPr>
      <t>) may be added in order to provide labels in an alternative language.</t>
    </r>
  </si>
  <si>
    <r>
      <t xml:space="preserve">Text in this column, if any, will appear italicized beneath the field's label. You can include line-breaks in your hint text by pressing </t>
    </r>
    <r>
      <rPr>
        <i/>
        <sz val="12"/>
        <color indexed="8"/>
        <rFont val="Calibri"/>
        <family val="2"/>
      </rPr>
      <t xml:space="preserve">Alt+Enter </t>
    </r>
    <r>
      <rPr>
        <sz val="12"/>
        <color indexed="8"/>
        <rFont val="Calibri"/>
        <family val="2"/>
      </rPr>
      <t xml:space="preserve">on Windows or </t>
    </r>
    <r>
      <rPr>
        <i/>
        <sz val="12"/>
        <color indexed="8"/>
        <rFont val="Calibri"/>
        <family val="2"/>
      </rPr>
      <t xml:space="preserve">Control+Option+Enter </t>
    </r>
    <r>
      <rPr>
        <sz val="12"/>
        <color indexed="8"/>
        <rFont val="Calibri"/>
        <family val="2"/>
      </rPr>
      <t>on a Mac.</t>
    </r>
  </si>
  <si>
    <r>
      <t xml:space="preserve">Any </t>
    </r>
    <r>
      <rPr>
        <i/>
        <sz val="12"/>
        <color indexed="8"/>
        <rFont val="Calibri"/>
        <family val="2"/>
      </rPr>
      <t>hint:languagename</t>
    </r>
    <r>
      <rPr>
        <sz val="12"/>
        <color indexed="8"/>
        <rFont val="Calibri"/>
        <family val="2"/>
      </rPr>
      <t xml:space="preserve"> column (e.g., </t>
    </r>
    <r>
      <rPr>
        <i/>
        <sz val="12"/>
        <color indexed="8"/>
        <rFont val="Calibri"/>
        <family val="2"/>
      </rPr>
      <t>hint:tamil</t>
    </r>
    <r>
      <rPr>
        <sz val="12"/>
        <color indexed="8"/>
        <rFont val="Calibri"/>
        <family val="2"/>
      </rPr>
      <t>) may be added in order to provide hints in an alternative language.</t>
    </r>
  </si>
  <si>
    <r>
      <t xml:space="preserve">If you want to default the user's entry or selection for a given field, you can specify a number or some text in this column. 
Alternatively, you can specify an expression for dynamically calculating the field's default entry or selection, in the </t>
    </r>
    <r>
      <rPr>
        <i/>
        <sz val="12"/>
        <color indexed="8"/>
        <rFont val="Calibri"/>
        <family val="2"/>
      </rPr>
      <t xml:space="preserve">calculation </t>
    </r>
    <r>
      <rPr>
        <sz val="12"/>
        <color indexed="8"/>
        <rFont val="Calibri"/>
        <family val="2"/>
      </rPr>
      <t xml:space="preserve">column. See the following help topic for more details: </t>
    </r>
    <r>
      <rPr>
        <i/>
        <sz val="12"/>
        <color indexed="8"/>
        <rFont val="Calibri"/>
        <family val="2"/>
      </rPr>
      <t>How can I provide default entries or selections for users filling out my form?</t>
    </r>
    <r>
      <rPr>
        <sz val="12"/>
        <color indexed="8"/>
        <rFont val="Calibri"/>
        <family val="2"/>
      </rPr>
      <t xml:space="preserve"> </t>
    </r>
  </si>
  <si>
    <r>
      <t>For field types that allow multiple appearances</t>
    </r>
    <r>
      <rPr>
        <sz val="12"/>
        <color indexed="8"/>
        <rFont val="Calibri"/>
        <family val="2"/>
      </rPr>
      <t xml:space="preserve">, you can specify the appearance style in this column (e.g., </t>
    </r>
    <r>
      <rPr>
        <i/>
        <sz val="12"/>
        <color indexed="8"/>
        <rFont val="Calibri"/>
        <family val="2"/>
      </rPr>
      <t>quick</t>
    </r>
    <r>
      <rPr>
        <sz val="12"/>
        <color indexed="8"/>
        <rFont val="Calibri"/>
        <family val="2"/>
      </rPr>
      <t xml:space="preserve"> or </t>
    </r>
    <r>
      <rPr>
        <i/>
        <sz val="12"/>
        <color indexed="8"/>
        <rFont val="Calibri"/>
        <family val="2"/>
      </rPr>
      <t>minimal</t>
    </r>
    <r>
      <rPr>
        <sz val="12"/>
        <color indexed="8"/>
        <rFont val="Calibri"/>
        <family val="2"/>
      </rPr>
      <t xml:space="preserve"> for </t>
    </r>
    <r>
      <rPr>
        <i/>
        <sz val="12"/>
        <color indexed="8"/>
        <rFont val="Calibri"/>
        <family val="2"/>
      </rPr>
      <t>select_one</t>
    </r>
    <r>
      <rPr>
        <sz val="12"/>
        <color indexed="8"/>
        <rFont val="Calibri"/>
        <family val="2"/>
      </rPr>
      <t xml:space="preserve"> fields). See the individual examples below.</t>
    </r>
  </si>
  <si>
    <r>
      <t xml:space="preserve">Enter an expression into this column to validate entered or selected values. The user will only be allowed to proceed to the next question when the expression evaluates to true. Use the </t>
    </r>
    <r>
      <rPr>
        <i/>
        <sz val="12"/>
        <color indexed="8"/>
        <rFont val="Calibri"/>
        <family val="2"/>
      </rPr>
      <t xml:space="preserve">constraint builder </t>
    </r>
    <r>
      <rPr>
        <sz val="12"/>
        <color indexed="8"/>
        <rFont val="Calibri"/>
        <family val="2"/>
      </rPr>
      <t xml:space="preserve">to build new constraint expressions. </t>
    </r>
    <r>
      <rPr>
        <sz val="12"/>
        <color indexed="8"/>
        <rFont val="Calibri"/>
        <family val="2"/>
      </rPr>
      <t xml:space="preserve">(Also see the expression quick-reference following the examples below.) Example: </t>
    </r>
    <r>
      <rPr>
        <b/>
        <sz val="12"/>
        <color indexed="8"/>
        <rFont val="Calibri"/>
        <family val="2"/>
      </rPr>
      <t>. &lt; 130</t>
    </r>
  </si>
  <si>
    <t>If the user tries to move forward but the constraint expression is false, a generic "That entry is invalid" message will appear; to override this message on a field-by-field basis, enter another message into this column.</t>
  </si>
  <si>
    <r>
      <t xml:space="preserve">Any </t>
    </r>
    <r>
      <rPr>
        <i/>
        <sz val="12"/>
        <color indexed="8"/>
        <rFont val="Calibri"/>
        <family val="2"/>
      </rPr>
      <t>constraint message:languagename</t>
    </r>
    <r>
      <rPr>
        <sz val="12"/>
        <color indexed="8"/>
        <rFont val="Calibri"/>
        <family val="2"/>
      </rPr>
      <t xml:space="preserve"> column (e.g., </t>
    </r>
    <r>
      <rPr>
        <i/>
        <sz val="12"/>
        <color indexed="8"/>
        <rFont val="Calibri"/>
        <family val="2"/>
      </rPr>
      <t>constraint message:tamil</t>
    </r>
    <r>
      <rPr>
        <sz val="12"/>
        <color indexed="8"/>
        <rFont val="Calibri"/>
        <family val="2"/>
      </rPr>
      <t>) may be added in order to provide constraint messages in an alternative language.</t>
    </r>
  </si>
  <si>
    <r>
      <t xml:space="preserve">Enter an expression into this column to control when a field or group displays to the user (i.e., to control when it is "relevant"). The field or group will only show up to users when the expression in this column evaluates to true; otherwise, it will remain hidden. Use the </t>
    </r>
    <r>
      <rPr>
        <i/>
        <sz val="12"/>
        <color indexed="8"/>
        <rFont val="Calibri"/>
        <family val="2"/>
      </rPr>
      <t xml:space="preserve">relevance builder </t>
    </r>
    <r>
      <rPr>
        <sz val="12"/>
        <color indexed="8"/>
        <rFont val="Calibri"/>
        <family val="2"/>
      </rPr>
      <t xml:space="preserve">to build new relevance expressions. (Also see the expression quick-reference following the examples below.) Example: </t>
    </r>
    <r>
      <rPr>
        <b/>
        <sz val="12"/>
        <color indexed="8"/>
        <rFont val="Calibri"/>
        <family val="2"/>
      </rPr>
      <t>${age} &lt; 18</t>
    </r>
  </si>
  <si>
    <r>
      <t xml:space="preserve">Enter </t>
    </r>
    <r>
      <rPr>
        <b/>
        <sz val="12"/>
        <color indexed="8"/>
        <rFont val="Calibri"/>
        <family val="2"/>
      </rPr>
      <t>yes</t>
    </r>
    <r>
      <rPr>
        <sz val="12"/>
        <color indexed="8"/>
        <rFont val="Calibri"/>
        <family val="2"/>
      </rPr>
      <t xml:space="preserve"> into this column to temporarily disable a field. (Rarely used.)</t>
    </r>
  </si>
  <si>
    <r>
      <t xml:space="preserve">Enter </t>
    </r>
    <r>
      <rPr>
        <b/>
        <sz val="12"/>
        <color indexed="8"/>
        <rFont val="Calibri"/>
        <family val="2"/>
      </rPr>
      <t>yes</t>
    </r>
    <r>
      <rPr>
        <sz val="12"/>
        <color indexed="8"/>
        <rFont val="Calibri"/>
        <family val="2"/>
      </rPr>
      <t xml:space="preserve"> into this column to require that users enter or select a value before continuing.</t>
    </r>
  </si>
  <si>
    <t>If the user tries to move forward without entering or selecting a value for a required field, a generic "Sorry, this response is required" message will appear; to override this message on a field-by-field basis, enter another message into this column.</t>
  </si>
  <si>
    <r>
      <t xml:space="preserve">Any </t>
    </r>
    <r>
      <rPr>
        <i/>
        <sz val="12"/>
        <color indexed="8"/>
        <rFont val="Calibri"/>
        <family val="2"/>
      </rPr>
      <t>required message:languagename</t>
    </r>
    <r>
      <rPr>
        <sz val="12"/>
        <color indexed="8"/>
        <rFont val="Calibri"/>
        <family val="2"/>
      </rPr>
      <t xml:space="preserve"> column (e.g., </t>
    </r>
    <r>
      <rPr>
        <i/>
        <sz val="12"/>
        <color indexed="8"/>
        <rFont val="Calibri"/>
        <family val="2"/>
      </rPr>
      <t>required message:tamil</t>
    </r>
    <r>
      <rPr>
        <sz val="12"/>
        <color indexed="8"/>
        <rFont val="Calibri"/>
        <family val="2"/>
      </rPr>
      <t>) may be added in order to provide required messages in an alternative language.</t>
    </r>
  </si>
  <si>
    <r>
      <t xml:space="preserve">Enter </t>
    </r>
    <r>
      <rPr>
        <b/>
        <sz val="12"/>
        <color indexed="8"/>
        <rFont val="Calibri"/>
        <family val="2"/>
      </rPr>
      <t>yes</t>
    </r>
    <r>
      <rPr>
        <sz val="12"/>
        <color indexed="8"/>
        <rFont val="Calibri"/>
        <family val="2"/>
      </rPr>
      <t xml:space="preserve"> into this column to make it read-only (a user can see the field, but cannot enter or select a value). (Rarely used, because </t>
    </r>
    <r>
      <rPr>
        <i/>
        <sz val="12"/>
        <color indexed="8"/>
        <rFont val="Calibri"/>
        <family val="2"/>
      </rPr>
      <t>note</t>
    </r>
    <r>
      <rPr>
        <sz val="12"/>
        <color indexed="8"/>
        <rFont val="Calibri"/>
        <family val="2"/>
      </rPr>
      <t xml:space="preserve"> fields, which are by nature read-only, are automatically read-only regardless of what is specified here.)</t>
    </r>
  </si>
  <si>
    <r>
      <t xml:space="preserve">This column specifies the expression to use for a </t>
    </r>
    <r>
      <rPr>
        <i/>
        <sz val="12"/>
        <color indexed="8"/>
        <rFont val="Calibri"/>
        <family val="2"/>
      </rPr>
      <t>calculate</t>
    </r>
    <r>
      <rPr>
        <sz val="12"/>
        <color indexed="8"/>
        <rFont val="Calibri"/>
        <family val="2"/>
      </rPr>
      <t xml:space="preserve"> field, or the expression to use for calculating the default entry or selection for a visible form field. Use the </t>
    </r>
    <r>
      <rPr>
        <i/>
        <sz val="12"/>
        <color indexed="8"/>
        <rFont val="Calibri"/>
        <family val="2"/>
      </rPr>
      <t xml:space="preserve">calculation builder </t>
    </r>
    <r>
      <rPr>
        <sz val="12"/>
        <color indexed="8"/>
        <rFont val="Calibri"/>
        <family val="2"/>
      </rPr>
      <t>to build new calculation expressions. (Also see the expression quick-reference following the examples below.)</t>
    </r>
  </si>
  <si>
    <r>
      <t xml:space="preserve">For a </t>
    </r>
    <r>
      <rPr>
        <i/>
        <sz val="12"/>
        <color indexed="8"/>
        <rFont val="Calibri"/>
        <family val="2"/>
      </rPr>
      <t>begin repeat</t>
    </r>
    <r>
      <rPr>
        <sz val="12"/>
        <color indexed="8"/>
        <rFont val="Calibri"/>
        <family val="2"/>
      </rPr>
      <t xml:space="preserve"> row, this column can specify the number of times to repeat the group of questions. (Can be a fixed count like </t>
    </r>
    <r>
      <rPr>
        <b/>
        <sz val="12"/>
        <color indexed="8"/>
        <rFont val="Calibri"/>
        <family val="2"/>
      </rPr>
      <t>3</t>
    </r>
    <r>
      <rPr>
        <sz val="12"/>
        <color indexed="8"/>
        <rFont val="Calibri"/>
        <family val="2"/>
      </rPr>
      <t xml:space="preserve"> or a reference to an earlier field like </t>
    </r>
    <r>
      <rPr>
        <b/>
        <sz val="12"/>
        <color indexed="8"/>
        <rFont val="Calibri"/>
        <family val="2"/>
      </rPr>
      <t>${numhh_members}</t>
    </r>
    <r>
      <rPr>
        <sz val="12"/>
        <color indexed="8"/>
        <rFont val="Calibri"/>
        <family val="2"/>
      </rPr>
      <t>.)</t>
    </r>
  </si>
  <si>
    <r>
      <t xml:space="preserve">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t>
    </r>
    <r>
      <rPr>
        <b/>
        <sz val="12"/>
        <color indexed="8"/>
        <rFont val="Calibri"/>
        <family val="2"/>
      </rPr>
      <t>paddy.png</t>
    </r>
  </si>
  <si>
    <r>
      <t xml:space="preserve">To include a sound clip that can be played at a field, its filename should be specified here (and the file should be uploaded with this form defintion). Which media file formats are supported will depend on your Android device. Example: </t>
    </r>
    <r>
      <rPr>
        <b/>
        <sz val="12"/>
        <color indexed="8"/>
        <rFont val="Calibri"/>
        <family val="2"/>
      </rPr>
      <t>explanation.3gpp</t>
    </r>
  </si>
  <si>
    <r>
      <t xml:space="preserve">To include a video clip that can be played at a field, its filename should be specified here (and the file should be uploaded with this form defintion). Which media file formats are supported will depend on your Android device. Example: </t>
    </r>
    <r>
      <rPr>
        <b/>
        <sz val="12"/>
        <color indexed="8"/>
        <rFont val="Calibri"/>
        <family val="2"/>
      </rPr>
      <t>demonstration.mp4</t>
    </r>
  </si>
  <si>
    <r>
      <t xml:space="preserve">Any </t>
    </r>
    <r>
      <rPr>
        <i/>
        <sz val="12"/>
        <color indexed="8"/>
        <rFont val="Calibri"/>
        <family val="2"/>
      </rPr>
      <t>media:image:languagename</t>
    </r>
    <r>
      <rPr>
        <sz val="12"/>
        <color indexed="8"/>
        <rFont val="Calibri"/>
        <family val="2"/>
      </rPr>
      <t xml:space="preserve"> column (e.g., </t>
    </r>
    <r>
      <rPr>
        <i/>
        <sz val="12"/>
        <color indexed="8"/>
        <rFont val="Calibri"/>
        <family val="2"/>
      </rPr>
      <t>media:image:tamil</t>
    </r>
    <r>
      <rPr>
        <sz val="12"/>
        <color indexed="8"/>
        <rFont val="Calibri"/>
        <family val="2"/>
      </rPr>
      <t>) may be added in order to provide images for an alternative language.</t>
    </r>
  </si>
  <si>
    <r>
      <t xml:space="preserve">Any </t>
    </r>
    <r>
      <rPr>
        <i/>
        <sz val="12"/>
        <color indexed="8"/>
        <rFont val="Calibri"/>
        <family val="2"/>
      </rPr>
      <t>media:audio:languagename</t>
    </r>
    <r>
      <rPr>
        <sz val="12"/>
        <color indexed="8"/>
        <rFont val="Calibri"/>
        <family val="2"/>
      </rPr>
      <t xml:space="preserve"> column (e.g., </t>
    </r>
    <r>
      <rPr>
        <i/>
        <sz val="12"/>
        <color indexed="8"/>
        <rFont val="Calibri"/>
        <family val="2"/>
      </rPr>
      <t>media:audio:tamil</t>
    </r>
    <r>
      <rPr>
        <sz val="12"/>
        <color indexed="8"/>
        <rFont val="Calibri"/>
        <family val="2"/>
      </rPr>
      <t>) may be added in order to provide audio clips for an alternative language.</t>
    </r>
  </si>
  <si>
    <r>
      <t xml:space="preserve">Any </t>
    </r>
    <r>
      <rPr>
        <i/>
        <sz val="12"/>
        <color indexed="8"/>
        <rFont val="Calibri"/>
        <family val="2"/>
      </rPr>
      <t>media:video:languagename</t>
    </r>
    <r>
      <rPr>
        <sz val="12"/>
        <color indexed="8"/>
        <rFont val="Calibri"/>
        <family val="2"/>
      </rPr>
      <t xml:space="preserve"> column (e.g., </t>
    </r>
    <r>
      <rPr>
        <i/>
        <sz val="12"/>
        <color indexed="8"/>
        <rFont val="Calibri"/>
        <family val="2"/>
      </rPr>
      <t>media:video:tamil</t>
    </r>
    <r>
      <rPr>
        <sz val="12"/>
        <color indexed="8"/>
        <rFont val="Calibri"/>
        <family val="2"/>
      </rPr>
      <t>) may be added in order to provide video clips for an alternative language.</t>
    </r>
  </si>
  <si>
    <r>
      <t xml:space="preserve">When filtering lists of multiple-choice options, this column specifies, for each field, which prior field should be used when filtering the list of options. For more details, see the following help topic: </t>
    </r>
    <r>
      <rPr>
        <i/>
        <sz val="12"/>
        <color indexed="8"/>
        <rFont val="Calibri"/>
        <family val="2"/>
      </rPr>
      <t>How can I filter the list of multiple-choice options presented to users?</t>
    </r>
    <r>
      <rPr>
        <sz val="12"/>
        <color indexed="8"/>
        <rFont val="Calibri"/>
        <family val="2"/>
      </rPr>
      <t xml:space="preserve"> </t>
    </r>
    <r>
      <rPr>
        <sz val="12"/>
        <color indexed="8"/>
        <rFont val="Calibri"/>
        <family val="2"/>
      </rPr>
      <t xml:space="preserve">Example: </t>
    </r>
    <r>
      <rPr>
        <b/>
        <sz val="12"/>
        <color indexed="8"/>
        <rFont val="Calibri"/>
        <family val="2"/>
      </rPr>
      <t>filter=${survey_region}</t>
    </r>
  </si>
  <si>
    <t>This column can specify an optional note to appear with the field in printable versions of the survey form, in order to explain when groups or fields will appear (i.e., when they are relevant), what restrictions there are on user entries (i.e., what constraints apply), etc.</t>
  </si>
  <si>
    <r>
      <t xml:space="preserve">This column can specify optional text or symbols to appear in the response area to the right of questions in printable versions of the survey form. For a text field, for example, you might put something like </t>
    </r>
    <r>
      <rPr>
        <b/>
        <sz val="12"/>
        <color indexed="8"/>
        <rFont val="Calibri"/>
        <family val="2"/>
      </rPr>
      <t>|___|___|</t>
    </r>
    <r>
      <rPr>
        <sz val="12"/>
        <color indexed="8"/>
        <rFont val="Calibri"/>
        <family val="2"/>
      </rPr>
      <t xml:space="preserve"> if you are looking for two letters or numbers; or, for a checkbox, you might put a hollow square like </t>
    </r>
    <r>
      <rPr>
        <b/>
        <sz val="12"/>
        <color indexed="8"/>
        <rFont val="Calibri"/>
        <family val="2"/>
      </rPr>
      <t>□</t>
    </r>
    <r>
      <rPr>
        <sz val="12"/>
        <color indexed="8"/>
        <rFont val="Calibri"/>
        <family val="2"/>
      </rPr>
      <t xml:space="preserve"> (this is a special HTML character: enter "</t>
    </r>
    <r>
      <rPr>
        <b/>
        <sz val="12"/>
        <color indexed="8"/>
        <rFont val="Calibri"/>
        <family val="2"/>
      </rPr>
      <t>&amp;#9633;</t>
    </r>
    <r>
      <rPr>
        <sz val="12"/>
        <color indexed="8"/>
        <rFont val="Calibri"/>
        <family val="2"/>
      </rPr>
      <t xml:space="preserve">", without quotes, into this column); finally, for a radio button, you might simply enter a capital </t>
    </r>
    <r>
      <rPr>
        <b/>
        <sz val="12"/>
        <color indexed="8"/>
        <rFont val="Calibri"/>
        <family val="2"/>
      </rPr>
      <t>O</t>
    </r>
    <r>
      <rPr>
        <sz val="12"/>
        <color indexed="8"/>
        <rFont val="Calibri"/>
        <family val="2"/>
      </rPr>
      <t>.</t>
    </r>
  </si>
  <si>
    <r>
      <t>Examples</t>
    </r>
    <r>
      <rPr>
        <sz val="12"/>
        <color indexed="8"/>
        <rFont val="Calibri"/>
        <family val="2"/>
      </rPr>
      <t xml:space="preserve"> (scroll right for appearance styles)</t>
    </r>
  </si>
  <si>
    <t>fieldname</t>
  </si>
  <si>
    <t>Standard text field:</t>
  </si>
  <si>
    <t>Text field which uses the numeric keypad:</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</si>
  <si>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</si>
  <si>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</si>
  <si>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</si>
  <si>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</si>
  <si>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</si>
  <si>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</si>
  <si>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</si>
  <si>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</si>
  <si>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</si>
  <si>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</si>
  <si>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</si>
  <si>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</si>
  <si>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</si>
  <si>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</si>
  <si>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</si>
  <si>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</si>
  <si>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</si>
  <si>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</si>
  <si>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</si>
  <si>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</si>
  <si>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</si>
  <si>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</si>
  <si>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</si>
  <si>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</si>
  <si>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</si>
  <si>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search('hhplotdata', 'matches', 'respondentname', ${nametofind})</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</si>
  <si>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</si>
  <si>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</si>
  <si>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</si>
  <si>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</si>
  <si>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</si>
  <si>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</si>
  <si>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</si>
  <si>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</si>
  <si>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</si>
  <si>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</si>
  <si>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</si>
  <si>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Multiple-choice field (allows multiple selections, loads options from pre-loaded .csv file, includes options based on both a "contains" comparison and an "exact match" filter):</t>
  </si>
  <si>
    <t>geopoint</t>
  </si>
  <si>
    <t>Standard GPS location-capture field:</t>
  </si>
  <si>
    <t>barcode</t>
  </si>
  <si>
    <t>Standard scan-barcode field:</t>
  </si>
  <si>
    <t>date</t>
  </si>
  <si>
    <t>Standard date field:</t>
  </si>
  <si>
    <t>Date field (but for smaller screens):</t>
  </si>
  <si>
    <t>no-calendar</t>
  </si>
  <si>
    <t>datetime</t>
  </si>
  <si>
    <t>Standard date+time field:</t>
  </si>
  <si>
    <t>Date+time field (but for smaller screens):</t>
  </si>
  <si>
    <t>Standard image-capture field:</t>
  </si>
  <si>
    <t>Image-capture field which allows user to annotate image:</t>
  </si>
  <si>
    <t>annotate</t>
  </si>
  <si>
    <t>Image-capture field which allows user to draw image:</t>
  </si>
  <si>
    <t>draw</t>
  </si>
  <si>
    <t>Image-capture field which collects a signature as the image:</t>
  </si>
  <si>
    <t>signature</t>
  </si>
  <si>
    <t>audio</t>
  </si>
  <si>
    <t>Standard audio-capture field:</t>
  </si>
  <si>
    <t>video</t>
  </si>
  <si>
    <t>Standard video-capture field:</t>
  </si>
  <si>
    <t>Standard note field (read-only).</t>
  </si>
  <si>
    <t>comments</t>
  </si>
  <si>
    <t>calculate</t>
  </si>
  <si>
    <t>(${age1}+${age2}+${age3}) div 3</t>
  </si>
  <si>
    <t>calculate_here</t>
  </si>
  <si>
    <t>once(format-date-time(now(), '%Y-%b-%e %H:%M:%S'))</t>
  </si>
  <si>
    <t>text audit</t>
  </si>
  <si>
    <t>p=50</t>
  </si>
  <si>
    <t>audio audit</t>
  </si>
  <si>
    <t>p=50;s=0;d=60</t>
  </si>
  <si>
    <t>p=50;s=0-600;d=60</t>
  </si>
  <si>
    <t>p=50;s=firstfield;d=lastfield</t>
  </si>
  <si>
    <t>groupname</t>
  </si>
  <si>
    <t>Standard group</t>
  </si>
  <si>
    <t>…</t>
  </si>
  <si>
    <t>begin repeat</t>
  </si>
  <si>
    <t>repeatname</t>
  </si>
  <si>
    <t>Standard repeated group</t>
  </si>
  <si>
    <t>end repeat</t>
  </si>
  <si>
    <t>Group repeated exactly three times</t>
  </si>
  <si>
    <t>Quick reference for relevance, constraint, and calculation expressions</t>
  </si>
  <si>
    <t>Operation</t>
  </si>
  <si>
    <t>Operator</t>
  </si>
  <si>
    <t>Example</t>
  </si>
  <si>
    <t>Example answer</t>
  </si>
  <si>
    <t>Addition</t>
  </si>
  <si>
    <t>+</t>
  </si>
  <si>
    <t>1 + 1</t>
  </si>
  <si>
    <t>Subtraction</t>
  </si>
  <si>
    <t>-</t>
  </si>
  <si>
    <t>Multiplication</t>
  </si>
  <si>
    <t>*</t>
  </si>
  <si>
    <t>3 * 2</t>
  </si>
  <si>
    <t>Division</t>
  </si>
  <si>
    <t>div</t>
  </si>
  <si>
    <t>10 div 2</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</si>
  <si>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</si>
  <si>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</si>
  <si>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</si>
  <si>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</si>
  <si>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</si>
  <si>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</si>
  <si>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</si>
  <si>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</si>
  <si>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</si>
  <si>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</si>
  <si>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</si>
  <si>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</si>
  <si>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</si>
  <si>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</si>
  <si>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</si>
  <si>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</si>
  <si>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</si>
  <si>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</si>
  <si>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</si>
  <si>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&lt;-or-equal</t>
  </si>
  <si>
    <t>&lt;=</t>
  </si>
  <si>
    <t>${fieldname} &lt;= 3</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</si>
  <si>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</si>
  <si>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</si>
  <si>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</si>
  <si>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</si>
  <si>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</si>
  <si>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</si>
  <si>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</si>
  <si>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</si>
  <si>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</si>
  <si>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</si>
  <si>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</si>
  <si>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</si>
  <si>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</si>
  <si>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</si>
  <si>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</si>
  <si>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</si>
  <si>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</si>
  <si>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</si>
  <si>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</si>
  <si>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</si>
  <si>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</si>
  <si>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</si>
  <si>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</si>
  <si>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</si>
  <si>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</si>
  <si>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</si>
  <si>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</si>
  <si>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position(..)</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</si>
  <si>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</si>
  <si>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</si>
  <si>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</si>
  <si>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</si>
  <si>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</si>
  <si>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</si>
  <si>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</si>
  <si>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</si>
  <si>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</si>
  <si>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</si>
  <si>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</si>
  <si>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</si>
  <si>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</si>
  <si>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</si>
  <si>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</si>
  <si>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</si>
  <si>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</si>
  <si>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</si>
  <si>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</si>
  <si>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</si>
  <si>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</si>
  <si>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</si>
  <si>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</si>
  <si>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</si>
  <si>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</si>
  <si>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</si>
  <si>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</si>
  <si>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</si>
  <si>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</si>
  <si>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</si>
  <si>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</si>
  <si>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</si>
  <si>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</si>
  <si>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</si>
  <si>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today()</t>
  </si>
  <si>
    <t>format-date-time(today(), '%Y-%b-%e')</t>
  </si>
  <si>
    <t>now()</t>
  </si>
  <si>
    <t>uuid()</t>
  </si>
  <si>
    <t>version()</t>
  </si>
  <si>
    <t>username()</t>
  </si>
  <si>
    <t>The choices worksheet</t>
  </si>
  <si>
    <r>
      <t xml:space="preserve">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t>
    </r>
    <r>
      <rPr>
        <i/>
        <sz val="12"/>
        <color indexed="8"/>
        <rFont val="Calibri"/>
        <family val="2"/>
      </rPr>
      <t>How do I dynamically load multiple-choice options from pre-loaded data?</t>
    </r>
    <r>
      <rPr>
        <sz val="12"/>
        <color indexed="8"/>
        <rFont val="Calibri"/>
        <family val="2"/>
      </rPr>
      <t>).</t>
    </r>
  </si>
  <si>
    <t>image:languagename</t>
  </si>
  <si>
    <t>filter</t>
  </si>
  <si>
    <r>
      <t xml:space="preserve">This column specifies the name of a multiple-choice question type (without any spaces or punctuation). A given list of options will involve multiple rows, each with the same </t>
    </r>
    <r>
      <rPr>
        <i/>
        <sz val="12"/>
        <color indexed="8"/>
        <rFont val="Calibri"/>
        <family val="2"/>
      </rPr>
      <t>list_name</t>
    </r>
    <r>
      <rPr>
        <sz val="12"/>
        <color indexed="8"/>
        <rFont val="Calibri"/>
        <family val="2"/>
      </rPr>
      <t xml:space="preserve">. Example: </t>
    </r>
    <r>
      <rPr>
        <b/>
        <sz val="12"/>
        <color indexed="8"/>
        <rFont val="Calibri"/>
        <family val="2"/>
      </rPr>
      <t>yesno</t>
    </r>
  </si>
  <si>
    <r>
      <t xml:space="preserve">This column specifies the internal value stored for a given choice. (It should really be called "value" rather than "name".) Example: </t>
    </r>
    <r>
      <rPr>
        <b/>
        <sz val="12"/>
        <color indexed="8"/>
        <rFont val="Calibri"/>
        <family val="2"/>
      </rPr>
      <t xml:space="preserve">1
</t>
    </r>
    <r>
      <rPr>
        <sz val="12"/>
        <color indexed="8"/>
        <rFont val="Calibri"/>
        <family val="2"/>
      </rPr>
      <t>If dynamically loading from a pre-loaded .csv file, this should instead be the .csv column name from which to load option values.</t>
    </r>
  </si>
  <si>
    <r>
      <t xml:space="preserve">This column specifies the label to use for a given choice, in the form's default language. Example: </t>
    </r>
    <r>
      <rPr>
        <b/>
        <sz val="12"/>
        <color indexed="8"/>
        <rFont val="Calibri"/>
        <family val="2"/>
      </rPr>
      <t xml:space="preserve">Yes
</t>
    </r>
    <r>
      <rPr>
        <sz val="12"/>
        <color indexed="8"/>
        <rFont val="Calibri"/>
        <family val="2"/>
      </rPr>
      <t>If dynamically loading from a pre-loaded .csv file, this should instead be the .csv column name -- or comma-separated list of column names -- from which to load option labels for the default language.</t>
    </r>
  </si>
  <si>
    <r>
      <t xml:space="preserve">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t>
    </r>
    <r>
      <rPr>
        <b/>
        <sz val="12"/>
        <color indexed="8"/>
        <rFont val="Calibri"/>
        <family val="2"/>
      </rPr>
      <t xml:space="preserve">paddy.png
</t>
    </r>
    <r>
      <rPr>
        <sz val="12"/>
        <color indexed="8"/>
        <rFont val="Calibri"/>
        <family val="2"/>
      </rPr>
      <t>If dynamically loading from a pre-loaded .csv file, this should instead be the .csv column name from which to load image filenames.</t>
    </r>
  </si>
  <si>
    <r>
      <t xml:space="preserve">Any </t>
    </r>
    <r>
      <rPr>
        <i/>
        <sz val="12"/>
        <color indexed="8"/>
        <rFont val="Calibri"/>
        <family val="2"/>
      </rPr>
      <t>label:languagename</t>
    </r>
    <r>
      <rPr>
        <sz val="12"/>
        <color indexed="8"/>
        <rFont val="Calibri"/>
        <family val="2"/>
      </rPr>
      <t xml:space="preserve"> column (e.g., </t>
    </r>
    <r>
      <rPr>
        <i/>
        <sz val="12"/>
        <color indexed="8"/>
        <rFont val="Calibri"/>
        <family val="2"/>
      </rPr>
      <t>label:tamil</t>
    </r>
    <r>
      <rPr>
        <sz val="12"/>
        <color indexed="8"/>
        <rFont val="Calibri"/>
        <family val="2"/>
      </rPr>
      <t>) may be added in order to provide images in an alternative language.</t>
    </r>
  </si>
  <si>
    <r>
      <t xml:space="preserve">To filter the list of options displayed, a filter value can be specified here, along with a filter expression in the </t>
    </r>
    <r>
      <rPr>
        <i/>
        <sz val="12"/>
        <color indexed="8"/>
        <rFont val="Calibri"/>
        <family val="2"/>
      </rPr>
      <t>choice_filter</t>
    </r>
    <r>
      <rPr>
        <sz val="12"/>
        <color indexed="8"/>
        <rFont val="Calibri"/>
        <family val="2"/>
      </rPr>
      <t xml:space="preserve"> column of the </t>
    </r>
    <r>
      <rPr>
        <i/>
        <sz val="12"/>
        <color indexed="8"/>
        <rFont val="Calibri"/>
        <family val="2"/>
      </rPr>
      <t>survey</t>
    </r>
    <r>
      <rPr>
        <sz val="12"/>
        <color indexed="8"/>
        <rFont val="Calibri"/>
        <family val="2"/>
      </rPr>
      <t xml:space="preserve"> worksheet. For example, you might have </t>
    </r>
    <r>
      <rPr>
        <i/>
        <sz val="12"/>
        <color indexed="8"/>
        <rFont val="Calibri"/>
        <family val="2"/>
      </rPr>
      <t>filter</t>
    </r>
    <r>
      <rPr>
        <sz val="12"/>
        <color indexed="8"/>
        <rFont val="Calibri"/>
        <family val="2"/>
      </rPr>
      <t xml:space="preserve"> values like </t>
    </r>
    <r>
      <rPr>
        <b/>
        <sz val="12"/>
        <color indexed="8"/>
        <rFont val="Calibri"/>
        <family val="2"/>
      </rPr>
      <t>LAC</t>
    </r>
    <r>
      <rPr>
        <sz val="12"/>
        <color indexed="8"/>
        <rFont val="Calibri"/>
        <family val="2"/>
      </rPr>
      <t xml:space="preserve"> and a </t>
    </r>
    <r>
      <rPr>
        <i/>
        <sz val="12"/>
        <color indexed="8"/>
        <rFont val="Calibri"/>
        <family val="2"/>
      </rPr>
      <t>choice_filter</t>
    </r>
    <r>
      <rPr>
        <sz val="12"/>
        <color indexed="8"/>
        <rFont val="Calibri"/>
        <family val="2"/>
      </rPr>
      <t xml:space="preserve"> like </t>
    </r>
    <r>
      <rPr>
        <b/>
        <sz val="12"/>
        <color indexed="8"/>
        <rFont val="Calibri"/>
        <family val="2"/>
      </rPr>
      <t>filter=${survey_region}</t>
    </r>
    <r>
      <rPr>
        <sz val="12"/>
        <color indexed="8"/>
        <rFont val="Calibri"/>
        <family val="2"/>
      </rPr>
      <t xml:space="preserve">. For more details, see the following help topic: </t>
    </r>
    <r>
      <rPr>
        <i/>
        <sz val="12"/>
        <color indexed="8"/>
        <rFont val="Calibri"/>
        <family val="2"/>
      </rPr>
      <t>How can I filter the list of multiple-choice options presented to users?</t>
    </r>
  </si>
  <si>
    <t>The settings worksheet</t>
  </si>
  <si>
    <t>This worksheet contains overall settings for your form, all specified in the second row of the worksheet. When you download a form template from your SurveyCTO server, these settings will be pre-filled for you.</t>
  </si>
  <si>
    <r>
      <t xml:space="preserve">This is the title of your form. If you begin this title with </t>
    </r>
    <r>
      <rPr>
        <b/>
        <sz val="12"/>
        <color indexed="8"/>
        <rFont val="Calibri"/>
        <family val="2"/>
      </rPr>
      <t xml:space="preserve">TEST - </t>
    </r>
    <r>
      <rPr>
        <sz val="12"/>
        <color indexed="8"/>
        <rFont val="Calibri"/>
        <family val="2"/>
      </rPr>
      <t xml:space="preserve">(as in "TEST - Household listing survey"), it will not appear by default to users (see the following help topic: </t>
    </r>
    <r>
      <rPr>
        <i/>
        <sz val="12"/>
        <color indexed="8"/>
        <rFont val="Calibri"/>
        <family val="2"/>
      </rPr>
      <t>How can I prevent forms from appearing until after I am finished testing them?</t>
    </r>
    <r>
      <rPr>
        <sz val="12"/>
        <color indexed="8"/>
        <rFont val="Calibri"/>
        <family val="2"/>
      </rPr>
      <t>).</t>
    </r>
  </si>
  <si>
    <r>
      <t xml:space="preserve">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t>
    </r>
    <r>
      <rPr>
        <b/>
        <sz val="12"/>
        <color indexed="8"/>
        <rFont val="Calibri"/>
        <family val="2"/>
      </rPr>
      <t>hhlisting_round1</t>
    </r>
  </si>
  <si>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</si>
  <si>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r>
      <t xml:space="preserve">This is the public key with which to encrypt all form submissions. See the following help topic for details: </t>
    </r>
    <r>
      <rPr>
        <i/>
        <sz val="12"/>
        <color indexed="8"/>
        <rFont val="Calibri"/>
        <family val="2"/>
      </rPr>
      <t>How do I encrypt my data?</t>
    </r>
  </si>
  <si>
    <r>
      <t xml:space="preserve">This is the submission URL to use when submitting encrypted forms. See the following help topic for details: </t>
    </r>
    <r>
      <rPr>
        <i/>
        <sz val="12"/>
        <color indexed="8"/>
        <rFont val="Calibri"/>
        <family val="2"/>
      </rPr>
      <t>How do I encrypt my data?</t>
    </r>
  </si>
  <si>
    <r>
      <t xml:space="preserve">This is the name of the language associated with labels, images, and other content when no other language is specified. For example, the </t>
    </r>
    <r>
      <rPr>
        <i/>
        <sz val="12"/>
        <color indexed="8"/>
        <rFont val="Calibri"/>
        <family val="2"/>
      </rPr>
      <t xml:space="preserve">label:french </t>
    </r>
    <r>
      <rPr>
        <sz val="12"/>
        <color indexed="8"/>
        <rFont val="Calibri"/>
        <family val="2"/>
      </rPr>
      <t xml:space="preserve">column is clearly in French, but the </t>
    </r>
    <r>
      <rPr>
        <i/>
        <sz val="12"/>
        <color indexed="8"/>
        <rFont val="Calibri"/>
        <family val="2"/>
      </rPr>
      <t>label</t>
    </r>
    <r>
      <rPr>
        <sz val="12"/>
        <color indexed="8"/>
        <rFont val="Calibri"/>
        <family val="2"/>
      </rPr>
      <t xml:space="preserve"> column, which will display by default, is in an unknown language. Put the name of that default language here. See the following help topic for details: </t>
    </r>
    <r>
      <rPr>
        <i/>
        <sz val="12"/>
        <color indexed="8"/>
        <rFont val="Calibri"/>
        <family val="2"/>
      </rPr>
      <t>How do I translate my form into multiple languages?</t>
    </r>
  </si>
  <si>
    <t>publishable</t>
  </si>
  <si>
    <r>
      <t xml:space="preserve">Enter </t>
    </r>
    <r>
      <rPr>
        <b/>
        <sz val="12"/>
        <color indexed="8"/>
        <rFont val="Calibri"/>
        <family val="2"/>
      </rPr>
      <t>yes</t>
    </r>
    <r>
      <rPr>
        <sz val="12"/>
        <color indexed="8"/>
        <rFont val="Calibri"/>
        <family val="2"/>
      </rPr>
      <t xml:space="preserve">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r>
  </si>
  <si>
    <t>minimum_seconds</t>
  </si>
  <si>
    <r>
      <t xml:space="preserve">Enter a number of seconds that represents the minimum time enumerators should spend the first time they view the field. This represents a "speed limit" that can be enforced by Collect (with the </t>
    </r>
    <r>
      <rPr>
        <i/>
        <sz val="12"/>
        <color indexed="8"/>
        <rFont val="Calibri"/>
        <family val="2"/>
      </rPr>
      <t>Enforce minimum times for fields</t>
    </r>
    <r>
      <rPr>
        <sz val="12"/>
        <color indexed="8"/>
        <rFont val="Calibri"/>
        <family val="2"/>
      </rPr>
      <t xml:space="preserve"> option within Collect's </t>
    </r>
    <r>
      <rPr>
        <i/>
        <sz val="12"/>
        <color indexed="8"/>
        <rFont val="Calibri"/>
        <family val="2"/>
      </rPr>
      <t>Admin Settings</t>
    </r>
    <r>
      <rPr>
        <sz val="12"/>
        <color indexed="8"/>
        <rFont val="Calibri"/>
        <family val="2"/>
      </rPr>
      <t xml:space="preserve">); alternatively, you can track violations with the following field types: "speed violations count", "speed violations list", and "speed violations audit" (see examples for these field types below). </t>
    </r>
  </si>
  <si>
    <t>speed violations count</t>
  </si>
  <si>
    <t>speed violations list</t>
  </si>
  <si>
    <t>speed violations audit</t>
  </si>
  <si>
    <t>v=5;d=120</t>
  </si>
  <si>
    <t>hint</t>
    <phoneticPr fontId="7" type="noConversion"/>
  </si>
  <si>
    <t>media:image</t>
    <phoneticPr fontId="7" type="noConversion"/>
  </si>
  <si>
    <t>caseid</t>
  </si>
  <si>
    <t>label::english</t>
  </si>
  <si>
    <t>label::Stata</t>
  </si>
  <si>
    <t>label::Kinyarwanda</t>
  </si>
  <si>
    <t>Comments FSI</t>
  </si>
  <si>
    <t>Comments Laterite</t>
  </si>
  <si>
    <t>Other</t>
  </si>
  <si>
    <t>Hitamo Akarere</t>
  </si>
  <si>
    <t>Enter the district</t>
  </si>
  <si>
    <t>District</t>
  </si>
  <si>
    <t>Hitamo Umurenge</t>
  </si>
  <si>
    <t>Enter the Sector</t>
  </si>
  <si>
    <t>Sector</t>
  </si>
  <si>
    <t>Hitamo Akagari</t>
  </si>
  <si>
    <t>Enter the Cell</t>
  </si>
  <si>
    <t>Hitamo Umudugudu</t>
  </si>
  <si>
    <t>Enter the village name</t>
  </si>
  <si>
    <t>Village</t>
  </si>
  <si>
    <t>no</t>
  </si>
  <si>
    <t>district_code</t>
  </si>
  <si>
    <t>district_name</t>
  </si>
  <si>
    <t>sector_code</t>
  </si>
  <si>
    <t>sector_name</t>
  </si>
  <si>
    <t>cell_code</t>
  </si>
  <si>
    <t>cell_name</t>
  </si>
  <si>
    <t>village_code</t>
  </si>
  <si>
    <t>Male</t>
  </si>
  <si>
    <t>Female</t>
  </si>
  <si>
    <t>No</t>
  </si>
  <si>
    <t>Yes</t>
  </si>
  <si>
    <t>Don't Know</t>
  </si>
  <si>
    <t>Refused to Answer</t>
  </si>
  <si>
    <t xml:space="preserve">Never Formally Attended School </t>
  </si>
  <si>
    <t>P1</t>
  </si>
  <si>
    <t>P2</t>
  </si>
  <si>
    <t>P3</t>
  </si>
  <si>
    <t>P4</t>
  </si>
  <si>
    <t>P5</t>
  </si>
  <si>
    <t>P6</t>
  </si>
  <si>
    <t>S1</t>
  </si>
  <si>
    <t>S2</t>
  </si>
  <si>
    <t>S3</t>
  </si>
  <si>
    <t>S4</t>
  </si>
  <si>
    <t>S5</t>
  </si>
  <si>
    <t>S6</t>
  </si>
  <si>
    <t>Some college/University</t>
  </si>
  <si>
    <t>College/University Degree</t>
  </si>
  <si>
    <t>Seminary/Religious school only</t>
  </si>
  <si>
    <t>Don't know</t>
  </si>
  <si>
    <t>Never</t>
  </si>
  <si>
    <t>Not applicable</t>
  </si>
  <si>
    <t>Once</t>
  </si>
  <si>
    <t>Ikindi</t>
  </si>
  <si>
    <t>Oya</t>
  </si>
  <si>
    <t>Yego</t>
  </si>
  <si>
    <t>Simbizi</t>
  </si>
  <si>
    <t>Ntiyigeze akandagira mu ishuli</t>
  </si>
  <si>
    <t>Amashuli makuru na kaminuza</t>
  </si>
  <si>
    <t xml:space="preserve">Impamyabumenyi ya kaminuza </t>
  </si>
  <si>
    <t>I seminari/Ishuli ry'abihayimana gusa</t>
  </si>
  <si>
    <t>Ibindi</t>
  </si>
  <si>
    <t>Nta na rimwe</t>
  </si>
  <si>
    <t xml:space="preserve">Ntibijyanye </t>
  </si>
  <si>
    <t xml:space="preserve">Simbizi  </t>
  </si>
  <si>
    <t>Rimwe</t>
  </si>
  <si>
    <t/>
  </si>
  <si>
    <t>Comments Code FSI</t>
  </si>
  <si>
    <t>mod_1_3</t>
  </si>
  <si>
    <t xml:space="preserve">Please populate with the VUP lists </t>
  </si>
  <si>
    <t>Cell</t>
  </si>
  <si>
    <t>mod_2</t>
  </si>
  <si>
    <t>once(duration())</t>
  </si>
  <si>
    <t>today</t>
  </si>
  <si>
    <t>starttime</t>
  </si>
  <si>
    <t>endtime</t>
  </si>
  <si>
    <t>duration_survey</t>
  </si>
  <si>
    <t>text_audit</t>
  </si>
  <si>
    <t>p=100</t>
  </si>
  <si>
    <t>simid</t>
  </si>
  <si>
    <t>devicephonenum</t>
  </si>
  <si>
    <t>label_english</t>
  </si>
  <si>
    <t>label_Kinyarwanda</t>
  </si>
  <si>
    <t>mod_1</t>
  </si>
  <si>
    <t>mod_1_1</t>
  </si>
  <si>
    <t>Enumerator ID</t>
  </si>
  <si>
    <t>mod_1_2</t>
  </si>
  <si>
    <t>duration()</t>
  </si>
  <si>
    <t>sex</t>
  </si>
  <si>
    <t>child_mult_n</t>
  </si>
  <si>
    <t>yesno2</t>
  </si>
  <si>
    <t>yesno1</t>
  </si>
  <si>
    <t>select_one yesno1</t>
  </si>
  <si>
    <t>yesno3</t>
  </si>
  <si>
    <t>list-nolabel</t>
  </si>
  <si>
    <t>district</t>
  </si>
  <si>
    <t>sector</t>
  </si>
  <si>
    <t>cell</t>
  </si>
  <si>
    <t>village</t>
  </si>
  <si>
    <t>school</t>
  </si>
  <si>
    <t>select_one district</t>
  </si>
  <si>
    <t>select_one sector</t>
  </si>
  <si>
    <t>select_one cell</t>
  </si>
  <si>
    <t>select_one village</t>
  </si>
  <si>
    <t>select_one school</t>
  </si>
  <si>
    <t>Module 1.3. Location of Participant (loc)</t>
  </si>
  <si>
    <t>duration_mod1_t0</t>
  </si>
  <si>
    <t>duration_mod1_t1</t>
  </si>
  <si>
    <t>duration_mod1</t>
  </si>
  <si>
    <t>duration_mod2_t0</t>
  </si>
  <si>
    <t>${duration_mod1_t1}-${duration_mod1_t0}</t>
  </si>
  <si>
    <t>${duration_mod2_t1}-${duration_mod2_t0}</t>
  </si>
  <si>
    <t>duration_mod2_t1</t>
  </si>
  <si>
    <t>duration_mod2</t>
  </si>
  <si>
    <t>loc_district</t>
  </si>
  <si>
    <t>loc_sector</t>
  </si>
  <si>
    <t>loc_cell</t>
  </si>
  <si>
    <t>loc_village</t>
  </si>
  <si>
    <t>Module 1</t>
  </si>
  <si>
    <t>fc_instr_a</t>
  </si>
  <si>
    <t>Instructions FC</t>
  </si>
  <si>
    <t>fc_1</t>
  </si>
  <si>
    <t xml:space="preserve">In total, how many people live in your household? </t>
  </si>
  <si>
    <t>Bose hamwe ni abantu bangahe baba mu rugo iwanyu?</t>
  </si>
  <si>
    <t>People Household</t>
  </si>
  <si>
    <t>fc_2</t>
  </si>
  <si>
    <t xml:space="preserve">In total, how many children 17 years old or younger live in your household? </t>
  </si>
  <si>
    <t xml:space="preserve">Muri uru rugo hari abana bangahe bari munsi y'imyaka 17? </t>
  </si>
  <si>
    <t>Children Under 17 Household</t>
  </si>
  <si>
    <t>.&lt;=${fc_1}</t>
  </si>
  <si>
    <t>fc_3</t>
  </si>
  <si>
    <t>How many children under 5 are in the household?</t>
  </si>
  <si>
    <t xml:space="preserve">Muri uru rugo hari abana bangahe bari munsi y'imyaka 5? </t>
  </si>
  <si>
    <t>Children Under 5 Household</t>
  </si>
  <si>
    <t>.&lt;=${fc_2}</t>
  </si>
  <si>
    <t>fc_ed1</t>
  </si>
  <si>
    <t>What is the highest level of education completed by anyone in the household?</t>
  </si>
  <si>
    <t>Highest Education Household</t>
  </si>
  <si>
    <t>end Module 4.1. Family Composition (fc)</t>
  </si>
  <si>
    <t>start Module 4.2. Household Contact Info (hh)</t>
  </si>
  <si>
    <t>hh_tel</t>
  </si>
  <si>
    <t>Enter a contact telephone number for the household</t>
  </si>
  <si>
    <t>Andika inomero ya telefone ya Nyirurugo/uhagarariye umuryango.</t>
  </si>
  <si>
    <t>Telephone</t>
  </si>
  <si>
    <t>select_one phone</t>
  </si>
  <si>
    <t>hh_tel2</t>
  </si>
  <si>
    <t>Who does this phone number belong to?</t>
  </si>
  <si>
    <t>Iyi nomero ya telefone ni iya nde?</t>
  </si>
  <si>
    <t>Who Telephone</t>
  </si>
  <si>
    <t>hh_fu</t>
  </si>
  <si>
    <t>Who in the community would know where you have gone should you relocate before we follow up in a few years?</t>
  </si>
  <si>
    <t>Ninde hano mu umudugudu wamenya aho wagiye uramutse wimutse mbere y'uko twazagaruka kubasura mu myaka mike?</t>
  </si>
  <si>
    <t>Community Contact</t>
  </si>
  <si>
    <t>select_one yesno</t>
  </si>
  <si>
    <t>hh_fu2</t>
  </si>
  <si>
    <t>Do you know this person's telephone number?</t>
  </si>
  <si>
    <t>Waba uzi numero za telephone z’uy’umuntu</t>
  </si>
  <si>
    <t>Know Telephone Community Contact</t>
  </si>
  <si>
    <t>hh_fu_tel</t>
  </si>
  <si>
    <t>Enter this person's telephone number</t>
  </si>
  <si>
    <t>Andika numero z’uy’umuntu za telephone</t>
  </si>
  <si>
    <t>Telephone Community Contact</t>
  </si>
  <si>
    <t>${hh_fu2} = 1</t>
  </si>
  <si>
    <t>hh_fu_other</t>
  </si>
  <si>
    <t>Enter other contact info</t>
  </si>
  <si>
    <t>Andika ibindi bintu abarizwaho</t>
  </si>
  <si>
    <t>Other Community Contact</t>
  </si>
  <si>
    <t>Should we specify what contact information is required? (Or add a question above for whether any contact info is available.)</t>
  </si>
  <si>
    <t>end Module 4.2. Household Contact Info (hh)</t>
  </si>
  <si>
    <t>start Module 4.3. Household Assets (ha)</t>
  </si>
  <si>
    <t>select_one water</t>
  </si>
  <si>
    <t>ha_ws1</t>
  </si>
  <si>
    <t>What is the main source of drinking water for your household?</t>
  </si>
  <si>
    <t>Water Source</t>
  </si>
  <si>
    <t>ha_ws2</t>
  </si>
  <si>
    <t>Is the water from the main water source clean?</t>
  </si>
  <si>
    <t>Amazi akoreshwa ni meza?</t>
  </si>
  <si>
    <t>Clean Water</t>
  </si>
  <si>
    <t>ha_ws4</t>
  </si>
  <si>
    <t xml:space="preserve">In your household, do you boil, filter or otherwise treat your water prior to drinking? </t>
  </si>
  <si>
    <t>Mu muryango wanyu mujya musukura amazi, mukayateka cyangwa mukayayungurura mbere yo kuyanywa?</t>
  </si>
  <si>
    <t>Treat Water</t>
  </si>
  <si>
    <t>ha_ws5</t>
  </si>
  <si>
    <t>Is the water this household uses for drinking stored?</t>
  </si>
  <si>
    <t>Store Water</t>
  </si>
  <si>
    <t>select_one wash</t>
  </si>
  <si>
    <t>ha_ws8</t>
  </si>
  <si>
    <t>We would like to learn about the places that households use to wash their hands. Can you please show me where members of your household most often wash their hands?</t>
  </si>
  <si>
    <t>Show Hand Wash</t>
  </si>
  <si>
    <t>select_one wateravail</t>
  </si>
  <si>
    <t>ha_ws10</t>
  </si>
  <si>
    <t>Observe presence of water at the place for handwashing.  Verify by checking the tap/pump, or basin, bucket, water container or similar objects for presence of water.</t>
  </si>
  <si>
    <t>Itegereze niba hari amazi aho bakarabira intoki.  Genzura niba hari robine, ibase, indobo, ikigega cy'amazi cyangwa ikindi kintu kirimo amazi.</t>
  </si>
  <si>
    <t>Observe Hand Water</t>
  </si>
  <si>
    <t>ha_ws12</t>
  </si>
  <si>
    <t>Do you have any soap or detergent or ash/mud/sand in your household for washing hands?</t>
  </si>
  <si>
    <t>Mwaba mufite isabune cyangwa imiti yica udukoko cyangwa ivu/igitaka/umusenyi mukoresha mukaraba mu intoki hano mu urugo?</t>
  </si>
  <si>
    <t>Soap Hands</t>
  </si>
  <si>
    <t>ha_ws13</t>
  </si>
  <si>
    <t>Do you normally wash your hands after you have been to the toilet?</t>
  </si>
  <si>
    <t>Iyo muvuye ku musarani ubusanzwe mukaraba intoki?</t>
  </si>
  <si>
    <t>Wash After Toilet</t>
  </si>
  <si>
    <t>select_one childtoilet</t>
  </si>
  <si>
    <t>ha_ws14</t>
  </si>
  <si>
    <t>Dispose Stool</t>
  </si>
  <si>
    <t>select_one toilet</t>
  </si>
  <si>
    <t>ha_toilet</t>
  </si>
  <si>
    <t>What kind of toilet facility does your household use?</t>
  </si>
  <si>
    <t>Umusarane mukoresha uteye ute?</t>
  </si>
  <si>
    <t>Toilet Type</t>
  </si>
  <si>
    <t>select_one shower</t>
  </si>
  <si>
    <t>ha_shower</t>
  </si>
  <si>
    <t>How often do you shower your whole body?</t>
  </si>
  <si>
    <t>Ni kangahe wiyuhagira umubiri wose?</t>
  </si>
  <si>
    <t>Shower Freq</t>
  </si>
  <si>
    <t>ha_adultclothes</t>
  </si>
  <si>
    <t xml:space="preserve">Do all adults in the household change clothes at least once a week? </t>
  </si>
  <si>
    <t>Abantu bakuru bose mu rugo bahindura imyenda nibura rimwe mu cyumweru?</t>
  </si>
  <si>
    <t>Change Clothes Adult</t>
  </si>
  <si>
    <t>ha_childclothes</t>
  </si>
  <si>
    <t xml:space="preserve">Do all children in the household change clothes at least once a week? </t>
  </si>
  <si>
    <t>Abana bose bo mu rugo bahindura imyenda nibura inshuro imwe mu cyumweru?</t>
  </si>
  <si>
    <t>Change Clothes Children</t>
  </si>
  <si>
    <t xml:space="preserve">start Module 4.3.1 Appliances </t>
  </si>
  <si>
    <t>field-list</t>
  </si>
  <si>
    <t>ha_wi5</t>
  </si>
  <si>
    <t>Does your household have...</t>
  </si>
  <si>
    <t>Muri uru rugo mufite…</t>
  </si>
  <si>
    <t>Note Household</t>
  </si>
  <si>
    <t>Should label be ha_instr?</t>
  </si>
  <si>
    <t>ha_label</t>
  </si>
  <si>
    <t>ha_wi6</t>
  </si>
  <si>
    <t>Electricity?</t>
  </si>
  <si>
    <t xml:space="preserve">Amashanyarazi? </t>
  </si>
  <si>
    <t>Electricity</t>
  </si>
  <si>
    <t>ha_wi7</t>
  </si>
  <si>
    <t>Radio?</t>
  </si>
  <si>
    <t xml:space="preserve">Radio? </t>
  </si>
  <si>
    <t>Radio</t>
  </si>
  <si>
    <t>ha_wi8</t>
  </si>
  <si>
    <t>Mobile phone?</t>
  </si>
  <si>
    <t xml:space="preserve">Telefone igendanwa? </t>
  </si>
  <si>
    <t>Mobile phone</t>
  </si>
  <si>
    <t>ha_wi9</t>
  </si>
  <si>
    <t xml:space="preserve">A bicycle? </t>
  </si>
  <si>
    <t>Igare?</t>
  </si>
  <si>
    <t>A bicycle</t>
  </si>
  <si>
    <t>end Module 4.3.1</t>
  </si>
  <si>
    <t>a_rooms</t>
  </si>
  <si>
    <t xml:space="preserve">How many rooms are in this house?
Record observation. </t>
  </si>
  <si>
    <t>Room Number</t>
  </si>
  <si>
    <t xml:space="preserve">Kinyarwanda transalation reads # of bedrooms. Which one is correct, rooms or bedrooms? </t>
  </si>
  <si>
    <t>ha_adultnet</t>
  </si>
  <si>
    <t xml:space="preserve">Do all adults regularly sleep under a mosquito net? (18 or older) </t>
  </si>
  <si>
    <t>Abantu bakuru bose barara buri gihe mu nzitiramibu? (imyaka 18 kuzamura)</t>
  </si>
  <si>
    <t>Adults Sleep Nets</t>
  </si>
  <si>
    <t>Module 4.3.2. Livestock (livestock)</t>
  </si>
  <si>
    <t>livestock</t>
  </si>
  <si>
    <t xml:space="preserve">Does your household raise any livestock? </t>
  </si>
  <si>
    <t>Hari amatungo umuryango wawe worora ?</t>
  </si>
  <si>
    <t>Livestock</t>
  </si>
  <si>
    <t>Module 4.3.2.1</t>
  </si>
  <si>
    <t>${livestock}=1</t>
  </si>
  <si>
    <t>livestock_a</t>
  </si>
  <si>
    <t>Does your household raise any…</t>
  </si>
  <si>
    <t>Haba hari amwe muri aya matungo mworora ?</t>
  </si>
  <si>
    <t>Note Livestock</t>
  </si>
  <si>
    <t>livestock_cow</t>
  </si>
  <si>
    <t>Cows?</t>
  </si>
  <si>
    <t>Inka ?</t>
  </si>
  <si>
    <t>Cows</t>
  </si>
  <si>
    <t>livestock_sheep</t>
  </si>
  <si>
    <t>Sheep?</t>
  </si>
  <si>
    <t xml:space="preserve">Intama </t>
  </si>
  <si>
    <t>Sheep</t>
  </si>
  <si>
    <t>livestock_goat</t>
  </si>
  <si>
    <t>Goats?</t>
  </si>
  <si>
    <t xml:space="preserve">Ihene </t>
  </si>
  <si>
    <t>Goats</t>
  </si>
  <si>
    <t>livestock_pig</t>
  </si>
  <si>
    <t>Pigs?</t>
  </si>
  <si>
    <t xml:space="preserve">Ingurube </t>
  </si>
  <si>
    <t>Pigs</t>
  </si>
  <si>
    <t>livestock_rabb</t>
  </si>
  <si>
    <t>Rabbits?</t>
  </si>
  <si>
    <t xml:space="preserve">Inkwavu </t>
  </si>
  <si>
    <t>Rabbits</t>
  </si>
  <si>
    <t>livestock_chick</t>
  </si>
  <si>
    <t>Chickens?</t>
  </si>
  <si>
    <t xml:space="preserve">Inkoko </t>
  </si>
  <si>
    <t>Chickens</t>
  </si>
  <si>
    <t>livestock_poul</t>
  </si>
  <si>
    <t>Other poultry?</t>
  </si>
  <si>
    <t xml:space="preserve">Ibindi biguruka </t>
  </si>
  <si>
    <t>Other Poultry</t>
  </si>
  <si>
    <t>livestock_animal</t>
  </si>
  <si>
    <t>Other animals?</t>
  </si>
  <si>
    <t xml:space="preserve">Andi matungo </t>
  </si>
  <si>
    <t>Other Animals</t>
  </si>
  <si>
    <t>Module 4.3.2.2</t>
  </si>
  <si>
    <t>livestock_past_yr</t>
  </si>
  <si>
    <t xml:space="preserve">Did you obtain any livestock in the past 12 months? </t>
  </si>
  <si>
    <t>Wigeze ubona itungo mu mezi 12 ashize ?</t>
  </si>
  <si>
    <t>Any livestock past year</t>
  </si>
  <si>
    <t>select_one livestock</t>
  </si>
  <si>
    <t>livestock_obtain</t>
  </si>
  <si>
    <t xml:space="preserve">How did you obtain this livestock? </t>
  </si>
  <si>
    <t>Niba ahari, ni gute mwayabonye ?</t>
  </si>
  <si>
    <t>How Obtain Livestock</t>
  </si>
  <si>
    <t>${livestock_past_yr}=1</t>
  </si>
  <si>
    <t xml:space="preserve">select_one yesno1
</t>
  </si>
  <si>
    <t>livestock_vup</t>
  </si>
  <si>
    <t>If received from the community/VUP, does your household still have the livestock received from the community/VUP in the past year?</t>
  </si>
  <si>
    <t>Receive Livestock Community Yes</t>
  </si>
  <si>
    <t>${livestock_obtain}=2</t>
  </si>
  <si>
    <t>select_one livestock2</t>
  </si>
  <si>
    <t>livestock_vup2</t>
  </si>
  <si>
    <t>If no, what happened to the livestock you received from the community/VUP in the past year?</t>
  </si>
  <si>
    <t>Receive Livestock Community No</t>
  </si>
  <si>
    <t xml:space="preserve">${livestock_vup}=0 </t>
  </si>
  <si>
    <t>ins_1</t>
  </si>
  <si>
    <t xml:space="preserve">Is any member of this household covered by health insurance? </t>
  </si>
  <si>
    <t>Haba hari umuntu wo muri uru rugo ufite ubwishingizi bw’ubuzima?</t>
  </si>
  <si>
    <t>Any have Insurance</t>
  </si>
  <si>
    <t>Moved this question above the module so it could skip the entire module for no insurance</t>
  </si>
  <si>
    <t>Module 4.4. Insurance (ins)</t>
  </si>
  <si>
    <t>${ins_1} =1</t>
  </si>
  <si>
    <t>select_one insurance</t>
  </si>
  <si>
    <t>ins_2</t>
  </si>
  <si>
    <t xml:space="preserve">What type of health insurance does your household have? </t>
  </si>
  <si>
    <t>Ni ubuhe bwishingizi mu kwivuza mukoresha hano?</t>
  </si>
  <si>
    <t>Insurance Type</t>
  </si>
  <si>
    <t>ins_3</t>
  </si>
  <si>
    <t>Ask to see insurance card(s). 
Were you able to see the insurance card?</t>
  </si>
  <si>
    <t>Saba akwereke ikarita y’ubwishingizi. 
Wabashije kubona ikarita y’ubwisungane mu kwivuza ?</t>
  </si>
  <si>
    <t>See insurance Card</t>
  </si>
  <si>
    <t>ins_4</t>
  </si>
  <si>
    <t xml:space="preserve">Are ALL members of this household covered by this health insurance?  </t>
  </si>
  <si>
    <t>Abantu bose bo muri uru rugo baba bivuriza ku bwishingizi bw'indwara ?</t>
  </si>
  <si>
    <t>All have Insurance</t>
  </si>
  <si>
    <t>ins_5</t>
  </si>
  <si>
    <t>Child 1 Insured</t>
  </si>
  <si>
    <t>${ins_4}=0</t>
  </si>
  <si>
    <t>ins_6</t>
  </si>
  <si>
    <t>Child 2 Insured</t>
  </si>
  <si>
    <t>ins_7</t>
  </si>
  <si>
    <t>Child 3 Insured</t>
  </si>
  <si>
    <t>ins_8</t>
  </si>
  <si>
    <t>Child 4 Insured</t>
  </si>
  <si>
    <t>ins_9</t>
  </si>
  <si>
    <t>Child 5 Insured</t>
  </si>
  <si>
    <t>start Module 4.6. Social Protection (spb)</t>
  </si>
  <si>
    <t>spb_1</t>
  </si>
  <si>
    <t>Is there an  adult in the household who is currently able to work?  (An adult needs to be 18 years or older)</t>
  </si>
  <si>
    <t xml:space="preserve">Haba hari umuntu mukuru mu rugo kuri ubu ushobora gukora ? ( umuntu mukuru agomba kuba afite imyaka 18 cg ayirengeje </t>
  </si>
  <si>
    <t>Adult Can Work</t>
  </si>
  <si>
    <t>No differentiation b/w head of household and adult. Reframe the question or logic maybe ?</t>
  </si>
  <si>
    <t>select_one nowork</t>
  </si>
  <si>
    <t>spb_1a</t>
  </si>
  <si>
    <t>If no, why is the head of the household unable to work?</t>
  </si>
  <si>
    <t>Niba ari oya ,ni iyihe mpamvu ukuriye umuryango adashoboye gukora ?</t>
  </si>
  <si>
    <t>Why Cant Work</t>
  </si>
  <si>
    <t>${spb_1}=0</t>
  </si>
  <si>
    <t>spb_2</t>
  </si>
  <si>
    <t>Is there an adult in the househould currently working? (An adult needs to be 18 years or older, by currently we mean in the past week)</t>
  </si>
  <si>
    <t xml:space="preserve">Haba hari umuntu mukuru mu rugo kuri ubungubu ukora  ? ( umuntu mukuru agomba kuba afite imyaka 18 cg ayirengeje ,kuri ubungubu ni ukuvuga mu cyumweru gishize </t>
  </si>
  <si>
    <t>Adult Current Work</t>
  </si>
  <si>
    <t>${spb_1}=1</t>
  </si>
  <si>
    <t>select_one spb1</t>
  </si>
  <si>
    <t>spb_2a</t>
  </si>
  <si>
    <t>If no, why is the head of the household not working?</t>
  </si>
  <si>
    <t>Niba ari oya ,ni iyihe mpamvu ukuriye umuryango adakora ?</t>
  </si>
  <si>
    <t>Why Cant Work Current</t>
  </si>
  <si>
    <t>${spb_2}=0</t>
  </si>
  <si>
    <t>spb_3</t>
  </si>
  <si>
    <t xml:space="preserve">Has your household been offerred to participate in public works (VUP) in the past 12 months? </t>
  </si>
  <si>
    <t>Mu mezi 12 ashize urugo rwanyu rwigeze rutoranywa mu gukora mu mirimo y'amaboko rusange ( VUP )?</t>
  </si>
  <si>
    <t>Public Works</t>
  </si>
  <si>
    <t>select_one spb2</t>
  </si>
  <si>
    <t>spb_4</t>
  </si>
  <si>
    <t xml:space="preserve">If yes, which public works (VUP) program were you offerred to participate in? </t>
  </si>
  <si>
    <t>Niba ari yego,ni iyihe  gahunda y'mirimo y'amaboko (VUP ) mwahawe gukoramo ?</t>
  </si>
  <si>
    <t>Which Public Works</t>
  </si>
  <si>
    <t>${spb_3}=1</t>
  </si>
  <si>
    <t>spb_5</t>
  </si>
  <si>
    <t xml:space="preserve">Have you or someone in your household worked in public works (VUP) in the past 12 months? </t>
  </si>
  <si>
    <t>Mu mezi 12 ashize, wowe  cg undi muntu  wo mu rugo mwaba mwarigeze mukora imirimo y'amaboko (VUP ) ?</t>
  </si>
  <si>
    <t>Public Works 12 Months</t>
  </si>
  <si>
    <t>Should this question only be asked if ${spb_3}=1</t>
  </si>
  <si>
    <t>select_one spb3</t>
  </si>
  <si>
    <t>spb_6</t>
  </si>
  <si>
    <t>Public Works Why No</t>
  </si>
  <si>
    <t>${spb_5}=0</t>
  </si>
  <si>
    <t>start Module 4.6.1 VUP participation (vup)</t>
  </si>
  <si>
    <t>${spb_5}=1</t>
  </si>
  <si>
    <t>vup_1</t>
  </si>
  <si>
    <t xml:space="preserve">What type of public works job have you participated in? </t>
  </si>
  <si>
    <t>Ni ubuhe bwoko bw'imirimo y'amaboko mwaba  mwaritabiriye ?</t>
  </si>
  <si>
    <t>Public Works Type</t>
  </si>
  <si>
    <t>vup_2</t>
  </si>
  <si>
    <t xml:space="preserve">About how many months have you/your household worked in Public Works (VUP) in the past 12 months? </t>
  </si>
  <si>
    <t>Public Works Months</t>
  </si>
  <si>
    <t>vup_3</t>
  </si>
  <si>
    <t xml:space="preserve">Are you or is someone in your household currently working in public works (VUP)? (By currently, we mean within the past week) </t>
  </si>
  <si>
    <t>Public Works Current</t>
  </si>
  <si>
    <t>vup_4</t>
  </si>
  <si>
    <t xml:space="preserve">How many days did you (or someone in your house) work in public works (VUP) in the past month? </t>
  </si>
  <si>
    <t xml:space="preserve">Ni iminsi ingahe wowe cg undi muntu wo mu rugo yakoze mu mirimo y'amaboko (VUP) mu kwezi gushize </t>
  </si>
  <si>
    <t>Public Works Days</t>
  </si>
  <si>
    <t>vup_5</t>
  </si>
  <si>
    <t xml:space="preserve">How much walking time in minutes (one way) is your house from the public works site you (or someone in your house) most recently work/worked on?  </t>
  </si>
  <si>
    <t>Public Works Walk Time</t>
  </si>
  <si>
    <t>Question should specify hours or minutes</t>
  </si>
  <si>
    <t>vup_cg</t>
  </si>
  <si>
    <t>Is the primary caregiver the one currently participating or has the primary caregiver particpated in Public Works (VUP) in the past 12 months?</t>
  </si>
  <si>
    <t>Umubyeyi w'ibanze yaba kuri ubu yitabira cg yaritabiriye gahunda y'imirimo y'amaboko (VUP) mu mezi 12 ashize ?</t>
  </si>
  <si>
    <t>Public Works Primary Caregiver</t>
  </si>
  <si>
    <t>select_one vup_2</t>
  </si>
  <si>
    <t>vup_cg1</t>
  </si>
  <si>
    <t>Where were the child(ren) in your house when the primary caregiver was working in public works (VUP)?</t>
  </si>
  <si>
    <t>Ni hehe abana bo muri uru rugo bari bari igihe Nyina yari arimo gukora muri VUP?</t>
  </si>
  <si>
    <t>Public Works Child Where</t>
  </si>
  <si>
    <t>${vup_cg}=1</t>
  </si>
  <si>
    <t>select_one vup_3</t>
  </si>
  <si>
    <t>vup_cg2</t>
  </si>
  <si>
    <t>Who takes/took care of the children at home?</t>
  </si>
  <si>
    <t>Ninde wita/witaga ku bana mu rugo?</t>
  </si>
  <si>
    <t>Public Works Child Care</t>
  </si>
  <si>
    <t>${vup_cg1}=1</t>
  </si>
  <si>
    <t>vup_7</t>
  </si>
  <si>
    <t xml:space="preserve">About how much has your household earned from public works in total in the last 12 months? </t>
  </si>
  <si>
    <t>Public Works Income Year</t>
  </si>
  <si>
    <t>select_one vup_4</t>
  </si>
  <si>
    <t>vup_8</t>
  </si>
  <si>
    <t xml:space="preserve">What is/was the average daily wage earned? </t>
  </si>
  <si>
    <t>Ni amafaranga angahe ukorera ku munsi?</t>
  </si>
  <si>
    <t>Public Works Wage Day</t>
  </si>
  <si>
    <t>vup_time</t>
  </si>
  <si>
    <t>Did you receive your last VUP transfer on time? (on time means that the transfer was received within 15 days after the HH worked for 2 weeks).</t>
  </si>
  <si>
    <t>Waba waraboneye igihe amafaranga uheruka gukorera muri VUP? ( Kuyabonera ku gihe bishatse kuvuga ko amafaranaga yatanzwe mu minsi 15 nyuma y’uko urugo rukoze ibyumweru 2)</t>
  </si>
  <si>
    <t>Public Works Pay On Time</t>
  </si>
  <si>
    <t>select_one vup_5</t>
  </si>
  <si>
    <t>vup_time1</t>
  </si>
  <si>
    <t>How late was the last transfer?</t>
  </si>
  <si>
    <t>Public Works Late</t>
  </si>
  <si>
    <t>${vup_time}=0</t>
  </si>
  <si>
    <t>vup_time2</t>
  </si>
  <si>
    <t xml:space="preserve">If late, how did you cope with the transfer being late? </t>
  </si>
  <si>
    <t>Niba yaratinze, ni gute wabyitwayemo?</t>
  </si>
  <si>
    <t>Public Works Late Cope</t>
  </si>
  <si>
    <t>vup_22</t>
  </si>
  <si>
    <t xml:space="preserve">Has work in public works (VUP) in past 12 months been only source of employment? </t>
  </si>
  <si>
    <t>Mu mezi 12 ashize, gukora muri VUP niwo murimo wonyine mwakoraga?</t>
  </si>
  <si>
    <t>Public Works Primary Employ</t>
  </si>
  <si>
    <t>Changed relevance so it is only asked if anyone in the family has participated in the VUP programme in the last 12 months</t>
  </si>
  <si>
    <t>spb2_money</t>
  </si>
  <si>
    <t xml:space="preserve">In the past 12 months did your household receive any money at all through the VUP? </t>
  </si>
  <si>
    <t>Mu mezi 12 ashize urugo rwanyu rwigeze rubona amafaranga ayo ari yo yose binyuze muri VUP ?</t>
  </si>
  <si>
    <t>Public Works Any Money</t>
  </si>
  <si>
    <t>spb2_save</t>
  </si>
  <si>
    <t xml:space="preserve">Did you save part of the money that you received from the VUP in the past 12 months?  </t>
  </si>
  <si>
    <t xml:space="preserve">Public Works Save Money
</t>
  </si>
  <si>
    <t>${spb2_money}=1</t>
  </si>
  <si>
    <t>spb2_save2</t>
  </si>
  <si>
    <t xml:space="preserve">About how much of the money received did you save in the last 12 months </t>
  </si>
  <si>
    <t>Ni nk'amafaranga angahe mu yo wakiriye wazigamye mu mezi 12 ashize ?</t>
  </si>
  <si>
    <t xml:space="preserve">Public Works Save Money Cuant
</t>
  </si>
  <si>
    <t xml:space="preserve">${spb2_save}=1 </t>
  </si>
  <si>
    <t>spb2_spend</t>
  </si>
  <si>
    <t xml:space="preserve">Did you spend some of the money that you received from VUP in the past 12 months? </t>
  </si>
  <si>
    <t>Waba warigeze ukoresha amwe mu mafaranga wabonye muri VUP mu mezi 12 ashize ?</t>
  </si>
  <si>
    <t>Public Works Spend Money</t>
  </si>
  <si>
    <t>select_multiple spb_2_1</t>
  </si>
  <si>
    <t>spb2_spend2</t>
  </si>
  <si>
    <t>What were the main items that you spent money on from VUP public works?</t>
  </si>
  <si>
    <t>Ni ibihe bintu by’ingenzi watanzeho amafaranga wakoreye muri VUP?</t>
  </si>
  <si>
    <t>Public Works Spend Money Items</t>
  </si>
  <si>
    <t xml:space="preserve">${spb2_spend}=1 </t>
  </si>
  <si>
    <t>Not sure if multiple items need to be selected</t>
  </si>
  <si>
    <t>spb2_casework</t>
  </si>
  <si>
    <t>In the past 6 months, have you received caseworker support from a community member working with VUP public works?</t>
  </si>
  <si>
    <t>Mu mezi 6 ashize, waba warabonye ubufasha bw’ubuhwituzi buturutse ku muntu ukora muri VUP?</t>
  </si>
  <si>
    <t xml:space="preserve">Public Works Caseworker
</t>
  </si>
  <si>
    <t>select_one spb_2_2</t>
  </si>
  <si>
    <t>spb2_casework2</t>
  </si>
  <si>
    <t>If yes, how often did the caseworker visit you?</t>
  </si>
  <si>
    <t>Public Works Caseworker Visit</t>
  </si>
  <si>
    <t xml:space="preserve">${spb2_casework}=1 </t>
  </si>
  <si>
    <t>select_multiple spb_2_3</t>
  </si>
  <si>
    <t>spb2_casework3</t>
  </si>
  <si>
    <t>Please check all the topics that the caseworker has discussed with you.</t>
  </si>
  <si>
    <t>Reba ingingo zose waba waraganiriye ho n’umuhwituzi wo muri VUP?</t>
  </si>
  <si>
    <t>Public Works Caseworker Topics</t>
  </si>
  <si>
    <t>spb2_participate</t>
  </si>
  <si>
    <t xml:space="preserve">Would you (CONTINUE TO) participte in Public Works if you were offered to participate now? </t>
  </si>
  <si>
    <t>Wakomeza gukora mu mirimo y,amaboko ubungubu  uramutse utoranijwe kuyikoramo  ?</t>
  </si>
  <si>
    <t>Public Works Continue</t>
  </si>
  <si>
    <t>select_one spb_2_4</t>
  </si>
  <si>
    <t>spb2_participate2</t>
  </si>
  <si>
    <t xml:space="preserve">If no, why not? </t>
  </si>
  <si>
    <t>Niba ari oya, kubera iki ?</t>
  </si>
  <si>
    <t>Public Works Continue No</t>
  </si>
  <si>
    <t xml:space="preserve">${spb2_participate}=0 </t>
  </si>
  <si>
    <t>finance_1</t>
  </si>
  <si>
    <t xml:space="preserve">Does your household have a bank account? </t>
  </si>
  <si>
    <t>Umuryango wanyu waba ufite konti muri Banki?</t>
  </si>
  <si>
    <t>Have Bank Account</t>
  </si>
  <si>
    <t>select_one finance1</t>
  </si>
  <si>
    <t>finance_2</t>
  </si>
  <si>
    <t>Where is the bank account?</t>
  </si>
  <si>
    <t>Konti iri mu yihe Banki?</t>
  </si>
  <si>
    <t>Bank Account Where</t>
  </si>
  <si>
    <t xml:space="preserve">${finance_1}=1 </t>
  </si>
  <si>
    <t>finance_3</t>
  </si>
  <si>
    <t>Was public works money earned paid to that bank account?</t>
  </si>
  <si>
    <t>Amafaranga mwakoreye muri VUP mwayahembewe kuri iyo konti?</t>
  </si>
  <si>
    <t>Bank Account Public Works</t>
  </si>
  <si>
    <t>${finance_1}=1 and ${spb2_money}=1</t>
  </si>
  <si>
    <t>finance_4</t>
  </si>
  <si>
    <t>Can you access the bank account?</t>
  </si>
  <si>
    <t>Mufite uburenganzira kuri iyo Konti ya Banki?</t>
  </si>
  <si>
    <t>Bank Account Access</t>
  </si>
  <si>
    <t>finance_5</t>
  </si>
  <si>
    <t xml:space="preserve">About how much money in total savings do you have now, if any? </t>
  </si>
  <si>
    <t>Ni nk'amafaranga angahe yose hamwe mwizigamiye mufite kuri konti kuri ubu, niba hari ayahari?</t>
  </si>
  <si>
    <t>Total Savings</t>
  </si>
  <si>
    <t>select_one finance2</t>
  </si>
  <si>
    <t>finance_25</t>
  </si>
  <si>
    <t xml:space="preserve">What is the largest source of income for the household? </t>
  </si>
  <si>
    <t>Ni iyihe nkomoko nini y'umutungo w'umuryango wanyu?</t>
  </si>
  <si>
    <t>Largest Income Source</t>
  </si>
  <si>
    <t>loc_access_1</t>
  </si>
  <si>
    <t>Kuva aho mutuye kugera ku isoko riri hafi hari umwanya ungana ute? (mu minota)</t>
  </si>
  <si>
    <t>Walk Time Market</t>
  </si>
  <si>
    <t>loc_access_2</t>
  </si>
  <si>
    <t>Kuva aho mutuye kugera ku kigo cy'amashuri abanza kiri hafi hari umwanya ungana ute? (mu minota)</t>
  </si>
  <si>
    <t>Walk Time Primary School</t>
  </si>
  <si>
    <t>loc_access_3</t>
  </si>
  <si>
    <t>Kuva aho mutuye kugera ku kigo nderabuzima kibari hafi hari umwanya ungana ute? (Mu minota)</t>
  </si>
  <si>
    <t>Walk Time Health Center</t>
  </si>
  <si>
    <t>loc_access_4</t>
  </si>
  <si>
    <t>Kuva aho mutuye kugera ku kigo cy'imari kibari hafi hari umwanya ungana ute? (Mu minota)</t>
  </si>
  <si>
    <t>Walk Time Financial Inst</t>
  </si>
  <si>
    <t>loc_access_5</t>
  </si>
  <si>
    <t>What type of financial institution is nearest to you?</t>
  </si>
  <si>
    <t>Ni ubuhe bwoko bw'ikigo cy'imari kibegereye?</t>
  </si>
  <si>
    <t>Financial Inst Type</t>
  </si>
  <si>
    <t>Do you agree with the following statements:</t>
  </si>
  <si>
    <t>Waba wemeranya n'interuro zikurikira:</t>
  </si>
  <si>
    <t>Instructions VUP</t>
  </si>
  <si>
    <t>vup_feed_label</t>
  </si>
  <si>
    <t>vup_feed_1</t>
  </si>
  <si>
    <t>The VUP transfers are delivered on time</t>
  </si>
  <si>
    <t>Amafaranga yo muri VUP atangirwa ku gihe</t>
  </si>
  <si>
    <t>VUP Transfer on Time</t>
  </si>
  <si>
    <t>vup_feed_2</t>
  </si>
  <si>
    <t>The VUP processes are well structured and transparent</t>
  </si>
  <si>
    <t>Gahunda za VUP zubakitse neza kandi ziciye mu mucyo</t>
  </si>
  <si>
    <t>VUP Structured</t>
  </si>
  <si>
    <t>vup_feed_3</t>
  </si>
  <si>
    <t>The VUP is very well managed</t>
  </si>
  <si>
    <t>VUP icunzwe neza cyane.</t>
  </si>
  <si>
    <t>VUP Managed</t>
  </si>
  <si>
    <t>vup_feed_4</t>
  </si>
  <si>
    <t>The VUP has greatly improved my life</t>
  </si>
  <si>
    <t>VUP yahinduye mu buryo bugaragara imibereho yanjye.</t>
  </si>
  <si>
    <t>VUP Improve Life</t>
  </si>
  <si>
    <t>vup_feed_5</t>
  </si>
  <si>
    <t>Through the VUP I feel more secure in the community</t>
  </si>
  <si>
    <t>Binyuze muri VUP numva ntekanye aho ntuye</t>
  </si>
  <si>
    <t>VUP Security</t>
  </si>
  <si>
    <t>vup_feed_6</t>
  </si>
  <si>
    <t>Through the VUP I feel more integrated and a part of the community</t>
  </si>
  <si>
    <t xml:space="preserve"> VUP Integrated</t>
  </si>
  <si>
    <t>vup_feed_7</t>
  </si>
  <si>
    <t>I feel that people are jealous of me</t>
  </si>
  <si>
    <t>Numva abantu bamfitiye ishyari</t>
  </si>
  <si>
    <t>VUP Others Jealousy</t>
  </si>
  <si>
    <t>This question could be reframed slighly(to be in line with previous and following questions -- mentioning clearly about the VUP eg. I feel that people are jealous of me for participation in the VUP)</t>
  </si>
  <si>
    <t>vup_feed_8</t>
  </si>
  <si>
    <t>I feel jealous of other people participating in the VUP</t>
  </si>
  <si>
    <t>Numva mfitiye ishyari abandi bantu bari muri VUP</t>
  </si>
  <si>
    <t>VUP Self Jealousy</t>
  </si>
  <si>
    <t>vup_feed_9</t>
  </si>
  <si>
    <t>The VUP is fair and helps the needy</t>
  </si>
  <si>
    <t>VUP iciye mu mucyo kandi ifasha ababikeneye</t>
  </si>
  <si>
    <t>VUP Fair Help</t>
  </si>
  <si>
    <t>vup_feed_10</t>
  </si>
  <si>
    <t>The VUP has brought our community closer together</t>
  </si>
  <si>
    <t>VUP yatumye aho dutuye turushaho kwiyumvanamo</t>
  </si>
  <si>
    <t>VUP Closer</t>
  </si>
  <si>
    <t>vup_feed_11</t>
  </si>
  <si>
    <t>The VUP improved cooperation with the community</t>
  </si>
  <si>
    <t>VUP yateje imbere imikoranire y'abagize aho dutuye</t>
  </si>
  <si>
    <t>VUP Cooperation</t>
  </si>
  <si>
    <t>vup_feed_12</t>
  </si>
  <si>
    <t>The VUP increased trust within the community</t>
  </si>
  <si>
    <t>VUP yongereye ikizere mu bagize aho dutuye</t>
  </si>
  <si>
    <t>VUP Trust</t>
  </si>
  <si>
    <t>vup_feed_13</t>
  </si>
  <si>
    <t xml:space="preserve">Other people in the community are jealous of VUP beneficiaries </t>
  </si>
  <si>
    <t>Abandi bantu aho dutuye bagirira ishyari abagenerwabikorwa ba VUP</t>
  </si>
  <si>
    <t>VUP Community Jealous</t>
  </si>
  <si>
    <t>hfsf_inst</t>
  </si>
  <si>
    <t xml:space="preserve">Instructions: I would now like to ask you a few questions about food consumption in your household. </t>
  </si>
  <si>
    <t>Amabwiriza: Nifuzaga kugira ibibazo mbabaza ku bijyanye n'imirire hano murugo.</t>
  </si>
  <si>
    <t>Instructions HFSF</t>
  </si>
  <si>
    <t>hfsf_2</t>
  </si>
  <si>
    <t>In the past month, did you or any HH member go to bed hungry because there was not enough food?</t>
  </si>
  <si>
    <t>Mu kwezi gushize, wowe cg undi muntu wo mu rugo yaba yararaye ashonje kubera ko ibyo kurya bitari bihagije?</t>
  </si>
  <si>
    <t>Bed Hungry</t>
  </si>
  <si>
    <t>hfsf_3</t>
  </si>
  <si>
    <t>In the past month, did you or any HH member not eat food for a whole day and night because there was not enough food?</t>
  </si>
  <si>
    <t>Mu kwezi gushize, wowe cg undi muntu wo mu rugo yaba yarabwiriwe akanaburara kubera ko ntabyo kurya bihagije byari bihari?</t>
  </si>
  <si>
    <t>Not Eat Day</t>
  </si>
  <si>
    <t>In the past 7 days, how many days did your household have to…</t>
  </si>
  <si>
    <t>Mu minsi 7 ishize, ni iminsi ingahe umuryango wawe wagombye....</t>
  </si>
  <si>
    <t>Note HFSF</t>
  </si>
  <si>
    <t>hfsf_5</t>
  </si>
  <si>
    <t>Rely on less preferred and less expensive foods because you did not have enough food or money to buy food?</t>
  </si>
  <si>
    <t>Kwibanda ku biryo bidakunzwe cg ibiryo bihendutse kubera ko mutari mufite ibiryo bihagije cg amafaranga ahagije yo kugura ibiryo ?</t>
  </si>
  <si>
    <t>Less Expensive Food</t>
  </si>
  <si>
    <t>.&lt;8</t>
  </si>
  <si>
    <t>hfsf_6</t>
  </si>
  <si>
    <t>Borrow food, or rely on help from a friend or relative  because you did not have enough food or money to buy food?</t>
  </si>
  <si>
    <t xml:space="preserve">Gusaba ibyo kurya, cg gusaba ubufasha Inshuti cg umuvandimwe? </t>
  </si>
  <si>
    <t>Borrow Food</t>
  </si>
  <si>
    <t>hfsf_7</t>
  </si>
  <si>
    <t>Limit portion size at mealtimes  because you did not have enough food or money to buy food?</t>
  </si>
  <si>
    <t>Ibyo kurya bidahagije mu gihe cy’amafunguro?</t>
  </si>
  <si>
    <t>Limit Food Portion</t>
  </si>
  <si>
    <t>hfsf_8</t>
  </si>
  <si>
    <t>Restrict consumption by adults in order for small children to eat  because you did not have enough food or money to buy food?</t>
  </si>
  <si>
    <t>Hari igihe abantu bakuru bigomwa kurya kugirango abana bato babone ibyo barya?</t>
  </si>
  <si>
    <t>Limit Food Consumption</t>
  </si>
  <si>
    <t>hfsf_9</t>
  </si>
  <si>
    <t>Reduce number of meals eaten in a day  because you did not have enough food or money to buy food?</t>
  </si>
  <si>
    <t>Kugabanya umubare w’inshuro zo kurya ku munsi?</t>
  </si>
  <si>
    <t>Reduce Meals</t>
  </si>
  <si>
    <t>hfsf_10</t>
  </si>
  <si>
    <t>How many meals each did the adults in your household consume yesterday?</t>
  </si>
  <si>
    <t>Ni inshuro zingahe abantu bakuru bo mu rugo rwanyu bariye ejo hashize ?</t>
  </si>
  <si>
    <t>Adult Number Meals Yesterday</t>
  </si>
  <si>
    <t>hfsf_12</t>
  </si>
  <si>
    <t>About how many meals did each of the small children (0-5 yrs) eat yesterday?</t>
  </si>
  <si>
    <t>Ni inshuro zingahe buri mwana muto (0-5 imyaka ) yariye ejo hashize ?</t>
  </si>
  <si>
    <t>Child 5 Number Meals Yesterday</t>
  </si>
  <si>
    <t>hfsf_14</t>
  </si>
  <si>
    <t>About how many meals did each of the other children (6-17 yrs) eat yesterday?</t>
  </si>
  <si>
    <t>Ni  ink' inshuro zingahe buri undi mwana wese yariye  (6-17 imyaka ) ejo hashize ?</t>
  </si>
  <si>
    <t>Child 17 Number Meals Yesterday</t>
  </si>
  <si>
    <t>In this household, about how many times in the past week did children aged 17 or younger eat…</t>
  </si>
  <si>
    <t>Muri uru rugo ,ni nk'inshuro zingahe mu cyumweru gishize abana bafite imyaka 17 cg abato kuri bo bariye ?</t>
  </si>
  <si>
    <t>Note2 HSFS</t>
  </si>
  <si>
    <t>select_one freq15</t>
  </si>
  <si>
    <t>hfsf_18</t>
  </si>
  <si>
    <t>Staples</t>
  </si>
  <si>
    <t xml:space="preserve">Ibiryo by' ibanze ( akawunga, umuceri, ibijumba, Imyumbati </t>
  </si>
  <si>
    <t>hfsf_19</t>
  </si>
  <si>
    <t>Pulses</t>
  </si>
  <si>
    <t xml:space="preserve">Ibishyimbo, soya, amashaza </t>
  </si>
  <si>
    <t>hfsf_20</t>
  </si>
  <si>
    <t>Vegetables</t>
  </si>
  <si>
    <t xml:space="preserve">Imboga </t>
  </si>
  <si>
    <t>hfsf_21</t>
  </si>
  <si>
    <t>Fruits</t>
  </si>
  <si>
    <t>Imbuto</t>
  </si>
  <si>
    <t>hfsf_22</t>
  </si>
  <si>
    <t>Meat/Fish/Eggs</t>
  </si>
  <si>
    <t>Inyama/amafi/amagi</t>
  </si>
  <si>
    <t>hfsf_23</t>
  </si>
  <si>
    <t>Milk</t>
  </si>
  <si>
    <t xml:space="preserve">Amata </t>
  </si>
  <si>
    <t>hfsf_24</t>
  </si>
  <si>
    <t>Sugar</t>
  </si>
  <si>
    <t>Isukari</t>
  </si>
  <si>
    <t>hfsf_25</t>
  </si>
  <si>
    <t>Oil</t>
  </si>
  <si>
    <t xml:space="preserve">Amavuta </t>
  </si>
  <si>
    <t>In this household, about how many times in the past week did adults aged 18 or older eat…</t>
  </si>
  <si>
    <t>Note3 HSFS</t>
  </si>
  <si>
    <t>RENAMED Stata Label NOTE3FSI</t>
  </si>
  <si>
    <t>hfsf_27</t>
  </si>
  <si>
    <t>Ibiryo by' ibanze ( akawunga, umuceri, ibijumba, imyumbati, ubugali ,..)</t>
  </si>
  <si>
    <t>hfsf_28</t>
  </si>
  <si>
    <t>Ibishyimbo, soya, amashaza,..</t>
  </si>
  <si>
    <t>hfsf_29</t>
  </si>
  <si>
    <t>hfsf_30</t>
  </si>
  <si>
    <t>hfsf_31</t>
  </si>
  <si>
    <t>hfsf_32</t>
  </si>
  <si>
    <t>hfsf_33</t>
  </si>
  <si>
    <t>hfsf_34</t>
  </si>
  <si>
    <t>phone</t>
  </si>
  <si>
    <t>Personal phone</t>
  </si>
  <si>
    <t>Telefone bwite</t>
  </si>
  <si>
    <t>Neighbor/Friend</t>
  </si>
  <si>
    <t>Umuturanyi/inshuti</t>
  </si>
  <si>
    <t>Community Health Worker</t>
  </si>
  <si>
    <t>Umujyanama w'ubuzima</t>
  </si>
  <si>
    <t>Village chief</t>
  </si>
  <si>
    <t>Umuyobozi w'umudugudu</t>
  </si>
  <si>
    <t>yesno</t>
  </si>
  <si>
    <t>Refused to answer</t>
  </si>
  <si>
    <t>water</t>
  </si>
  <si>
    <t>Piped into dwelling</t>
  </si>
  <si>
    <t>Amazi ya robine iri mu nzu</t>
  </si>
  <si>
    <t>Piped into yard/plot</t>
  </si>
  <si>
    <t>Iri mu rugo/mu kibanza</t>
  </si>
  <si>
    <t>Public tap/standpipe</t>
  </si>
  <si>
    <t>Robine rusange</t>
  </si>
  <si>
    <t>Tube well or borehole</t>
  </si>
  <si>
    <t>Amazi azamurwa na pompe cg itiyo</t>
  </si>
  <si>
    <t>Protected dug well</t>
  </si>
  <si>
    <t>Iriba ritwikiriye</t>
  </si>
  <si>
    <t>Unprotected dug well</t>
  </si>
  <si>
    <t>Ridatwikiriye</t>
  </si>
  <si>
    <t>Protected spring</t>
  </si>
  <si>
    <t>Amazi y’isoko isoko yubakiye</t>
  </si>
  <si>
    <t>Unprotected spring</t>
  </si>
  <si>
    <t>Isoko itubakiye</t>
  </si>
  <si>
    <t>Rainwater</t>
  </si>
  <si>
    <t>Amazi y’imvura</t>
  </si>
  <si>
    <t>Tanker truck</t>
  </si>
  <si>
    <t>Amazi azanwa n’ikamyo ya tanki</t>
  </si>
  <si>
    <t>Cart with small tank</t>
  </si>
  <si>
    <t>Baheka ku ngorofani nini ikururwa n’inka/n’indogobe</t>
  </si>
  <si>
    <t>Surface water (river/dam/lake/pond/stream/ canal/irrigation channel)</t>
  </si>
  <si>
    <t>Amazi y’imigezi, ibiyaga, imiringoti, yo kuhira imirima</t>
  </si>
  <si>
    <t>Bottled water</t>
  </si>
  <si>
    <t>Amazi bapfundikira mu macupa</t>
  </si>
  <si>
    <t>Ahandi</t>
  </si>
  <si>
    <t>wash</t>
  </si>
  <si>
    <t>Observed</t>
  </si>
  <si>
    <t>Wabibionye</t>
  </si>
  <si>
    <t>Not observed, not in dwelling/plot/yard</t>
  </si>
  <si>
    <t>ntabyo nabonye, Ntabiri mu urugo</t>
  </si>
  <si>
    <t>Not observed, no permission to see</t>
  </si>
  <si>
    <t>Ntaburenganzira bwo kubirebba</t>
  </si>
  <si>
    <t>Observed, bucket, basin, or jerry can</t>
  </si>
  <si>
    <t>Wabibionye: indobo, ibase, cg injerekani</t>
  </si>
  <si>
    <t xml:space="preserve">Ibindi, sobanura: </t>
  </si>
  <si>
    <t>wateravail</t>
  </si>
  <si>
    <t>Yes, water is available</t>
  </si>
  <si>
    <t>Yego, amazi arahari</t>
  </si>
  <si>
    <t xml:space="preserve">Water is not available </t>
  </si>
  <si>
    <t>Nitamazi ahari</t>
  </si>
  <si>
    <t>childtoilet</t>
  </si>
  <si>
    <t>Child used toilet / latrine</t>
  </si>
  <si>
    <t>Umwana  yitumye mu umusarane</t>
  </si>
  <si>
    <t>Put / Rinsed into toilet or latrine</t>
  </si>
  <si>
    <t>Mwayashyize mu umusarane</t>
  </si>
  <si>
    <t>Put / Rinsed into drain or ditch</t>
  </si>
  <si>
    <t>Mwayajugunye mu  umwobo</t>
  </si>
  <si>
    <t>Thrown into garbage (solid waste)</t>
  </si>
  <si>
    <t>Mwayataye mu imyanda</t>
  </si>
  <si>
    <t>Buried</t>
  </si>
  <si>
    <t>Mwara yatabye</t>
  </si>
  <si>
    <t>Left in the open</t>
  </si>
  <si>
    <t>Mwayarekeye aho</t>
  </si>
  <si>
    <t>Other (specify)</t>
  </si>
  <si>
    <t>toilet</t>
  </si>
  <si>
    <t>Flush to piped sewer system</t>
  </si>
  <si>
    <t>Flush to septic tank</t>
  </si>
  <si>
    <t>Flush to pit latrine</t>
  </si>
  <si>
    <t>Flush to somewhere else</t>
  </si>
  <si>
    <t>Umusarani wohereza imyanda ahandi</t>
  </si>
  <si>
    <t>Flush, don’t know where</t>
  </si>
  <si>
    <t>Umusarani wohereza imyanda ahandi hatazwi</t>
  </si>
  <si>
    <t>Ventilated improved pit (VIP) latrine</t>
  </si>
  <si>
    <t>A amazi umusarani utinze neza ufite ubuhumekero"</t>
  </si>
  <si>
    <t>Pit latrine with slab</t>
  </si>
  <si>
    <t>Umusarani utinze neza ufite aho bahagarara habugenewe</t>
  </si>
  <si>
    <t>Pit latrine without slab/open pit</t>
  </si>
  <si>
    <t>Umusarani w’icyobo kirangaye (udatinze)</t>
  </si>
  <si>
    <t>Composting toilet</t>
  </si>
  <si>
    <t>Umusarani-ngarani</t>
  </si>
  <si>
    <t>Bucket toilet</t>
  </si>
  <si>
    <t>Kwituma mu gikoresho nk’indobo</t>
  </si>
  <si>
    <t>Hanging toilet/hanging latrine</t>
  </si>
  <si>
    <t>None (bush, field, stream)</t>
  </si>
  <si>
    <t>Mu gisambu/ ku gasozi</t>
  </si>
  <si>
    <t>shower</t>
  </si>
  <si>
    <t>Less than once a week</t>
  </si>
  <si>
    <t>Once a week</t>
  </si>
  <si>
    <t>Twice a week</t>
  </si>
  <si>
    <t>Every second day</t>
  </si>
  <si>
    <t xml:space="preserve">Everyday </t>
  </si>
  <si>
    <t>Buri munsi</t>
  </si>
  <si>
    <t>Through means other than the community/VUP (purchased, gifted, inherited, etc.)</t>
  </si>
  <si>
    <t>Binyujijwe mu bundi buryo butari muri gahunda zaho atuye/ VUP (kubigura, impano, umurage, nibindi)</t>
  </si>
  <si>
    <t>At least some received from the community/VUP</t>
  </si>
  <si>
    <t>Byibura hari ibyo bakiriye biturutse aho batuye /VUP</t>
  </si>
  <si>
    <t>livestock2</t>
  </si>
  <si>
    <t>We sold/traded it</t>
  </si>
  <si>
    <t>It died</t>
  </si>
  <si>
    <t>It was lost</t>
  </si>
  <si>
    <t>We ate it</t>
  </si>
  <si>
    <t>insurance</t>
  </si>
  <si>
    <t>Mutuelle</t>
  </si>
  <si>
    <t>RAMA</t>
  </si>
  <si>
    <t>MMI</t>
  </si>
  <si>
    <t>Private insurance</t>
  </si>
  <si>
    <t>Ubwishingizi bwigenga (bwabikorera ku giti cyabo)</t>
  </si>
  <si>
    <t>Ubundi</t>
  </si>
  <si>
    <t>nowork</t>
  </si>
  <si>
    <t>Old &gt; 65 years</t>
  </si>
  <si>
    <t>Umuntu ukuze urengeje imyaka  65</t>
  </si>
  <si>
    <t>Ill or Disabled</t>
  </si>
  <si>
    <t>Urwaye cyangwa ufite ubumuga</t>
  </si>
  <si>
    <t>Student</t>
  </si>
  <si>
    <t>umunyeshuli</t>
  </si>
  <si>
    <t>TIG/Prison</t>
  </si>
  <si>
    <t>Imirimo nsimburagifungo (TIG)/ Gereza</t>
  </si>
  <si>
    <t>spb1</t>
  </si>
  <si>
    <t>No Job</t>
  </si>
  <si>
    <t>Nta kazi</t>
  </si>
  <si>
    <t>Domestic Duties</t>
  </si>
  <si>
    <t>Imirimo yo mu rugo</t>
  </si>
  <si>
    <t>Pregnancy</t>
  </si>
  <si>
    <t>Gutwita</t>
  </si>
  <si>
    <t>spb2</t>
  </si>
  <si>
    <t>Classic VUP public works</t>
  </si>
  <si>
    <t>Imirimo y'amaboko</t>
  </si>
  <si>
    <t>Expanded VUP public works</t>
  </si>
  <si>
    <t>Imirimo y'amaboko y'abafite intege nke (ababyeyi batwite n'ababyeyi bonsa)</t>
  </si>
  <si>
    <t>Yanze gusubiza</t>
  </si>
  <si>
    <t>spb3</t>
  </si>
  <si>
    <t>Not eligible</t>
  </si>
  <si>
    <t>Ntibimureba</t>
  </si>
  <si>
    <t>Not capable</t>
  </si>
  <si>
    <t>Ntashoboye</t>
  </si>
  <si>
    <t>Other employment</t>
  </si>
  <si>
    <t>Akandi kazi</t>
  </si>
  <si>
    <t>Wage too low</t>
  </si>
  <si>
    <t>Umushahara muto</t>
  </si>
  <si>
    <t>Public works site is too far</t>
  </si>
  <si>
    <t>Aho imirimo y'amaboko ikorerwa ni kure cyare</t>
  </si>
  <si>
    <t>Road Maintenance</t>
  </si>
  <si>
    <t>Gukora umuhanda</t>
  </si>
  <si>
    <t>Child Care</t>
  </si>
  <si>
    <t>Kwita k’umwana</t>
  </si>
  <si>
    <t>Tree Planting/Forestry</t>
  </si>
  <si>
    <t>Gutera ibiti /ishyamba</t>
  </si>
  <si>
    <t>Cleaning public spaces</t>
  </si>
  <si>
    <t>Gusukura ahantu rusange</t>
  </si>
  <si>
    <t>VUP Caseworker</t>
  </si>
  <si>
    <t>Abakangurambaga ba VUP</t>
  </si>
  <si>
    <t>Other areas</t>
  </si>
  <si>
    <t>At home</t>
  </si>
  <si>
    <t>Mu rugo</t>
  </si>
  <si>
    <t>At family/friend</t>
  </si>
  <si>
    <t>Mu muryango/Ku nshuti</t>
  </si>
  <si>
    <t>At public works site</t>
  </si>
  <si>
    <t>Aho imirimo y’amaboko ikorerwa /Aho VUP Ikorera</t>
  </si>
  <si>
    <t>Sibling under 10 years old</t>
  </si>
  <si>
    <t>Uwo bavukana ufite  munsi y’imyaka 10</t>
  </si>
  <si>
    <t>Sibling over 10 years old</t>
  </si>
  <si>
    <t>Uwo bavukana  ufite hejuru y’imyaka 10.</t>
  </si>
  <si>
    <t>Neighbor</t>
  </si>
  <si>
    <t>Umuturanyi</t>
  </si>
  <si>
    <t>No one</t>
  </si>
  <si>
    <t>Nta n’umwe</t>
  </si>
  <si>
    <t>Less than 1,000 RWF</t>
  </si>
  <si>
    <t>Ari munsi y’1,000RWF</t>
  </si>
  <si>
    <t>1,000 RWF</t>
  </si>
  <si>
    <t>1,000RWF</t>
  </si>
  <si>
    <t>1,500 RWF</t>
  </si>
  <si>
    <t>1,500RWF</t>
  </si>
  <si>
    <t>2,000 RWF</t>
  </si>
  <si>
    <t>2,000 Rwf</t>
  </si>
  <si>
    <t>more than 2,000 RWF</t>
  </si>
  <si>
    <t>Ari hejuru ya 2,00RWF</t>
  </si>
  <si>
    <t>1-2 days</t>
  </si>
  <si>
    <t>1-2 iminsi</t>
  </si>
  <si>
    <t>3-5 days</t>
  </si>
  <si>
    <t>3-5 Iminsi</t>
  </si>
  <si>
    <t>5-7 days</t>
  </si>
  <si>
    <t>5-7 Iminsi</t>
  </si>
  <si>
    <t>over 1 week</t>
  </si>
  <si>
    <t>Mu cyumweru</t>
  </si>
  <si>
    <t>2-4 weeks</t>
  </si>
  <si>
    <t>2-4 ibyumweru</t>
  </si>
  <si>
    <t>1-2 months</t>
  </si>
  <si>
    <t>1-2 Amezi</t>
  </si>
  <si>
    <t>3 months or more</t>
  </si>
  <si>
    <t>2 Amezi cg menshi</t>
  </si>
  <si>
    <t>vup_6</t>
  </si>
  <si>
    <t>Used savings</t>
  </si>
  <si>
    <t>Wakoresheje ibyo wari warazigamye</t>
  </si>
  <si>
    <t>Asked family for support</t>
  </si>
  <si>
    <t>Wasabye ubufasha umuryango</t>
  </si>
  <si>
    <t>Asked friends/neighbors for support</t>
  </si>
  <si>
    <t>Wasabye inshuti/abaturanyi ubufasha</t>
  </si>
  <si>
    <t>Asked for a loan in a local store</t>
  </si>
  <si>
    <t>Wikopesheje muri butiki</t>
  </si>
  <si>
    <t xml:space="preserve">Took up additional work </t>
  </si>
  <si>
    <t xml:space="preserve">Wakoze akandi kazi </t>
  </si>
  <si>
    <t>spb_2_1</t>
  </si>
  <si>
    <t>Food</t>
  </si>
  <si>
    <t>Ibiryo</t>
  </si>
  <si>
    <t>Education of children</t>
  </si>
  <si>
    <t>Imyigire y’abana</t>
  </si>
  <si>
    <t>Health/medical expenses</t>
  </si>
  <si>
    <t>Amafaranga agenda ku buzima /ubuvuzi</t>
  </si>
  <si>
    <t>Investment in farm/livestock</t>
  </si>
  <si>
    <t>Kwizigamira mu buhinzi/ubworozi</t>
  </si>
  <si>
    <t>Invest in business/IGA</t>
  </si>
  <si>
    <t>Gushora imari mu bucuruzi /IGA</t>
  </si>
  <si>
    <t>Improve house</t>
  </si>
  <si>
    <t>Gusana inzu</t>
  </si>
  <si>
    <t>spb_2_2</t>
  </si>
  <si>
    <t>Rimwe mu cyumweru</t>
  </si>
  <si>
    <t>Once a month</t>
  </si>
  <si>
    <t>Rimwe mu kwezi</t>
  </si>
  <si>
    <t>Just one time</t>
  </si>
  <si>
    <t>Rimwe gusa</t>
  </si>
  <si>
    <t>spb_2_3</t>
  </si>
  <si>
    <t>Health &amp; hygiene</t>
  </si>
  <si>
    <t>Ubuzima n’isuku</t>
  </si>
  <si>
    <t>Nutrition</t>
  </si>
  <si>
    <t>Basic animal husbandry</t>
  </si>
  <si>
    <t>Ubworozi bw’ibanze</t>
  </si>
  <si>
    <t>Microcredit</t>
  </si>
  <si>
    <t>Child development</t>
  </si>
  <si>
    <t>Imikurire y’umwana</t>
  </si>
  <si>
    <t>spb_2_4</t>
  </si>
  <si>
    <t>Public works site too far</t>
  </si>
  <si>
    <t>finance1</t>
  </si>
  <si>
    <t>Commercial Bank</t>
  </si>
  <si>
    <t>Banki y'ubucuruzi</t>
  </si>
  <si>
    <t>Banque Populaire</t>
  </si>
  <si>
    <t>Banki y'abaturage</t>
  </si>
  <si>
    <t>Umurene SACCO</t>
  </si>
  <si>
    <t>Ikigo cy'imari cyo kubitsa no kuguriza (SACCO)</t>
  </si>
  <si>
    <t>finance2</t>
  </si>
  <si>
    <t>Household earnings from crop sales</t>
  </si>
  <si>
    <t>Amafaranga umuryango wakuye mu musaruro w'imyaka</t>
  </si>
  <si>
    <t>Household earnings from business</t>
  </si>
  <si>
    <t>Amafaranga umuryango winjiza avuye mu bucuruzi</t>
  </si>
  <si>
    <t>Wages earned (non VUP employment)</t>
  </si>
  <si>
    <t>Umushahara yahembwe (abadakora muri VUP)</t>
  </si>
  <si>
    <t>Household savings</t>
  </si>
  <si>
    <t>Amafaranga umuryango wizigamiye</t>
  </si>
  <si>
    <t>VUP direct support transfers</t>
  </si>
  <si>
    <t>Inkunga y'ingoboka yahawe na VUP</t>
  </si>
  <si>
    <t>VUP Public Works wages</t>
  </si>
  <si>
    <t>Umushahara w'inkingi y'imirimo y'amaboko ihemberwa ya VUP</t>
  </si>
  <si>
    <t>Rents</t>
  </si>
  <si>
    <t>Ubukode</t>
  </si>
  <si>
    <t>Ubudehe credit scheme loan</t>
  </si>
  <si>
    <t>Inguzanyo yahawe muri Gahunda y'Ubudehe yo kwiteza imbere</t>
  </si>
  <si>
    <t>Loans from other sources</t>
  </si>
  <si>
    <t>Inguzanyo yafashe ahandi</t>
  </si>
  <si>
    <t>Transfers/contributions from friends, relatives, neighbors, etc.</t>
  </si>
  <si>
    <t>Inkunga yahawe n'inshuti, imiryango, abaturanyi, n'abandi.</t>
  </si>
  <si>
    <t>freq15</t>
  </si>
  <si>
    <t>2-3 times</t>
  </si>
  <si>
    <t>Hagati y'inshuro 2 na 3</t>
  </si>
  <si>
    <t>4-6 times</t>
  </si>
  <si>
    <t>Hagati y'inshuro 4-6</t>
  </si>
  <si>
    <t>Everyday</t>
  </si>
  <si>
    <t>duration_mod_h4_t0</t>
  </si>
  <si>
    <t>duration_mod_h4_t1</t>
  </si>
  <si>
    <t>duration_mod_h4_1</t>
  </si>
  <si>
    <t>${duration_mod_h4_t1} - ${duration_mod_h4_t0}</t>
  </si>
  <si>
    <t>duration_mod_h4_t2</t>
  </si>
  <si>
    <t>duration_mod_h4_2</t>
  </si>
  <si>
    <t>${duration_mod_h4_t2} - ${duration_mod_h4_t1}</t>
  </si>
  <si>
    <t>duration_mod_h4_t3</t>
  </si>
  <si>
    <t>duration_mod_h4_3_1</t>
  </si>
  <si>
    <t>${duration_mod_h4_t3} - ${duration_mod_h4_t2}</t>
  </si>
  <si>
    <t>duration_mod_h4_t4</t>
  </si>
  <si>
    <t>duration_mod_h4_3_2</t>
  </si>
  <si>
    <t>${duration_mod_h4_t4} - ${duration_mod_h4_t3}</t>
  </si>
  <si>
    <t>duration_mod_h4_t5</t>
  </si>
  <si>
    <t>duration_mod_h4_4</t>
  </si>
  <si>
    <t>${duration_mod_h4_t5} - ${duration_mod_h4_t4}</t>
  </si>
  <si>
    <t>duration_mod_h4_t6</t>
  </si>
  <si>
    <t>duration_mod_h4_6</t>
  </si>
  <si>
    <t>${duration_mod_h4_t6} - ${duration_mod_h4_t5}</t>
  </si>
  <si>
    <t>duration_mod_h4_t7</t>
  </si>
  <si>
    <t>duration_mod_h4_7</t>
  </si>
  <si>
    <t>${duration_mod_h4_t7} - ${duration_mod_h4_t6}</t>
  </si>
  <si>
    <t>duration_mod_h4_t8</t>
  </si>
  <si>
    <t>duration_mod_h4_8</t>
  </si>
  <si>
    <t>${duration_mod_h4_t8} - ${duration_mod_h4_t7}</t>
  </si>
  <si>
    <t>duration_mod_h4_t9</t>
  </si>
  <si>
    <t>duration_mod_h4_9</t>
  </si>
  <si>
    <t>${duration_mod_h4_t9} - ${duration_mod_h4_t8}</t>
  </si>
  <si>
    <t>duration_mod_h4_t10</t>
  </si>
  <si>
    <t>duration_mod_h_h4_10</t>
  </si>
  <si>
    <t>${duration_mod_h4_t10}-${duration_mod_h4_t9}</t>
  </si>
  <si>
    <t>duration_mod_h_h4</t>
  </si>
  <si>
    <t>${duration_mod_h4_t10}-${duration_mod_h4_t0}</t>
  </si>
  <si>
    <t>mod_h4_3_2</t>
  </si>
  <si>
    <t>${ins_4}=0 and ${child_mult_n}&gt;1</t>
  </si>
  <si>
    <t>${ins_4}=0 and ${child_mult_n}&gt;2</t>
  </si>
  <si>
    <t>${ins_4}=0 and ${child_mult_n}&gt;3</t>
  </si>
  <si>
    <t>${ins_4}=0 and ${child_mult_n}&gt;4</t>
  </si>
  <si>
    <t>Gabo</t>
  </si>
  <si>
    <t>Gore</t>
  </si>
  <si>
    <t>hint::english</t>
  </si>
  <si>
    <t>hint::Kinyarwanda</t>
  </si>
  <si>
    <t>If the respondent doesn’t know/does not want to disclose this information, please enter -99 in this field.</t>
  </si>
  <si>
    <t>not(${hh_tel}=-99)</t>
  </si>
  <si>
    <t>Niba ukorerwaho ubushakashatsi atabizi/adashaka gusubiza andika  -99</t>
  </si>
  <si>
    <t>string-length(.)=16</t>
  </si>
  <si>
    <t>Must be 16 digits long</t>
  </si>
  <si>
    <t>constraint message::english</t>
  </si>
  <si>
    <t>constraint message::Kinyarwanda</t>
  </si>
  <si>
    <t>Are you ${enum_name}?</t>
  </si>
  <si>
    <t>enum_name</t>
  </si>
  <si>
    <t>coordinator</t>
  </si>
  <si>
    <t>enum_id</t>
  </si>
  <si>
    <t>Enumerator Name Confirm</t>
  </si>
  <si>
    <t>enum</t>
  </si>
  <si>
    <t>enumerator_id_key</t>
  </si>
  <si>
    <t>enumerator_name</t>
  </si>
  <si>
    <t>coordinator_name</t>
  </si>
  <si>
    <t>Enumerator Name Confirm Note</t>
  </si>
  <si>
    <t>required message::english</t>
  </si>
  <si>
    <t>required message::Kinyarwanda</t>
  </si>
  <si>
    <t>coordinator_id_key</t>
  </si>
  <si>
    <t>enum_id_failed</t>
  </si>
  <si>
    <t>Please enter your enumerator ID</t>
  </si>
  <si>
    <t xml:space="preserve">This is not a valid enumerator ID. Please re-enter your ID or see the supervisor. </t>
  </si>
  <si>
    <t>enum_confirm_failed</t>
  </si>
  <si>
    <t>Nimero iranga umushakashatsi wanditse siyo. Ongera wandike nimero iranga umushakashatsi cyangwa umenyeshe uhagarariye ubushakashatsi</t>
  </si>
  <si>
    <t>Nimero iranga umushakashatsiPlease enter your enumerator ID</t>
  </si>
  <si>
    <t>enum_confirm</t>
  </si>
  <si>
    <t>Introduction</t>
  </si>
  <si>
    <t>Enumerator Information (enum)</t>
  </si>
  <si>
    <t>hhid</t>
  </si>
  <si>
    <t>Imibare igomba kuba ari 16</t>
  </si>
  <si>
    <t>head_household</t>
  </si>
  <si>
    <t>hhid_check</t>
  </si>
  <si>
    <t>You have entered ${hhid}. The VUP participant from this household is ${head_household}. Is this the right household?</t>
  </si>
  <si>
    <t>Location of Household (loc)</t>
  </si>
  <si>
    <t>eligible_children_check</t>
  </si>
  <si>
    <t>Please go back and correct the household ID</t>
  </si>
  <si>
    <t>${hhid_check} = 0</t>
  </si>
  <si>
    <t>${hhid_check} = 1</t>
  </si>
  <si>
    <t>Household information</t>
  </si>
  <si>
    <t>Household Information</t>
  </si>
  <si>
    <t>eligible_children_fail</t>
  </si>
  <si>
    <t>You have indicated that the number of eligible children in the household does not match our records.  Please double-check this is correct.</t>
  </si>
  <si>
    <t>survey</t>
  </si>
  <si>
    <t>child_name_1</t>
  </si>
  <si>
    <t>child_name_2</t>
  </si>
  <si>
    <t>child_name_3</t>
  </si>
  <si>
    <t>child_name_4</t>
  </si>
  <si>
    <t>child_name_5</t>
  </si>
  <si>
    <t>There are ${child_mult_n} eligible children in this household: ${child_name_1}, ${child_name_2}, ${child_name_3}, ${child_name_4}, ${child_name_5}.  Is this correct?</t>
  </si>
  <si>
    <t>${hhid_check} = 1 and ${eligible_children_check} = 1</t>
  </si>
  <si>
    <t>primary_caregiver_name</t>
  </si>
  <si>
    <t>secondary_caregiver_name</t>
  </si>
  <si>
    <t>primary_caregiver_nid</t>
  </si>
  <si>
    <t>caregiver_nid</t>
  </si>
  <si>
    <t>caregiver_name</t>
  </si>
  <si>
    <t>select_one caregiver</t>
  </si>
  <si>
    <t>caregiver</t>
  </si>
  <si>
    <t>primary_caregiver_age</t>
  </si>
  <si>
    <t>secondary_caregiver_nid</t>
  </si>
  <si>
    <t>secondary_caregiver_age</t>
  </si>
  <si>
    <t>${primary_caregiver_name}</t>
  </si>
  <si>
    <t>${secondary_caregiver_name}</t>
  </si>
  <si>
    <t>if(${caregiver} = 1, ${primary_caregiver_name}, ${secondary_caregiver_name})</t>
  </si>
  <si>
    <t>Caregiver NID new</t>
  </si>
  <si>
    <t>if(${caregiver} = 1, ${primary_caregiver_nid}, ${secondary_caregiver_nid})</t>
  </si>
  <si>
    <t>if(${caregiver} = 1, ${primary_caregiver_age}, ${secondary_caregiver_age})</t>
  </si>
  <si>
    <t>You have selected ${caregiver_name}.  Their NID number is ${caregiver_nid}, is this correct?</t>
  </si>
  <si>
    <t>Yes, with typo</t>
  </si>
  <si>
    <t>Yego, ariko yanditse nabi</t>
  </si>
  <si>
    <t>Ubazwa ntabizi</t>
  </si>
  <si>
    <t>yesnotypo</t>
  </si>
  <si>
    <t>select_one yesnotypo</t>
  </si>
  <si>
    <t>cg_nid_check</t>
  </si>
  <si>
    <t>cg_nid_new</t>
  </si>
  <si>
    <t>Caregiver NID check</t>
  </si>
  <si>
    <t>Caregiver NID note</t>
  </si>
  <si>
    <t>cg_nid_check_note</t>
  </si>
  <si>
    <t>Enter the Household ID.</t>
  </si>
  <si>
    <t>hhid_list</t>
  </si>
  <si>
    <t>hhid_check_fail</t>
  </si>
  <si>
    <t>Nimero wanditse ntago iri ku rutonde rw' abagize itsinda ry' ikimina. Reba ko nimero wanditse ariyo.</t>
  </si>
  <si>
    <t>The ID you have listed does not appear on the household roster.  Please make sure you have entered the correct ID.</t>
  </si>
  <si>
    <t>${hhid} != ${hhid_list}</t>
  </si>
  <si>
    <t>hhid_fail</t>
  </si>
  <si>
    <t>Number of eligible children</t>
  </si>
  <si>
    <t>Caregiver check</t>
  </si>
  <si>
    <t>enum_sex</t>
  </si>
  <si>
    <t>caregiver_age_fp</t>
  </si>
  <si>
    <t>${enum_name}=null</t>
  </si>
  <si>
    <t>${enum_confirm} = 0</t>
  </si>
  <si>
    <t>${eligible_children_check} = 0</t>
  </si>
  <si>
    <t>${cg_nid_check} = 0</t>
  </si>
  <si>
    <t>Parenting</t>
  </si>
  <si>
    <t>Health</t>
  </si>
  <si>
    <t>Hygiene</t>
  </si>
  <si>
    <t>Substance abuse</t>
  </si>
  <si>
    <t>otherprog</t>
  </si>
  <si>
    <t>.&gt;=0 and .&lt;32</t>
  </si>
  <si>
    <t>.&gt;=0 and .&lt;13</t>
  </si>
  <si>
    <t>select_multiple vup_1</t>
  </si>
  <si>
    <t>Other family member</t>
  </si>
  <si>
    <t>Someone else</t>
  </si>
  <si>
    <t>Undi muntu wu mu muryango</t>
  </si>
  <si>
    <t>Undi muntu uwo ariwe wese</t>
  </si>
  <si>
    <t>${ha_ws8}!=2 and ${ha_ws8}!=3</t>
  </si>
  <si>
    <t>The last time your children passed stools, what was done to dispose of the stools?</t>
  </si>
  <si>
    <t>Munsi y'inshuro imwe mu cyumweru</t>
  </si>
  <si>
    <t>Kabiri mu cyumweru</t>
  </si>
  <si>
    <t>Rimwe mu minsi ibiri</t>
  </si>
  <si>
    <t xml:space="preserve">Iyi nzu yanyu ifite ibyumba bingahe? </t>
  </si>
  <si>
    <t>Niba ari yego, urugo rwanyu rwaba rugifite itungo rwakuye muri gahunda z'aho mutuye/VUP?</t>
  </si>
  <si>
    <t>Twararigurishije</t>
  </si>
  <si>
    <t>Ryarapfuye</t>
  </si>
  <si>
    <t>Ryaburiwe irengero</t>
  </si>
  <si>
    <t>Twaraririye</t>
  </si>
  <si>
    <t>Itungo mwahawe muri ganhunda y'ahomutuye/VUP byarigendekeye bite?</t>
  </si>
  <si>
    <t>waba warigeze uzigama amwe mu mafaranga wabonye muri VUP?</t>
  </si>
  <si>
    <t>organized field-list</t>
  </si>
  <si>
    <t>livestock_label</t>
  </si>
  <si>
    <t>Is ${child_name_1} covered by this health insurance?</t>
  </si>
  <si>
    <t>Is ${child_name_2} covered by this health insurance?</t>
  </si>
  <si>
    <t>Is ${child_name_3} covered by this health insurance?</t>
  </si>
  <si>
    <t>Is ${child_name_4} covered by this health insurance?</t>
  </si>
  <si>
    <t>Is ${child_name_5} covered by this health insurance?</t>
  </si>
  <si>
    <t>${child_name_1} afite ubwishingizi bw’ubuzima (Mutuelle de Sante)?</t>
  </si>
  <si>
    <t>${child_name_2} afite ubwishingizi bw’ubuzima (Mutuelle de Sante)?</t>
  </si>
  <si>
    <t>${child_name_3} afite ubwishingizi bw’ubuzima (Mutuelle de Sante)?</t>
  </si>
  <si>
    <t>${child_name_4} afite ubwishingizi bw’ubuzima (Mutuelle de Sante)?</t>
  </si>
  <si>
    <t>${child_name_5} afite ubwishingizi bw’ubuzima (Mutuelle de Sante)?</t>
  </si>
  <si>
    <t xml:space="preserve">Why has your household not been working Public Works (VUP) in the past 12 months?  (Main reason only) </t>
  </si>
  <si>
    <t>Kubera iki urugo rwanyu rutakoze mu mirimo y'amaboko (VUP) mu mezi 12 ashize? (Impamvu z'ingenzi gusa?)</t>
  </si>
  <si>
    <t>select_multiple vup_6</t>
  </si>
  <si>
    <t>select_multiple finance1</t>
  </si>
  <si>
    <t>Imirire</t>
  </si>
  <si>
    <t>.&gt;=10000 and .&lt;11000</t>
  </si>
  <si>
    <t>Hari urugendo rungana iki n’amaguru mu minota (urugendo rumwe) kuva aho utuye ujya ahakorerwa imirimo y’amaboko (wowe cg undi muntu wo murugo) ukora/wakoze mu gihe cya vuba?</t>
  </si>
  <si>
    <t xml:space="preserve">Ni nk'amafaranga angahe urugo rwanyu rwakoreye muri VUP mu mezi 12 ashize ? </t>
  </si>
  <si>
    <t xml:space="preserve"> Kuri ubu wowe cg undi muntu  wo mu rugo yaba akora mu mirimo y'amaboko(VUP)? (Kuri ubu,tuba dushatse kuvuga mucyumweru cyashize)</t>
  </si>
  <si>
    <t>Niba ari YEGO, ni nk' amezi angahe wowe cg undi muntu wo mu rugo mwakoze mu mirimo y'amaboko (VUP) mu mezi 12 ashize?</t>
  </si>
  <si>
    <r>
      <t xml:space="preserve">You have entered the wrong enumerator ID. </t>
    </r>
    <r>
      <rPr>
        <sz val="12"/>
        <rFont val="Calibri (Body)"/>
      </rPr>
      <t>Please go back and correct.</t>
    </r>
  </si>
  <si>
    <t>Nimero iranga umushakashatsi wanditse siyo. Subira inyuma ukosore.</t>
  </si>
  <si>
    <t>Wrong Enumeratore Note</t>
  </si>
  <si>
    <t>search('administrative_data_FSI')</t>
  </si>
  <si>
    <t>search('administrative_data_FSI', 'matches', 'district_code', ${loc_district})</t>
  </si>
  <si>
    <t>search('administrative_data_FSI', 'matches', 'sector_code', ${loc_sector})</t>
  </si>
  <si>
    <t>search('administrative_data_FSI', 'matches', 'cell_code', ${loc_cell})</t>
  </si>
  <si>
    <t>gps</t>
  </si>
  <si>
    <t>Please record GPS</t>
  </si>
  <si>
    <t>Fata GPS</t>
  </si>
  <si>
    <t>GPS</t>
  </si>
  <si>
    <t>HH ID</t>
  </si>
  <si>
    <t>pulldata('fsi_hh_list', 'hhid_key', 'hhid_key', ${hhid})</t>
  </si>
  <si>
    <t>HH ID Fail note</t>
  </si>
  <si>
    <t>pulldata('fsi_hh_list', 'head_household', 'hhid_key', ${hhid})</t>
  </si>
  <si>
    <t>HH ID Check</t>
  </si>
  <si>
    <t>Subira inyuma ukosore umubare uranga urugo.</t>
  </si>
  <si>
    <t>HHID Check Fail note</t>
  </si>
  <si>
    <t>pulldata('fsi_hh_list','num_eligible_children','hhid_key',${hhid})</t>
  </si>
  <si>
    <t>pulldata('fsi_hh_list','child_name_1','hhid_key',${hhid})</t>
  </si>
  <si>
    <t>pulldata('fsi_hh_list','child_name_2','hhid_key',${hhid})</t>
  </si>
  <si>
    <t>pulldata('fsi_hh_list','child_name_3','hhid_key',${hhid})</t>
  </si>
  <si>
    <t>pulldata('fsi_hh_list','child_name_4','hhid_key',${hhid})</t>
  </si>
  <si>
    <t>pulldata('fsi_hh_list','child_name_5','hhid_key',${hhid})</t>
  </si>
  <si>
    <r>
      <rPr>
        <sz val="12"/>
        <rFont val="Calibri (Body)"/>
      </rPr>
      <t>Hari abana ${child_mult_n} muri uru rugo: ${child_name_1}, ${child_name_2}, ${child_name_3}, ${child_name_4}, ${child_name_5}.</t>
    </r>
    <r>
      <rPr>
        <sz val="12"/>
        <rFont val="Calibri"/>
        <family val="2"/>
        <scheme val="minor"/>
      </rPr>
      <t xml:space="preserve">  Ese ibi nibyo?</t>
    </r>
  </si>
  <si>
    <t>Eligible Children check</t>
  </si>
  <si>
    <t>Umubare w'abana bagomba gukorerwa wanditse ntago uhuye n'amakuru dufite. Ongera urebe nezako ibi aribyo.</t>
  </si>
  <si>
    <t>Eligible Children check note</t>
  </si>
  <si>
    <t>pulldata('fsi_hh_list','primary_caregiver_name','hhid_key',${hhid})</t>
  </si>
  <si>
    <t>pulldata('fsi_hh_list','caregiver_nid','hhid_key',${hhid})</t>
  </si>
  <si>
    <t>pulldata('fsi_hh_list','primary_caregiver_age','hhid_key',${hhid})</t>
  </si>
  <si>
    <t>pulldata('fsi_hh_list','secondary_caregiver_name','hhid_key',${hhid})</t>
  </si>
  <si>
    <t>pulldata('fsi_hh_list','caregiver2_nid','hhid_key',${hhid})</t>
  </si>
  <si>
    <t>Please select the caregiver.</t>
  </si>
  <si>
    <t>Hitamo umuntu urera umwana.</t>
  </si>
  <si>
    <t>Caregiver</t>
  </si>
  <si>
    <t>caregiver_nameA</t>
  </si>
  <si>
    <t>caregiver_type</t>
  </si>
  <si>
    <t>caregiver_same</t>
  </si>
  <si>
    <t>Caregiver same</t>
  </si>
  <si>
    <t>caregiver_change</t>
  </si>
  <si>
    <t>What happened to ${caregiver_nameA}?</t>
  </si>
  <si>
    <t>${caregiver_nameA} byagenze gute?</t>
  </si>
  <si>
    <t>Caregiver change</t>
  </si>
  <si>
    <t>${caregiver_same} = 0</t>
  </si>
  <si>
    <t>caregiver_new</t>
  </si>
  <si>
    <t>Is there a new ${caregiver_type}?</t>
  </si>
  <si>
    <t>Haba hari umushya ${caregiver_type}?</t>
  </si>
  <si>
    <t>Caregiver new</t>
  </si>
  <si>
    <t>caregiver_name_new</t>
  </si>
  <si>
    <t>What is the name of the new ${caregiver_type}?</t>
  </si>
  <si>
    <t>Umushya yitwa nde ${caregiver_type}?</t>
  </si>
  <si>
    <t>Caregiver new name</t>
  </si>
  <si>
    <t>${caregiver_same} = 0 and ${caregiver_new} = 1</t>
  </si>
  <si>
    <t>if(${caregiver_same} = 1, ${caregiver_nameA}, ${caregiver_name_new})</t>
  </si>
  <si>
    <t>Wahisemo ${caregiver_name} numero ye y'indangamuntu ni ${caregiver_nid},  Ese ibi nibyo?</t>
  </si>
  <si>
    <t>${caregiver_same} = 1 and ${caregiver_nid} != "'"</t>
  </si>
  <si>
    <t xml:space="preserve">You have indicated that the national ID for ${caregiver_name} does not match our records.  Please check if you are speaking with the correct caregiver.  If the numbers are similar, but there is a typo, please go back and select "Yes with typo".  </t>
  </si>
  <si>
    <t>Wavuzeko umubare uranga urugo rwa ${caregiver_name} udahuye n'amakuru dufite. Suzuma niba uri kuvugana n'umuntu urera umwana nyawe. Niba imibare ihura ariko hakabamo ikosa ry'imyandikire, subira inyuma ushyire kuri " yego ikosa mu myandikire.</t>
  </si>
  <si>
    <t>Please enter the National ID of ${caregiver_name}.</t>
  </si>
  <si>
    <t>Andika numero y'irangamuntu ya ${caregiver_name}.</t>
  </si>
  <si>
    <t>select_one sex</t>
  </si>
  <si>
    <t>cg_sex</t>
  </si>
  <si>
    <t>Enter the caregiver's sex</t>
  </si>
  <si>
    <t>Andika igitsina cy’umubyeyi</t>
  </si>
  <si>
    <t>Sex CG</t>
  </si>
  <si>
    <t>Module 4. Family and Household</t>
  </si>
  <si>
    <t>Module 4.1. Family Composition (fc)</t>
  </si>
  <si>
    <t>mod_4</t>
  </si>
  <si>
    <t>mod_4_1</t>
  </si>
  <si>
    <t>mod_4_2</t>
  </si>
  <si>
    <t>mod_4_3</t>
  </si>
  <si>
    <t>mod_4_3_1</t>
  </si>
  <si>
    <t>mod_4_3_2_1</t>
  </si>
  <si>
    <t>mod_4_3_2_2</t>
  </si>
  <si>
    <t>mod_4_3_2</t>
  </si>
  <si>
    <t>mod_4_4</t>
  </si>
  <si>
    <t>mod_4_6</t>
  </si>
  <si>
    <t>mod_4_6_1</t>
  </si>
  <si>
    <t>mod_4_6_2</t>
  </si>
  <si>
    <t>mod_4_7</t>
  </si>
  <si>
    <t>mod_4_8</t>
  </si>
  <si>
    <t>mod_4_9</t>
  </si>
  <si>
    <t>mod_4_10</t>
  </si>
  <si>
    <t>mod_4_10_hfsf2</t>
  </si>
  <si>
    <t>mod_4_10_1</t>
  </si>
  <si>
    <t>mod_4_10_2</t>
  </si>
  <si>
    <t>Module 4.8. Access to Services (loc_access)</t>
  </si>
  <si>
    <t>Module 4.7. Finances (finance)</t>
  </si>
  <si>
    <t>Module 4.6.2 Social Protection 2 (spb2)</t>
  </si>
  <si>
    <t>Module 4.9. VUP Feedback</t>
  </si>
  <si>
    <t>vup_feed_label2</t>
  </si>
  <si>
    <t>Module 4.10. Household Food Security (hfsf)</t>
  </si>
  <si>
    <t>Module 4.10.1</t>
  </si>
  <si>
    <t>Module 4.10.2</t>
  </si>
  <si>
    <t>hsfs_label</t>
  </si>
  <si>
    <t>mod_4_10_3</t>
  </si>
  <si>
    <t>Module 4.10.1 HFSF1</t>
  </si>
  <si>
    <t>Module 4.10.2 HFSF2</t>
  </si>
  <si>
    <t>mod_4_10_4</t>
  </si>
  <si>
    <t>hfsf_inst2</t>
  </si>
  <si>
    <t>Module 4.10.3 HFSF_child</t>
  </si>
  <si>
    <t>Module 4.10.3 HFSF_adult</t>
  </si>
  <si>
    <t>hsfs_label2</t>
  </si>
  <si>
    <t>hfsf_inst_childeat</t>
  </si>
  <si>
    <t>hfsf_inst_adulteat</t>
  </si>
  <si>
    <t>vup_feed_inst</t>
  </si>
  <si>
    <t>select_one cgchange</t>
  </si>
  <si>
    <t>cgchange</t>
  </si>
  <si>
    <t xml:space="preserve">caregiver has moved </t>
  </si>
  <si>
    <t>urera umwana yarimutse</t>
  </si>
  <si>
    <t>caregiver is no longer able to care for child</t>
  </si>
  <si>
    <t>urera umwana ntagishoboye kumwitaho</t>
  </si>
  <si>
    <t>caregiver has died</t>
  </si>
  <si>
    <t>urera umwana yitabye Imana</t>
  </si>
  <si>
    <t>other reason</t>
  </si>
  <si>
    <t>village_name</t>
  </si>
  <si>
    <t>${caregiver_new} != 0</t>
  </si>
  <si>
    <t xml:space="preserve">Instructions: Now I am going to ask you several questions about your household.  </t>
  </si>
  <si>
    <t>AMABWIRIZA: Ubu ngiye kukubaza ibibazo bike ku urugo rwawe.</t>
  </si>
  <si>
    <t>Answer should be 7 or less</t>
  </si>
  <si>
    <t>.&lt;6</t>
  </si>
  <si>
    <t>Answer should be 5 or less</t>
  </si>
  <si>
    <t>not(${spb_3}=0)</t>
  </si>
  <si>
    <t>How much walking time are you from the nearest market? (minutes one way)</t>
  </si>
  <si>
    <t>How much walking time are you from the nearest Primary school? (minutes one way)</t>
  </si>
  <si>
    <t>How much walking time are you from the nearest health center?(minutes one way)</t>
  </si>
  <si>
    <t>How much walking time are you from the nearest financial institution? (minutes one way)</t>
  </si>
  <si>
    <t>cluster_id</t>
  </si>
  <si>
    <t>Cluster ID - Pulled</t>
  </si>
  <si>
    <t>pulldata('fsi_hh_list', 'cluster_id', 'hhid_key', ${hhid})</t>
  </si>
  <si>
    <t>Andika umubare uranga urugo.</t>
  </si>
  <si>
    <t>Ese uri ${enum_name}?</t>
  </si>
  <si>
    <t>hhid_replacement</t>
  </si>
  <si>
    <t>The household ID you have entered is a replacement household. Please enter which household id you are replacing.</t>
  </si>
  <si>
    <t>hhid_replace</t>
  </si>
  <si>
    <t>hhid_replace_reason</t>
  </si>
  <si>
    <t>Household has moved out of the village.</t>
  </si>
  <si>
    <t>hhid_main_replace</t>
  </si>
  <si>
    <t>HHID Main or Replacement - Pulled</t>
  </si>
  <si>
    <t>Household declined to participate</t>
  </si>
  <si>
    <t>The Primary caregiver is in jail and no other permanent primary caregiver exists</t>
  </si>
  <si>
    <t>The household is moving out of the village in the near future and will not be available for the intervention/endline data collection.</t>
  </si>
  <si>
    <t>Kurera</t>
  </si>
  <si>
    <t>Indyo yuzuye</t>
  </si>
  <si>
    <t>Ubuzima</t>
  </si>
  <si>
    <t>Kwirinda indwara</t>
  </si>
  <si>
    <t>Gukoresha ibiyobya bwenge</t>
  </si>
  <si>
    <t>select_multiple hhid_replace</t>
  </si>
  <si>
    <t>hhid_replacement_fail</t>
  </si>
  <si>
    <t>hhid_list_2</t>
  </si>
  <si>
    <t>pulldata('fsi_hh_list', 'hhid_key', 'hhid_key', ${hhid_replacement})</t>
  </si>
  <si>
    <t>${hhid_replacement} != ${hhid_list_2}</t>
  </si>
  <si>
    <t>Umwana ugomba gukorerwaho ubushakashatsi ntakiba muri urugo</t>
  </si>
  <si>
    <t>Umwana ugomba gukorerwaho ubushakashatsi ararwaye kandi ntazaboneka mubyumweru 2 birimbere.</t>
  </si>
  <si>
    <t>Uwita kumwana arawaye/ntameze neza</t>
  </si>
  <si>
    <t>Uwita kumwana ntahari kandi ntazaboneka umubyumweru 2 biri imbere</t>
  </si>
  <si>
    <t>Uwita kumwana arafunze handi ntawundi uhari wita ku mwana</t>
  </si>
  <si>
    <t>Urugo rwanze kwitabira ubushakashatsi</t>
  </si>
  <si>
    <t>Urugo ntago rukibarizwa muri uyu mudugudu</t>
  </si>
  <si>
    <t>Urugo ruratenganya kwumuka muri uyumudugudu kandi nturuzabasha kwitabira ibindi byiciro by'ushakashatsi bizakurikiraho.</t>
  </si>
  <si>
    <t>Umubare w'urugo ushyizemo ni urugo rusimbura. Andi ububare wurugo rusimbuye.</t>
  </si>
  <si>
    <t>Nimero wanditse (${hhid_replacement} ) ntago iri ku rutonde rwabagize urugo. Reba ko nimero wanditse ariyo.</t>
  </si>
  <si>
    <t>hhid_replacement_other</t>
  </si>
  <si>
    <t>${hhid_replace_reason}=0</t>
  </si>
  <si>
    <t>Unable to find or contact  the primary caregiver in the household, and the village leader or other households in the village do not know him or her.</t>
  </si>
  <si>
    <t> No one was present at the household during both attempts to visit.</t>
  </si>
  <si>
    <t>The eligible child is sick and unavailable for mop up before the end of data collection in the district.</t>
  </si>
  <si>
    <t>The eigible child does not live in this household anymore</t>
  </si>
  <si>
    <t xml:space="preserve"> Primary caregiver is sick or otherwise unwell and unavailable for mop up before the end of data collection in the district.</t>
  </si>
  <si>
    <t>Urera umwana w'ibanze ntawuhari kandi nta telefone ihari/nta nimero zumukuru w'urugo cyangwa umukuru w'umudugudu nabantu bo mumudugudu ntibabazi.</t>
  </si>
  <si>
    <t>Ntamuntu numwe waruhari mugihe kisurwa</t>
  </si>
  <si>
    <t>Ibindi(Sobanura)</t>
  </si>
  <si>
    <t>  Primary caregiver will be out of town for the entirety of data collection in the district.</t>
  </si>
  <si>
    <t>pulldata('fsi_hh_list', 'hh_status', 'hhid_key', ${hhid})</t>
  </si>
  <si>
    <t xml:space="preserve">${hhid_main_replace}="replacement" </t>
  </si>
  <si>
    <t>If other, please describe.</t>
  </si>
  <si>
    <t>pulldata('fsi_hh_list','secondary_caregiver_age','hhid_key',${hhid})</t>
  </si>
  <si>
    <t>The household ID you have entered -  ${hhid_replacement} does not appear on the household roster. Please go back and make sure you have entered the correct Household ID.</t>
  </si>
  <si>
    <t>Why have you replaced the household ID ${hhid_replacement}? Select all reasons that apply.</t>
  </si>
  <si>
    <t>Kubera iki urugo  ${hhid_replacement} rwasimbuwe? Hitamo ibisubizo byose byishoboka.</t>
  </si>
  <si>
    <t>string-length(.)=6</t>
  </si>
  <si>
    <t>Must be 6 digits long</t>
  </si>
  <si>
    <t>Imibare igomba kuba ari 6</t>
  </si>
  <si>
    <t>Umubare uranga urugo winjijemo ni ${hhid}, Umuntu uhagarariye urugo muri VUP ni ${head_household}. Ese uru nirwo rugo washakaga?</t>
  </si>
  <si>
    <t xml:space="preserve">Ni ikihe cyiciro cy'amashuri cyo hejuru umuntu uwo ariwe wese wo muri uru rugo yaba yaragezeho? </t>
  </si>
  <si>
    <t>Amazi yo kunywa muri uru rugo arabikwa?</t>
  </si>
  <si>
    <t>Twifuzaga kureba aho abo muri uru rugo bakarabira intoki? Mushobora se ku twereka aho abagize umuryango wabibonye bakunda gukarabira intoki?</t>
  </si>
  <si>
    <t>Amafaranga muheruka kubona yatinze bingana iki?</t>
  </si>
  <si>
    <t>Niba ari yego, Ni kangahe wasuwe n'umuhwituzi wa VUP?</t>
  </si>
  <si>
    <t>Binyuze muri vup numva nisanga kandi nkaba umwe mubagize aho dutuye</t>
  </si>
  <si>
    <t>Muri uru rugo ni inshuro zingahe mu cyumweru gishize abantu bakuru bafite imyaka 18 no hejuru yayo bariye</t>
  </si>
  <si>
    <t>Is ${caregiver_nameA} still living in this household and still the ${caregiver_type}?</t>
  </si>
  <si>
    <t>Ese ${caregiver_nameA} aracyaba muri ururugo akaba ari  ${caregiver_type}?</t>
  </si>
  <si>
    <t>Igihe umwana/abana bawe aherukira kwituma, ni iki cyakozwe mugukuraho ibyo yitumye?</t>
  </si>
  <si>
    <t>Umusarani wohereza imyanda mu muyoboro rusange wabigenewe</t>
  </si>
  <si>
    <t>Umusarane wohereza imyanda muri fosse septique</t>
  </si>
  <si>
    <t>Umusarane upfundikiye wohereza imyanda mu cyobo</t>
  </si>
  <si>
    <t>Umusarani wubatse hejuru imyanda ikajya hasi . Urugero hejuru y’amazi (umena mu mazi)</t>
  </si>
  <si>
    <t>${caregiver_nid} = null or not(${cg_nid_check} =1) or ${caregiver_new} = 1</t>
  </si>
  <si>
    <t>Ni he hantu hibanze uru rugo rukura amazi yo kunywa?</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</si>
  <si>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</si>
  <si>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https://laterite.surveycto.com/submission</t>
  </si>
  <si>
    <t>fsi_cgrh_baseline_final_v1</t>
  </si>
  <si>
    <t>FSI_CGRH_Baseline_Final_v1</t>
  </si>
  <si>
    <t>consent</t>
  </si>
  <si>
    <t>Consent from the respondent is required</t>
  </si>
  <si>
    <t>audio_audit_consent</t>
  </si>
  <si>
    <t>p=10;s=consent;d=consent</t>
  </si>
  <si>
    <t>Have you obtained consent from ${caregiver_name} in a previous survey today?</t>
  </si>
  <si>
    <t>Waba wari wahawe uruhushya na${caregiver_name} mubiganiro byabanjirije iki uyumunsi?</t>
  </si>
  <si>
    <t>Consent</t>
  </si>
  <si>
    <t>Consent Aquired Prev</t>
  </si>
  <si>
    <t>consent_prev</t>
  </si>
  <si>
    <t>${consent_prev} = 0</t>
  </si>
  <si>
    <t>${hhid_check} = 1 and ${eligible_children_check} = 1 and ${caregiver_new}!=0 and (${consent} = 1 or ${consent_prev} = 1)</t>
  </si>
  <si>
    <t>consent_check</t>
  </si>
  <si>
    <t>${consent} = 1 or ${consent_prev} = 1</t>
  </si>
  <si>
    <t xml:space="preserve">“Enumerator: please read the consent form to the participant if you have not already.  Did ${caregiver_name} agree to participate and sign the consent form?”
</t>
  </si>
  <si>
    <t xml:space="preserve">“Enumerator: Somera uruhushya rukwemerera gukora ubushakashatsi uwitabiriye ikiganiro niba utari warumusomeye.  Ese ${caregiver_name} yemeye kwitabira ikiganiro no gusinya uruhushya?”
</t>
  </si>
  <si>
    <t>pulldata('fsi_baseline_team_non_mdat', 'enumerator_name', 'id_key', ${enum_id})</t>
  </si>
  <si>
    <t>pulldata('fsi_baseline_team_non_mdat', 'enumerator_gender', 'id_key', ${enum_id})</t>
  </si>
  <si>
    <t>enum_comments</t>
  </si>
  <si>
    <t>For enumerator: Please write any comments you may have here</t>
  </si>
  <si>
    <t xml:space="preserve">Umushakashatsi: Andika ibindi wumva ari ngombwa </t>
  </si>
  <si>
    <t>Comments</t>
  </si>
  <si>
    <t>pcg_id</t>
  </si>
  <si>
    <t>scg_id</t>
  </si>
  <si>
    <t>cg_id</t>
  </si>
  <si>
    <t>pulldata('fsi_hh_list','pcg_id','hhid_key',${hhid})</t>
  </si>
  <si>
    <t>if(${caregiver} = 1, ${pcg_id}, ${scg_id})</t>
  </si>
  <si>
    <t>Primary caregiver ID in household</t>
  </si>
  <si>
    <t>Secondary caregiver ID in household</t>
  </si>
  <si>
    <t xml:space="preserve">Caregiver ID </t>
  </si>
  <si>
    <t>Primary caregiver ID</t>
  </si>
  <si>
    <t>Secondary caregiver ID</t>
  </si>
  <si>
    <t>Respondent caregiver ID</t>
  </si>
  <si>
    <t>pulldata('fsi_hh_list','scg_id','hhid_key',${hhid})</t>
  </si>
  <si>
    <t>check</t>
  </si>
  <si>
    <t>${pcg_id} pcgid
${scg_id} scgid
${cg_id} cgid</t>
  </si>
  <si>
    <r>
      <t>if(${caregiver} = 1, "u</t>
    </r>
    <r>
      <rPr>
        <sz val="12"/>
        <rFont val="Calibri (Body)_x0000_"/>
      </rPr>
      <t>rera umwana w'ibanze</t>
    </r>
    <r>
      <rPr>
        <sz val="12"/>
        <rFont val="Calibri"/>
        <family val="2"/>
        <scheme val="minor"/>
      </rPr>
      <t>", "umufasha w'urera umwana w'ibanze")</t>
    </r>
  </si>
  <si>
    <t>"Unable to find or contact  the primary caregiver in the household, and the village leader or other households in the village do not know him or her."</t>
  </si>
  <si>
    <t>"No one was present at the household during both attempts to visit."</t>
  </si>
  <si>
    <t>"The eigible child does not live in this household anymore"</t>
  </si>
  <si>
    <t>"The eligible child is sick and unavailable for mop up before the end of data collection in the district."</t>
  </si>
  <si>
    <t>"Primary caregiver is sick or otherwise unwell and unavailable for mop up before the end of data collection in the district."</t>
  </si>
  <si>
    <t>"  Primary caregiver will be out of town for the entirety of data collection in the district."</t>
  </si>
  <si>
    <t>"The Primary caregiver is in jail and no other permanent primary caregiver exists"</t>
  </si>
  <si>
    <t>"Household declined to participate"</t>
  </si>
  <si>
    <t>"Household has moved out of the village."</t>
  </si>
  <si>
    <t>"The household is moving out of the village in the near future and will not be available for the intervention/endline data collection."</t>
  </si>
  <si>
    <t>"Other (specify)"</t>
  </si>
  <si>
    <t>"Road Maintenance"</t>
  </si>
  <si>
    <t>"Child Care"</t>
  </si>
  <si>
    <t>"Tree Planting/Forestry"</t>
  </si>
  <si>
    <t>"Cleaning public spaces"</t>
  </si>
  <si>
    <t>"VUP Caseworker"</t>
  </si>
  <si>
    <t>"Other areas"</t>
  </si>
  <si>
    <t>"Used savings"</t>
  </si>
  <si>
    <t>"Asked family for support"</t>
  </si>
  <si>
    <t>"Asked friends/neighbors for support"</t>
  </si>
  <si>
    <t>"Asked for a loan in a local store"</t>
  </si>
  <si>
    <t>"Took up additional work "</t>
  </si>
  <si>
    <t>"Other"</t>
  </si>
  <si>
    <t>"Food"</t>
  </si>
  <si>
    <t>"Education of children"</t>
  </si>
  <si>
    <t>"Health/medical expenses"</t>
  </si>
  <si>
    <t>"Investment in farm/livestock"</t>
  </si>
  <si>
    <t>"Invest in business/IGA"</t>
  </si>
  <si>
    <t>"Improve house"</t>
  </si>
  <si>
    <t>"Health &amp; hygiene"</t>
  </si>
  <si>
    <t>"Nutrition"</t>
  </si>
  <si>
    <t>"Basic animal husbandry"</t>
  </si>
  <si>
    <t>"Microcredit"</t>
  </si>
  <si>
    <t>"Child development"</t>
  </si>
  <si>
    <t>"Don't Know"</t>
  </si>
  <si>
    <t>"Commercial Bank"</t>
  </si>
  <si>
    <t>"Banque Populaire"</t>
  </si>
  <si>
    <t>"Umurene SACCO"</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</si>
</sst>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2"/>
      <color indexed="8"/>
      <name val="Calibri"/>
      <family val="2"/>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8"/>
      <name val="Verdana"/>
      <family val="2"/>
    </font>
    <font>
      <u/>
      <sz val="12"/>
      <color indexed="12"/>
      <name val="Calibri"/>
      <family val="2"/>
    </font>
    <font>
      <sz val="12"/>
      <color indexed="8"/>
      <name val="Calibri"/>
      <family val="2"/>
    </font>
    <font>
      <sz val="12"/>
      <color theme="1"/>
      <name val="Calibri"/>
      <family val="2"/>
      <charset val="129"/>
      <scheme val="minor"/>
    </font>
    <font>
      <sz val="12"/>
      <color indexed="8"/>
      <name val="Calibri"/>
      <family val="2"/>
      <scheme val="minor"/>
    </font>
    <font>
      <b/>
      <sz val="12"/>
      <color indexed="8"/>
      <name val="Calibri"/>
      <family val="2"/>
      <scheme val="minor"/>
    </font>
    <font>
      <b/>
      <sz val="12"/>
      <name val="Calibri"/>
      <family val="2"/>
      <scheme val="minor"/>
    </font>
    <font>
      <u/>
      <sz val="12"/>
      <color theme="11"/>
      <name val="Calibri"/>
      <family val="2"/>
    </font>
    <font>
      <b/>
      <u/>
      <sz val="12"/>
      <color rgb="FF000000"/>
      <name val="Calibri"/>
      <family val="2"/>
    </font>
    <font>
      <i/>
      <sz val="12"/>
      <color indexed="8"/>
      <name val="Calibri"/>
      <family val="2"/>
    </font>
    <font>
      <b/>
      <sz val="12"/>
      <color indexed="8"/>
      <name val="Calibri"/>
      <family val="2"/>
    </font>
    <font>
      <u/>
      <sz val="12"/>
      <color indexed="8"/>
      <name val="Calibri"/>
      <family val="2"/>
    </font>
    <font>
      <sz val="12"/>
      <color rgb="FF000000"/>
      <name val="Calibri"/>
      <family val="2"/>
    </font>
    <font>
      <b/>
      <sz val="12"/>
      <color rgb="FF333333"/>
      <name val="Calibri"/>
      <family val="2"/>
      <scheme val="minor"/>
    </font>
    <font>
      <sz val="12"/>
      <color rgb="FF333333"/>
      <name val="Calibri"/>
      <family val="2"/>
      <scheme val="minor"/>
    </font>
    <font>
      <b/>
      <u/>
      <sz val="12"/>
      <color indexed="8"/>
      <name val="Calibri"/>
      <family val="2"/>
    </font>
    <font>
      <sz val="12"/>
      <color rgb="FFFF0000"/>
      <name val="Calibri"/>
      <family val="2"/>
      <scheme val="minor"/>
    </font>
    <font>
      <sz val="12"/>
      <name val="Calibri"/>
      <family val="2"/>
      <scheme val="minor"/>
    </font>
    <font>
      <sz val="12"/>
      <name val="Calibri (Body)"/>
    </font>
    <font>
      <sz val="12"/>
      <color rgb="FFC00000"/>
      <name val="Calibri"/>
      <family val="2"/>
      <scheme val="minor"/>
    </font>
    <font>
      <sz val="12"/>
      <name val="Calibri"/>
      <family val="2"/>
    </font>
    <font>
      <sz val="12"/>
      <color theme="1"/>
      <name val="Calibri"/>
      <family val="2"/>
    </font>
    <font>
      <sz val="12"/>
      <name val="Calibri (Body)_x0000_"/>
    </font>
    <font>
      <b/>
      <sz val="12"/>
      <color rgb="FF00B050"/>
      <name val="Calibri"/>
      <family val="2"/>
      <scheme val="minor"/>
    </font>
    <font>
      <b/>
      <sz val="12"/>
      <color rgb="FF00B050"/>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DAEEF3"/>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DE9D9"/>
        <bgColor rgb="FF000000"/>
      </patternFill>
    </fill>
    <fill>
      <patternFill patternType="solid">
        <fgColor rgb="FFDCE6F1"/>
        <bgColor rgb="FF000000"/>
      </patternFill>
    </fill>
  </fills>
  <borders count="17">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808080"/>
      </left>
      <right/>
      <top style="thin">
        <color rgb="FF808080"/>
      </top>
      <bottom/>
      <diagonal/>
    </border>
    <border>
      <left/>
      <right style="thin">
        <color rgb="FF808080"/>
      </right>
      <top style="thin">
        <color rgb="FF808080"/>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rgb="FF808080"/>
      </left>
      <right style="thin">
        <color rgb="FF808080"/>
      </right>
      <top style="thin">
        <color rgb="FF808080"/>
      </top>
      <bottom style="thin">
        <color rgb="FF808080"/>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249977111117893"/>
      </left>
      <right style="thin">
        <color theme="0" tint="-0.249977111117893"/>
      </right>
      <top/>
      <bottom/>
      <diagonal/>
    </border>
    <border>
      <left style="thin">
        <color theme="0" tint="-0.499984740745262"/>
      </left>
      <right style="thin">
        <color theme="0" tint="-0.499984740745262"/>
      </right>
      <top/>
      <bottom/>
      <diagonal/>
    </border>
  </borders>
  <cellStyleXfs count="139">
    <xf numFmtId="0" fontId="0" fillId="0" borderId="0"/>
    <xf numFmtId="0" fontId="8" fillId="0" borderId="0" applyNumberFormat="0" applyFill="0" applyBorder="0" applyAlignment="0" applyProtection="0">
      <alignment vertical="top"/>
      <protection locked="0"/>
    </xf>
    <xf numFmtId="0" fontId="10"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 fillId="0" borderId="0"/>
    <xf numFmtId="0" fontId="9"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9"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9" fillId="0" borderId="0"/>
    <xf numFmtId="0" fontId="14" fillId="0" borderId="0" applyNumberFormat="0" applyFill="0" applyBorder="0" applyAlignment="0" applyProtection="0"/>
    <xf numFmtId="0" fontId="14" fillId="0" borderId="0" applyNumberFormat="0" applyFill="0" applyBorder="0" applyAlignment="0" applyProtection="0"/>
  </cellStyleXfs>
  <cellXfs count="115">
    <xf numFmtId="0" fontId="0" fillId="0" borderId="0" xfId="0"/>
    <xf numFmtId="0" fontId="9" fillId="0" borderId="0" xfId="0" applyFont="1"/>
    <xf numFmtId="0" fontId="12" fillId="2" borderId="0" xfId="0" applyFont="1" applyFill="1"/>
    <xf numFmtId="0" fontId="12" fillId="2" borderId="0" xfId="0" applyFont="1" applyFill="1" applyAlignment="1">
      <alignment wrapText="1"/>
    </xf>
    <xf numFmtId="0" fontId="12" fillId="2" borderId="2" xfId="0" applyFont="1" applyFill="1" applyBorder="1"/>
    <xf numFmtId="49" fontId="12" fillId="2" borderId="2" xfId="0" applyNumberFormat="1" applyFont="1" applyFill="1" applyBorder="1" applyAlignment="1">
      <alignment wrapText="1"/>
    </xf>
    <xf numFmtId="0" fontId="13" fillId="2" borderId="2" xfId="0" applyFont="1" applyFill="1" applyBorder="1" applyAlignment="1">
      <alignment wrapText="1"/>
    </xf>
    <xf numFmtId="0" fontId="9" fillId="0" borderId="2" xfId="0" applyFont="1" applyBorder="1"/>
    <xf numFmtId="0" fontId="0" fillId="0" borderId="2" xfId="0" applyBorder="1"/>
    <xf numFmtId="0" fontId="10" fillId="0" borderId="2" xfId="2" applyBorder="1"/>
    <xf numFmtId="0" fontId="8" fillId="0" borderId="2" xfId="1" applyBorder="1" applyAlignment="1" applyProtection="1"/>
    <xf numFmtId="0" fontId="0" fillId="0" borderId="0" xfId="0" applyNumberFormat="1" applyAlignment="1">
      <alignment wrapText="1"/>
    </xf>
    <xf numFmtId="0" fontId="0" fillId="0" borderId="0" xfId="0" applyNumberFormat="1"/>
    <xf numFmtId="0" fontId="12" fillId="2" borderId="1" xfId="0" applyNumberFormat="1" applyFont="1" applyFill="1" applyBorder="1"/>
    <xf numFmtId="0" fontId="12" fillId="2" borderId="1" xfId="0" applyNumberFormat="1" applyFont="1" applyFill="1" applyBorder="1" applyAlignment="1">
      <alignment wrapText="1"/>
    </xf>
    <xf numFmtId="0" fontId="13" fillId="2" borderId="1" xfId="0" applyNumberFormat="1" applyFont="1" applyFill="1" applyBorder="1" applyAlignment="1">
      <alignment wrapText="1"/>
    </xf>
    <xf numFmtId="0" fontId="12" fillId="2" borderId="0" xfId="0" applyNumberFormat="1" applyFont="1" applyFill="1"/>
    <xf numFmtId="0" fontId="0" fillId="5" borderId="1" xfId="0" applyNumberFormat="1" applyFill="1" applyBorder="1" applyAlignment="1">
      <alignment horizontal="left" vertical="top" wrapText="1"/>
    </xf>
    <xf numFmtId="0" fontId="0" fillId="5" borderId="1" xfId="0" applyNumberFormat="1" applyFill="1" applyBorder="1" applyAlignment="1">
      <alignment vertical="top"/>
    </xf>
    <xf numFmtId="0" fontId="0" fillId="6" borderId="1" xfId="0" applyNumberFormat="1" applyFill="1" applyBorder="1" applyAlignment="1">
      <alignment wrapText="1"/>
    </xf>
    <xf numFmtId="0" fontId="0" fillId="6" borderId="1" xfId="0" applyNumberFormat="1" applyFill="1" applyBorder="1"/>
    <xf numFmtId="0" fontId="0" fillId="6" borderId="0" xfId="0" applyNumberFormat="1" applyFill="1" applyBorder="1"/>
    <xf numFmtId="0" fontId="0" fillId="6" borderId="1" xfId="0" applyNumberFormat="1" applyFill="1" applyBorder="1" applyAlignment="1">
      <alignment horizontal="left" vertical="top"/>
    </xf>
    <xf numFmtId="0" fontId="0" fillId="6" borderId="1" xfId="0" applyNumberFormat="1" applyFill="1" applyBorder="1" applyAlignment="1">
      <alignment horizontal="left" vertical="top" wrapText="1"/>
    </xf>
    <xf numFmtId="0" fontId="0" fillId="6" borderId="0" xfId="0" applyNumberFormat="1" applyFill="1"/>
    <xf numFmtId="0" fontId="19" fillId="7" borderId="9" xfId="0" applyFont="1" applyFill="1" applyBorder="1" applyAlignment="1">
      <alignment horizontal="left" vertical="top" wrapText="1"/>
    </xf>
    <xf numFmtId="0" fontId="0" fillId="6" borderId="1" xfId="0" applyNumberFormat="1" applyFill="1" applyBorder="1" applyAlignment="1">
      <alignment horizontal="center" vertical="top"/>
    </xf>
    <xf numFmtId="0" fontId="0" fillId="3" borderId="1" xfId="0" applyFill="1" applyBorder="1" applyAlignment="1">
      <alignment wrapText="1"/>
    </xf>
    <xf numFmtId="0" fontId="0" fillId="3" borderId="1" xfId="0" applyFill="1" applyBorder="1"/>
    <xf numFmtId="0" fontId="0" fillId="0" borderId="1" xfId="0" applyFill="1" applyBorder="1"/>
    <xf numFmtId="0" fontId="0" fillId="0" borderId="0" xfId="0" applyFill="1"/>
    <xf numFmtId="0" fontId="20" fillId="3" borderId="1" xfId="0" applyFont="1" applyFill="1" applyBorder="1" applyAlignment="1">
      <alignment horizontal="center"/>
    </xf>
    <xf numFmtId="0" fontId="21" fillId="3" borderId="1" xfId="0" applyFont="1" applyFill="1" applyBorder="1" applyAlignment="1">
      <alignment horizontal="center"/>
    </xf>
    <xf numFmtId="16" fontId="21" fillId="3" borderId="1" xfId="0" applyNumberFormat="1" applyFont="1" applyFill="1" applyBorder="1" applyAlignment="1">
      <alignment horizontal="center"/>
    </xf>
    <xf numFmtId="0" fontId="21"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wrapText="1"/>
    </xf>
    <xf numFmtId="0" fontId="0" fillId="0" borderId="0" xfId="0" applyAlignment="1">
      <alignment wrapText="1"/>
    </xf>
    <xf numFmtId="0" fontId="12" fillId="2" borderId="2" xfId="0" applyNumberFormat="1" applyFont="1" applyFill="1" applyBorder="1"/>
    <xf numFmtId="0" fontId="12" fillId="2" borderId="2" xfId="0" applyNumberFormat="1" applyFont="1" applyFill="1" applyBorder="1" applyAlignment="1">
      <alignment wrapText="1"/>
    </xf>
    <xf numFmtId="0" fontId="0" fillId="0" borderId="0" xfId="0" applyNumberFormat="1" applyAlignment="1">
      <alignment horizontal="left" vertical="center" wrapText="1"/>
    </xf>
    <xf numFmtId="0" fontId="12" fillId="2" borderId="1" xfId="0" applyNumberFormat="1" applyFont="1" applyFill="1" applyBorder="1" applyAlignment="1">
      <alignment horizontal="left" vertical="center" wrapText="1"/>
    </xf>
    <xf numFmtId="0" fontId="13" fillId="2" borderId="1" xfId="0" applyNumberFormat="1" applyFont="1" applyFill="1" applyBorder="1" applyAlignment="1">
      <alignment horizontal="left" vertical="center" wrapText="1"/>
    </xf>
    <xf numFmtId="49" fontId="0" fillId="0" borderId="0" xfId="0" applyNumberFormat="1" applyAlignment="1">
      <alignment horizontal="left" vertical="center" wrapText="1"/>
    </xf>
    <xf numFmtId="0" fontId="13" fillId="2" borderId="14" xfId="0" applyFont="1" applyFill="1" applyBorder="1" applyAlignment="1"/>
    <xf numFmtId="0" fontId="11" fillId="0" borderId="1" xfId="0" applyFont="1" applyBorder="1" applyAlignment="1"/>
    <xf numFmtId="49" fontId="11" fillId="0" borderId="1" xfId="0" applyNumberFormat="1" applyFont="1" applyBorder="1" applyAlignment="1"/>
    <xf numFmtId="0" fontId="11" fillId="0" borderId="0" xfId="0" applyFont="1" applyAlignment="1"/>
    <xf numFmtId="0" fontId="23" fillId="0" borderId="1" xfId="0" applyFont="1" applyBorder="1" applyAlignment="1"/>
    <xf numFmtId="0" fontId="11" fillId="0" borderId="0" xfId="0" applyFont="1"/>
    <xf numFmtId="0" fontId="13" fillId="2" borderId="14" xfId="0" applyFont="1" applyFill="1" applyBorder="1" applyAlignment="1">
      <alignment horizontal="left"/>
    </xf>
    <xf numFmtId="49" fontId="13" fillId="2" borderId="14" xfId="0" applyNumberFormat="1" applyFont="1" applyFill="1" applyBorder="1" applyAlignment="1"/>
    <xf numFmtId="0" fontId="13" fillId="2" borderId="14" xfId="0" applyFont="1" applyFill="1" applyBorder="1"/>
    <xf numFmtId="0" fontId="13" fillId="0" borderId="1" xfId="0" applyFont="1" applyBorder="1" applyAlignment="1"/>
    <xf numFmtId="49" fontId="23" fillId="0" borderId="1" xfId="0" applyNumberFormat="1" applyFont="1" applyBorder="1" applyAlignment="1"/>
    <xf numFmtId="0" fontId="24" fillId="0" borderId="1" xfId="0" applyFont="1" applyBorder="1" applyAlignment="1"/>
    <xf numFmtId="49" fontId="24" fillId="0" borderId="1" xfId="0" applyNumberFormat="1" applyFont="1" applyBorder="1" applyAlignment="1"/>
    <xf numFmtId="0" fontId="24" fillId="0" borderId="0" xfId="0" applyFont="1" applyAlignment="1"/>
    <xf numFmtId="0" fontId="24" fillId="0" borderId="14" xfId="0" applyFont="1" applyBorder="1" applyAlignment="1"/>
    <xf numFmtId="0" fontId="24" fillId="0" borderId="14" xfId="0" applyFont="1" applyBorder="1" applyAlignment="1">
      <alignment horizontal="left"/>
    </xf>
    <xf numFmtId="49" fontId="24" fillId="0" borderId="14" xfId="0" applyNumberFormat="1" applyFont="1" applyBorder="1" applyAlignment="1">
      <alignment wrapText="1"/>
    </xf>
    <xf numFmtId="0" fontId="24" fillId="0" borderId="14" xfId="0" applyFont="1" applyBorder="1" applyAlignment="1">
      <alignment wrapText="1"/>
    </xf>
    <xf numFmtId="0" fontId="24" fillId="0" borderId="14" xfId="0" applyFont="1" applyBorder="1"/>
    <xf numFmtId="0" fontId="24" fillId="0" borderId="14" xfId="0" applyFont="1" applyFill="1" applyBorder="1"/>
    <xf numFmtId="0" fontId="24" fillId="0" borderId="0" xfId="0" applyFont="1"/>
    <xf numFmtId="49" fontId="11" fillId="0" borderId="1" xfId="0" applyNumberFormat="1" applyFont="1" applyBorder="1" applyAlignment="1">
      <alignment vertical="top"/>
    </xf>
    <xf numFmtId="0" fontId="24" fillId="0" borderId="14" xfId="0" applyFont="1" applyFill="1" applyBorder="1" applyAlignment="1"/>
    <xf numFmtId="49" fontId="24" fillId="0" borderId="14" xfId="0" applyNumberFormat="1" applyFont="1" applyBorder="1" applyAlignment="1"/>
    <xf numFmtId="49" fontId="24" fillId="0" borderId="1" xfId="0" applyNumberFormat="1" applyFont="1" applyBorder="1" applyAlignment="1">
      <alignment vertical="top"/>
    </xf>
    <xf numFmtId="49" fontId="26" fillId="0" borderId="1" xfId="0" applyNumberFormat="1" applyFont="1" applyBorder="1" applyAlignment="1"/>
    <xf numFmtId="0" fontId="19" fillId="8" borderId="9" xfId="0" applyFont="1" applyFill="1" applyBorder="1" applyAlignment="1"/>
    <xf numFmtId="0" fontId="5" fillId="0" borderId="1" xfId="0" applyFont="1" applyBorder="1" applyAlignment="1"/>
    <xf numFmtId="49" fontId="5" fillId="0" borderId="1" xfId="0" applyNumberFormat="1" applyFont="1" applyBorder="1" applyAlignment="1"/>
    <xf numFmtId="0" fontId="5" fillId="0" borderId="0" xfId="0" applyFont="1" applyAlignment="1"/>
    <xf numFmtId="0" fontId="5" fillId="0" borderId="0" xfId="0" applyFont="1"/>
    <xf numFmtId="0" fontId="0" fillId="0" borderId="2" xfId="0" applyFont="1" applyBorder="1"/>
    <xf numFmtId="0" fontId="12" fillId="0" borderId="2" xfId="0" applyFont="1" applyFill="1" applyBorder="1"/>
    <xf numFmtId="49" fontId="4" fillId="0" borderId="1" xfId="0" applyNumberFormat="1" applyFont="1" applyBorder="1" applyAlignment="1"/>
    <xf numFmtId="0" fontId="9" fillId="0" borderId="2" xfId="0" applyFont="1" applyBorder="1" applyAlignment="1">
      <alignment horizontal="right"/>
    </xf>
    <xf numFmtId="0" fontId="12" fillId="0" borderId="2" xfId="0" applyFont="1" applyFill="1" applyBorder="1" applyAlignment="1">
      <alignment horizontal="right"/>
    </xf>
    <xf numFmtId="0" fontId="0" fillId="0" borderId="2" xfId="0" applyFont="1" applyBorder="1" applyAlignment="1">
      <alignment horizontal="right"/>
    </xf>
    <xf numFmtId="0" fontId="0" fillId="0" borderId="2" xfId="0" applyFont="1" applyBorder="1" applyAlignment="1">
      <alignment horizontal="left"/>
    </xf>
    <xf numFmtId="0" fontId="9" fillId="0" borderId="2" xfId="0" applyFont="1" applyBorder="1" applyAlignment="1">
      <alignment horizontal="left"/>
    </xf>
    <xf numFmtId="49" fontId="12" fillId="0" borderId="2" xfId="0" applyNumberFormat="1" applyFont="1" applyFill="1" applyBorder="1" applyAlignment="1">
      <alignment horizontal="left" wrapText="1"/>
    </xf>
    <xf numFmtId="0" fontId="0" fillId="0" borderId="15" xfId="0" applyFont="1" applyFill="1" applyBorder="1" applyAlignment="1">
      <alignment horizontal="left"/>
    </xf>
    <xf numFmtId="0" fontId="19" fillId="0" borderId="0" xfId="0" applyFont="1" applyAlignment="1">
      <alignment horizontal="left"/>
    </xf>
    <xf numFmtId="0" fontId="28" fillId="0" borderId="2" xfId="0" applyFont="1" applyBorder="1" applyAlignment="1">
      <alignment horizontal="left"/>
    </xf>
    <xf numFmtId="0" fontId="27" fillId="0" borderId="2" xfId="0" applyFont="1" applyBorder="1" applyAlignment="1">
      <alignment horizontal="left"/>
    </xf>
    <xf numFmtId="49" fontId="3" fillId="0" borderId="1" xfId="0" applyNumberFormat="1" applyFont="1" applyBorder="1" applyAlignment="1"/>
    <xf numFmtId="0" fontId="3" fillId="0" borderId="1" xfId="0" applyFont="1" applyBorder="1" applyAlignment="1"/>
    <xf numFmtId="49" fontId="2" fillId="0" borderId="1" xfId="0" applyNumberFormat="1" applyFont="1" applyBorder="1" applyAlignment="1"/>
    <xf numFmtId="0" fontId="1" fillId="0" borderId="1" xfId="0" applyFont="1" applyBorder="1" applyAlignment="1"/>
    <xf numFmtId="0" fontId="11" fillId="0" borderId="1" xfId="0" applyFont="1" applyBorder="1" applyAlignment="1">
      <alignment wrapText="1"/>
    </xf>
    <xf numFmtId="0" fontId="11" fillId="0" borderId="16" xfId="0" applyFont="1" applyFill="1" applyBorder="1" applyAlignment="1"/>
    <xf numFmtId="0" fontId="24" fillId="0" borderId="1" xfId="0" applyFont="1" applyBorder="1" applyAlignment="1">
      <alignment wrapText="1"/>
    </xf>
    <xf numFmtId="49" fontId="11" fillId="0" borderId="1" xfId="0" applyNumberFormat="1" applyFont="1" applyBorder="1" applyAlignment="1">
      <alignment wrapText="1"/>
    </xf>
    <xf numFmtId="0" fontId="11" fillId="0" borderId="0" xfId="0" applyFont="1" applyBorder="1" applyAlignment="1"/>
    <xf numFmtId="0" fontId="31" fillId="0" borderId="0" xfId="0" applyFont="1"/>
    <xf numFmtId="0" fontId="31" fillId="0" borderId="0" xfId="0" applyFont="1" applyBorder="1"/>
    <xf numFmtId="0" fontId="0" fillId="0" borderId="0" xfId="0" applyBorder="1"/>
    <xf numFmtId="0" fontId="9" fillId="0" borderId="0" xfId="0" applyFont="1" applyBorder="1" applyAlignment="1">
      <alignment horizontal="right"/>
    </xf>
    <xf numFmtId="0" fontId="30" fillId="0" borderId="0" xfId="0" applyFont="1" applyBorder="1" applyAlignment="1"/>
    <xf numFmtId="0" fontId="0" fillId="0" borderId="0" xfId="0" applyFont="1" applyBorder="1"/>
    <xf numFmtId="0" fontId="9" fillId="0" borderId="0" xfId="0" applyFont="1" applyBorder="1"/>
    <xf numFmtId="0" fontId="15" fillId="4" borderId="3" xfId="0" applyNumberFormat="1" applyFont="1" applyFill="1" applyBorder="1" applyAlignment="1">
      <alignment horizontal="left" vertical="center" wrapText="1"/>
    </xf>
    <xf numFmtId="0" fontId="15" fillId="4" borderId="4" xfId="0" applyNumberFormat="1" applyFont="1" applyFill="1" applyBorder="1" applyAlignment="1">
      <alignment horizontal="left" vertical="center" wrapText="1"/>
    </xf>
    <xf numFmtId="0" fontId="0" fillId="5" borderId="5" xfId="0" applyNumberFormat="1" applyFill="1" applyBorder="1" applyAlignment="1">
      <alignment horizontal="center" vertical="center" wrapText="1"/>
    </xf>
    <xf numFmtId="0" fontId="0" fillId="5" borderId="6" xfId="0" applyNumberFormat="1" applyFill="1" applyBorder="1" applyAlignment="1">
      <alignment horizontal="center" vertical="center" wrapText="1"/>
    </xf>
    <xf numFmtId="0" fontId="0" fillId="5" borderId="7" xfId="0" applyNumberFormat="1" applyFill="1" applyBorder="1" applyAlignment="1">
      <alignment horizontal="left" vertical="center" wrapText="1"/>
    </xf>
    <xf numFmtId="0" fontId="0" fillId="5" borderId="8" xfId="0" applyNumberFormat="1" applyFill="1" applyBorder="1" applyAlignment="1">
      <alignment horizontal="left" vertical="center" wrapText="1"/>
    </xf>
    <xf numFmtId="0" fontId="18" fillId="6" borderId="1" xfId="0" applyNumberFormat="1" applyFont="1" applyFill="1" applyBorder="1" applyAlignment="1">
      <alignment horizontal="left"/>
    </xf>
    <xf numFmtId="0" fontId="18" fillId="3" borderId="10" xfId="0" applyFont="1" applyFill="1" applyBorder="1" applyAlignment="1">
      <alignment horizontal="left"/>
    </xf>
    <xf numFmtId="0" fontId="18" fillId="3" borderId="11" xfId="0" applyFont="1" applyFill="1" applyBorder="1" applyAlignment="1">
      <alignment horizontal="left"/>
    </xf>
    <xf numFmtId="0" fontId="22" fillId="5" borderId="12" xfId="0" applyNumberFormat="1" applyFont="1" applyFill="1" applyBorder="1" applyAlignment="1">
      <alignment horizontal="left" vertical="center" wrapText="1"/>
    </xf>
    <xf numFmtId="0" fontId="22" fillId="5" borderId="13" xfId="0" applyNumberFormat="1" applyFont="1" applyFill="1" applyBorder="1" applyAlignment="1">
      <alignment horizontal="left" vertical="center" wrapText="1"/>
    </xf>
  </cellXfs>
  <cellStyles count="139">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7" builtinId="9" hidden="1"/>
    <cellStyle name="Followed Hyperlink" xfId="138" builtinId="9" hidden="1"/>
    <cellStyle name="Hyperlink" xfId="1" builtinId="8"/>
    <cellStyle name="Normal" xfId="0" builtinId="0"/>
    <cellStyle name="Normal 2" xfId="2"/>
    <cellStyle name="Normal 2 2" xfId="15"/>
    <cellStyle name="Normal 3" xfId="16"/>
    <cellStyle name="Normal 4" xfId="113"/>
    <cellStyle name="Normal 5" xfId="136"/>
  </cellStyles>
  <dxfs count="2101">
    <dxf>
      <font>
        <color auto="1"/>
      </font>
      <fill>
        <patternFill patternType="none">
          <fgColor indexed="64"/>
          <bgColor auto="1"/>
        </patternFill>
      </fill>
      <border>
        <top style="thin">
          <color auto="1"/>
        </top>
      </border>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99BCE7"/>
        </patternFill>
      </fill>
    </dxf>
    <dxf>
      <fill>
        <patternFill patternType="solid">
          <fgColor indexed="64"/>
          <bgColor theme="4" tint="0.79998168889431442"/>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FBFB00"/>
        </patternFill>
      </fill>
    </dxf>
    <dxf>
      <fill>
        <patternFill>
          <bgColor rgb="FFFF6969"/>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FBFB00"/>
        </patternFill>
      </fill>
    </dxf>
    <dxf>
      <fill>
        <patternFill>
          <bgColor rgb="FFFF6969"/>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FFD44B"/>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FBFB00"/>
        </patternFill>
      </fill>
    </dxf>
    <dxf>
      <fill>
        <patternFill>
          <bgColor rgb="FFFF6969"/>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030A0"/>
      <color rgb="FFB1A0C7"/>
      <color rgb="FFE0A5A4"/>
      <color rgb="FFC2514E"/>
      <color rgb="FFE6B9B8"/>
      <color rgb="FFCC706E"/>
      <color rgb="FFFFB3CC"/>
      <color rgb="FFFF6D9E"/>
      <color rgb="FFF2DBDA"/>
      <color rgb="FFE1AA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1"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29"/>
  <sheetViews>
    <sheetView zoomScale="85" zoomScaleNormal="85" zoomScalePageLayoutView="85" workbookViewId="0">
      <pane xSplit="2" ySplit="1" topLeftCell="C2" activePane="bottomRight" state="frozen"/>
      <selection pane="topRight" activeCell="C1" sqref="C1"/>
      <selection pane="bottomLeft" activeCell="A2" sqref="A2"/>
      <selection pane="bottomRight" activeCell="E15" sqref="E15"/>
    </sheetView>
  </sheetViews>
  <sheetFormatPr baseColWidth="10" defaultColWidth="11" defaultRowHeight="16" x14ac:dyDescent="0.2"/>
  <cols>
    <col min="1" max="1" width="20.6640625" style="58" customWidth="1" collapsed="1"/>
    <col min="2" max="2" width="22.5" style="59" customWidth="1" collapsed="1"/>
    <col min="3" max="3" width="13.33203125" style="60" customWidth="1" collapsed="1"/>
    <col min="4" max="4" width="12.6640625" style="60" customWidth="1" collapsed="1"/>
    <col min="5" max="5" width="59.1640625" style="67" customWidth="1" collapsed="1"/>
    <col min="6" max="6" width="80.1640625" style="67" customWidth="1" collapsed="1"/>
    <col min="7" max="7" width="25" style="60" customWidth="1"/>
    <col min="8" max="8" width="17.33203125" style="61" customWidth="1" collapsed="1"/>
    <col min="9" max="9" width="17.33203125" style="61" customWidth="1"/>
    <col min="10" max="10" width="7" style="62" customWidth="1" collapsed="1"/>
    <col min="11" max="11" width="10.6640625" style="62" customWidth="1" collapsed="1"/>
    <col min="12" max="12" width="9.6640625" style="62" customWidth="1" collapsed="1"/>
    <col min="13" max="13" width="14" style="61" customWidth="1" collapsed="1"/>
    <col min="14" max="14" width="13.33203125" style="58" customWidth="1"/>
    <col min="15" max="15" width="36.5" style="62" customWidth="1" collapsed="1"/>
    <col min="16" max="16" width="8" style="62" customWidth="1" collapsed="1"/>
    <col min="17" max="17" width="12.6640625" style="62" customWidth="1" collapsed="1"/>
    <col min="18" max="18" width="16" style="62" customWidth="1" collapsed="1"/>
    <col min="19" max="19" width="16" style="62" customWidth="1"/>
    <col min="20" max="20" width="9" style="62" customWidth="1" collapsed="1"/>
    <col min="21" max="21" width="10.1640625" style="62" bestFit="1" customWidth="1" collapsed="1"/>
    <col min="22" max="22" width="12.5" style="62" bestFit="1" customWidth="1" collapsed="1"/>
    <col min="23" max="23" width="11.6640625" style="62" bestFit="1" customWidth="1" collapsed="1"/>
    <col min="24" max="24" width="11.5" style="62" bestFit="1" customWidth="1" collapsed="1"/>
    <col min="25" max="25" width="11.33203125" style="62" bestFit="1" customWidth="1" collapsed="1"/>
    <col min="26" max="26" width="11.5" style="62" bestFit="1" customWidth="1" collapsed="1"/>
    <col min="27" max="27" width="4.83203125" style="62" bestFit="1" customWidth="1" collapsed="1"/>
    <col min="28" max="28" width="13.6640625" style="62" bestFit="1" customWidth="1" collapsed="1"/>
    <col min="29" max="29" width="10.6640625" style="62" bestFit="1" customWidth="1" collapsed="1"/>
    <col min="30" max="30" width="16.83203125" style="62" bestFit="1" customWidth="1" collapsed="1"/>
    <col min="31" max="16384" width="11" style="63"/>
  </cols>
  <sheetData>
    <row r="1" spans="1:33" s="52" customFormat="1" x14ac:dyDescent="0.2">
      <c r="A1" s="44" t="s">
        <v>0</v>
      </c>
      <c r="B1" s="50" t="s">
        <v>1</v>
      </c>
      <c r="C1" s="51" t="s">
        <v>296</v>
      </c>
      <c r="D1" s="51" t="s">
        <v>298</v>
      </c>
      <c r="E1" s="51" t="s">
        <v>375</v>
      </c>
      <c r="F1" s="51" t="s">
        <v>376</v>
      </c>
      <c r="G1" s="51" t="s">
        <v>297</v>
      </c>
      <c r="H1" s="44" t="s">
        <v>1295</v>
      </c>
      <c r="I1" s="44" t="s">
        <v>1296</v>
      </c>
      <c r="J1" s="44" t="s">
        <v>2</v>
      </c>
      <c r="K1" s="44" t="s">
        <v>4</v>
      </c>
      <c r="L1" s="44" t="s">
        <v>5</v>
      </c>
      <c r="M1" s="50" t="s">
        <v>1302</v>
      </c>
      <c r="N1" s="50" t="s">
        <v>1303</v>
      </c>
      <c r="O1" s="44" t="s">
        <v>6</v>
      </c>
      <c r="P1" s="44" t="s">
        <v>12</v>
      </c>
      <c r="Q1" s="44" t="s">
        <v>7</v>
      </c>
      <c r="R1" s="44" t="s">
        <v>1314</v>
      </c>
      <c r="S1" s="44" t="s">
        <v>1315</v>
      </c>
      <c r="T1" s="44" t="s">
        <v>8</v>
      </c>
      <c r="U1" s="44" t="s">
        <v>11</v>
      </c>
      <c r="V1" s="44" t="s">
        <v>29</v>
      </c>
      <c r="W1" s="44" t="s">
        <v>3</v>
      </c>
      <c r="X1" s="44" t="s">
        <v>9</v>
      </c>
      <c r="Y1" s="44" t="s">
        <v>10</v>
      </c>
      <c r="Z1" s="44" t="s">
        <v>48</v>
      </c>
      <c r="AA1" s="44" t="s">
        <v>32</v>
      </c>
      <c r="AB1" s="44" t="s">
        <v>38</v>
      </c>
      <c r="AC1" s="44" t="s">
        <v>285</v>
      </c>
      <c r="AD1" s="44" t="s">
        <v>287</v>
      </c>
      <c r="AE1" s="44" t="s">
        <v>299</v>
      </c>
      <c r="AF1" s="44" t="s">
        <v>300</v>
      </c>
      <c r="AG1" s="44" t="s">
        <v>361</v>
      </c>
    </row>
    <row r="2" spans="1:33" s="49" customFormat="1" x14ac:dyDescent="0.2">
      <c r="A2" s="45" t="s">
        <v>143</v>
      </c>
      <c r="B2" s="45" t="s">
        <v>367</v>
      </c>
      <c r="C2" s="45" t="str">
        <f>"q"&amp;ROW(E2)&amp;": "&amp;E2</f>
        <v xml:space="preserve">q2: </v>
      </c>
      <c r="D2" s="45" t="str">
        <f>"q"&amp;ROW(F2)&amp;": "&amp;F2</f>
        <v xml:space="preserve">q2: </v>
      </c>
      <c r="E2" s="46"/>
      <c r="F2" s="46"/>
      <c r="G2" s="46"/>
      <c r="H2" s="45"/>
      <c r="I2" s="45"/>
      <c r="J2" s="45"/>
      <c r="K2" s="45"/>
      <c r="L2" s="45"/>
      <c r="M2" s="45"/>
      <c r="N2" s="45"/>
      <c r="O2" s="45"/>
      <c r="P2" s="45"/>
      <c r="Q2" s="45"/>
      <c r="R2" s="45"/>
      <c r="S2" s="45"/>
      <c r="T2" s="45"/>
      <c r="U2" s="45" t="s">
        <v>261</v>
      </c>
      <c r="V2" s="45"/>
      <c r="W2" s="45"/>
      <c r="X2" s="45"/>
      <c r="Y2" s="45"/>
      <c r="Z2" s="45"/>
      <c r="AA2" s="45"/>
      <c r="AB2" s="45"/>
      <c r="AC2" s="45" t="s">
        <v>33</v>
      </c>
      <c r="AD2" s="47"/>
      <c r="AE2" s="47"/>
      <c r="AF2" s="47"/>
      <c r="AG2" s="47"/>
    </row>
    <row r="3" spans="1:33" s="49" customFormat="1" x14ac:dyDescent="0.2">
      <c r="A3" s="45" t="s">
        <v>23</v>
      </c>
      <c r="B3" s="45" t="s">
        <v>368</v>
      </c>
      <c r="C3" s="45" t="str">
        <f t="shared" ref="C3:C12" si="0">"q"&amp;ROW(E3)&amp;": "&amp;E3</f>
        <v xml:space="preserve">q3: </v>
      </c>
      <c r="D3" s="45" t="str">
        <f t="shared" ref="D3:D12" si="1">"q"&amp;ROW(F3)&amp;": "&amp;F3</f>
        <v xml:space="preserve">q3: </v>
      </c>
      <c r="E3" s="46"/>
      <c r="F3" s="46"/>
      <c r="G3" s="46"/>
      <c r="H3" s="45"/>
      <c r="I3" s="45"/>
      <c r="J3" s="45"/>
      <c r="K3" s="45"/>
      <c r="L3" s="45"/>
      <c r="M3" s="45"/>
      <c r="N3" s="45"/>
      <c r="O3" s="45"/>
      <c r="P3" s="45"/>
      <c r="Q3" s="45"/>
      <c r="R3" s="45"/>
      <c r="S3" s="45"/>
      <c r="T3" s="45"/>
      <c r="U3" s="45"/>
      <c r="V3" s="45"/>
      <c r="W3" s="45"/>
      <c r="X3" s="45"/>
      <c r="Y3" s="45"/>
      <c r="Z3" s="45"/>
      <c r="AA3" s="45"/>
      <c r="AB3" s="45"/>
      <c r="AC3" s="45" t="s">
        <v>33</v>
      </c>
      <c r="AD3" s="47"/>
      <c r="AE3" s="47"/>
      <c r="AF3" s="47"/>
      <c r="AG3" s="47"/>
    </row>
    <row r="4" spans="1:33" s="49" customFormat="1" x14ac:dyDescent="0.2">
      <c r="A4" s="45" t="s">
        <v>24</v>
      </c>
      <c r="B4" s="45" t="s">
        <v>369</v>
      </c>
      <c r="C4" s="45" t="str">
        <f t="shared" si="0"/>
        <v xml:space="preserve">q4: </v>
      </c>
      <c r="D4" s="45" t="str">
        <f t="shared" si="1"/>
        <v xml:space="preserve">q4: </v>
      </c>
      <c r="E4" s="46"/>
      <c r="F4" s="46"/>
      <c r="G4" s="46"/>
      <c r="H4" s="45"/>
      <c r="I4" s="45"/>
      <c r="J4" s="45"/>
      <c r="K4" s="45"/>
      <c r="L4" s="45"/>
      <c r="M4" s="45"/>
      <c r="N4" s="45"/>
      <c r="O4" s="45"/>
      <c r="P4" s="45"/>
      <c r="Q4" s="45"/>
      <c r="R4" s="45"/>
      <c r="S4" s="45"/>
      <c r="T4" s="45"/>
      <c r="U4" s="45"/>
      <c r="V4" s="45"/>
      <c r="W4" s="45"/>
      <c r="X4" s="45"/>
      <c r="Y4" s="45"/>
      <c r="Z4" s="45"/>
      <c r="AA4" s="45"/>
      <c r="AB4" s="45"/>
      <c r="AC4" s="45" t="s">
        <v>33</v>
      </c>
      <c r="AD4" s="47"/>
      <c r="AE4" s="47"/>
      <c r="AF4" s="47"/>
      <c r="AG4" s="47"/>
    </row>
    <row r="5" spans="1:33" s="49" customFormat="1" x14ac:dyDescent="0.2">
      <c r="A5" s="45" t="s">
        <v>143</v>
      </c>
      <c r="B5" s="45" t="s">
        <v>370</v>
      </c>
      <c r="C5" s="45" t="str">
        <f t="shared" si="0"/>
        <v xml:space="preserve">q5: </v>
      </c>
      <c r="D5" s="45" t="str">
        <f t="shared" si="1"/>
        <v xml:space="preserve">q5: </v>
      </c>
      <c r="E5" s="46"/>
      <c r="F5" s="46"/>
      <c r="G5" s="46"/>
      <c r="H5" s="45"/>
      <c r="I5" s="45"/>
      <c r="J5" s="45"/>
      <c r="K5" s="45"/>
      <c r="L5" s="45"/>
      <c r="M5" s="45"/>
      <c r="N5" s="45"/>
      <c r="O5" s="45"/>
      <c r="P5" s="45"/>
      <c r="Q5" s="45"/>
      <c r="R5" s="45"/>
      <c r="S5" s="45"/>
      <c r="T5" s="45"/>
      <c r="U5" s="45" t="s">
        <v>381</v>
      </c>
      <c r="V5" s="45"/>
      <c r="W5" s="45"/>
      <c r="X5" s="45"/>
      <c r="Y5" s="45"/>
      <c r="Z5" s="45"/>
      <c r="AA5" s="45"/>
      <c r="AB5" s="45"/>
      <c r="AC5" s="45"/>
      <c r="AD5" s="47"/>
      <c r="AE5" s="47"/>
      <c r="AF5" s="47"/>
      <c r="AG5" s="47"/>
    </row>
    <row r="6" spans="1:33" s="49" customFormat="1" x14ac:dyDescent="0.2">
      <c r="A6" s="93" t="s">
        <v>149</v>
      </c>
      <c r="B6" s="93" t="s">
        <v>1644</v>
      </c>
      <c r="C6" s="93"/>
      <c r="D6" s="93"/>
      <c r="E6" s="93"/>
      <c r="F6" s="93"/>
      <c r="G6" s="93"/>
      <c r="H6" s="93"/>
      <c r="I6" s="93"/>
      <c r="J6" s="93"/>
      <c r="K6" s="93" t="s">
        <v>1645</v>
      </c>
      <c r="L6" s="93"/>
      <c r="M6" s="93"/>
      <c r="N6" s="93"/>
      <c r="O6" s="93"/>
      <c r="P6" s="93"/>
      <c r="Q6" s="93"/>
      <c r="R6" s="93"/>
      <c r="S6" s="93"/>
      <c r="T6" s="93"/>
      <c r="U6" s="93"/>
      <c r="V6" s="93"/>
      <c r="W6" s="93"/>
      <c r="X6" s="93"/>
      <c r="Y6" s="93"/>
      <c r="Z6" s="93"/>
      <c r="AA6" s="93"/>
      <c r="AB6" s="93"/>
      <c r="AC6" s="93"/>
      <c r="AD6" s="47"/>
      <c r="AE6" s="47"/>
      <c r="AF6" s="47"/>
      <c r="AG6" s="47"/>
    </row>
    <row r="7" spans="1:33" s="49" customFormat="1" x14ac:dyDescent="0.2">
      <c r="A7" s="45" t="s">
        <v>147</v>
      </c>
      <c r="B7" s="45" t="s">
        <v>371</v>
      </c>
      <c r="C7" s="45" t="str">
        <f t="shared" si="0"/>
        <v xml:space="preserve">q7: </v>
      </c>
      <c r="D7" s="45" t="str">
        <f t="shared" si="1"/>
        <v xml:space="preserve">q7: </v>
      </c>
      <c r="E7" s="46"/>
      <c r="F7" s="46"/>
      <c r="G7" s="46"/>
      <c r="H7" s="45"/>
      <c r="I7" s="45"/>
      <c r="J7" s="45"/>
      <c r="K7" s="45" t="s">
        <v>372</v>
      </c>
      <c r="L7" s="45"/>
      <c r="M7" s="45"/>
      <c r="N7" s="45"/>
      <c r="O7" s="45"/>
      <c r="P7" s="45"/>
      <c r="Q7" s="45"/>
      <c r="R7" s="45"/>
      <c r="S7" s="45"/>
      <c r="T7" s="45"/>
      <c r="U7" s="45"/>
      <c r="V7" s="45"/>
      <c r="W7" s="45"/>
      <c r="X7" s="45"/>
      <c r="Y7" s="45"/>
      <c r="Z7" s="45"/>
      <c r="AA7" s="45"/>
      <c r="AB7" s="45"/>
      <c r="AC7" s="45"/>
      <c r="AD7" s="47"/>
      <c r="AE7" s="47"/>
      <c r="AF7" s="47"/>
      <c r="AG7" s="47"/>
    </row>
    <row r="8" spans="1:33" s="49" customFormat="1" x14ac:dyDescent="0.2">
      <c r="A8" s="45" t="s">
        <v>25</v>
      </c>
      <c r="B8" s="45" t="s">
        <v>25</v>
      </c>
      <c r="C8" s="45" t="str">
        <f t="shared" si="0"/>
        <v xml:space="preserve">q8: </v>
      </c>
      <c r="D8" s="45" t="str">
        <f t="shared" si="1"/>
        <v xml:space="preserve">q8: </v>
      </c>
      <c r="E8" s="46"/>
      <c r="F8" s="46"/>
      <c r="G8" s="46"/>
      <c r="H8" s="45"/>
      <c r="I8" s="45"/>
      <c r="J8" s="45"/>
      <c r="K8" s="45"/>
      <c r="L8" s="45"/>
      <c r="M8" s="45"/>
      <c r="N8" s="45"/>
      <c r="O8" s="45"/>
      <c r="P8" s="45"/>
      <c r="Q8" s="45"/>
      <c r="R8" s="45"/>
      <c r="S8" s="45"/>
      <c r="T8" s="45"/>
      <c r="U8" s="45"/>
      <c r="V8" s="45"/>
      <c r="W8" s="45"/>
      <c r="X8" s="45"/>
      <c r="Y8" s="45"/>
      <c r="Z8" s="45"/>
      <c r="AA8" s="45"/>
      <c r="AB8" s="45"/>
      <c r="AC8" s="45"/>
      <c r="AD8" s="47"/>
      <c r="AE8" s="47"/>
      <c r="AF8" s="47"/>
      <c r="AG8" s="47"/>
    </row>
    <row r="9" spans="1:33" s="49" customFormat="1" x14ac:dyDescent="0.2">
      <c r="A9" s="45" t="s">
        <v>26</v>
      </c>
      <c r="B9" s="45" t="s">
        <v>26</v>
      </c>
      <c r="C9" s="45" t="str">
        <f t="shared" si="0"/>
        <v xml:space="preserve">q9: </v>
      </c>
      <c r="D9" s="45" t="str">
        <f t="shared" si="1"/>
        <v xml:space="preserve">q9: </v>
      </c>
      <c r="E9" s="46"/>
      <c r="F9" s="46"/>
      <c r="G9" s="46"/>
      <c r="H9" s="45"/>
      <c r="I9" s="45"/>
      <c r="J9" s="45"/>
      <c r="K9" s="45"/>
      <c r="L9" s="45"/>
      <c r="M9" s="45"/>
      <c r="N9" s="45"/>
      <c r="O9" s="45"/>
      <c r="P9" s="45"/>
      <c r="Q9" s="45"/>
      <c r="R9" s="45"/>
      <c r="S9" s="45"/>
      <c r="T9" s="45"/>
      <c r="U9" s="45"/>
      <c r="V9" s="45"/>
      <c r="W9" s="45"/>
      <c r="X9" s="45"/>
      <c r="Y9" s="45"/>
      <c r="Z9" s="45"/>
      <c r="AA9" s="45"/>
      <c r="AB9" s="45"/>
      <c r="AC9" s="45"/>
      <c r="AD9" s="47"/>
      <c r="AE9" s="47"/>
      <c r="AF9" s="47"/>
      <c r="AG9" s="47"/>
    </row>
    <row r="10" spans="1:33" s="49" customFormat="1" x14ac:dyDescent="0.2">
      <c r="A10" s="45" t="s">
        <v>28</v>
      </c>
      <c r="B10" s="45" t="s">
        <v>373</v>
      </c>
      <c r="C10" s="45" t="str">
        <f t="shared" si="0"/>
        <v xml:space="preserve">q10: </v>
      </c>
      <c r="D10" s="45" t="str">
        <f t="shared" si="1"/>
        <v xml:space="preserve">q10: </v>
      </c>
      <c r="E10" s="46"/>
      <c r="F10" s="46"/>
      <c r="G10" s="46"/>
      <c r="H10" s="45"/>
      <c r="I10" s="45"/>
      <c r="J10" s="45"/>
      <c r="K10" s="45"/>
      <c r="L10" s="45"/>
      <c r="M10" s="45"/>
      <c r="N10" s="45"/>
      <c r="O10" s="45"/>
      <c r="P10" s="45"/>
      <c r="Q10" s="45"/>
      <c r="R10" s="45"/>
      <c r="S10" s="45"/>
      <c r="T10" s="45"/>
      <c r="U10" s="45"/>
      <c r="V10" s="45"/>
      <c r="W10" s="45"/>
      <c r="X10" s="45"/>
      <c r="Y10" s="45"/>
      <c r="Z10" s="45"/>
      <c r="AA10" s="45"/>
      <c r="AB10" s="45"/>
      <c r="AC10" s="45"/>
      <c r="AD10" s="47"/>
      <c r="AE10" s="47"/>
      <c r="AF10" s="47"/>
      <c r="AG10" s="47"/>
    </row>
    <row r="11" spans="1:33" s="49" customFormat="1" x14ac:dyDescent="0.2">
      <c r="A11" s="45" t="s">
        <v>27</v>
      </c>
      <c r="B11" s="45" t="s">
        <v>374</v>
      </c>
      <c r="C11" s="45" t="str">
        <f t="shared" si="0"/>
        <v xml:space="preserve">q11: </v>
      </c>
      <c r="D11" s="45" t="str">
        <f t="shared" si="1"/>
        <v xml:space="preserve">q11: </v>
      </c>
      <c r="E11" s="46"/>
      <c r="F11" s="46"/>
      <c r="G11" s="46"/>
      <c r="H11" s="45"/>
      <c r="I11" s="45"/>
      <c r="J11" s="45"/>
      <c r="K11" s="45"/>
      <c r="L11" s="45"/>
      <c r="M11" s="45"/>
      <c r="N11" s="45"/>
      <c r="O11" s="45"/>
      <c r="P11" s="45"/>
      <c r="Q11" s="45"/>
      <c r="R11" s="45"/>
      <c r="S11" s="45"/>
      <c r="T11" s="45"/>
      <c r="U11" s="45"/>
      <c r="V11" s="45"/>
      <c r="W11" s="45"/>
      <c r="X11" s="45"/>
      <c r="Y11" s="45"/>
      <c r="Z11" s="45"/>
      <c r="AA11" s="45"/>
      <c r="AB11" s="45"/>
      <c r="AC11" s="45"/>
      <c r="AD11" s="47"/>
      <c r="AE11" s="47"/>
      <c r="AF11" s="47"/>
      <c r="AG11" s="47"/>
    </row>
    <row r="12" spans="1:33" s="49" customFormat="1" x14ac:dyDescent="0.2">
      <c r="A12" s="45" t="s">
        <v>145</v>
      </c>
      <c r="B12" s="45" t="s">
        <v>400</v>
      </c>
      <c r="C12" s="45" t="str">
        <f t="shared" si="0"/>
        <v xml:space="preserve">q12: </v>
      </c>
      <c r="D12" s="45" t="str">
        <f t="shared" si="1"/>
        <v xml:space="preserve">q12: </v>
      </c>
      <c r="E12" s="46"/>
      <c r="F12" s="46"/>
      <c r="G12" s="46"/>
      <c r="H12" s="45"/>
      <c r="I12" s="45"/>
      <c r="J12" s="45"/>
      <c r="K12" s="45"/>
      <c r="L12" s="45"/>
      <c r="M12" s="45"/>
      <c r="N12" s="45"/>
      <c r="O12" s="45"/>
      <c r="P12" s="45"/>
      <c r="Q12" s="45"/>
      <c r="R12" s="45"/>
      <c r="S12" s="45"/>
      <c r="T12" s="45"/>
      <c r="U12" s="45" t="s">
        <v>366</v>
      </c>
      <c r="V12" s="45"/>
      <c r="W12" s="45"/>
      <c r="X12" s="45"/>
      <c r="Y12" s="45"/>
      <c r="Z12" s="45"/>
      <c r="AA12" s="45"/>
      <c r="AB12" s="45"/>
      <c r="AC12" s="45"/>
      <c r="AD12" s="47"/>
      <c r="AE12" s="47"/>
      <c r="AF12" s="47"/>
      <c r="AG12" s="47"/>
    </row>
    <row r="13" spans="1:33" s="49" customFormat="1" x14ac:dyDescent="0.2">
      <c r="A13" s="45" t="s">
        <v>34</v>
      </c>
      <c r="B13" s="45" t="s">
        <v>377</v>
      </c>
      <c r="C13" s="46" t="str">
        <f>E13</f>
        <v>Introduction</v>
      </c>
      <c r="D13" s="46" t="str">
        <f>F13</f>
        <v>Introduction</v>
      </c>
      <c r="E13" s="46" t="s">
        <v>1324</v>
      </c>
      <c r="F13" s="46" t="s">
        <v>1324</v>
      </c>
      <c r="G13" s="46" t="s">
        <v>412</v>
      </c>
      <c r="H13" s="45"/>
      <c r="I13" s="45"/>
      <c r="J13" s="45"/>
      <c r="K13" s="45"/>
      <c r="L13" s="45"/>
      <c r="M13" s="45"/>
      <c r="N13" s="45"/>
      <c r="O13" s="45"/>
      <c r="P13" s="45"/>
      <c r="Q13" s="45"/>
      <c r="R13" s="45"/>
      <c r="S13" s="45"/>
      <c r="T13" s="45"/>
      <c r="U13" s="45"/>
      <c r="V13" s="45"/>
      <c r="W13" s="45"/>
      <c r="X13" s="45"/>
      <c r="Y13" s="45"/>
      <c r="Z13" s="45"/>
      <c r="AA13" s="45"/>
      <c r="AB13" s="45"/>
      <c r="AC13" s="45"/>
      <c r="AD13" s="47"/>
      <c r="AE13" s="47"/>
      <c r="AF13" s="47"/>
      <c r="AG13" s="47"/>
    </row>
    <row r="14" spans="1:33" s="49" customFormat="1" x14ac:dyDescent="0.2">
      <c r="A14" s="45" t="s">
        <v>34</v>
      </c>
      <c r="B14" s="45" t="s">
        <v>378</v>
      </c>
      <c r="C14" s="46" t="str">
        <f>E14</f>
        <v>Enumerator Information (enum)</v>
      </c>
      <c r="D14" s="46" t="str">
        <f>F14</f>
        <v>Enumerator Information (enum)</v>
      </c>
      <c r="E14" s="46" t="s">
        <v>1325</v>
      </c>
      <c r="F14" s="46" t="s">
        <v>1325</v>
      </c>
      <c r="G14" s="46" t="s">
        <v>1325</v>
      </c>
      <c r="H14" s="45"/>
      <c r="I14" s="45"/>
      <c r="J14" s="45"/>
      <c r="K14" s="45"/>
      <c r="L14" s="45"/>
      <c r="M14" s="45"/>
      <c r="N14" s="45"/>
      <c r="O14" s="45"/>
      <c r="P14" s="45"/>
      <c r="Q14" s="45"/>
      <c r="R14" s="45"/>
      <c r="S14" s="45"/>
      <c r="T14" s="45"/>
      <c r="U14" s="45"/>
      <c r="V14" s="45"/>
      <c r="W14" s="45"/>
      <c r="X14" s="45"/>
      <c r="Y14" s="45"/>
      <c r="Z14" s="45"/>
      <c r="AA14" s="45"/>
      <c r="AB14" s="45"/>
      <c r="AC14" s="45"/>
      <c r="AD14" s="47"/>
      <c r="AE14" s="47"/>
      <c r="AF14" s="47"/>
      <c r="AG14" s="47"/>
    </row>
    <row r="15" spans="1:33" s="49" customFormat="1" x14ac:dyDescent="0.2">
      <c r="A15" s="45" t="s">
        <v>36</v>
      </c>
      <c r="B15" s="45" t="s">
        <v>1307</v>
      </c>
      <c r="C15" s="45" t="str">
        <f t="shared" ref="C15:D20" si="2">"q"&amp;ROW(E15)&amp;": "&amp;E15</f>
        <v>q15: Please enter your enumerator ID</v>
      </c>
      <c r="D15" s="45" t="str">
        <f t="shared" si="2"/>
        <v>q15: Nimero iranga umushakashatsiPlease enter your enumerator ID</v>
      </c>
      <c r="E15" s="46" t="s">
        <v>1318</v>
      </c>
      <c r="F15" s="46" t="s">
        <v>1322</v>
      </c>
      <c r="G15" s="46" t="s">
        <v>379</v>
      </c>
      <c r="H15" s="45"/>
      <c r="I15" s="45"/>
      <c r="J15" s="45"/>
      <c r="K15" s="45"/>
      <c r="L15" s="45" t="s">
        <v>1432</v>
      </c>
      <c r="M15" s="45"/>
      <c r="N15" s="45"/>
      <c r="O15" s="45"/>
      <c r="P15" s="45"/>
      <c r="Q15" s="45" t="s">
        <v>33</v>
      </c>
      <c r="R15" s="45"/>
      <c r="S15" s="45"/>
      <c r="T15" s="45"/>
      <c r="U15" s="45"/>
      <c r="V15" s="45"/>
      <c r="W15" s="45"/>
      <c r="X15" s="45"/>
      <c r="Y15" s="45"/>
      <c r="Z15" s="45"/>
      <c r="AA15" s="45"/>
      <c r="AB15" s="45"/>
      <c r="AC15" s="45" t="s">
        <v>33</v>
      </c>
      <c r="AD15" s="47"/>
      <c r="AE15" s="47"/>
      <c r="AF15" s="47"/>
      <c r="AG15" s="47"/>
    </row>
    <row r="16" spans="1:33" s="49" customFormat="1" x14ac:dyDescent="0.2">
      <c r="A16" s="45" t="s">
        <v>143</v>
      </c>
      <c r="B16" s="45" t="s">
        <v>1305</v>
      </c>
      <c r="C16" s="45"/>
      <c r="D16" s="45"/>
      <c r="E16" s="46"/>
      <c r="F16" s="46"/>
      <c r="G16" s="46"/>
      <c r="H16" s="45"/>
      <c r="I16" s="45"/>
      <c r="J16" s="45"/>
      <c r="K16" s="45"/>
      <c r="L16" s="45"/>
      <c r="M16" s="45"/>
      <c r="N16" s="45"/>
      <c r="O16" s="45"/>
      <c r="P16" s="45"/>
      <c r="Q16" s="45"/>
      <c r="R16" s="45"/>
      <c r="S16" s="45"/>
      <c r="T16" s="45"/>
      <c r="U16" s="45" t="s">
        <v>1657</v>
      </c>
      <c r="V16" s="45"/>
      <c r="W16" s="45"/>
      <c r="X16" s="45"/>
      <c r="Y16" s="45"/>
      <c r="Z16" s="45"/>
      <c r="AA16" s="45"/>
      <c r="AB16" s="45"/>
      <c r="AC16" s="45" t="s">
        <v>33</v>
      </c>
      <c r="AD16" s="47"/>
      <c r="AE16" s="47"/>
      <c r="AF16" s="47"/>
      <c r="AG16" s="47"/>
    </row>
    <row r="17" spans="1:33" s="49" customFormat="1" x14ac:dyDescent="0.2">
      <c r="A17" s="45" t="s">
        <v>143</v>
      </c>
      <c r="B17" s="45" t="s">
        <v>1384</v>
      </c>
      <c r="C17" s="45"/>
      <c r="D17" s="45"/>
      <c r="E17" s="46"/>
      <c r="F17" s="46"/>
      <c r="G17" s="46"/>
      <c r="H17" s="45"/>
      <c r="I17" s="45"/>
      <c r="J17" s="45"/>
      <c r="K17" s="45"/>
      <c r="L17" s="45"/>
      <c r="M17" s="45"/>
      <c r="N17" s="45"/>
      <c r="O17" s="45"/>
      <c r="P17" s="45"/>
      <c r="Q17" s="45"/>
      <c r="R17" s="45"/>
      <c r="S17" s="45"/>
      <c r="T17" s="45"/>
      <c r="U17" s="45" t="s">
        <v>1658</v>
      </c>
      <c r="V17" s="45"/>
      <c r="W17" s="45"/>
      <c r="X17" s="45"/>
      <c r="Y17" s="45"/>
      <c r="Z17" s="45"/>
      <c r="AA17" s="45"/>
      <c r="AB17" s="45"/>
      <c r="AC17" s="45" t="s">
        <v>33</v>
      </c>
      <c r="AD17" s="47"/>
      <c r="AE17" s="47"/>
      <c r="AF17" s="47"/>
      <c r="AG17" s="47"/>
    </row>
    <row r="18" spans="1:33" s="49" customFormat="1" x14ac:dyDescent="0.2">
      <c r="A18" s="45" t="s">
        <v>32</v>
      </c>
      <c r="B18" s="45" t="s">
        <v>1317</v>
      </c>
      <c r="C18" s="45" t="str">
        <f t="shared" si="2"/>
        <v xml:space="preserve">q18: This is not a valid enumerator ID. Please re-enter your ID or see the supervisor. </v>
      </c>
      <c r="D18" s="45" t="str">
        <f t="shared" si="2"/>
        <v>q18: Nimero iranga umushakashatsi wanditse siyo. Ongera wandike nimero iranga umushakashatsi cyangwa umenyeshe uhagarariye ubushakashatsi</v>
      </c>
      <c r="E18" s="65" t="s">
        <v>1319</v>
      </c>
      <c r="F18" s="65" t="s">
        <v>1321</v>
      </c>
      <c r="G18" s="46" t="s">
        <v>1313</v>
      </c>
      <c r="H18" s="45"/>
      <c r="I18" s="45"/>
      <c r="J18" s="45"/>
      <c r="K18" s="45"/>
      <c r="L18" s="45"/>
      <c r="M18" s="45"/>
      <c r="N18" s="45"/>
      <c r="O18" s="45" t="s">
        <v>1386</v>
      </c>
      <c r="P18" s="45"/>
      <c r="Q18" s="45"/>
      <c r="R18" s="45"/>
      <c r="S18" s="45"/>
      <c r="T18" s="45"/>
      <c r="U18" s="45"/>
      <c r="V18" s="45"/>
      <c r="W18" s="45"/>
      <c r="X18" s="45"/>
      <c r="Y18" s="45"/>
      <c r="Z18" s="45"/>
      <c r="AA18" s="45"/>
      <c r="AB18" s="45"/>
      <c r="AC18" s="45"/>
      <c r="AD18" s="47"/>
      <c r="AE18" s="47"/>
      <c r="AF18" s="47"/>
      <c r="AG18" s="47"/>
    </row>
    <row r="19" spans="1:33" s="49" customFormat="1" x14ac:dyDescent="0.2">
      <c r="A19" s="45" t="s">
        <v>447</v>
      </c>
      <c r="B19" s="45" t="s">
        <v>1323</v>
      </c>
      <c r="C19" s="45" t="str">
        <f t="shared" si="2"/>
        <v>q19: Are you ${enum_name}?</v>
      </c>
      <c r="D19" s="45" t="str">
        <f t="shared" si="2"/>
        <v>q19: Ese uri ${enum_name}?</v>
      </c>
      <c r="E19" s="46" t="s">
        <v>1304</v>
      </c>
      <c r="F19" s="46" t="s">
        <v>1569</v>
      </c>
      <c r="G19" s="46" t="s">
        <v>1308</v>
      </c>
      <c r="H19" s="45"/>
      <c r="I19" s="45"/>
      <c r="J19" s="45"/>
      <c r="K19" s="45"/>
      <c r="L19" s="45"/>
      <c r="M19" s="45"/>
      <c r="N19" s="45"/>
      <c r="O19" s="45"/>
      <c r="P19" s="45"/>
      <c r="Q19" s="45" t="s">
        <v>33</v>
      </c>
      <c r="R19" s="45"/>
      <c r="S19" s="45"/>
      <c r="T19" s="45"/>
      <c r="U19" s="45"/>
      <c r="V19" s="45"/>
      <c r="W19" s="45"/>
      <c r="X19" s="45"/>
      <c r="Y19" s="45"/>
      <c r="Z19" s="45"/>
      <c r="AA19" s="45"/>
      <c r="AB19" s="45"/>
      <c r="AC19" s="45"/>
      <c r="AD19" s="47"/>
      <c r="AE19" s="47"/>
      <c r="AF19" s="47"/>
      <c r="AG19" s="47"/>
    </row>
    <row r="20" spans="1:33" s="49" customFormat="1" x14ac:dyDescent="0.2">
      <c r="A20" s="45" t="s">
        <v>32</v>
      </c>
      <c r="B20" s="45" t="s">
        <v>1320</v>
      </c>
      <c r="C20" s="45" t="str">
        <f t="shared" si="2"/>
        <v>q20: You have entered the wrong enumerator ID. Please go back and correct.</v>
      </c>
      <c r="D20" s="45" t="str">
        <f t="shared" si="2"/>
        <v>q20: Nimero iranga umushakashatsi wanditse siyo. Subira inyuma ukosore.</v>
      </c>
      <c r="E20" s="68" t="s">
        <v>1437</v>
      </c>
      <c r="F20" s="65" t="s">
        <v>1438</v>
      </c>
      <c r="G20" s="46" t="s">
        <v>1439</v>
      </c>
      <c r="H20" s="45"/>
      <c r="I20" s="45"/>
      <c r="J20" s="45"/>
      <c r="K20" s="45"/>
      <c r="L20" s="45"/>
      <c r="M20" s="45"/>
      <c r="N20" s="45"/>
      <c r="O20" s="45" t="s">
        <v>1387</v>
      </c>
      <c r="P20" s="45"/>
      <c r="Q20" s="45"/>
      <c r="R20" s="45"/>
      <c r="S20" s="45"/>
      <c r="T20" s="45"/>
      <c r="U20" s="45"/>
      <c r="V20" s="45"/>
      <c r="W20" s="45"/>
      <c r="X20" s="45"/>
      <c r="Y20" s="45"/>
      <c r="Z20" s="45"/>
      <c r="AA20" s="45"/>
      <c r="AB20" s="45"/>
      <c r="AC20" s="45"/>
      <c r="AD20" s="47"/>
      <c r="AE20" s="47"/>
      <c r="AF20" s="47"/>
      <c r="AG20" s="47"/>
    </row>
    <row r="21" spans="1:33" s="49" customFormat="1" x14ac:dyDescent="0.2">
      <c r="A21" s="45" t="s">
        <v>37</v>
      </c>
      <c r="B21" s="45" t="s">
        <v>378</v>
      </c>
      <c r="C21" s="45"/>
      <c r="D21" s="45"/>
      <c r="E21" s="65"/>
      <c r="F21" s="65"/>
      <c r="G21" s="46"/>
      <c r="H21" s="45"/>
      <c r="I21" s="45"/>
      <c r="J21" s="45"/>
      <c r="K21" s="45"/>
      <c r="L21" s="45"/>
      <c r="M21" s="45"/>
      <c r="N21" s="45"/>
      <c r="O21" s="45"/>
      <c r="P21" s="45"/>
      <c r="Q21" s="45"/>
      <c r="R21" s="45"/>
      <c r="S21" s="45"/>
      <c r="T21" s="45"/>
      <c r="U21" s="45"/>
      <c r="V21" s="45"/>
      <c r="W21" s="45"/>
      <c r="X21" s="45"/>
      <c r="Y21" s="45"/>
      <c r="Z21" s="45"/>
      <c r="AA21" s="45"/>
      <c r="AB21" s="45"/>
      <c r="AC21" s="45"/>
      <c r="AD21" s="47"/>
      <c r="AE21" s="47"/>
      <c r="AF21" s="47"/>
      <c r="AG21" s="47"/>
    </row>
    <row r="22" spans="1:33" s="49" customFormat="1" x14ac:dyDescent="0.2">
      <c r="A22" s="45" t="s">
        <v>34</v>
      </c>
      <c r="B22" s="45" t="s">
        <v>380</v>
      </c>
      <c r="C22" s="46" t="str">
        <f>E22</f>
        <v>Location of Household (loc)</v>
      </c>
      <c r="D22" s="46" t="str">
        <f>F22</f>
        <v>Location of Household (loc)</v>
      </c>
      <c r="E22" s="46" t="s">
        <v>1331</v>
      </c>
      <c r="F22" s="46" t="s">
        <v>1331</v>
      </c>
      <c r="G22" s="46" t="s">
        <v>399</v>
      </c>
      <c r="H22" s="45"/>
      <c r="I22" s="45"/>
      <c r="J22" s="45"/>
      <c r="K22" s="45"/>
      <c r="L22" s="45"/>
      <c r="M22" s="45"/>
      <c r="N22" s="45"/>
      <c r="O22" s="45"/>
      <c r="P22" s="45"/>
      <c r="Q22" s="45"/>
      <c r="R22" s="45"/>
      <c r="S22" s="45"/>
      <c r="T22" s="45"/>
      <c r="U22" s="45"/>
      <c r="V22" s="45"/>
      <c r="W22" s="45"/>
      <c r="X22" s="45"/>
      <c r="Y22" s="45"/>
      <c r="Z22" s="45"/>
      <c r="AA22" s="45"/>
      <c r="AB22" s="45"/>
      <c r="AC22" s="45"/>
      <c r="AD22" s="47"/>
      <c r="AE22" s="47"/>
      <c r="AF22" s="47"/>
      <c r="AG22" s="47"/>
    </row>
    <row r="23" spans="1:33" s="49" customFormat="1" x14ac:dyDescent="0.2">
      <c r="A23" s="45" t="s">
        <v>394</v>
      </c>
      <c r="B23" s="45" t="s">
        <v>408</v>
      </c>
      <c r="C23" s="45" t="str">
        <f t="shared" ref="C23:D42" si="3">"q"&amp;ROW(E23)&amp;": "&amp;E23</f>
        <v>q23: Enter the district</v>
      </c>
      <c r="D23" s="45" t="str">
        <f t="shared" si="3"/>
        <v>q23: Hitamo Akarere</v>
      </c>
      <c r="E23" s="46" t="s">
        <v>303</v>
      </c>
      <c r="F23" s="46" t="s">
        <v>302</v>
      </c>
      <c r="G23" s="46" t="s">
        <v>304</v>
      </c>
      <c r="H23" s="45"/>
      <c r="I23" s="45"/>
      <c r="J23" s="45"/>
      <c r="K23" s="45" t="s">
        <v>1440</v>
      </c>
      <c r="L23" s="45"/>
      <c r="M23" s="45"/>
      <c r="N23" s="45"/>
      <c r="O23" s="45"/>
      <c r="P23" s="45"/>
      <c r="Q23" s="45" t="s">
        <v>33</v>
      </c>
      <c r="R23" s="45"/>
      <c r="S23" s="45"/>
      <c r="T23" s="45"/>
      <c r="U23" s="45"/>
      <c r="V23" s="45"/>
      <c r="W23" s="45"/>
      <c r="X23" s="45"/>
      <c r="Y23" s="45"/>
      <c r="Z23" s="45"/>
      <c r="AA23" s="45"/>
      <c r="AB23" s="45"/>
      <c r="AC23" s="45"/>
      <c r="AD23" s="47"/>
      <c r="AE23" s="47" t="s">
        <v>363</v>
      </c>
      <c r="AF23" s="47"/>
      <c r="AG23" s="47"/>
    </row>
    <row r="24" spans="1:33" s="49" customFormat="1" x14ac:dyDescent="0.2">
      <c r="A24" s="45" t="s">
        <v>395</v>
      </c>
      <c r="B24" s="45" t="s">
        <v>409</v>
      </c>
      <c r="C24" s="45" t="str">
        <f t="shared" si="3"/>
        <v>q24: Enter the Sector</v>
      </c>
      <c r="D24" s="45" t="str">
        <f t="shared" si="3"/>
        <v>q24: Hitamo Umurenge</v>
      </c>
      <c r="E24" s="46" t="s">
        <v>306</v>
      </c>
      <c r="F24" s="46" t="s">
        <v>305</v>
      </c>
      <c r="G24" s="46" t="s">
        <v>307</v>
      </c>
      <c r="H24" s="45"/>
      <c r="I24" s="45"/>
      <c r="J24" s="45"/>
      <c r="K24" s="45" t="s">
        <v>1441</v>
      </c>
      <c r="L24" s="45"/>
      <c r="M24" s="45"/>
      <c r="N24" s="45"/>
      <c r="O24" s="45"/>
      <c r="P24" s="45"/>
      <c r="Q24" s="45" t="s">
        <v>33</v>
      </c>
      <c r="R24" s="45"/>
      <c r="S24" s="45"/>
      <c r="T24" s="45"/>
      <c r="U24" s="45"/>
      <c r="V24" s="45"/>
      <c r="W24" s="45"/>
      <c r="X24" s="45"/>
      <c r="Y24" s="45"/>
      <c r="Z24" s="45"/>
      <c r="AA24" s="45"/>
      <c r="AB24" s="45"/>
      <c r="AC24" s="45"/>
      <c r="AD24" s="47"/>
      <c r="AE24" s="47"/>
      <c r="AF24" s="47"/>
      <c r="AG24" s="47"/>
    </row>
    <row r="25" spans="1:33" s="49" customFormat="1" x14ac:dyDescent="0.2">
      <c r="A25" s="45" t="s">
        <v>396</v>
      </c>
      <c r="B25" s="45" t="s">
        <v>410</v>
      </c>
      <c r="C25" s="45" t="str">
        <f t="shared" si="3"/>
        <v>q25: Enter the Cell</v>
      </c>
      <c r="D25" s="45" t="str">
        <f t="shared" si="3"/>
        <v>q25: Hitamo Akagari</v>
      </c>
      <c r="E25" s="55" t="s">
        <v>309</v>
      </c>
      <c r="F25" s="55" t="s">
        <v>308</v>
      </c>
      <c r="G25" s="46" t="s">
        <v>364</v>
      </c>
      <c r="H25" s="45"/>
      <c r="I25" s="45"/>
      <c r="J25" s="45"/>
      <c r="K25" s="45" t="s">
        <v>1442</v>
      </c>
      <c r="L25" s="45"/>
      <c r="M25" s="45"/>
      <c r="N25" s="45"/>
      <c r="O25" s="45"/>
      <c r="P25" s="45"/>
      <c r="Q25" s="45" t="s">
        <v>33</v>
      </c>
      <c r="R25" s="45"/>
      <c r="S25" s="45"/>
      <c r="T25" s="45"/>
      <c r="U25" s="45"/>
      <c r="V25" s="45"/>
      <c r="W25" s="45"/>
      <c r="X25" s="45"/>
      <c r="Y25" s="45"/>
      <c r="Z25" s="45"/>
      <c r="AA25" s="45"/>
      <c r="AB25" s="45"/>
      <c r="AC25" s="45"/>
      <c r="AD25" s="47"/>
      <c r="AE25" s="47"/>
      <c r="AF25" s="47"/>
      <c r="AG25" s="47"/>
    </row>
    <row r="26" spans="1:33" s="49" customFormat="1" x14ac:dyDescent="0.2">
      <c r="A26" s="45" t="s">
        <v>397</v>
      </c>
      <c r="B26" s="45" t="s">
        <v>411</v>
      </c>
      <c r="C26" s="45" t="str">
        <f t="shared" si="3"/>
        <v>q26: Enter the village name</v>
      </c>
      <c r="D26" s="45" t="str">
        <f t="shared" si="3"/>
        <v>q26: Hitamo Umudugudu</v>
      </c>
      <c r="E26" s="46" t="s">
        <v>311</v>
      </c>
      <c r="F26" s="46" t="s">
        <v>310</v>
      </c>
      <c r="G26" s="46" t="s">
        <v>312</v>
      </c>
      <c r="H26" s="45"/>
      <c r="I26" s="45"/>
      <c r="J26" s="45"/>
      <c r="K26" s="45" t="s">
        <v>1443</v>
      </c>
      <c r="L26" s="45"/>
      <c r="M26" s="45"/>
      <c r="N26" s="45"/>
      <c r="O26" s="45"/>
      <c r="P26" s="45"/>
      <c r="Q26" s="45" t="s">
        <v>33</v>
      </c>
      <c r="R26" s="45"/>
      <c r="S26" s="45"/>
      <c r="T26" s="45"/>
      <c r="U26" s="45"/>
      <c r="V26" s="45"/>
      <c r="W26" s="45"/>
      <c r="X26" s="45"/>
      <c r="Y26" s="45"/>
      <c r="Z26" s="45"/>
      <c r="AA26" s="45"/>
      <c r="AB26" s="45"/>
      <c r="AC26" s="45"/>
      <c r="AD26" s="47"/>
      <c r="AE26" s="47"/>
      <c r="AF26" s="47"/>
      <c r="AG26" s="47"/>
    </row>
    <row r="27" spans="1:33" s="49" customFormat="1" x14ac:dyDescent="0.2">
      <c r="A27" s="45" t="s">
        <v>119</v>
      </c>
      <c r="B27" s="45" t="s">
        <v>1444</v>
      </c>
      <c r="C27" s="45" t="str">
        <f t="shared" si="3"/>
        <v>q27: Please record GPS</v>
      </c>
      <c r="D27" s="45" t="str">
        <f t="shared" si="3"/>
        <v>q27: Fata GPS</v>
      </c>
      <c r="E27" s="45" t="s">
        <v>1445</v>
      </c>
      <c r="F27" s="56" t="s">
        <v>1446</v>
      </c>
      <c r="G27" s="46" t="s">
        <v>1447</v>
      </c>
      <c r="H27" s="45"/>
      <c r="I27" s="45"/>
      <c r="J27" s="45"/>
      <c r="K27" s="45"/>
      <c r="L27" s="45"/>
      <c r="M27" s="45"/>
      <c r="N27" s="45"/>
      <c r="O27" s="45"/>
      <c r="P27" s="45"/>
      <c r="Q27" s="45" t="s">
        <v>313</v>
      </c>
      <c r="R27" s="45"/>
      <c r="S27" s="45"/>
      <c r="T27" s="45"/>
      <c r="U27" s="45"/>
      <c r="V27" s="45"/>
      <c r="W27" s="45"/>
      <c r="X27" s="45"/>
      <c r="Y27" s="45"/>
      <c r="Z27" s="45"/>
      <c r="AA27" s="45"/>
      <c r="AB27" s="45"/>
      <c r="AD27" s="47"/>
      <c r="AE27" s="47"/>
      <c r="AF27" s="47"/>
      <c r="AG27" s="47"/>
    </row>
    <row r="28" spans="1:33" s="49" customFormat="1" x14ac:dyDescent="0.2">
      <c r="A28" s="45" t="s">
        <v>37</v>
      </c>
      <c r="B28" s="45" t="s">
        <v>380</v>
      </c>
      <c r="C28" s="45"/>
      <c r="D28" s="45" t="str">
        <f t="shared" si="3"/>
        <v xml:space="preserve">q28: </v>
      </c>
      <c r="E28" s="46"/>
      <c r="F28" s="46"/>
      <c r="G28" s="46"/>
      <c r="H28" s="45"/>
      <c r="I28" s="45"/>
      <c r="J28" s="45"/>
      <c r="K28" s="45"/>
      <c r="L28" s="45"/>
      <c r="M28" s="45"/>
      <c r="N28" s="45"/>
      <c r="O28" s="45"/>
      <c r="P28" s="45"/>
      <c r="Q28" s="45"/>
      <c r="R28" s="45"/>
      <c r="S28" s="45"/>
      <c r="T28" s="45"/>
      <c r="U28" s="45"/>
      <c r="V28" s="45"/>
      <c r="W28" s="45"/>
      <c r="X28" s="45"/>
      <c r="Y28" s="45"/>
      <c r="Z28" s="45"/>
      <c r="AA28" s="45"/>
      <c r="AB28" s="45"/>
      <c r="AC28" s="45"/>
      <c r="AD28" s="47"/>
      <c r="AE28" s="47"/>
      <c r="AF28" s="47"/>
      <c r="AG28" s="47"/>
    </row>
    <row r="29" spans="1:33" s="49" customFormat="1" x14ac:dyDescent="0.2">
      <c r="A29" s="45" t="s">
        <v>34</v>
      </c>
      <c r="B29" s="45" t="s">
        <v>362</v>
      </c>
      <c r="C29" s="46" t="str">
        <f>E29</f>
        <v>Household information</v>
      </c>
      <c r="D29" s="45" t="str">
        <f t="shared" si="3"/>
        <v>q29: Household Information</v>
      </c>
      <c r="E29" s="46" t="s">
        <v>1336</v>
      </c>
      <c r="F29" s="46" t="s">
        <v>1337</v>
      </c>
      <c r="G29" s="46" t="s">
        <v>1337</v>
      </c>
      <c r="H29" s="45"/>
      <c r="I29" s="45"/>
      <c r="J29" s="45"/>
      <c r="K29" s="45"/>
      <c r="L29" s="45"/>
      <c r="M29" s="45"/>
      <c r="N29" s="45"/>
      <c r="O29" s="45"/>
      <c r="P29" s="45"/>
      <c r="Q29" s="45"/>
      <c r="R29" s="45"/>
      <c r="S29" s="45"/>
      <c r="T29" s="45"/>
      <c r="U29" s="45"/>
      <c r="V29" s="45"/>
      <c r="W29" s="45"/>
      <c r="X29" s="45"/>
      <c r="Y29" s="45"/>
      <c r="Z29" s="45"/>
      <c r="AA29" s="45"/>
      <c r="AB29" s="45"/>
      <c r="AC29" s="45"/>
      <c r="AD29" s="47"/>
      <c r="AE29" s="47"/>
      <c r="AF29" s="47"/>
      <c r="AG29" s="47"/>
    </row>
    <row r="30" spans="1:33" s="49" customFormat="1" x14ac:dyDescent="0.2">
      <c r="A30" s="45" t="s">
        <v>35</v>
      </c>
      <c r="B30" s="45" t="s">
        <v>1326</v>
      </c>
      <c r="C30" s="45" t="str">
        <f>"q"&amp;ROW(E30)&amp;": "&amp;E30</f>
        <v>q30: Enter the Household ID.</v>
      </c>
      <c r="D30" s="45" t="str">
        <f t="shared" si="3"/>
        <v>q30: Andika umubare uranga urugo.</v>
      </c>
      <c r="E30" s="46" t="s">
        <v>1375</v>
      </c>
      <c r="F30" s="56" t="s">
        <v>1568</v>
      </c>
      <c r="G30" s="46" t="s">
        <v>1448</v>
      </c>
      <c r="H30" s="45"/>
      <c r="I30" s="45"/>
      <c r="J30" s="45"/>
      <c r="K30" s="45" t="s">
        <v>81</v>
      </c>
      <c r="L30" s="45" t="s">
        <v>1618</v>
      </c>
      <c r="M30" s="45" t="s">
        <v>1619</v>
      </c>
      <c r="N30" s="45" t="s">
        <v>1620</v>
      </c>
      <c r="O30" s="45"/>
      <c r="P30" s="45"/>
      <c r="Q30" s="45" t="s">
        <v>33</v>
      </c>
      <c r="R30" s="45"/>
      <c r="S30" s="45"/>
      <c r="T30" s="45"/>
      <c r="U30" s="45"/>
      <c r="V30" s="45"/>
      <c r="W30" s="45"/>
      <c r="X30" s="45"/>
      <c r="Y30" s="45"/>
      <c r="Z30" s="45"/>
      <c r="AA30" s="45"/>
      <c r="AB30" s="45"/>
      <c r="AC30" s="45" t="s">
        <v>33</v>
      </c>
      <c r="AD30" s="47"/>
      <c r="AE30" s="47"/>
      <c r="AF30" s="47"/>
      <c r="AG30" s="47"/>
    </row>
    <row r="31" spans="1:33" s="49" customFormat="1" x14ac:dyDescent="0.2">
      <c r="A31" s="45" t="s">
        <v>143</v>
      </c>
      <c r="B31" s="45" t="s">
        <v>1376</v>
      </c>
      <c r="C31" s="45"/>
      <c r="D31" s="45" t="str">
        <f t="shared" si="3"/>
        <v xml:space="preserve">q31: </v>
      </c>
      <c r="E31" s="46"/>
      <c r="F31" s="56"/>
      <c r="G31" s="46"/>
      <c r="H31" s="45"/>
      <c r="I31" s="45"/>
      <c r="J31" s="45"/>
      <c r="K31" s="45"/>
      <c r="L31" s="45"/>
      <c r="M31" s="45"/>
      <c r="N31" s="45"/>
      <c r="O31" s="45"/>
      <c r="P31" s="45"/>
      <c r="Q31" s="45"/>
      <c r="R31" s="45"/>
      <c r="S31" s="45"/>
      <c r="T31" s="45"/>
      <c r="U31" s="45" t="s">
        <v>1449</v>
      </c>
      <c r="V31" s="45"/>
      <c r="W31" s="45"/>
      <c r="X31" s="45"/>
      <c r="Y31" s="45"/>
      <c r="Z31" s="45"/>
      <c r="AA31" s="45"/>
      <c r="AB31" s="45"/>
      <c r="AC31" s="45"/>
      <c r="AD31" s="47"/>
      <c r="AE31" s="47"/>
      <c r="AF31" s="47"/>
      <c r="AG31" s="47"/>
    </row>
    <row r="32" spans="1:33" s="49" customFormat="1" x14ac:dyDescent="0.2">
      <c r="A32" s="45" t="s">
        <v>143</v>
      </c>
      <c r="B32" s="45" t="s">
        <v>1565</v>
      </c>
      <c r="C32" s="45" t="s">
        <v>1566</v>
      </c>
      <c r="D32" s="45" t="str">
        <f t="shared" si="3"/>
        <v xml:space="preserve">q32: </v>
      </c>
      <c r="E32" s="46"/>
      <c r="F32" s="56"/>
      <c r="G32" s="46"/>
      <c r="H32" s="45"/>
      <c r="I32" s="45"/>
      <c r="J32" s="45"/>
      <c r="K32" s="45"/>
      <c r="L32" s="45"/>
      <c r="M32" s="45"/>
      <c r="N32" s="45"/>
      <c r="O32" s="45"/>
      <c r="P32" s="45"/>
      <c r="Q32" s="45"/>
      <c r="R32" s="45"/>
      <c r="S32" s="45"/>
      <c r="T32" s="45"/>
      <c r="U32" s="45" t="s">
        <v>1567</v>
      </c>
      <c r="V32" s="45"/>
      <c r="W32" s="45"/>
      <c r="X32" s="45"/>
      <c r="Y32" s="45"/>
      <c r="Z32" s="45"/>
      <c r="AA32" s="45"/>
      <c r="AB32" s="45"/>
      <c r="AC32" s="45"/>
      <c r="AD32" s="47"/>
      <c r="AE32" s="47"/>
      <c r="AF32" s="47"/>
      <c r="AG32" s="47"/>
    </row>
    <row r="33" spans="1:33" s="49" customFormat="1" x14ac:dyDescent="0.2">
      <c r="A33" s="45" t="s">
        <v>32</v>
      </c>
      <c r="B33" s="45" t="s">
        <v>1381</v>
      </c>
      <c r="C33" s="45" t="str">
        <f t="shared" ref="C33:D50" si="4">"q"&amp;ROW(E33)&amp;": "&amp;E33</f>
        <v>q33: The ID you have listed does not appear on the household roster.  Please make sure you have entered the correct ID.</v>
      </c>
      <c r="D33" s="45" t="str">
        <f t="shared" si="3"/>
        <v>q33: Nimero wanditse ntago iri ku rutonde rw' abagize itsinda ry' ikimina. Reba ko nimero wanditse ariyo.</v>
      </c>
      <c r="E33" s="46" t="s">
        <v>1379</v>
      </c>
      <c r="F33" s="56" t="s">
        <v>1378</v>
      </c>
      <c r="G33" s="46" t="s">
        <v>1450</v>
      </c>
      <c r="H33" s="45"/>
      <c r="I33" s="45"/>
      <c r="J33" s="45"/>
      <c r="K33" s="45"/>
      <c r="L33" s="45"/>
      <c r="M33" s="45"/>
      <c r="N33" s="45"/>
      <c r="O33" s="45" t="s">
        <v>1380</v>
      </c>
      <c r="P33" s="45"/>
      <c r="Q33" s="45"/>
      <c r="R33" s="45"/>
      <c r="S33" s="45"/>
      <c r="T33" s="45"/>
      <c r="U33" s="45"/>
      <c r="V33" s="45"/>
      <c r="W33" s="45"/>
      <c r="X33" s="45"/>
      <c r="Y33" s="45"/>
      <c r="Z33" s="45"/>
      <c r="AA33" s="45"/>
      <c r="AB33" s="45"/>
      <c r="AC33" s="45"/>
      <c r="AD33" s="47"/>
      <c r="AE33" s="47"/>
      <c r="AF33" s="47"/>
      <c r="AG33" s="47"/>
    </row>
    <row r="34" spans="1:33" s="49" customFormat="1" x14ac:dyDescent="0.2">
      <c r="A34" s="45" t="s">
        <v>143</v>
      </c>
      <c r="B34" s="45" t="s">
        <v>1328</v>
      </c>
      <c r="C34" s="45" t="str">
        <f t="shared" si="4"/>
        <v xml:space="preserve">q34: </v>
      </c>
      <c r="D34" s="45" t="str">
        <f t="shared" si="3"/>
        <v xml:space="preserve">q34: </v>
      </c>
      <c r="E34" s="46"/>
      <c r="F34" s="56"/>
      <c r="G34" s="46"/>
      <c r="H34" s="45"/>
      <c r="I34" s="45"/>
      <c r="J34" s="45"/>
      <c r="K34" s="45"/>
      <c r="L34" s="45"/>
      <c r="M34" s="45"/>
      <c r="N34" s="45"/>
      <c r="O34" s="45"/>
      <c r="P34" s="45"/>
      <c r="Q34" s="45"/>
      <c r="R34" s="45"/>
      <c r="S34" s="45"/>
      <c r="T34" s="45"/>
      <c r="U34" s="45" t="s">
        <v>1451</v>
      </c>
      <c r="V34" s="45"/>
      <c r="W34" s="45"/>
      <c r="X34" s="45"/>
      <c r="Y34" s="45"/>
      <c r="Z34" s="45"/>
      <c r="AA34" s="45"/>
      <c r="AB34" s="45"/>
      <c r="AC34" s="45"/>
      <c r="AD34" s="47"/>
      <c r="AE34" s="47"/>
      <c r="AF34" s="47"/>
      <c r="AG34" s="47"/>
    </row>
    <row r="35" spans="1:33" s="49" customFormat="1" x14ac:dyDescent="0.2">
      <c r="A35" s="45" t="s">
        <v>143</v>
      </c>
      <c r="B35" s="45" t="s">
        <v>1575</v>
      </c>
      <c r="C35" s="45" t="str">
        <f t="shared" ref="C35" si="5">"q"&amp;ROW(E35)&amp;": "&amp;E35</f>
        <v>q35: HHID Main or Replacement - Pulled</v>
      </c>
      <c r="D35" s="45" t="str">
        <f t="shared" ref="D35" si="6">"q"&amp;ROW(F35)&amp;": "&amp;F35</f>
        <v>q35: HHID Main or Replacement - Pulled</v>
      </c>
      <c r="E35" s="46" t="s">
        <v>1576</v>
      </c>
      <c r="F35" s="56" t="s">
        <v>1576</v>
      </c>
      <c r="G35" s="46"/>
      <c r="H35" s="45"/>
      <c r="I35" s="45"/>
      <c r="J35" s="45"/>
      <c r="K35" s="45"/>
      <c r="L35" s="45"/>
      <c r="M35" s="45"/>
      <c r="N35" s="45"/>
      <c r="O35" s="45"/>
      <c r="P35" s="45"/>
      <c r="Q35" s="45"/>
      <c r="R35" s="45"/>
      <c r="S35" s="45"/>
      <c r="T35" s="45"/>
      <c r="U35" s="45" t="s">
        <v>1611</v>
      </c>
      <c r="V35" s="45"/>
      <c r="W35" s="45"/>
      <c r="X35" s="45"/>
      <c r="Y35" s="45"/>
      <c r="Z35" s="45"/>
      <c r="AA35" s="45"/>
      <c r="AB35" s="45"/>
      <c r="AC35" s="45"/>
      <c r="AD35" s="47"/>
      <c r="AE35" s="47"/>
      <c r="AF35" s="47"/>
      <c r="AG35" s="47"/>
    </row>
    <row r="36" spans="1:33" s="49" customFormat="1" x14ac:dyDescent="0.2">
      <c r="A36" s="45" t="s">
        <v>35</v>
      </c>
      <c r="B36" s="45" t="s">
        <v>1570</v>
      </c>
      <c r="C36" s="45" t="str">
        <f t="shared" si="4"/>
        <v>q36: The household ID you have entered is a replacement household. Please enter which household id you are replacing.</v>
      </c>
      <c r="D36" s="45" t="str">
        <f t="shared" si="3"/>
        <v>q36: Umubare w'urugo ushyizemo ni urugo rusimbura. Andi ububare wurugo rusimbuye.</v>
      </c>
      <c r="E36" s="46" t="s">
        <v>1571</v>
      </c>
      <c r="F36" s="56" t="s">
        <v>1598</v>
      </c>
      <c r="G36" s="46"/>
      <c r="H36" s="45"/>
      <c r="I36" s="45"/>
      <c r="J36" s="45"/>
      <c r="K36" s="45" t="s">
        <v>81</v>
      </c>
      <c r="L36" s="45" t="s">
        <v>1618</v>
      </c>
      <c r="M36" s="45" t="s">
        <v>1619</v>
      </c>
      <c r="N36" s="45" t="s">
        <v>1620</v>
      </c>
      <c r="O36" s="45" t="s">
        <v>1612</v>
      </c>
      <c r="P36" s="45"/>
      <c r="Q36" s="45" t="s">
        <v>33</v>
      </c>
      <c r="R36" s="45"/>
      <c r="S36" s="45"/>
      <c r="T36" s="45"/>
      <c r="U36" s="45"/>
      <c r="V36" s="45"/>
      <c r="W36" s="45"/>
      <c r="X36" s="45"/>
      <c r="Y36" s="45"/>
      <c r="Z36" s="45"/>
      <c r="AA36" s="45"/>
      <c r="AB36" s="45"/>
      <c r="AC36" s="45" t="s">
        <v>33</v>
      </c>
      <c r="AD36" s="47"/>
      <c r="AE36" s="47"/>
      <c r="AF36" s="47"/>
      <c r="AG36" s="47"/>
    </row>
    <row r="37" spans="1:33" s="49" customFormat="1" x14ac:dyDescent="0.2">
      <c r="A37" s="45" t="s">
        <v>143</v>
      </c>
      <c r="B37" s="45" t="s">
        <v>1587</v>
      </c>
      <c r="C37" s="45" t="str">
        <f t="shared" si="4"/>
        <v xml:space="preserve">q37: </v>
      </c>
      <c r="D37" s="45" t="str">
        <f t="shared" ref="D37" si="7">"q"&amp;ROW(F37)&amp;": "&amp;F37</f>
        <v xml:space="preserve">q37: </v>
      </c>
      <c r="E37" s="46"/>
      <c r="F37" s="56"/>
      <c r="G37" s="46"/>
      <c r="H37" s="45"/>
      <c r="I37" s="45"/>
      <c r="J37" s="45"/>
      <c r="K37" s="45"/>
      <c r="L37" s="45"/>
      <c r="M37" s="45"/>
      <c r="N37" s="45"/>
      <c r="O37" s="45"/>
      <c r="P37" s="45"/>
      <c r="Q37" s="45"/>
      <c r="R37" s="45"/>
      <c r="S37" s="45"/>
      <c r="T37" s="45"/>
      <c r="U37" s="45" t="s">
        <v>1588</v>
      </c>
      <c r="V37" s="45"/>
      <c r="W37" s="45"/>
      <c r="X37" s="45"/>
      <c r="Y37" s="45"/>
      <c r="Z37" s="45"/>
      <c r="AA37" s="45"/>
      <c r="AB37" s="45"/>
      <c r="AC37" s="45"/>
      <c r="AD37" s="47"/>
      <c r="AE37" s="47"/>
      <c r="AF37" s="47"/>
      <c r="AG37" s="47"/>
    </row>
    <row r="38" spans="1:33" s="49" customFormat="1" x14ac:dyDescent="0.2">
      <c r="A38" s="45" t="s">
        <v>32</v>
      </c>
      <c r="B38" s="45" t="s">
        <v>1586</v>
      </c>
      <c r="C38" s="45" t="str">
        <f t="shared" si="4"/>
        <v>q38: The household ID you have entered -  ${hhid_replacement} does not appear on the household roster. Please go back and make sure you have entered the correct Household ID.</v>
      </c>
      <c r="D38" s="45" t="str">
        <f t="shared" ref="D38" si="8">"q"&amp;ROW(F38)&amp;": "&amp;F38</f>
        <v>q38: Nimero wanditse (${hhid_replacement} ) ntago iri ku rutonde rwabagize urugo. Reba ko nimero wanditse ariyo.</v>
      </c>
      <c r="E38" s="46" t="s">
        <v>1615</v>
      </c>
      <c r="F38" s="56" t="s">
        <v>1599</v>
      </c>
      <c r="G38" s="46" t="s">
        <v>1450</v>
      </c>
      <c r="H38" s="45"/>
      <c r="I38" s="45"/>
      <c r="J38" s="45"/>
      <c r="K38" s="45"/>
      <c r="L38" s="45"/>
      <c r="M38" s="45"/>
      <c r="N38" s="45"/>
      <c r="O38" s="45" t="s">
        <v>1589</v>
      </c>
      <c r="P38" s="45"/>
      <c r="Q38" s="45"/>
      <c r="R38" s="45"/>
      <c r="S38" s="45"/>
      <c r="T38" s="45"/>
      <c r="U38" s="45"/>
      <c r="V38" s="45"/>
      <c r="W38" s="45"/>
      <c r="X38" s="45"/>
      <c r="Y38" s="45"/>
      <c r="Z38" s="45"/>
      <c r="AA38" s="45"/>
      <c r="AB38" s="45"/>
      <c r="AC38" s="45"/>
      <c r="AD38" s="47"/>
      <c r="AE38" s="47"/>
      <c r="AF38" s="47"/>
      <c r="AG38" s="47"/>
    </row>
    <row r="39" spans="1:33" s="49" customFormat="1" x14ac:dyDescent="0.2">
      <c r="A39" s="45" t="s">
        <v>1585</v>
      </c>
      <c r="B39" s="45" t="s">
        <v>1573</v>
      </c>
      <c r="C39" s="45" t="str">
        <f t="shared" si="4"/>
        <v>q39: Why have you replaced the household ID ${hhid_replacement}? Select all reasons that apply.</v>
      </c>
      <c r="D39" s="45" t="str">
        <f t="shared" si="3"/>
        <v>q39: Kubera iki urugo  ${hhid_replacement} rwasimbuwe? Hitamo ibisubizo byose byishoboka.</v>
      </c>
      <c r="E39" s="46" t="s">
        <v>1616</v>
      </c>
      <c r="F39" s="56" t="s">
        <v>1617</v>
      </c>
      <c r="G39" s="46"/>
      <c r="H39" s="45"/>
      <c r="I39" s="45"/>
      <c r="J39" s="45"/>
      <c r="K39" s="45"/>
      <c r="L39" s="45"/>
      <c r="M39" s="45"/>
      <c r="N39" s="45"/>
      <c r="O39" s="45" t="s">
        <v>1612</v>
      </c>
      <c r="P39" s="45"/>
      <c r="Q39" s="45" t="s">
        <v>33</v>
      </c>
      <c r="R39" s="45"/>
      <c r="S39" s="45"/>
      <c r="T39" s="45"/>
      <c r="U39" s="45"/>
      <c r="V39" s="45"/>
      <c r="W39" s="45"/>
      <c r="X39" s="45"/>
      <c r="Y39" s="45"/>
      <c r="Z39" s="45"/>
      <c r="AA39" s="45"/>
      <c r="AB39" s="45"/>
      <c r="AC39" s="45"/>
      <c r="AD39" s="47"/>
      <c r="AE39" s="47"/>
      <c r="AF39" s="47"/>
      <c r="AG39" s="47"/>
    </row>
    <row r="40" spans="1:33" s="49" customFormat="1" x14ac:dyDescent="0.2">
      <c r="A40" s="45" t="s">
        <v>35</v>
      </c>
      <c r="B40" s="45" t="s">
        <v>1600</v>
      </c>
      <c r="C40" s="45" t="str">
        <f t="shared" ref="C40" si="9">"q"&amp;ROW(E40)&amp;": "&amp;E40</f>
        <v>q40: If other, please describe.</v>
      </c>
      <c r="D40" s="45" t="str">
        <f t="shared" ref="D40" si="10">"q"&amp;ROW(F40)&amp;": "&amp;F40</f>
        <v>q40: If other, please describe.</v>
      </c>
      <c r="E40" s="46" t="s">
        <v>1613</v>
      </c>
      <c r="F40" s="54" t="s">
        <v>1613</v>
      </c>
      <c r="G40" s="46"/>
      <c r="H40" s="45"/>
      <c r="I40" s="45"/>
      <c r="J40" s="45"/>
      <c r="K40" s="45"/>
      <c r="L40" s="45"/>
      <c r="M40" s="45"/>
      <c r="N40" s="45"/>
      <c r="O40" s="45" t="s">
        <v>1601</v>
      </c>
      <c r="P40" s="45"/>
      <c r="Q40" s="45" t="s">
        <v>33</v>
      </c>
      <c r="R40" s="45"/>
      <c r="S40" s="45"/>
      <c r="T40" s="45"/>
      <c r="U40" s="45"/>
      <c r="V40" s="45"/>
      <c r="W40" s="45"/>
      <c r="X40" s="45"/>
      <c r="Y40" s="45"/>
      <c r="Z40" s="45"/>
      <c r="AA40" s="45"/>
      <c r="AB40" s="45"/>
      <c r="AC40" s="45"/>
      <c r="AD40" s="47"/>
      <c r="AE40" s="47"/>
      <c r="AF40" s="47"/>
      <c r="AG40" s="47"/>
    </row>
    <row r="41" spans="1:33" s="49" customFormat="1" x14ac:dyDescent="0.2">
      <c r="A41" s="45" t="s">
        <v>447</v>
      </c>
      <c r="B41" s="45" t="s">
        <v>1329</v>
      </c>
      <c r="C41" s="45" t="str">
        <f t="shared" si="4"/>
        <v>q41: You have entered ${hhid}. The VUP participant from this household is ${head_household}. Is this the right household?</v>
      </c>
      <c r="D41" s="45" t="str">
        <f t="shared" si="3"/>
        <v>q41: Umubare uranga urugo winjijemo ni ${hhid}, Umuntu uhagarariye urugo muri VUP ni ${head_household}. Ese uru nirwo rugo washakaga?</v>
      </c>
      <c r="E41" s="46" t="s">
        <v>1330</v>
      </c>
      <c r="F41" s="56" t="s">
        <v>1621</v>
      </c>
      <c r="G41" s="46" t="s">
        <v>1452</v>
      </c>
      <c r="H41" s="45"/>
      <c r="I41" s="45"/>
      <c r="J41" s="45"/>
      <c r="K41" s="45"/>
      <c r="L41" s="45"/>
      <c r="M41" s="45"/>
      <c r="N41" s="45"/>
      <c r="O41" s="45"/>
      <c r="P41" s="45"/>
      <c r="Q41" s="45" t="s">
        <v>33</v>
      </c>
      <c r="R41" s="45"/>
      <c r="S41" s="45"/>
      <c r="T41" s="45"/>
      <c r="U41" s="45"/>
      <c r="V41" s="45"/>
      <c r="W41" s="45"/>
      <c r="X41" s="45"/>
      <c r="Y41" s="45"/>
      <c r="Z41" s="45"/>
      <c r="AA41" s="45"/>
      <c r="AB41" s="45"/>
      <c r="AC41" s="45"/>
      <c r="AD41" s="47"/>
      <c r="AE41" s="47"/>
      <c r="AF41" s="47"/>
      <c r="AG41" s="47"/>
    </row>
    <row r="42" spans="1:33" s="49" customFormat="1" x14ac:dyDescent="0.2">
      <c r="A42" s="45" t="s">
        <v>32</v>
      </c>
      <c r="B42" s="45" t="s">
        <v>1377</v>
      </c>
      <c r="C42" s="45" t="str">
        <f t="shared" si="4"/>
        <v>q42: Please go back and correct the household ID</v>
      </c>
      <c r="D42" s="45" t="str">
        <f t="shared" si="3"/>
        <v>q42: Subira inyuma ukosore umubare uranga urugo.</v>
      </c>
      <c r="E42" s="46" t="s">
        <v>1333</v>
      </c>
      <c r="F42" s="56" t="s">
        <v>1453</v>
      </c>
      <c r="G42" s="46" t="s">
        <v>1454</v>
      </c>
      <c r="H42" s="45"/>
      <c r="I42" s="45"/>
      <c r="J42" s="45"/>
      <c r="K42" s="45"/>
      <c r="L42" s="45"/>
      <c r="M42" s="45"/>
      <c r="N42" s="45"/>
      <c r="O42" s="45" t="s">
        <v>1334</v>
      </c>
      <c r="P42" s="45"/>
      <c r="Q42" s="45"/>
      <c r="R42" s="45"/>
      <c r="S42" s="45"/>
      <c r="T42" s="45"/>
      <c r="U42" s="45"/>
      <c r="V42" s="45"/>
      <c r="W42" s="45"/>
      <c r="X42" s="45"/>
      <c r="Y42" s="45"/>
      <c r="Z42" s="45"/>
      <c r="AA42" s="45"/>
      <c r="AB42" s="45"/>
      <c r="AC42" s="45"/>
      <c r="AD42" s="47"/>
      <c r="AE42" s="47"/>
      <c r="AF42" s="47"/>
      <c r="AG42" s="47"/>
    </row>
    <row r="43" spans="1:33" s="49" customFormat="1" x14ac:dyDescent="0.2">
      <c r="A43" s="45" t="s">
        <v>143</v>
      </c>
      <c r="B43" s="45" t="s">
        <v>383</v>
      </c>
      <c r="C43" s="45" t="str">
        <f t="shared" si="4"/>
        <v>q43: Number of eligible children</v>
      </c>
      <c r="D43" s="45" t="str">
        <f t="shared" ref="D43:D47" si="11">"q"&amp;ROW(F43)&amp;": "&amp;F43</f>
        <v xml:space="preserve">q43: </v>
      </c>
      <c r="E43" s="46" t="s">
        <v>1382</v>
      </c>
      <c r="F43" s="54"/>
      <c r="G43" s="46" t="s">
        <v>1382</v>
      </c>
      <c r="H43" s="45"/>
      <c r="I43" s="45"/>
      <c r="J43" s="45"/>
      <c r="K43" s="45"/>
      <c r="L43" s="45"/>
      <c r="M43" s="45"/>
      <c r="N43" s="45"/>
      <c r="O43" s="45"/>
      <c r="P43" s="45"/>
      <c r="Q43" s="45"/>
      <c r="R43" s="45"/>
      <c r="S43" s="45"/>
      <c r="T43" s="45"/>
      <c r="U43" s="45" t="s">
        <v>1455</v>
      </c>
      <c r="V43" s="45"/>
      <c r="W43" s="45"/>
      <c r="X43" s="45"/>
      <c r="Y43" s="45"/>
      <c r="Z43" s="45"/>
      <c r="AA43" s="45"/>
      <c r="AB43" s="45"/>
      <c r="AC43" s="45"/>
      <c r="AD43" s="47"/>
      <c r="AE43" s="47"/>
      <c r="AF43" s="47"/>
      <c r="AG43" s="47"/>
    </row>
    <row r="44" spans="1:33" s="49" customFormat="1" x14ac:dyDescent="0.2">
      <c r="A44" s="45" t="s">
        <v>143</v>
      </c>
      <c r="B44" s="45" t="s">
        <v>1341</v>
      </c>
      <c r="C44" s="45" t="str">
        <f t="shared" si="4"/>
        <v xml:space="preserve">q44: </v>
      </c>
      <c r="D44" s="45" t="str">
        <f t="shared" si="11"/>
        <v xml:space="preserve">q44: </v>
      </c>
      <c r="E44" s="46"/>
      <c r="F44" s="54"/>
      <c r="G44" s="46"/>
      <c r="H44" s="45"/>
      <c r="I44" s="45"/>
      <c r="J44" s="45"/>
      <c r="K44" s="45"/>
      <c r="L44" s="45"/>
      <c r="M44" s="45"/>
      <c r="N44" s="45"/>
      <c r="O44" s="45"/>
      <c r="P44" s="45"/>
      <c r="Q44" s="45"/>
      <c r="R44" s="45"/>
      <c r="S44" s="45"/>
      <c r="T44" s="45"/>
      <c r="U44" s="45" t="s">
        <v>1456</v>
      </c>
      <c r="V44" s="45"/>
      <c r="W44" s="45"/>
      <c r="X44" s="45"/>
      <c r="Y44" s="45"/>
      <c r="Z44" s="45"/>
      <c r="AA44" s="45"/>
      <c r="AB44" s="45"/>
      <c r="AC44" s="45"/>
      <c r="AD44" s="47"/>
      <c r="AE44" s="47"/>
      <c r="AF44" s="47"/>
      <c r="AG44" s="47"/>
    </row>
    <row r="45" spans="1:33" s="49" customFormat="1" x14ac:dyDescent="0.2">
      <c r="A45" s="45" t="s">
        <v>143</v>
      </c>
      <c r="B45" s="45" t="s">
        <v>1342</v>
      </c>
      <c r="C45" s="45" t="str">
        <f t="shared" si="4"/>
        <v xml:space="preserve">q45: </v>
      </c>
      <c r="D45" s="45" t="str">
        <f t="shared" si="11"/>
        <v xml:space="preserve">q45: </v>
      </c>
      <c r="E45" s="46"/>
      <c r="F45" s="54"/>
      <c r="G45" s="46"/>
      <c r="H45" s="45"/>
      <c r="I45" s="45"/>
      <c r="J45" s="45"/>
      <c r="K45" s="45"/>
      <c r="L45" s="45"/>
      <c r="M45" s="45"/>
      <c r="N45" s="45"/>
      <c r="O45" s="45"/>
      <c r="P45" s="45"/>
      <c r="Q45" s="45"/>
      <c r="R45" s="45"/>
      <c r="S45" s="45"/>
      <c r="T45" s="45"/>
      <c r="U45" s="45" t="s">
        <v>1457</v>
      </c>
      <c r="V45" s="45"/>
      <c r="W45" s="45"/>
      <c r="X45" s="45"/>
      <c r="Y45" s="45"/>
      <c r="Z45" s="45"/>
      <c r="AA45" s="45"/>
      <c r="AB45" s="45"/>
      <c r="AC45" s="45"/>
      <c r="AD45" s="47"/>
      <c r="AE45" s="47"/>
      <c r="AF45" s="47"/>
      <c r="AG45" s="47"/>
    </row>
    <row r="46" spans="1:33" s="49" customFormat="1" x14ac:dyDescent="0.2">
      <c r="A46" s="45" t="s">
        <v>143</v>
      </c>
      <c r="B46" s="45" t="s">
        <v>1343</v>
      </c>
      <c r="C46" s="45" t="str">
        <f t="shared" si="4"/>
        <v xml:space="preserve">q46: </v>
      </c>
      <c r="D46" s="45" t="str">
        <f t="shared" si="11"/>
        <v xml:space="preserve">q46: </v>
      </c>
      <c r="E46" s="46"/>
      <c r="F46" s="54"/>
      <c r="G46" s="46"/>
      <c r="H46" s="45"/>
      <c r="I46" s="45"/>
      <c r="J46" s="45"/>
      <c r="K46" s="45"/>
      <c r="L46" s="45"/>
      <c r="M46" s="45"/>
      <c r="N46" s="45"/>
      <c r="O46" s="45"/>
      <c r="P46" s="45"/>
      <c r="Q46" s="45"/>
      <c r="R46" s="45"/>
      <c r="S46" s="45"/>
      <c r="T46" s="45"/>
      <c r="U46" s="45" t="s">
        <v>1458</v>
      </c>
      <c r="V46" s="45"/>
      <c r="W46" s="45"/>
      <c r="X46" s="45"/>
      <c r="Y46" s="45"/>
      <c r="Z46" s="45"/>
      <c r="AA46" s="45"/>
      <c r="AB46" s="45"/>
      <c r="AC46" s="45"/>
      <c r="AD46" s="47"/>
      <c r="AE46" s="47"/>
      <c r="AF46" s="47"/>
      <c r="AG46" s="47"/>
    </row>
    <row r="47" spans="1:33" s="49" customFormat="1" x14ac:dyDescent="0.2">
      <c r="A47" s="45" t="s">
        <v>143</v>
      </c>
      <c r="B47" s="45" t="s">
        <v>1344</v>
      </c>
      <c r="C47" s="45" t="str">
        <f t="shared" si="4"/>
        <v xml:space="preserve">q47: </v>
      </c>
      <c r="D47" s="45" t="str">
        <f t="shared" si="11"/>
        <v xml:space="preserve">q47: </v>
      </c>
      <c r="E47" s="46"/>
      <c r="F47" s="54"/>
      <c r="G47" s="46"/>
      <c r="H47" s="45"/>
      <c r="I47" s="45"/>
      <c r="J47" s="45"/>
      <c r="K47" s="45"/>
      <c r="L47" s="45"/>
      <c r="M47" s="45"/>
      <c r="N47" s="45"/>
      <c r="O47" s="45"/>
      <c r="P47" s="45"/>
      <c r="Q47" s="45"/>
      <c r="R47" s="45"/>
      <c r="S47" s="45"/>
      <c r="T47" s="45"/>
      <c r="U47" s="45" t="s">
        <v>1459</v>
      </c>
      <c r="V47" s="45"/>
      <c r="W47" s="45"/>
      <c r="X47" s="45"/>
      <c r="Y47" s="45"/>
      <c r="Z47" s="45"/>
      <c r="AA47" s="45"/>
      <c r="AB47" s="45"/>
      <c r="AC47" s="45"/>
      <c r="AD47" s="47"/>
      <c r="AE47" s="47"/>
      <c r="AF47" s="47"/>
      <c r="AG47" s="47"/>
    </row>
    <row r="48" spans="1:33" s="49" customFormat="1" x14ac:dyDescent="0.2">
      <c r="A48" s="45" t="s">
        <v>143</v>
      </c>
      <c r="B48" s="45" t="s">
        <v>1345</v>
      </c>
      <c r="C48" s="45" t="str">
        <f t="shared" si="4"/>
        <v xml:space="preserve">q48: </v>
      </c>
      <c r="D48" s="45" t="str">
        <f>"q"&amp;ROW(F48)&amp;": "&amp;F48</f>
        <v xml:space="preserve">q48: </v>
      </c>
      <c r="E48" s="46"/>
      <c r="F48" s="54"/>
      <c r="G48" s="46"/>
      <c r="H48" s="45"/>
      <c r="I48" s="45"/>
      <c r="J48" s="45"/>
      <c r="K48" s="45"/>
      <c r="L48" s="45"/>
      <c r="M48" s="45"/>
      <c r="N48" s="45"/>
      <c r="O48" s="45"/>
      <c r="P48" s="45"/>
      <c r="Q48" s="45"/>
      <c r="R48" s="45"/>
      <c r="S48" s="45"/>
      <c r="T48" s="45"/>
      <c r="U48" s="45" t="s">
        <v>1460</v>
      </c>
      <c r="V48" s="45"/>
      <c r="W48" s="45"/>
      <c r="X48" s="45"/>
      <c r="Y48" s="45"/>
      <c r="Z48" s="45"/>
      <c r="AA48" s="45"/>
      <c r="AB48" s="45"/>
      <c r="AC48" s="45"/>
      <c r="AD48" s="47"/>
      <c r="AE48" s="47"/>
      <c r="AF48" s="47"/>
      <c r="AG48" s="47"/>
    </row>
    <row r="49" spans="1:33" s="49" customFormat="1" x14ac:dyDescent="0.2">
      <c r="A49" s="45" t="s">
        <v>447</v>
      </c>
      <c r="B49" s="45" t="s">
        <v>1332</v>
      </c>
      <c r="C49" s="45" t="str">
        <f t="shared" si="4"/>
        <v>q49: There are ${child_mult_n} eligible children in this household: ${child_name_1}, ${child_name_2}, ${child_name_3}, ${child_name_4}, ${child_name_5}.  Is this correct?</v>
      </c>
      <c r="D49" s="45" t="str">
        <f t="shared" si="4"/>
        <v>q49: Hari abana ${child_mult_n} muri uru rugo: ${child_name_1}, ${child_name_2}, ${child_name_3}, ${child_name_4}, ${child_name_5}.  Ese ibi nibyo?</v>
      </c>
      <c r="E49" s="46" t="s">
        <v>1346</v>
      </c>
      <c r="F49" s="56" t="s">
        <v>1461</v>
      </c>
      <c r="G49" s="46" t="s">
        <v>1462</v>
      </c>
      <c r="H49" s="45"/>
      <c r="I49" s="45"/>
      <c r="J49" s="45"/>
      <c r="K49" s="45"/>
      <c r="L49" s="45"/>
      <c r="M49" s="45"/>
      <c r="N49" s="45"/>
      <c r="O49" s="45" t="s">
        <v>1335</v>
      </c>
      <c r="P49" s="45"/>
      <c r="Q49" s="45" t="s">
        <v>33</v>
      </c>
      <c r="R49" s="45"/>
      <c r="S49" s="45"/>
      <c r="T49" s="45"/>
      <c r="U49" s="45"/>
      <c r="V49" s="45"/>
      <c r="W49" s="45"/>
      <c r="X49" s="45"/>
      <c r="Y49" s="45"/>
      <c r="Z49" s="45"/>
      <c r="AA49" s="45"/>
      <c r="AB49" s="45"/>
      <c r="AC49" s="45"/>
      <c r="AD49" s="47"/>
      <c r="AE49" s="47"/>
      <c r="AF49" s="47"/>
      <c r="AG49" s="47"/>
    </row>
    <row r="50" spans="1:33" s="49" customFormat="1" x14ac:dyDescent="0.2">
      <c r="A50" s="45" t="s">
        <v>32</v>
      </c>
      <c r="B50" s="45" t="s">
        <v>1338</v>
      </c>
      <c r="C50" s="45" t="str">
        <f t="shared" si="4"/>
        <v>q50: You have indicated that the number of eligible children in the household does not match our records.  Please double-check this is correct.</v>
      </c>
      <c r="D50" s="45" t="str">
        <f t="shared" si="4"/>
        <v>q50: Umubare w'abana bagomba gukorerwa wanditse ntago uhuye n'amakuru dufite. Ongera urebe nezako ibi aribyo.</v>
      </c>
      <c r="E50" s="46" t="s">
        <v>1339</v>
      </c>
      <c r="F50" s="56" t="s">
        <v>1463</v>
      </c>
      <c r="G50" s="46" t="s">
        <v>1464</v>
      </c>
      <c r="H50" s="45"/>
      <c r="I50" s="45"/>
      <c r="J50" s="45"/>
      <c r="K50" s="45"/>
      <c r="L50" s="45"/>
      <c r="M50" s="45"/>
      <c r="N50" s="45"/>
      <c r="O50" s="45" t="s">
        <v>1388</v>
      </c>
      <c r="P50" s="45"/>
      <c r="Q50" s="45"/>
      <c r="R50" s="45"/>
      <c r="S50" s="45"/>
      <c r="T50" s="45"/>
      <c r="U50" s="45"/>
      <c r="V50" s="45"/>
      <c r="W50" s="45"/>
      <c r="X50" s="45"/>
      <c r="Y50" s="45"/>
      <c r="Z50" s="45"/>
      <c r="AA50" s="45"/>
      <c r="AB50" s="45"/>
      <c r="AC50" s="45"/>
      <c r="AD50" s="47"/>
      <c r="AE50" s="47"/>
      <c r="AF50" s="47"/>
      <c r="AG50" s="47"/>
    </row>
    <row r="51" spans="1:33" s="49" customFormat="1" x14ac:dyDescent="0.2">
      <c r="A51" s="45" t="s">
        <v>37</v>
      </c>
      <c r="B51" s="45" t="s">
        <v>362</v>
      </c>
      <c r="C51" s="45" t="str">
        <f t="shared" ref="C51:D82" si="12">"q"&amp;ROW(E51)&amp;": "&amp;E51</f>
        <v xml:space="preserve">q51: </v>
      </c>
      <c r="D51" s="45" t="str">
        <f t="shared" si="12"/>
        <v xml:space="preserve">q51: </v>
      </c>
      <c r="E51" s="46"/>
      <c r="F51" s="46"/>
      <c r="G51" s="46"/>
      <c r="H51" s="45"/>
      <c r="I51" s="45"/>
      <c r="J51" s="45"/>
      <c r="K51" s="45"/>
      <c r="L51" s="45"/>
      <c r="M51" s="45"/>
      <c r="N51" s="45"/>
      <c r="O51" s="45"/>
      <c r="P51" s="45"/>
      <c r="Q51" s="45"/>
      <c r="R51" s="45"/>
      <c r="S51" s="45"/>
      <c r="T51" s="45"/>
      <c r="U51" s="45"/>
      <c r="V51" s="45"/>
      <c r="W51" s="45"/>
      <c r="X51" s="45"/>
      <c r="Y51" s="45"/>
      <c r="Z51" s="45"/>
      <c r="AA51" s="45"/>
      <c r="AB51" s="45"/>
      <c r="AC51" s="45"/>
      <c r="AD51" s="47"/>
      <c r="AE51" s="47"/>
      <c r="AF51" s="47"/>
      <c r="AG51" s="47"/>
    </row>
    <row r="52" spans="1:33" s="49" customFormat="1" x14ac:dyDescent="0.2">
      <c r="A52" s="45" t="s">
        <v>37</v>
      </c>
      <c r="B52" s="45" t="s">
        <v>377</v>
      </c>
      <c r="C52" s="45" t="str">
        <f t="shared" si="12"/>
        <v xml:space="preserve">q52: </v>
      </c>
      <c r="D52" s="45" t="str">
        <f t="shared" si="12"/>
        <v xml:space="preserve">q52: </v>
      </c>
      <c r="E52" s="46"/>
      <c r="F52" s="46"/>
      <c r="G52" s="46"/>
      <c r="H52" s="45"/>
      <c r="I52" s="45"/>
      <c r="J52" s="45"/>
      <c r="K52" s="45"/>
      <c r="L52" s="45"/>
      <c r="M52" s="45"/>
      <c r="N52" s="45"/>
      <c r="O52" s="45"/>
      <c r="P52" s="45"/>
      <c r="Q52" s="45"/>
      <c r="R52" s="45"/>
      <c r="S52" s="45"/>
      <c r="T52" s="45"/>
      <c r="U52" s="45"/>
      <c r="V52" s="45"/>
      <c r="W52" s="45"/>
      <c r="X52" s="45"/>
      <c r="Y52" s="45"/>
      <c r="Z52" s="45"/>
      <c r="AA52" s="45"/>
      <c r="AB52" s="45"/>
      <c r="AC52" s="45"/>
      <c r="AD52" s="47"/>
      <c r="AE52" s="47"/>
      <c r="AF52" s="47"/>
      <c r="AG52" s="47"/>
    </row>
    <row r="53" spans="1:33" s="49" customFormat="1" x14ac:dyDescent="0.2">
      <c r="A53" s="45" t="s">
        <v>145</v>
      </c>
      <c r="B53" s="45" t="s">
        <v>401</v>
      </c>
      <c r="C53" s="45" t="str">
        <f t="shared" si="12"/>
        <v xml:space="preserve">q53: </v>
      </c>
      <c r="D53" s="45" t="str">
        <f t="shared" si="12"/>
        <v xml:space="preserve">q53: </v>
      </c>
      <c r="E53" s="46"/>
      <c r="F53" s="46"/>
      <c r="G53" s="46"/>
      <c r="H53" s="45"/>
      <c r="I53" s="45"/>
      <c r="J53" s="45"/>
      <c r="K53" s="45"/>
      <c r="L53" s="45"/>
      <c r="M53" s="45"/>
      <c r="N53" s="45"/>
      <c r="O53" s="45"/>
      <c r="P53" s="45"/>
      <c r="Q53" s="45"/>
      <c r="R53" s="45"/>
      <c r="S53" s="45"/>
      <c r="T53" s="45"/>
      <c r="U53" s="45" t="s">
        <v>366</v>
      </c>
      <c r="V53" s="45"/>
      <c r="W53" s="45"/>
      <c r="X53" s="45"/>
      <c r="Y53" s="45"/>
      <c r="Z53" s="45"/>
      <c r="AA53" s="45"/>
      <c r="AB53" s="45"/>
      <c r="AC53" s="45"/>
      <c r="AD53" s="47"/>
      <c r="AE53" s="47"/>
      <c r="AF53" s="47"/>
      <c r="AG53" s="47"/>
    </row>
    <row r="54" spans="1:33" s="49" customFormat="1" x14ac:dyDescent="0.2">
      <c r="A54" s="45" t="s">
        <v>143</v>
      </c>
      <c r="B54" s="45" t="s">
        <v>402</v>
      </c>
      <c r="C54" s="45" t="str">
        <f t="shared" si="12"/>
        <v xml:space="preserve">q54: </v>
      </c>
      <c r="D54" s="45" t="str">
        <f t="shared" si="12"/>
        <v xml:space="preserve">q54: </v>
      </c>
      <c r="E54" s="46"/>
      <c r="F54" s="46"/>
      <c r="G54" s="46"/>
      <c r="H54" s="45"/>
      <c r="I54" s="45"/>
      <c r="J54" s="45"/>
      <c r="K54" s="45"/>
      <c r="L54" s="45"/>
      <c r="M54" s="45"/>
      <c r="N54" s="45"/>
      <c r="O54" s="45"/>
      <c r="P54" s="45"/>
      <c r="Q54" s="45"/>
      <c r="R54" s="45"/>
      <c r="S54" s="45"/>
      <c r="T54" s="45"/>
      <c r="U54" s="45" t="s">
        <v>404</v>
      </c>
      <c r="V54" s="45"/>
      <c r="W54" s="45"/>
      <c r="X54" s="45"/>
      <c r="Y54" s="45"/>
      <c r="Z54" s="45"/>
      <c r="AA54" s="45"/>
      <c r="AB54" s="45"/>
      <c r="AC54" s="45"/>
      <c r="AD54" s="47"/>
      <c r="AE54" s="47"/>
      <c r="AF54" s="47"/>
      <c r="AG54" s="47"/>
    </row>
    <row r="55" spans="1:33" s="49" customFormat="1" x14ac:dyDescent="0.2">
      <c r="A55" s="45" t="s">
        <v>145</v>
      </c>
      <c r="B55" s="45" t="s">
        <v>403</v>
      </c>
      <c r="C55" s="45" t="str">
        <f t="shared" si="12"/>
        <v xml:space="preserve">q55: </v>
      </c>
      <c r="D55" s="45" t="str">
        <f t="shared" si="12"/>
        <v xml:space="preserve">q55: </v>
      </c>
      <c r="E55" s="54"/>
      <c r="F55" s="54"/>
      <c r="G55" s="46"/>
      <c r="H55" s="45"/>
      <c r="I55" s="45"/>
      <c r="J55" s="45"/>
      <c r="K55" s="53"/>
      <c r="L55" s="45"/>
      <c r="M55" s="45"/>
      <c r="N55" s="45"/>
      <c r="O55" s="45"/>
      <c r="P55" s="45"/>
      <c r="Q55" s="45"/>
      <c r="R55" s="45"/>
      <c r="S55" s="45"/>
      <c r="T55" s="45"/>
      <c r="U55" s="45" t="s">
        <v>366</v>
      </c>
      <c r="V55" s="45"/>
      <c r="W55" s="45"/>
      <c r="X55" s="45"/>
      <c r="Y55" s="45"/>
      <c r="Z55" s="45"/>
      <c r="AA55" s="45"/>
      <c r="AB55" s="45"/>
      <c r="AC55" s="45"/>
      <c r="AD55" s="47"/>
      <c r="AE55" s="47"/>
      <c r="AF55" s="47"/>
      <c r="AG55" s="47"/>
    </row>
    <row r="56" spans="1:33" s="49" customFormat="1" x14ac:dyDescent="0.2">
      <c r="A56" s="45" t="s">
        <v>34</v>
      </c>
      <c r="B56" s="45" t="s">
        <v>365</v>
      </c>
      <c r="C56" s="45" t="str">
        <f t="shared" si="12"/>
        <v>q56: Caregiver check</v>
      </c>
      <c r="D56" s="45" t="str">
        <f t="shared" si="12"/>
        <v>q56: Caregiver check</v>
      </c>
      <c r="E56" s="56" t="s">
        <v>1383</v>
      </c>
      <c r="F56" s="56" t="s">
        <v>1383</v>
      </c>
      <c r="G56" s="56" t="s">
        <v>1383</v>
      </c>
      <c r="H56" s="45"/>
      <c r="I56" s="45"/>
      <c r="J56" s="45"/>
      <c r="K56" s="53"/>
      <c r="L56" s="45"/>
      <c r="M56" s="45"/>
      <c r="N56" s="45"/>
      <c r="O56" s="45" t="s">
        <v>1347</v>
      </c>
      <c r="P56" s="45"/>
      <c r="Q56" s="45"/>
      <c r="R56" s="45"/>
      <c r="S56" s="45"/>
      <c r="T56" s="45"/>
      <c r="U56" s="45"/>
      <c r="V56" s="45"/>
      <c r="W56" s="45"/>
      <c r="X56" s="45"/>
      <c r="Y56" s="45"/>
      <c r="Z56" s="45"/>
      <c r="AA56" s="45"/>
      <c r="AB56" s="45"/>
      <c r="AC56" s="45"/>
      <c r="AD56" s="47"/>
      <c r="AE56" s="47"/>
      <c r="AF56" s="47"/>
      <c r="AG56" s="47"/>
    </row>
    <row r="57" spans="1:33" s="49" customFormat="1" x14ac:dyDescent="0.2">
      <c r="A57" s="45" t="s">
        <v>143</v>
      </c>
      <c r="B57" s="45" t="s">
        <v>1348</v>
      </c>
      <c r="C57" s="45" t="str">
        <f t="shared" si="12"/>
        <v xml:space="preserve">q57: </v>
      </c>
      <c r="D57" s="45" t="str">
        <f t="shared" si="12"/>
        <v xml:space="preserve">q57: </v>
      </c>
      <c r="E57" s="46"/>
      <c r="F57" s="46"/>
      <c r="G57" s="46"/>
      <c r="H57" s="45"/>
      <c r="I57" s="45"/>
      <c r="J57" s="45"/>
      <c r="K57" s="45"/>
      <c r="L57" s="45"/>
      <c r="M57" s="45"/>
      <c r="N57" s="45"/>
      <c r="O57" s="45"/>
      <c r="P57" s="45"/>
      <c r="Q57" s="45"/>
      <c r="R57" s="45"/>
      <c r="S57" s="45"/>
      <c r="T57" s="45"/>
      <c r="U57" s="45" t="s">
        <v>1465</v>
      </c>
      <c r="V57" s="45"/>
      <c r="W57" s="45"/>
      <c r="X57" s="45"/>
      <c r="Y57" s="45"/>
      <c r="Z57" s="45"/>
      <c r="AA57" s="45"/>
      <c r="AB57" s="45"/>
      <c r="AC57" s="45"/>
      <c r="AD57" s="47"/>
      <c r="AE57" s="47"/>
      <c r="AF57" s="47"/>
      <c r="AG57" s="47"/>
    </row>
    <row r="58" spans="1:33" s="49" customFormat="1" x14ac:dyDescent="0.2">
      <c r="A58" s="45" t="s">
        <v>143</v>
      </c>
      <c r="B58" s="45" t="s">
        <v>1350</v>
      </c>
      <c r="C58" s="45" t="str">
        <f t="shared" si="12"/>
        <v xml:space="preserve">q58: </v>
      </c>
      <c r="D58" s="45" t="str">
        <f t="shared" si="12"/>
        <v xml:space="preserve">q58: </v>
      </c>
      <c r="E58" s="46"/>
      <c r="F58" s="46"/>
      <c r="G58" s="46"/>
      <c r="H58" s="45"/>
      <c r="I58" s="45"/>
      <c r="J58" s="45"/>
      <c r="K58" s="45"/>
      <c r="L58" s="45"/>
      <c r="M58" s="45"/>
      <c r="N58" s="45"/>
      <c r="O58" s="45"/>
      <c r="P58" s="45"/>
      <c r="Q58" s="45"/>
      <c r="R58" s="45"/>
      <c r="S58" s="45"/>
      <c r="T58" s="45"/>
      <c r="U58" s="45" t="s">
        <v>1466</v>
      </c>
      <c r="V58" s="45"/>
      <c r="W58" s="45"/>
      <c r="X58" s="45"/>
      <c r="Y58" s="45"/>
      <c r="Z58" s="45"/>
      <c r="AA58" s="45"/>
      <c r="AB58" s="45"/>
      <c r="AC58" s="45"/>
      <c r="AD58" s="47"/>
      <c r="AE58" s="47"/>
      <c r="AF58" s="47"/>
      <c r="AG58" s="47"/>
    </row>
    <row r="59" spans="1:33" s="49" customFormat="1" x14ac:dyDescent="0.2">
      <c r="A59" s="45" t="s">
        <v>143</v>
      </c>
      <c r="B59" s="45" t="s">
        <v>1355</v>
      </c>
      <c r="C59" s="45" t="str">
        <f t="shared" si="12"/>
        <v xml:space="preserve">q59: </v>
      </c>
      <c r="D59" s="45" t="str">
        <f t="shared" si="12"/>
        <v xml:space="preserve">q59: </v>
      </c>
      <c r="E59" s="46"/>
      <c r="F59" s="46"/>
      <c r="G59" s="46"/>
      <c r="H59" s="45"/>
      <c r="I59" s="45"/>
      <c r="J59" s="45"/>
      <c r="K59" s="45"/>
      <c r="L59" s="45"/>
      <c r="M59" s="45"/>
      <c r="N59" s="45"/>
      <c r="O59" s="45"/>
      <c r="P59" s="45"/>
      <c r="Q59" s="45"/>
      <c r="R59" s="45"/>
      <c r="S59" s="45"/>
      <c r="T59" s="45"/>
      <c r="U59" s="45" t="s">
        <v>1467</v>
      </c>
      <c r="V59" s="45"/>
      <c r="W59" s="45"/>
      <c r="X59" s="45"/>
      <c r="Y59" s="45"/>
      <c r="Z59" s="45"/>
      <c r="AA59" s="45"/>
      <c r="AB59" s="45"/>
      <c r="AC59" s="45"/>
      <c r="AD59" s="47"/>
      <c r="AE59" s="47"/>
      <c r="AF59" s="47"/>
      <c r="AG59" s="47"/>
    </row>
    <row r="60" spans="1:33" s="49" customFormat="1" x14ac:dyDescent="0.2">
      <c r="A60" s="45" t="s">
        <v>143</v>
      </c>
      <c r="B60" s="45" t="s">
        <v>1663</v>
      </c>
      <c r="C60" s="45" t="str">
        <f t="shared" ref="C60" si="13">"q"&amp;ROW(E60)&amp;": "&amp;E60</f>
        <v>q60: Primary caregiver ID in household</v>
      </c>
      <c r="D60" s="45" t="str">
        <f t="shared" ref="D60" si="14">"q"&amp;ROW(F60)&amp;": "&amp;F60</f>
        <v xml:space="preserve">q60: </v>
      </c>
      <c r="E60" s="46" t="s">
        <v>1668</v>
      </c>
      <c r="F60" s="46"/>
      <c r="G60" s="46" t="s">
        <v>1671</v>
      </c>
      <c r="H60" s="45"/>
      <c r="I60" s="45"/>
      <c r="J60" s="45"/>
      <c r="K60" s="45"/>
      <c r="L60" s="45"/>
      <c r="M60" s="45"/>
      <c r="N60" s="45"/>
      <c r="O60" s="45"/>
      <c r="P60" s="45"/>
      <c r="Q60" s="45"/>
      <c r="R60" s="45"/>
      <c r="S60" s="45"/>
      <c r="T60" s="45"/>
      <c r="U60" s="45" t="s">
        <v>1666</v>
      </c>
      <c r="V60" s="45"/>
      <c r="W60" s="45"/>
      <c r="X60" s="45"/>
      <c r="Y60" s="45"/>
      <c r="Z60" s="45"/>
      <c r="AA60" s="45"/>
      <c r="AB60" s="45"/>
      <c r="AC60" s="45"/>
      <c r="AD60" s="47"/>
      <c r="AE60" s="47"/>
      <c r="AF60" s="47"/>
      <c r="AG60" s="47"/>
    </row>
    <row r="61" spans="1:33" s="49" customFormat="1" x14ac:dyDescent="0.2">
      <c r="A61" s="45" t="s">
        <v>143</v>
      </c>
      <c r="B61" s="45" t="s">
        <v>1349</v>
      </c>
      <c r="C61" s="45" t="str">
        <f t="shared" si="12"/>
        <v xml:space="preserve">q61: </v>
      </c>
      <c r="D61" s="45" t="str">
        <f t="shared" si="12"/>
        <v xml:space="preserve">q61: </v>
      </c>
      <c r="E61" s="46"/>
      <c r="F61" s="46"/>
      <c r="G61" s="46"/>
      <c r="H61" s="45"/>
      <c r="I61" s="45"/>
      <c r="J61" s="45"/>
      <c r="K61" s="45"/>
      <c r="L61" s="45"/>
      <c r="M61" s="45"/>
      <c r="N61" s="45"/>
      <c r="O61" s="45"/>
      <c r="P61" s="45"/>
      <c r="Q61" s="45"/>
      <c r="R61" s="45"/>
      <c r="S61" s="45"/>
      <c r="T61" s="45"/>
      <c r="U61" s="45" t="s">
        <v>1468</v>
      </c>
      <c r="V61" s="45"/>
      <c r="W61" s="45"/>
      <c r="X61" s="45"/>
      <c r="Y61" s="45"/>
      <c r="Z61" s="45"/>
      <c r="AA61" s="45"/>
      <c r="AB61" s="45"/>
      <c r="AC61" s="45"/>
      <c r="AD61" s="47"/>
      <c r="AE61" s="47"/>
      <c r="AF61" s="47"/>
      <c r="AG61" s="47"/>
    </row>
    <row r="62" spans="1:33" s="49" customFormat="1" x14ac:dyDescent="0.2">
      <c r="A62" s="45" t="s">
        <v>143</v>
      </c>
      <c r="B62" s="45" t="s">
        <v>1356</v>
      </c>
      <c r="C62" s="45" t="str">
        <f t="shared" si="12"/>
        <v xml:space="preserve">q62: </v>
      </c>
      <c r="D62" s="45" t="str">
        <f t="shared" si="12"/>
        <v xml:space="preserve">q62: </v>
      </c>
      <c r="E62" s="46"/>
      <c r="F62" s="46"/>
      <c r="G62" s="46"/>
      <c r="H62" s="45"/>
      <c r="I62" s="45"/>
      <c r="J62" s="45"/>
      <c r="K62" s="45"/>
      <c r="L62" s="45"/>
      <c r="M62" s="45"/>
      <c r="N62" s="45"/>
      <c r="O62" s="45"/>
      <c r="P62" s="45"/>
      <c r="Q62" s="45"/>
      <c r="R62" s="45"/>
      <c r="S62" s="45"/>
      <c r="T62" s="45"/>
      <c r="U62" s="45" t="s">
        <v>1469</v>
      </c>
      <c r="V62" s="45"/>
      <c r="W62" s="45"/>
      <c r="X62" s="45"/>
      <c r="Y62" s="45"/>
      <c r="Z62" s="45"/>
      <c r="AA62" s="45"/>
      <c r="AB62" s="45"/>
      <c r="AC62" s="45"/>
      <c r="AD62" s="47"/>
      <c r="AE62" s="47"/>
      <c r="AF62" s="47"/>
      <c r="AG62" s="47"/>
    </row>
    <row r="63" spans="1:33" s="49" customFormat="1" x14ac:dyDescent="0.2">
      <c r="A63" s="45" t="s">
        <v>143</v>
      </c>
      <c r="B63" s="45" t="s">
        <v>1357</v>
      </c>
      <c r="C63" s="45" t="str">
        <f t="shared" si="12"/>
        <v xml:space="preserve">q63: </v>
      </c>
      <c r="D63" s="45" t="str">
        <f t="shared" si="12"/>
        <v xml:space="preserve">q63: </v>
      </c>
      <c r="E63" s="46"/>
      <c r="F63" s="46"/>
      <c r="G63" s="46"/>
      <c r="H63" s="45"/>
      <c r="I63" s="45"/>
      <c r="J63" s="45"/>
      <c r="K63" s="45"/>
      <c r="L63" s="45"/>
      <c r="M63" s="45"/>
      <c r="N63" s="45"/>
      <c r="O63" s="45"/>
      <c r="P63" s="45"/>
      <c r="Q63" s="45"/>
      <c r="R63" s="45"/>
      <c r="S63" s="45"/>
      <c r="T63" s="45"/>
      <c r="U63" s="45" t="s">
        <v>1614</v>
      </c>
      <c r="V63" s="45"/>
      <c r="W63" s="45"/>
      <c r="X63" s="45"/>
      <c r="Y63" s="45"/>
      <c r="Z63" s="45"/>
      <c r="AA63" s="45"/>
      <c r="AB63" s="45"/>
      <c r="AC63" s="45"/>
      <c r="AD63" s="47"/>
      <c r="AE63" s="47"/>
      <c r="AF63" s="47"/>
      <c r="AG63" s="47"/>
    </row>
    <row r="64" spans="1:33" s="49" customFormat="1" x14ac:dyDescent="0.2">
      <c r="A64" s="45" t="s">
        <v>143</v>
      </c>
      <c r="B64" s="45" t="s">
        <v>1664</v>
      </c>
      <c r="C64" s="45" t="str">
        <f t="shared" ref="C64" si="15">"q"&amp;ROW(E64)&amp;": "&amp;E64</f>
        <v>q64: Secondary caregiver ID in household</v>
      </c>
      <c r="D64" s="45" t="str">
        <f t="shared" ref="D64" si="16">"q"&amp;ROW(F64)&amp;": "&amp;F64</f>
        <v xml:space="preserve">q64: </v>
      </c>
      <c r="E64" s="46" t="s">
        <v>1669</v>
      </c>
      <c r="F64" s="46"/>
      <c r="G64" s="46" t="s">
        <v>1672</v>
      </c>
      <c r="H64" s="45"/>
      <c r="I64" s="45"/>
      <c r="J64" s="45"/>
      <c r="K64" s="45"/>
      <c r="L64" s="45"/>
      <c r="M64" s="45"/>
      <c r="N64" s="45"/>
      <c r="O64" s="45"/>
      <c r="P64" s="45"/>
      <c r="Q64" s="45"/>
      <c r="R64" s="45"/>
      <c r="S64" s="45"/>
      <c r="T64" s="45"/>
      <c r="U64" s="45" t="s">
        <v>1674</v>
      </c>
      <c r="V64" s="45"/>
      <c r="W64" s="45"/>
      <c r="X64" s="45"/>
      <c r="Y64" s="45"/>
      <c r="Z64" s="45"/>
      <c r="AA64" s="45"/>
      <c r="AB64" s="45"/>
      <c r="AC64" s="45"/>
      <c r="AD64" s="47"/>
      <c r="AE64" s="47"/>
      <c r="AF64" s="47"/>
      <c r="AG64" s="47"/>
    </row>
    <row r="65" spans="1:33" s="49" customFormat="1" x14ac:dyDescent="0.2">
      <c r="A65" s="45" t="s">
        <v>1353</v>
      </c>
      <c r="B65" s="45" t="s">
        <v>1354</v>
      </c>
      <c r="C65" s="45" t="str">
        <f t="shared" si="12"/>
        <v>q65: Please select the caregiver.</v>
      </c>
      <c r="D65" s="45" t="str">
        <f t="shared" si="12"/>
        <v>q65: Hitamo umuntu urera umwana.</v>
      </c>
      <c r="E65" s="46" t="s">
        <v>1470</v>
      </c>
      <c r="F65" s="56" t="s">
        <v>1471</v>
      </c>
      <c r="G65" s="46" t="s">
        <v>1472</v>
      </c>
      <c r="H65" s="45"/>
      <c r="I65" s="45"/>
      <c r="J65" s="45"/>
      <c r="K65" s="45"/>
      <c r="L65" s="45"/>
      <c r="M65" s="45"/>
      <c r="N65" s="45"/>
      <c r="O65" s="45"/>
      <c r="P65" s="45"/>
      <c r="Q65" s="45" t="s">
        <v>33</v>
      </c>
      <c r="R65" s="45"/>
      <c r="S65" s="45"/>
      <c r="T65" s="45"/>
      <c r="U65" s="45"/>
      <c r="V65" s="45"/>
      <c r="W65" s="45"/>
      <c r="X65" s="45"/>
      <c r="Y65" s="45"/>
      <c r="Z65" s="45"/>
      <c r="AA65" s="45"/>
      <c r="AB65" s="45"/>
      <c r="AC65" s="45" t="s">
        <v>33</v>
      </c>
      <c r="AD65" s="47"/>
      <c r="AE65" s="47"/>
      <c r="AF65" s="47"/>
      <c r="AG65" s="47"/>
    </row>
    <row r="66" spans="1:33" s="49" customFormat="1" x14ac:dyDescent="0.2">
      <c r="A66" s="45" t="s">
        <v>143</v>
      </c>
      <c r="B66" s="45" t="s">
        <v>1665</v>
      </c>
      <c r="C66" s="45" t="str">
        <f t="shared" ref="C66" si="17">"q"&amp;ROW(E66)&amp;": "&amp;E66</f>
        <v xml:space="preserve">q66: Caregiver ID </v>
      </c>
      <c r="D66" s="45" t="str">
        <f t="shared" ref="D66" si="18">"q"&amp;ROW(F66)&amp;": "&amp;F66</f>
        <v xml:space="preserve">q66: </v>
      </c>
      <c r="E66" s="46" t="s">
        <v>1670</v>
      </c>
      <c r="F66" s="56"/>
      <c r="G66" s="46" t="s">
        <v>1673</v>
      </c>
      <c r="H66" s="45"/>
      <c r="I66" s="45"/>
      <c r="J66" s="45"/>
      <c r="K66" s="45"/>
      <c r="L66" s="45"/>
      <c r="M66" s="45"/>
      <c r="N66" s="45"/>
      <c r="O66" s="45"/>
      <c r="P66" s="45"/>
      <c r="Q66" s="45"/>
      <c r="R66" s="45"/>
      <c r="S66" s="45"/>
      <c r="T66" s="45"/>
      <c r="U66" s="45" t="s">
        <v>1667</v>
      </c>
      <c r="V66" s="45"/>
      <c r="W66" s="45"/>
      <c r="X66" s="45"/>
      <c r="Y66" s="45"/>
      <c r="Z66" s="45"/>
      <c r="AA66" s="45"/>
      <c r="AB66" s="45"/>
      <c r="AC66" s="45"/>
      <c r="AD66" s="47"/>
      <c r="AE66" s="47"/>
      <c r="AF66" s="47"/>
      <c r="AG66" s="47"/>
    </row>
    <row r="67" spans="1:33" s="49" customFormat="1" x14ac:dyDescent="0.2">
      <c r="A67" s="45" t="s">
        <v>143</v>
      </c>
      <c r="B67" s="45" t="s">
        <v>1473</v>
      </c>
      <c r="C67" s="45" t="str">
        <f t="shared" si="12"/>
        <v xml:space="preserve">q67: </v>
      </c>
      <c r="D67" s="45" t="str">
        <f t="shared" si="12"/>
        <v xml:space="preserve">q67: </v>
      </c>
      <c r="E67" s="46"/>
      <c r="F67" s="54"/>
      <c r="G67" s="46"/>
      <c r="H67" s="45"/>
      <c r="I67" s="45"/>
      <c r="J67" s="45"/>
      <c r="K67" s="45"/>
      <c r="L67" s="45"/>
      <c r="M67" s="45"/>
      <c r="N67" s="45"/>
      <c r="O67" s="45"/>
      <c r="P67" s="45"/>
      <c r="Q67" s="45"/>
      <c r="R67" s="45"/>
      <c r="S67" s="45"/>
      <c r="T67" s="45"/>
      <c r="U67" s="45" t="s">
        <v>1360</v>
      </c>
      <c r="V67" s="45"/>
      <c r="W67" s="45"/>
      <c r="X67" s="45"/>
      <c r="Y67" s="45"/>
      <c r="Z67" s="45"/>
      <c r="AA67" s="45"/>
      <c r="AB67" s="45"/>
      <c r="AC67" s="45"/>
      <c r="AD67" s="47"/>
      <c r="AE67" s="47"/>
      <c r="AF67" s="47"/>
      <c r="AG67" s="47"/>
    </row>
    <row r="68" spans="1:33" s="49" customFormat="1" x14ac:dyDescent="0.2">
      <c r="A68" s="45" t="s">
        <v>143</v>
      </c>
      <c r="B68" s="45" t="s">
        <v>1351</v>
      </c>
      <c r="C68" s="45" t="str">
        <f t="shared" si="12"/>
        <v xml:space="preserve">q68: </v>
      </c>
      <c r="D68" s="45" t="str">
        <f t="shared" si="12"/>
        <v xml:space="preserve">q68: </v>
      </c>
      <c r="E68" s="46"/>
      <c r="F68" s="54"/>
      <c r="G68" s="46"/>
      <c r="H68" s="45"/>
      <c r="I68" s="45"/>
      <c r="J68" s="45"/>
      <c r="K68" s="45"/>
      <c r="L68" s="45"/>
      <c r="M68" s="45"/>
      <c r="N68" s="45"/>
      <c r="O68" s="45"/>
      <c r="P68" s="45"/>
      <c r="Q68" s="45"/>
      <c r="R68" s="45"/>
      <c r="S68" s="45"/>
      <c r="T68" s="45"/>
      <c r="U68" s="45" t="s">
        <v>1362</v>
      </c>
      <c r="V68" s="45"/>
      <c r="W68" s="45"/>
      <c r="X68" s="45"/>
      <c r="Y68" s="45"/>
      <c r="Z68" s="45"/>
      <c r="AA68" s="45"/>
      <c r="AB68" s="45"/>
      <c r="AC68" s="45"/>
      <c r="AD68" s="47"/>
      <c r="AE68" s="47"/>
      <c r="AF68" s="47"/>
      <c r="AG68" s="47"/>
    </row>
    <row r="69" spans="1:33" s="49" customFormat="1" x14ac:dyDescent="0.2">
      <c r="A69" s="45" t="s">
        <v>143</v>
      </c>
      <c r="B69" s="45" t="s">
        <v>1385</v>
      </c>
      <c r="C69" s="45" t="str">
        <f t="shared" si="12"/>
        <v xml:space="preserve">q69: </v>
      </c>
      <c r="D69" s="45" t="str">
        <f t="shared" si="12"/>
        <v xml:space="preserve">q69: </v>
      </c>
      <c r="E69" s="46"/>
      <c r="F69" s="54"/>
      <c r="G69" s="46"/>
      <c r="H69" s="45"/>
      <c r="I69" s="45"/>
      <c r="J69" s="45"/>
      <c r="K69" s="45"/>
      <c r="L69" s="45"/>
      <c r="M69" s="45"/>
      <c r="N69" s="45"/>
      <c r="O69" s="45"/>
      <c r="P69" s="45"/>
      <c r="Q69" s="45"/>
      <c r="R69" s="45"/>
      <c r="S69" s="45"/>
      <c r="T69" s="45"/>
      <c r="U69" s="45" t="s">
        <v>1363</v>
      </c>
      <c r="V69" s="45"/>
      <c r="W69" s="45"/>
      <c r="X69" s="45"/>
      <c r="Y69" s="45"/>
      <c r="Z69" s="45"/>
      <c r="AA69" s="45"/>
      <c r="AB69" s="45"/>
      <c r="AC69" s="45"/>
      <c r="AD69" s="47"/>
      <c r="AE69" s="47"/>
      <c r="AF69" s="47"/>
      <c r="AG69" s="47"/>
    </row>
    <row r="70" spans="1:33" s="49" customFormat="1" x14ac:dyDescent="0.2">
      <c r="A70" s="45" t="s">
        <v>143</v>
      </c>
      <c r="B70" s="45" t="s">
        <v>1474</v>
      </c>
      <c r="C70" s="45" t="str">
        <f t="shared" si="12"/>
        <v xml:space="preserve">q70: </v>
      </c>
      <c r="D70" s="45" t="str">
        <f t="shared" si="12"/>
        <v xml:space="preserve">q70: </v>
      </c>
      <c r="E70" s="46"/>
      <c r="F70" s="54"/>
      <c r="G70" s="46"/>
      <c r="H70" s="45"/>
      <c r="I70" s="45"/>
      <c r="J70" s="45"/>
      <c r="K70" s="45"/>
      <c r="L70" s="45"/>
      <c r="M70" s="45"/>
      <c r="N70" s="45"/>
      <c r="O70" s="45"/>
      <c r="P70" s="45"/>
      <c r="Q70" s="45"/>
      <c r="R70" s="45"/>
      <c r="S70" s="45"/>
      <c r="T70" s="45"/>
      <c r="U70" s="55" t="s">
        <v>1677</v>
      </c>
      <c r="V70" s="45"/>
      <c r="W70" s="45"/>
      <c r="X70" s="45"/>
      <c r="Y70" s="45"/>
      <c r="Z70" s="45"/>
      <c r="AA70" s="45"/>
      <c r="AB70" s="45"/>
      <c r="AC70" s="45"/>
      <c r="AD70" s="47"/>
      <c r="AE70" s="47"/>
      <c r="AF70" s="47"/>
      <c r="AG70" s="47"/>
    </row>
    <row r="71" spans="1:33" s="49" customFormat="1" x14ac:dyDescent="0.2">
      <c r="A71" s="45" t="s">
        <v>447</v>
      </c>
      <c r="B71" s="45" t="s">
        <v>1475</v>
      </c>
      <c r="C71" s="45" t="str">
        <f t="shared" si="12"/>
        <v>q71: Is ${caregiver_nameA} still living in this household and still the ${caregiver_type}?</v>
      </c>
      <c r="D71" s="45" t="str">
        <f t="shared" si="12"/>
        <v>q71: Ese ${caregiver_nameA} aracyaba muri ururugo akaba ari  ${caregiver_type}?</v>
      </c>
      <c r="E71" s="46" t="s">
        <v>1629</v>
      </c>
      <c r="F71" s="56" t="s">
        <v>1630</v>
      </c>
      <c r="G71" s="46" t="s">
        <v>1476</v>
      </c>
      <c r="H71" s="45"/>
      <c r="I71" s="45"/>
      <c r="J71" s="45"/>
      <c r="K71" s="45"/>
      <c r="L71" s="45"/>
      <c r="M71" s="45"/>
      <c r="N71" s="45"/>
      <c r="O71" s="45"/>
      <c r="P71" s="45"/>
      <c r="Q71" s="45" t="s">
        <v>33</v>
      </c>
      <c r="R71" s="45"/>
      <c r="S71" s="45"/>
      <c r="T71" s="45"/>
      <c r="U71" s="45"/>
      <c r="V71" s="45"/>
      <c r="W71" s="45"/>
      <c r="X71" s="45"/>
      <c r="Y71" s="45"/>
      <c r="Z71" s="45"/>
      <c r="AA71" s="45"/>
      <c r="AB71" s="45"/>
      <c r="AC71" s="45"/>
      <c r="AD71" s="47"/>
      <c r="AE71" s="47"/>
      <c r="AF71" s="47"/>
      <c r="AG71" s="47"/>
    </row>
    <row r="72" spans="1:33" s="49" customFormat="1" x14ac:dyDescent="0.2">
      <c r="A72" s="45" t="s">
        <v>1544</v>
      </c>
      <c r="B72" s="45" t="s">
        <v>1477</v>
      </c>
      <c r="C72" s="45" t="str">
        <f t="shared" si="12"/>
        <v>q72: What happened to ${caregiver_nameA}?</v>
      </c>
      <c r="D72" s="45" t="str">
        <f t="shared" si="12"/>
        <v>q72: ${caregiver_nameA} byagenze gute?</v>
      </c>
      <c r="E72" s="46" t="s">
        <v>1478</v>
      </c>
      <c r="F72" s="56" t="s">
        <v>1479</v>
      </c>
      <c r="G72" s="46" t="s">
        <v>1480</v>
      </c>
      <c r="H72" s="45"/>
      <c r="I72" s="45"/>
      <c r="J72" s="45"/>
      <c r="K72" s="45"/>
      <c r="L72" s="45"/>
      <c r="M72" s="45"/>
      <c r="N72" s="45"/>
      <c r="O72" s="45" t="s">
        <v>1481</v>
      </c>
      <c r="P72" s="45"/>
      <c r="Q72" s="45" t="s">
        <v>33</v>
      </c>
      <c r="R72" s="45"/>
      <c r="S72" s="45"/>
      <c r="T72" s="45"/>
      <c r="U72" s="45"/>
      <c r="V72" s="45"/>
      <c r="W72" s="45"/>
      <c r="X72" s="45"/>
      <c r="Y72" s="45"/>
      <c r="Z72" s="45"/>
      <c r="AA72" s="45"/>
      <c r="AB72" s="45"/>
      <c r="AC72" s="45"/>
      <c r="AD72" s="47"/>
      <c r="AE72" s="47"/>
      <c r="AF72" s="47"/>
      <c r="AG72" s="47"/>
    </row>
    <row r="73" spans="1:33" s="49" customFormat="1" x14ac:dyDescent="0.2">
      <c r="A73" s="45" t="s">
        <v>447</v>
      </c>
      <c r="B73" s="45" t="s">
        <v>1482</v>
      </c>
      <c r="C73" s="45" t="str">
        <f t="shared" si="12"/>
        <v>q73: Is there a new ${caregiver_type}?</v>
      </c>
      <c r="D73" s="45" t="str">
        <f t="shared" si="12"/>
        <v>q73: Haba hari umushya ${caregiver_type}?</v>
      </c>
      <c r="E73" s="46" t="s">
        <v>1483</v>
      </c>
      <c r="F73" s="56" t="s">
        <v>1484</v>
      </c>
      <c r="G73" s="46" t="s">
        <v>1485</v>
      </c>
      <c r="H73" s="45"/>
      <c r="I73" s="45"/>
      <c r="J73" s="45"/>
      <c r="K73" s="45"/>
      <c r="L73" s="45"/>
      <c r="M73" s="45"/>
      <c r="N73" s="45"/>
      <c r="O73" s="45" t="s">
        <v>1481</v>
      </c>
      <c r="P73" s="45"/>
      <c r="Q73" s="45" t="s">
        <v>33</v>
      </c>
      <c r="R73" s="45"/>
      <c r="S73" s="45"/>
      <c r="T73" s="45"/>
      <c r="U73" s="45"/>
      <c r="V73" s="45"/>
      <c r="W73" s="45"/>
      <c r="X73" s="45"/>
      <c r="Y73" s="45"/>
      <c r="Z73" s="45"/>
      <c r="AA73" s="45"/>
      <c r="AB73" s="45"/>
      <c r="AC73" s="45"/>
      <c r="AD73" s="47"/>
      <c r="AE73" s="47"/>
      <c r="AF73" s="47"/>
      <c r="AG73" s="47"/>
    </row>
    <row r="74" spans="1:33" s="49" customFormat="1" x14ac:dyDescent="0.2">
      <c r="A74" s="45" t="s">
        <v>35</v>
      </c>
      <c r="B74" s="45" t="s">
        <v>1486</v>
      </c>
      <c r="C74" s="45" t="str">
        <f t="shared" si="12"/>
        <v>q74: What is the name of the new ${caregiver_type}?</v>
      </c>
      <c r="D74" s="45" t="str">
        <f t="shared" si="12"/>
        <v>q74: Umushya yitwa nde ${caregiver_type}?</v>
      </c>
      <c r="E74" s="46" t="s">
        <v>1487</v>
      </c>
      <c r="F74" s="56" t="s">
        <v>1488</v>
      </c>
      <c r="G74" s="46" t="s">
        <v>1489</v>
      </c>
      <c r="H74" s="45"/>
      <c r="I74" s="45"/>
      <c r="J74" s="45"/>
      <c r="K74" s="45"/>
      <c r="L74" s="45"/>
      <c r="M74" s="45"/>
      <c r="N74" s="45"/>
      <c r="O74" s="45" t="s">
        <v>1490</v>
      </c>
      <c r="P74" s="45"/>
      <c r="Q74" s="45" t="s">
        <v>33</v>
      </c>
      <c r="R74" s="45"/>
      <c r="S74" s="45"/>
      <c r="T74" s="45"/>
      <c r="U74" s="45"/>
      <c r="V74" s="45"/>
      <c r="W74" s="45"/>
      <c r="X74" s="45"/>
      <c r="Y74" s="45"/>
      <c r="Z74" s="45"/>
      <c r="AA74" s="45"/>
      <c r="AB74" s="45"/>
      <c r="AC74" s="45"/>
      <c r="AD74" s="47"/>
      <c r="AE74" s="47"/>
      <c r="AF74" s="47"/>
      <c r="AG74" s="47"/>
    </row>
    <row r="75" spans="1:33" s="49" customFormat="1" x14ac:dyDescent="0.2">
      <c r="A75" s="45" t="s">
        <v>143</v>
      </c>
      <c r="B75" s="45" t="s">
        <v>1352</v>
      </c>
      <c r="C75" s="45" t="str">
        <f t="shared" si="12"/>
        <v xml:space="preserve">q75: </v>
      </c>
      <c r="D75" s="45" t="str">
        <f t="shared" si="12"/>
        <v xml:space="preserve">q75: </v>
      </c>
      <c r="E75" s="46"/>
      <c r="F75" s="69"/>
      <c r="G75" s="46"/>
      <c r="H75" s="45"/>
      <c r="I75" s="45"/>
      <c r="J75" s="45"/>
      <c r="K75" s="45"/>
      <c r="L75" s="45"/>
      <c r="M75" s="45"/>
      <c r="N75" s="45"/>
      <c r="O75" s="45"/>
      <c r="P75" s="45"/>
      <c r="Q75" s="45"/>
      <c r="R75" s="45"/>
      <c r="S75" s="45"/>
      <c r="T75" s="45"/>
      <c r="U75" s="45" t="s">
        <v>1491</v>
      </c>
      <c r="V75" s="45"/>
      <c r="W75" s="45"/>
      <c r="X75" s="45"/>
      <c r="Y75" s="45"/>
      <c r="Z75" s="45"/>
      <c r="AA75" s="45"/>
      <c r="AB75" s="45"/>
      <c r="AC75" s="45"/>
      <c r="AD75" s="47"/>
      <c r="AE75" s="47"/>
      <c r="AF75" s="47"/>
      <c r="AG75" s="47"/>
    </row>
    <row r="76" spans="1:33" s="49" customFormat="1" ht="48" x14ac:dyDescent="0.2">
      <c r="A76" s="45" t="s">
        <v>32</v>
      </c>
      <c r="B76" s="45" t="s">
        <v>1675</v>
      </c>
      <c r="C76" s="45" t="str">
        <f t="shared" ref="C76" si="19">"q"&amp;ROW(E76)&amp;": "&amp;E76</f>
        <v>q76: ${pcg_id} pcgid_x000D_${scg_id} scgid_x000D_${cg_id} cgid</v>
      </c>
      <c r="D76" s="45" t="str">
        <f t="shared" ref="D76" si="20">"q"&amp;ROW(F76)&amp;": "&amp;F76</f>
        <v xml:space="preserve">q76: </v>
      </c>
      <c r="E76" s="95" t="s">
        <v>1676</v>
      </c>
      <c r="F76" s="69"/>
      <c r="G76" s="46"/>
      <c r="H76" s="45"/>
      <c r="I76" s="45"/>
      <c r="J76" s="45"/>
      <c r="K76" s="45"/>
      <c r="L76" s="45"/>
      <c r="M76" s="45"/>
      <c r="N76" s="45"/>
      <c r="O76" s="45"/>
      <c r="P76" s="45" t="s">
        <v>33</v>
      </c>
      <c r="Q76" s="45"/>
      <c r="R76" s="45"/>
      <c r="S76" s="45"/>
      <c r="T76" s="45"/>
      <c r="U76" s="45"/>
      <c r="V76" s="45"/>
      <c r="W76" s="45"/>
      <c r="X76" s="45"/>
      <c r="Y76" s="45"/>
      <c r="Z76" s="45"/>
      <c r="AA76" s="45"/>
      <c r="AB76" s="45"/>
      <c r="AC76" s="45"/>
      <c r="AD76" s="47"/>
      <c r="AE76" s="47"/>
      <c r="AF76" s="47"/>
      <c r="AG76" s="47"/>
    </row>
    <row r="77" spans="1:33" s="49" customFormat="1" x14ac:dyDescent="0.2">
      <c r="A77" s="45" t="s">
        <v>447</v>
      </c>
      <c r="B77" s="45" t="s">
        <v>1650</v>
      </c>
      <c r="C77" s="45" t="str">
        <f t="shared" si="12"/>
        <v>q77: Have you obtained consent from ${caregiver_name} in a previous survey today?</v>
      </c>
      <c r="D77" s="45" t="str">
        <f t="shared" si="12"/>
        <v>q77: Waba wari wahawe uruhushya na${caregiver_name} mubiganiro byabanjirije iki uyumunsi?</v>
      </c>
      <c r="E77" s="45" t="s">
        <v>1646</v>
      </c>
      <c r="F77" s="55" t="s">
        <v>1647</v>
      </c>
      <c r="G77" s="46" t="s">
        <v>1649</v>
      </c>
      <c r="H77" s="45"/>
      <c r="I77" s="45"/>
      <c r="J77" s="45"/>
      <c r="K77" s="45"/>
      <c r="L77" s="45"/>
      <c r="M77" s="45"/>
      <c r="N77" s="45"/>
      <c r="O77" s="45"/>
      <c r="P77" s="45"/>
      <c r="Q77" s="45" t="s">
        <v>33</v>
      </c>
      <c r="R77" s="45"/>
      <c r="S77" s="45"/>
      <c r="T77" s="45"/>
      <c r="U77" s="45"/>
      <c r="V77" s="45"/>
      <c r="W77" s="45"/>
      <c r="X77" s="45"/>
      <c r="Y77" s="45"/>
      <c r="Z77" s="45"/>
      <c r="AA77" s="45"/>
      <c r="AB77" s="45"/>
      <c r="AC77" s="45" t="s">
        <v>33</v>
      </c>
      <c r="AD77" s="47"/>
      <c r="AE77" s="47"/>
      <c r="AF77" s="47"/>
      <c r="AG77" s="47"/>
    </row>
    <row r="78" spans="1:33" customFormat="1" ht="17.25" customHeight="1" x14ac:dyDescent="0.2">
      <c r="A78" s="45" t="s">
        <v>447</v>
      </c>
      <c r="B78" s="45" t="s">
        <v>1642</v>
      </c>
      <c r="C78" s="45" t="str">
        <f>"q"&amp;ROW(E78)&amp;": "&amp;E78</f>
        <v>q78: “Enumerator: please read the consent form to the participant if you have not already.  Did ${caregiver_name} agree to participate and sign the consent form?”_x000D__x000D_</v>
      </c>
      <c r="D78" s="45" t="str">
        <f>"q"&amp;ROW(F78)&amp;": "&amp;F78</f>
        <v>q78: “Enumerator: Somera uruhushya rukwemerera gukora ubushakashatsi uwitabiriye ikiganiro niba utari warumusomeye.  Ese ${caregiver_name} yemeye kwitabira ikiganiro no gusinya uruhushya?”_x000D__x000D_</v>
      </c>
      <c r="E78" s="92" t="s">
        <v>1655</v>
      </c>
      <c r="F78" s="94" t="s">
        <v>1656</v>
      </c>
      <c r="G78" s="45" t="s">
        <v>1648</v>
      </c>
      <c r="H78" s="45"/>
      <c r="I78" s="45"/>
      <c r="J78" s="45"/>
      <c r="K78" s="45"/>
      <c r="L78" s="45"/>
      <c r="M78" s="45"/>
      <c r="N78" s="45"/>
      <c r="O78" s="45" t="s">
        <v>1651</v>
      </c>
      <c r="P78" s="45"/>
      <c r="Q78" s="45" t="s">
        <v>33</v>
      </c>
      <c r="R78" s="45" t="s">
        <v>1643</v>
      </c>
      <c r="S78" s="45" t="s">
        <v>1643</v>
      </c>
      <c r="T78" s="45"/>
      <c r="U78" s="45"/>
      <c r="V78" s="45"/>
      <c r="W78" s="45"/>
      <c r="X78" s="45"/>
      <c r="Y78" s="45"/>
      <c r="Z78" s="45"/>
      <c r="AA78" s="45"/>
      <c r="AB78" s="45"/>
      <c r="AC78" s="45" t="s">
        <v>33</v>
      </c>
    </row>
    <row r="79" spans="1:33" customFormat="1" ht="17.25" customHeight="1" x14ac:dyDescent="0.2">
      <c r="A79" s="45" t="s">
        <v>34</v>
      </c>
      <c r="B79" s="45" t="s">
        <v>1653</v>
      </c>
      <c r="C79" s="45"/>
      <c r="D79" s="45"/>
      <c r="E79" s="92"/>
      <c r="F79" s="94"/>
      <c r="G79" s="45"/>
      <c r="H79" s="45"/>
      <c r="I79" s="45"/>
      <c r="J79" s="45"/>
      <c r="K79" s="45"/>
      <c r="L79" s="45"/>
      <c r="M79" s="45"/>
      <c r="N79" s="45"/>
      <c r="O79" s="45" t="s">
        <v>1654</v>
      </c>
      <c r="P79" s="45"/>
      <c r="Q79" s="45"/>
      <c r="R79" s="45"/>
      <c r="S79" s="45"/>
      <c r="T79" s="45"/>
      <c r="U79" s="45"/>
      <c r="V79" s="45"/>
      <c r="W79" s="45"/>
      <c r="X79" s="45"/>
      <c r="Y79" s="45"/>
      <c r="Z79" s="45"/>
      <c r="AA79" s="45"/>
      <c r="AB79" s="45"/>
      <c r="AC79" s="45"/>
    </row>
    <row r="80" spans="1:33" s="49" customFormat="1" x14ac:dyDescent="0.2">
      <c r="A80" s="45" t="s">
        <v>1369</v>
      </c>
      <c r="B80" s="45" t="s">
        <v>1370</v>
      </c>
      <c r="C80" s="45" t="str">
        <f t="shared" si="12"/>
        <v>q80: You have selected ${caregiver_name}.  Their NID number is ${caregiver_nid}, is this correct?</v>
      </c>
      <c r="D80" s="45" t="str">
        <f t="shared" si="12"/>
        <v>q80: Wahisemo ${caregiver_name} numero ye y'indangamuntu ni ${caregiver_nid},  Ese ibi nibyo?</v>
      </c>
      <c r="E80" s="46" t="s">
        <v>1364</v>
      </c>
      <c r="F80" s="56" t="s">
        <v>1492</v>
      </c>
      <c r="G80" s="46" t="s">
        <v>1372</v>
      </c>
      <c r="H80" s="45"/>
      <c r="I80" s="45"/>
      <c r="J80" s="45"/>
      <c r="K80" s="45"/>
      <c r="L80" s="45"/>
      <c r="M80" s="45"/>
      <c r="N80" s="45"/>
      <c r="O80" s="45" t="s">
        <v>1493</v>
      </c>
      <c r="P80" s="45"/>
      <c r="Q80" s="45" t="s">
        <v>33</v>
      </c>
      <c r="R80" s="45"/>
      <c r="S80" s="45"/>
      <c r="T80" s="45"/>
      <c r="U80" s="45"/>
      <c r="V80" s="45"/>
      <c r="W80" s="45"/>
      <c r="X80" s="45"/>
      <c r="Y80" s="45"/>
      <c r="Z80" s="45"/>
      <c r="AA80" s="45"/>
      <c r="AB80" s="45"/>
      <c r="AC80" s="45"/>
      <c r="AD80" s="47"/>
      <c r="AE80" s="47"/>
      <c r="AF80" s="47"/>
      <c r="AG80" s="47"/>
    </row>
    <row r="81" spans="1:33" s="49" customFormat="1" x14ac:dyDescent="0.2">
      <c r="A81" s="45" t="s">
        <v>32</v>
      </c>
      <c r="B81" s="45" t="s">
        <v>1374</v>
      </c>
      <c r="C81" s="45" t="str">
        <f t="shared" si="12"/>
        <v xml:space="preserve">q81: You have indicated that the national ID for ${caregiver_name} does not match our records.  Please check if you are speaking with the correct caregiver.  If the numbers are similar, but there is a typo, please go back and select "Yes with typo".  </v>
      </c>
      <c r="D81" s="45" t="str">
        <f t="shared" si="12"/>
        <v>q81: Wavuzeko umubare uranga urugo rwa ${caregiver_name} udahuye n'amakuru dufite. Suzuma niba uri kuvugana n'umuntu urera umwana nyawe. Niba imibare ihura ariko hakabamo ikosa ry'imyandikire, subira inyuma ushyire kuri " yego ikosa mu myandikire.</v>
      </c>
      <c r="E81" s="46" t="s">
        <v>1494</v>
      </c>
      <c r="F81" s="56" t="s">
        <v>1495</v>
      </c>
      <c r="G81" s="46" t="s">
        <v>1373</v>
      </c>
      <c r="H81" s="45"/>
      <c r="I81" s="45"/>
      <c r="J81" s="45"/>
      <c r="K81" s="45"/>
      <c r="L81" s="45"/>
      <c r="M81" s="45"/>
      <c r="N81" s="45"/>
      <c r="O81" s="45" t="s">
        <v>1389</v>
      </c>
      <c r="P81" s="45"/>
      <c r="Q81" s="45"/>
      <c r="R81" s="45"/>
      <c r="S81" s="45"/>
      <c r="T81" s="45"/>
      <c r="U81" s="45"/>
      <c r="V81" s="45"/>
      <c r="W81" s="45"/>
      <c r="X81" s="45"/>
      <c r="Y81" s="45"/>
      <c r="Z81" s="45"/>
      <c r="AA81" s="45"/>
      <c r="AB81" s="45"/>
      <c r="AC81" s="45"/>
      <c r="AD81" s="47"/>
      <c r="AE81" s="47"/>
      <c r="AF81" s="47"/>
      <c r="AG81" s="47"/>
    </row>
    <row r="82" spans="1:33" s="49" customFormat="1" x14ac:dyDescent="0.2">
      <c r="A82" s="45" t="s">
        <v>35</v>
      </c>
      <c r="B82" s="45" t="s">
        <v>1371</v>
      </c>
      <c r="C82" s="45" t="str">
        <f t="shared" si="12"/>
        <v>q82: Please enter the National ID of ${caregiver_name}.</v>
      </c>
      <c r="D82" s="45" t="str">
        <f t="shared" si="12"/>
        <v>q82: Andika numero y'irangamuntu ya ${caregiver_name}.</v>
      </c>
      <c r="E82" s="46" t="s">
        <v>1496</v>
      </c>
      <c r="F82" s="56" t="s">
        <v>1497</v>
      </c>
      <c r="G82" s="46" t="s">
        <v>1361</v>
      </c>
      <c r="H82" s="45"/>
      <c r="I82" s="45"/>
      <c r="J82" s="45"/>
      <c r="K82" s="45" t="s">
        <v>81</v>
      </c>
      <c r="L82" s="45" t="s">
        <v>1300</v>
      </c>
      <c r="M82" s="45" t="s">
        <v>1301</v>
      </c>
      <c r="N82" s="45" t="s">
        <v>1327</v>
      </c>
      <c r="O82" s="45" t="s">
        <v>1636</v>
      </c>
      <c r="P82" s="45"/>
      <c r="Q82" s="45"/>
      <c r="R82" s="45"/>
      <c r="S82" s="45"/>
      <c r="T82" s="45"/>
      <c r="U82" s="45"/>
      <c r="V82" s="45"/>
      <c r="W82" s="45"/>
      <c r="X82" s="45"/>
      <c r="Y82" s="45"/>
      <c r="Z82" s="45"/>
      <c r="AA82" s="45"/>
      <c r="AB82" s="45"/>
      <c r="AC82" s="45"/>
      <c r="AD82" s="47"/>
      <c r="AE82" s="47"/>
      <c r="AF82" s="47"/>
      <c r="AG82" s="47"/>
    </row>
    <row r="83" spans="1:33" s="49" customFormat="1" x14ac:dyDescent="0.2">
      <c r="A83" s="45" t="s">
        <v>1498</v>
      </c>
      <c r="B83" s="45" t="s">
        <v>1499</v>
      </c>
      <c r="C83" s="45" t="str">
        <f t="shared" ref="C83:D86" si="21">"q"&amp;ROW(E83)&amp;": "&amp;E83</f>
        <v>q83: Enter the caregiver's sex</v>
      </c>
      <c r="D83" s="45" t="str">
        <f t="shared" si="21"/>
        <v>q83: Andika igitsina cy’umubyeyi</v>
      </c>
      <c r="E83" s="46" t="s">
        <v>1500</v>
      </c>
      <c r="F83" s="46" t="s">
        <v>1501</v>
      </c>
      <c r="G83" s="46" t="s">
        <v>1502</v>
      </c>
      <c r="H83" s="45"/>
      <c r="I83" s="45"/>
      <c r="J83" s="45"/>
      <c r="K83" s="45"/>
      <c r="L83" s="45"/>
      <c r="M83" s="45"/>
      <c r="N83" s="45"/>
      <c r="O83" s="45" t="s">
        <v>1554</v>
      </c>
      <c r="P83" s="45"/>
      <c r="Q83" s="45" t="s">
        <v>33</v>
      </c>
      <c r="R83" s="45"/>
      <c r="S83" s="45"/>
      <c r="T83" s="45"/>
      <c r="U83" s="45"/>
      <c r="V83" s="45"/>
      <c r="W83" s="45"/>
      <c r="X83" s="45"/>
      <c r="Y83" s="45"/>
      <c r="Z83" s="45"/>
      <c r="AA83" s="45"/>
      <c r="AB83" s="45"/>
      <c r="AC83" s="45" t="s">
        <v>33</v>
      </c>
      <c r="AD83" s="47"/>
      <c r="AE83" s="47"/>
      <c r="AF83" s="47"/>
      <c r="AG83" s="47"/>
    </row>
    <row r="84" spans="1:33" s="49" customFormat="1" x14ac:dyDescent="0.2">
      <c r="A84" s="45" t="s">
        <v>37</v>
      </c>
      <c r="B84" s="45" t="s">
        <v>1653</v>
      </c>
      <c r="C84" s="45"/>
      <c r="D84" s="45"/>
      <c r="E84" s="46"/>
      <c r="F84" s="46"/>
      <c r="G84" s="46"/>
      <c r="H84" s="45"/>
      <c r="I84" s="45"/>
      <c r="J84" s="45"/>
      <c r="K84" s="45"/>
      <c r="L84" s="45"/>
      <c r="M84" s="45"/>
      <c r="N84" s="45"/>
      <c r="O84" s="45"/>
      <c r="P84" s="45"/>
      <c r="Q84" s="45"/>
      <c r="R84" s="45"/>
      <c r="S84" s="45"/>
      <c r="T84" s="45"/>
      <c r="U84" s="45"/>
      <c r="V84" s="45"/>
      <c r="W84" s="45"/>
      <c r="X84" s="45"/>
      <c r="Y84" s="45"/>
      <c r="Z84" s="45"/>
      <c r="AA84" s="45"/>
      <c r="AB84" s="45"/>
      <c r="AC84" s="45"/>
      <c r="AD84" s="47"/>
      <c r="AE84" s="47"/>
      <c r="AF84" s="47"/>
      <c r="AG84" s="47"/>
    </row>
    <row r="85" spans="1:33" s="49" customFormat="1" x14ac:dyDescent="0.2">
      <c r="A85" s="45" t="s">
        <v>37</v>
      </c>
      <c r="B85" s="45" t="s">
        <v>365</v>
      </c>
      <c r="C85" s="45"/>
      <c r="D85" s="45" t="str">
        <f t="shared" si="21"/>
        <v xml:space="preserve">q85: </v>
      </c>
      <c r="E85" s="54"/>
      <c r="F85" s="54"/>
      <c r="G85" s="46"/>
      <c r="H85" s="45"/>
      <c r="I85" s="45"/>
      <c r="J85" s="45"/>
      <c r="K85" s="53"/>
      <c r="L85" s="45"/>
      <c r="M85" s="45"/>
      <c r="N85" s="45"/>
      <c r="O85" s="45"/>
      <c r="P85" s="45"/>
      <c r="Q85" s="45"/>
      <c r="R85" s="45"/>
      <c r="S85" s="45"/>
      <c r="T85" s="45"/>
      <c r="U85" s="45"/>
      <c r="V85" s="45"/>
      <c r="W85" s="45"/>
      <c r="X85" s="45"/>
      <c r="Y85" s="45"/>
      <c r="Z85" s="45"/>
      <c r="AA85" s="45"/>
      <c r="AB85" s="45"/>
      <c r="AC85" s="45"/>
      <c r="AD85" s="47"/>
      <c r="AE85" s="47"/>
      <c r="AF85" s="47"/>
      <c r="AG85" s="47"/>
    </row>
    <row r="86" spans="1:33" s="49" customFormat="1" x14ac:dyDescent="0.2">
      <c r="A86" s="45" t="s">
        <v>145</v>
      </c>
      <c r="B86" s="45" t="s">
        <v>406</v>
      </c>
      <c r="C86" s="45" t="str">
        <f t="shared" ref="C86" si="22">"q"&amp;ROW(E86)&amp;": "&amp;E86</f>
        <v xml:space="preserve">q86: </v>
      </c>
      <c r="D86" s="45" t="str">
        <f t="shared" si="21"/>
        <v xml:space="preserve">q86: </v>
      </c>
      <c r="E86" s="46"/>
      <c r="F86" s="46"/>
      <c r="G86" s="46"/>
      <c r="H86" s="45"/>
      <c r="I86" s="45"/>
      <c r="J86" s="45"/>
      <c r="K86" s="45"/>
      <c r="L86" s="45"/>
      <c r="M86" s="45"/>
      <c r="N86" s="45"/>
      <c r="O86" s="45"/>
      <c r="P86" s="45"/>
      <c r="Q86" s="45"/>
      <c r="R86" s="45"/>
      <c r="S86" s="45"/>
      <c r="T86" s="45"/>
      <c r="U86" s="45" t="s">
        <v>366</v>
      </c>
      <c r="V86" s="45"/>
      <c r="W86" s="45"/>
      <c r="X86" s="45"/>
      <c r="Y86" s="45"/>
      <c r="Z86" s="45"/>
      <c r="AA86" s="45"/>
      <c r="AB86" s="45"/>
      <c r="AC86" s="45"/>
      <c r="AD86" s="47"/>
      <c r="AE86" s="47"/>
      <c r="AF86" s="47"/>
      <c r="AG86" s="47"/>
    </row>
    <row r="87" spans="1:33" s="49" customFormat="1" x14ac:dyDescent="0.2">
      <c r="A87" s="45" t="s">
        <v>143</v>
      </c>
      <c r="B87" s="45" t="s">
        <v>407</v>
      </c>
      <c r="C87" s="45" t="str">
        <f t="shared" ref="C87:D88" si="23">"q"&amp;ROW(E87)&amp;": "&amp;E87</f>
        <v xml:space="preserve">q87: </v>
      </c>
      <c r="D87" s="45" t="str">
        <f t="shared" si="23"/>
        <v xml:space="preserve">q87: </v>
      </c>
      <c r="E87" s="46"/>
      <c r="F87" s="46"/>
      <c r="G87" s="46"/>
      <c r="H87" s="45"/>
      <c r="I87" s="45"/>
      <c r="J87" s="45"/>
      <c r="K87" s="45"/>
      <c r="L87" s="45"/>
      <c r="M87" s="45"/>
      <c r="N87" s="45"/>
      <c r="O87" s="45"/>
      <c r="P87" s="45"/>
      <c r="Q87" s="45"/>
      <c r="R87" s="45"/>
      <c r="S87" s="45"/>
      <c r="T87" s="45"/>
      <c r="U87" s="45" t="s">
        <v>405</v>
      </c>
      <c r="V87" s="45"/>
      <c r="W87" s="45"/>
      <c r="X87" s="45"/>
      <c r="Y87" s="45"/>
      <c r="Z87" s="45"/>
      <c r="AA87" s="45"/>
      <c r="AB87" s="45"/>
      <c r="AC87" s="45"/>
      <c r="AD87" s="47"/>
      <c r="AE87" s="47"/>
      <c r="AF87" s="47"/>
      <c r="AG87" s="47"/>
    </row>
    <row r="88" spans="1:33" s="64" customFormat="1" x14ac:dyDescent="0.2">
      <c r="A88" s="55" t="s">
        <v>34</v>
      </c>
      <c r="B88" s="55" t="s">
        <v>1340</v>
      </c>
      <c r="C88" s="55" t="str">
        <f>"q"&amp;ROW(E88)&amp;": "&amp;E88</f>
        <v>q88: survey</v>
      </c>
      <c r="D88" s="45" t="str">
        <f t="shared" si="23"/>
        <v>q88: survey</v>
      </c>
      <c r="E88" s="56" t="s">
        <v>1340</v>
      </c>
      <c r="F88" s="56" t="s">
        <v>1340</v>
      </c>
      <c r="G88" s="56" t="s">
        <v>1340</v>
      </c>
      <c r="H88" s="55"/>
      <c r="I88" s="55"/>
      <c r="J88" s="55"/>
      <c r="K88" s="55"/>
      <c r="L88" s="55"/>
      <c r="M88" s="55"/>
      <c r="N88" s="55"/>
      <c r="O88" s="55" t="s">
        <v>1652</v>
      </c>
      <c r="P88" s="55"/>
      <c r="Q88" s="55"/>
      <c r="R88" s="55"/>
      <c r="S88" s="55"/>
      <c r="T88" s="55"/>
      <c r="U88" s="55"/>
      <c r="V88" s="55"/>
      <c r="W88" s="55"/>
      <c r="X88" s="55"/>
      <c r="Y88" s="55"/>
      <c r="Z88" s="55"/>
      <c r="AA88" s="55"/>
      <c r="AB88" s="55"/>
      <c r="AC88" s="55"/>
      <c r="AD88" s="57"/>
      <c r="AE88" s="57"/>
      <c r="AF88" s="57"/>
      <c r="AG88" s="57"/>
    </row>
    <row r="89" spans="1:33" s="49" customFormat="1" x14ac:dyDescent="0.2">
      <c r="A89" s="45" t="s">
        <v>145</v>
      </c>
      <c r="B89" s="45" t="s">
        <v>1255</v>
      </c>
      <c r="C89" s="45" t="str">
        <f t="shared" ref="C89:C139" si="24">"q"&amp;ROW(E89)&amp;": "&amp;E89</f>
        <v xml:space="preserve">q89: </v>
      </c>
      <c r="D89" s="45" t="str">
        <f t="shared" ref="D89:D139" si="25">"q"&amp;ROW(F89)&amp;": "&amp;F89</f>
        <v xml:space="preserve">q89: </v>
      </c>
      <c r="E89" s="46"/>
      <c r="F89" s="46"/>
      <c r="G89" s="46"/>
      <c r="H89" s="45"/>
      <c r="I89" s="45"/>
      <c r="J89" s="45"/>
      <c r="K89" s="45"/>
      <c r="L89" s="45"/>
      <c r="M89" s="45"/>
      <c r="N89" s="45"/>
      <c r="O89" s="45"/>
      <c r="P89" s="45"/>
      <c r="Q89" s="45"/>
      <c r="R89" s="45"/>
      <c r="S89" s="45"/>
      <c r="T89" s="45"/>
      <c r="U89" s="45" t="s">
        <v>366</v>
      </c>
      <c r="V89" s="45"/>
      <c r="W89" s="45"/>
      <c r="X89" s="45"/>
      <c r="Y89" s="45"/>
      <c r="Z89" s="45"/>
      <c r="AA89" s="45"/>
      <c r="AB89" s="45"/>
      <c r="AC89" s="45"/>
      <c r="AD89" s="47"/>
      <c r="AE89" s="47"/>
      <c r="AF89" s="47"/>
      <c r="AG89" s="47"/>
    </row>
    <row r="90" spans="1:33" s="49" customFormat="1" x14ac:dyDescent="0.2">
      <c r="A90" s="45" t="s">
        <v>34</v>
      </c>
      <c r="B90" s="45" t="s">
        <v>1505</v>
      </c>
      <c r="C90" s="45" t="str">
        <f t="shared" si="24"/>
        <v>q90: Module 4. Family and Household</v>
      </c>
      <c r="D90" s="45" t="str">
        <f t="shared" si="25"/>
        <v xml:space="preserve">q90: </v>
      </c>
      <c r="E90" s="72" t="s">
        <v>1503</v>
      </c>
      <c r="F90" s="72"/>
      <c r="G90" s="46"/>
      <c r="H90" s="45"/>
      <c r="I90" s="45"/>
      <c r="J90" s="45"/>
      <c r="K90" s="45"/>
      <c r="L90" s="45"/>
      <c r="M90" s="45"/>
      <c r="N90" s="45"/>
      <c r="O90" s="45"/>
      <c r="P90" s="45"/>
      <c r="Q90" s="45"/>
      <c r="R90" s="45"/>
      <c r="S90" s="45"/>
      <c r="T90" s="45"/>
      <c r="U90" s="45"/>
      <c r="V90" s="45"/>
      <c r="W90" s="45"/>
      <c r="X90" s="45"/>
      <c r="Y90" s="45"/>
      <c r="Z90" s="45"/>
      <c r="AA90" s="45"/>
      <c r="AB90" s="45"/>
      <c r="AC90" s="45"/>
      <c r="AD90" s="47"/>
      <c r="AE90" s="47"/>
      <c r="AF90" s="47"/>
      <c r="AG90" s="47"/>
    </row>
    <row r="91" spans="1:33" s="49" customFormat="1" x14ac:dyDescent="0.2">
      <c r="A91" s="45" t="s">
        <v>34</v>
      </c>
      <c r="B91" s="45" t="s">
        <v>1506</v>
      </c>
      <c r="C91" s="45" t="str">
        <f t="shared" si="24"/>
        <v>q91: Module 4.1. Family Composition (fc)</v>
      </c>
      <c r="D91" s="45" t="str">
        <f t="shared" si="25"/>
        <v xml:space="preserve">q91: </v>
      </c>
      <c r="E91" s="71" t="s">
        <v>1504</v>
      </c>
      <c r="F91" s="71"/>
      <c r="G91" s="46"/>
      <c r="H91" s="45"/>
      <c r="I91" s="45"/>
      <c r="J91" s="45"/>
      <c r="K91" s="45"/>
      <c r="L91" s="45"/>
      <c r="M91" s="45"/>
      <c r="N91" s="45"/>
      <c r="O91" s="45"/>
      <c r="P91" s="45"/>
      <c r="Q91" s="45"/>
      <c r="R91" s="45"/>
      <c r="S91" s="45"/>
      <c r="T91" s="45"/>
      <c r="U91" s="45"/>
      <c r="V91" s="45"/>
      <c r="W91" s="45"/>
      <c r="X91" s="45"/>
      <c r="Y91" s="45"/>
      <c r="Z91" s="45"/>
      <c r="AA91" s="45"/>
      <c r="AB91" s="45"/>
      <c r="AC91" s="45"/>
      <c r="AD91" s="47"/>
      <c r="AE91" s="47"/>
      <c r="AF91" s="47"/>
      <c r="AG91" s="47"/>
    </row>
    <row r="92" spans="1:33" s="49" customFormat="1" x14ac:dyDescent="0.2">
      <c r="A92" s="45" t="s">
        <v>32</v>
      </c>
      <c r="B92" s="45" t="s">
        <v>413</v>
      </c>
      <c r="C92" s="45" t="str">
        <f t="shared" si="24"/>
        <v xml:space="preserve">q92: Instructions: Now I am going to ask you several questions about your household.  </v>
      </c>
      <c r="D92" s="45" t="str">
        <f t="shared" si="25"/>
        <v>q92: AMABWIRIZA: Ubu ngiye kukubaza ibibazo bike ku urugo rwawe.</v>
      </c>
      <c r="E92" s="72" t="s">
        <v>1555</v>
      </c>
      <c r="F92" s="77" t="s">
        <v>1556</v>
      </c>
      <c r="G92" s="46" t="s">
        <v>414</v>
      </c>
      <c r="H92" s="45"/>
      <c r="I92" s="45"/>
      <c r="J92" s="45"/>
      <c r="K92" s="45"/>
      <c r="L92" s="45"/>
      <c r="M92" s="45"/>
      <c r="N92" s="45"/>
      <c r="O92" s="45"/>
      <c r="P92" s="45"/>
      <c r="Q92" s="45"/>
      <c r="R92" s="45"/>
      <c r="S92" s="45"/>
      <c r="T92" s="45"/>
      <c r="U92" s="45"/>
      <c r="V92" s="45"/>
      <c r="W92" s="45"/>
      <c r="X92" s="45"/>
      <c r="Y92" s="45"/>
      <c r="Z92" s="45"/>
      <c r="AA92" s="45"/>
      <c r="AB92" s="45"/>
      <c r="AC92" s="45"/>
      <c r="AD92" s="47"/>
      <c r="AE92" s="47"/>
      <c r="AF92" s="47"/>
      <c r="AG92" s="47"/>
    </row>
    <row r="93" spans="1:33" s="49" customFormat="1" x14ac:dyDescent="0.2">
      <c r="A93" s="45" t="s">
        <v>36</v>
      </c>
      <c r="B93" s="45" t="s">
        <v>415</v>
      </c>
      <c r="C93" s="45" t="str">
        <f t="shared" si="24"/>
        <v xml:space="preserve">q93: In total, how many people live in your household? </v>
      </c>
      <c r="D93" s="45" t="str">
        <f t="shared" si="25"/>
        <v>q93: Bose hamwe ni abantu bangahe baba mu rugo iwanyu?</v>
      </c>
      <c r="E93" s="72" t="s">
        <v>416</v>
      </c>
      <c r="F93" s="72" t="s">
        <v>417</v>
      </c>
      <c r="G93" s="46" t="s">
        <v>418</v>
      </c>
      <c r="H93" s="45"/>
      <c r="I93" s="45"/>
      <c r="J93" s="45"/>
      <c r="K93" s="45"/>
      <c r="L93" s="45"/>
      <c r="M93" s="45"/>
      <c r="N93" s="45"/>
      <c r="O93" s="45"/>
      <c r="P93" s="45"/>
      <c r="Q93" s="45" t="s">
        <v>33</v>
      </c>
      <c r="R93" s="45"/>
      <c r="S93" s="45"/>
      <c r="T93" s="45"/>
      <c r="U93" s="45"/>
      <c r="V93" s="45"/>
      <c r="W93" s="45"/>
      <c r="X93" s="45"/>
      <c r="Y93" s="45"/>
      <c r="Z93" s="45"/>
      <c r="AA93" s="45"/>
      <c r="AB93" s="45"/>
      <c r="AC93" s="45"/>
      <c r="AD93" s="47"/>
      <c r="AE93" s="47"/>
      <c r="AF93" s="47"/>
      <c r="AG93" s="47"/>
    </row>
    <row r="94" spans="1:33" s="49" customFormat="1" x14ac:dyDescent="0.2">
      <c r="A94" s="45" t="s">
        <v>36</v>
      </c>
      <c r="B94" s="45" t="s">
        <v>419</v>
      </c>
      <c r="C94" s="45" t="str">
        <f t="shared" si="24"/>
        <v xml:space="preserve">q94: In total, how many children 17 years old or younger live in your household? </v>
      </c>
      <c r="D94" s="45" t="str">
        <f t="shared" si="25"/>
        <v xml:space="preserve">q94: Muri uru rugo hari abana bangahe bari munsi y'imyaka 17? </v>
      </c>
      <c r="E94" s="72" t="s">
        <v>420</v>
      </c>
      <c r="F94" s="72" t="s">
        <v>421</v>
      </c>
      <c r="G94" s="46" t="s">
        <v>422</v>
      </c>
      <c r="H94" s="45"/>
      <c r="I94" s="45"/>
      <c r="J94" s="45"/>
      <c r="K94" s="45"/>
      <c r="L94" s="45" t="s">
        <v>423</v>
      </c>
      <c r="M94" s="45"/>
      <c r="N94" s="45"/>
      <c r="O94" s="45"/>
      <c r="P94" s="45"/>
      <c r="Q94" s="45" t="s">
        <v>33</v>
      </c>
      <c r="R94" s="45"/>
      <c r="S94" s="45"/>
      <c r="T94" s="45"/>
      <c r="U94" s="45"/>
      <c r="V94" s="45"/>
      <c r="W94" s="45"/>
      <c r="X94" s="45"/>
      <c r="Y94" s="45"/>
      <c r="Z94" s="45"/>
      <c r="AA94" s="45"/>
      <c r="AB94" s="45"/>
      <c r="AC94" s="45"/>
      <c r="AD94" s="47"/>
      <c r="AE94" s="47"/>
      <c r="AF94" s="47"/>
      <c r="AG94" s="47"/>
    </row>
    <row r="95" spans="1:33" s="49" customFormat="1" x14ac:dyDescent="0.2">
      <c r="A95" s="45" t="s">
        <v>36</v>
      </c>
      <c r="B95" s="45" t="s">
        <v>424</v>
      </c>
      <c r="C95" s="45" t="str">
        <f t="shared" si="24"/>
        <v>q95: How many children under 5 are in the household?</v>
      </c>
      <c r="D95" s="45" t="str">
        <f t="shared" si="25"/>
        <v xml:space="preserve">q95: Muri uru rugo hari abana bangahe bari munsi y'imyaka 5? </v>
      </c>
      <c r="E95" s="72" t="s">
        <v>425</v>
      </c>
      <c r="F95" s="72" t="s">
        <v>426</v>
      </c>
      <c r="G95" s="46" t="s">
        <v>427</v>
      </c>
      <c r="H95" s="45"/>
      <c r="I95" s="45"/>
      <c r="J95" s="45"/>
      <c r="K95" s="45"/>
      <c r="L95" s="45" t="s">
        <v>428</v>
      </c>
      <c r="M95" s="45"/>
      <c r="N95" s="45"/>
      <c r="O95" s="45"/>
      <c r="P95" s="45"/>
      <c r="Q95" s="45" t="s">
        <v>33</v>
      </c>
      <c r="R95" s="45"/>
      <c r="S95" s="45"/>
      <c r="T95" s="45"/>
      <c r="U95" s="45"/>
      <c r="V95" s="45"/>
      <c r="W95" s="45"/>
      <c r="X95" s="45"/>
      <c r="Y95" s="45"/>
      <c r="Z95" s="45"/>
      <c r="AA95" s="45"/>
      <c r="AB95" s="45"/>
      <c r="AC95" s="45"/>
      <c r="AD95" s="47"/>
      <c r="AE95" s="47"/>
      <c r="AF95" s="47"/>
      <c r="AG95" s="47"/>
    </row>
    <row r="96" spans="1:33" s="49" customFormat="1" x14ac:dyDescent="0.2">
      <c r="A96" s="45" t="s">
        <v>398</v>
      </c>
      <c r="B96" s="45" t="s">
        <v>429</v>
      </c>
      <c r="C96" s="45" t="str">
        <f t="shared" si="24"/>
        <v>q96: What is the highest level of education completed by anyone in the household?</v>
      </c>
      <c r="D96" s="45" t="str">
        <f t="shared" si="25"/>
        <v xml:space="preserve">q96: Ni ikihe cyiciro cy'amashuri cyo hejuru umuntu uwo ariwe wese wo muri uru rugo yaba yaragezeho? </v>
      </c>
      <c r="E96" s="72" t="s">
        <v>430</v>
      </c>
      <c r="F96" s="88" t="s">
        <v>1622</v>
      </c>
      <c r="G96" s="46" t="s">
        <v>431</v>
      </c>
      <c r="H96" s="45"/>
      <c r="I96" s="45"/>
      <c r="J96" s="45"/>
      <c r="K96" s="45"/>
      <c r="L96" s="45"/>
      <c r="M96" s="45"/>
      <c r="N96" s="45"/>
      <c r="O96" s="45"/>
      <c r="P96" s="45"/>
      <c r="Q96" s="45" t="s">
        <v>33</v>
      </c>
      <c r="R96" s="45"/>
      <c r="S96" s="45"/>
      <c r="T96" s="45"/>
      <c r="U96" s="45"/>
      <c r="V96" s="45"/>
      <c r="W96" s="45"/>
      <c r="X96" s="45"/>
      <c r="Y96" s="45"/>
      <c r="Z96" s="45"/>
      <c r="AA96" s="45"/>
      <c r="AB96" s="45"/>
      <c r="AC96" s="45"/>
      <c r="AD96" s="47"/>
      <c r="AE96" s="47"/>
      <c r="AF96" s="47"/>
      <c r="AG96" s="47"/>
    </row>
    <row r="97" spans="1:33" s="49" customFormat="1" x14ac:dyDescent="0.2">
      <c r="A97" s="45" t="s">
        <v>37</v>
      </c>
      <c r="B97" s="45" t="s">
        <v>1506</v>
      </c>
      <c r="C97" s="45" t="str">
        <f t="shared" si="24"/>
        <v>q97: end Module 4.1. Family Composition (fc)</v>
      </c>
      <c r="D97" s="45" t="str">
        <f t="shared" si="25"/>
        <v xml:space="preserve">q97: </v>
      </c>
      <c r="E97" s="72" t="s">
        <v>432</v>
      </c>
      <c r="F97" s="72"/>
      <c r="G97" s="46"/>
      <c r="H97" s="45"/>
      <c r="I97" s="45"/>
      <c r="J97" s="45"/>
      <c r="K97" s="45"/>
      <c r="L97" s="45"/>
      <c r="M97" s="45"/>
      <c r="N97" s="45"/>
      <c r="O97" s="45"/>
      <c r="P97" s="45"/>
      <c r="Q97" s="45"/>
      <c r="R97" s="45"/>
      <c r="S97" s="45"/>
      <c r="T97" s="45"/>
      <c r="U97" s="45"/>
      <c r="V97" s="45"/>
      <c r="W97" s="45"/>
      <c r="X97" s="45"/>
      <c r="Y97" s="45"/>
      <c r="Z97" s="45"/>
      <c r="AA97" s="45"/>
      <c r="AB97" s="45"/>
      <c r="AC97" s="45"/>
      <c r="AD97" s="47"/>
      <c r="AE97" s="47"/>
      <c r="AF97" s="47"/>
      <c r="AG97" s="47"/>
    </row>
    <row r="98" spans="1:33" s="49" customFormat="1" x14ac:dyDescent="0.2">
      <c r="A98" s="45" t="s">
        <v>145</v>
      </c>
      <c r="B98" s="45" t="s">
        <v>1256</v>
      </c>
      <c r="C98" s="45" t="str">
        <f t="shared" si="24"/>
        <v xml:space="preserve">q98: </v>
      </c>
      <c r="D98" s="45" t="str">
        <f t="shared" si="25"/>
        <v xml:space="preserve">q98: </v>
      </c>
      <c r="E98" s="71"/>
      <c r="F98" s="71"/>
      <c r="G98" s="46"/>
      <c r="H98" s="45"/>
      <c r="I98" s="45"/>
      <c r="J98" s="45"/>
      <c r="K98" s="45"/>
      <c r="L98" s="45"/>
      <c r="M98" s="45"/>
      <c r="N98" s="45"/>
      <c r="O98" s="45"/>
      <c r="P98" s="45"/>
      <c r="Q98" s="45"/>
      <c r="R98" s="45"/>
      <c r="S98" s="45"/>
      <c r="T98" s="45"/>
      <c r="U98" s="45" t="s">
        <v>366</v>
      </c>
      <c r="V98" s="45"/>
      <c r="W98" s="45"/>
      <c r="X98" s="45"/>
      <c r="Y98" s="45"/>
      <c r="Z98" s="45"/>
      <c r="AA98" s="45"/>
      <c r="AB98" s="45"/>
      <c r="AC98" s="45"/>
      <c r="AD98" s="47"/>
      <c r="AE98" s="47"/>
      <c r="AF98" s="47"/>
      <c r="AG98" s="47"/>
    </row>
    <row r="99" spans="1:33" s="49" customFormat="1" x14ac:dyDescent="0.2">
      <c r="A99" s="45" t="s">
        <v>143</v>
      </c>
      <c r="B99" s="45" t="s">
        <v>1257</v>
      </c>
      <c r="C99" s="45" t="str">
        <f t="shared" si="24"/>
        <v xml:space="preserve">q99: </v>
      </c>
      <c r="D99" s="45" t="str">
        <f t="shared" si="25"/>
        <v xml:space="preserve">q99: </v>
      </c>
      <c r="E99" s="72"/>
      <c r="F99" s="72"/>
      <c r="G99" s="46"/>
      <c r="H99" s="45"/>
      <c r="I99" s="45"/>
      <c r="J99" s="45"/>
      <c r="K99" s="45"/>
      <c r="L99" s="45"/>
      <c r="M99" s="45"/>
      <c r="N99" s="45"/>
      <c r="O99" s="45"/>
      <c r="P99" s="45"/>
      <c r="Q99" s="45"/>
      <c r="R99" s="45"/>
      <c r="S99" s="45"/>
      <c r="T99" s="45"/>
      <c r="U99" s="45" t="s">
        <v>1258</v>
      </c>
      <c r="V99" s="45"/>
      <c r="W99" s="45"/>
      <c r="X99" s="45"/>
      <c r="Y99" s="45"/>
      <c r="Z99" s="45"/>
      <c r="AA99" s="45"/>
      <c r="AB99" s="45"/>
      <c r="AC99" s="45"/>
      <c r="AD99" s="47"/>
      <c r="AE99" s="47"/>
      <c r="AF99" s="47"/>
      <c r="AG99" s="47"/>
    </row>
    <row r="100" spans="1:33" s="49" customFormat="1" x14ac:dyDescent="0.2">
      <c r="A100" s="45" t="s">
        <v>34</v>
      </c>
      <c r="B100" s="45" t="s">
        <v>1507</v>
      </c>
      <c r="C100" s="45" t="str">
        <f t="shared" si="24"/>
        <v>q100: start Module 4.2. Household Contact Info (hh)</v>
      </c>
      <c r="D100" s="45" t="str">
        <f t="shared" si="25"/>
        <v xml:space="preserve">q100: </v>
      </c>
      <c r="E100" s="72" t="s">
        <v>433</v>
      </c>
      <c r="F100" s="72"/>
      <c r="G100" s="46"/>
      <c r="H100" s="45"/>
      <c r="I100" s="45"/>
      <c r="J100" s="45"/>
      <c r="K100" s="45"/>
      <c r="L100" s="45"/>
      <c r="M100" s="45"/>
      <c r="N100" s="45"/>
      <c r="O100" s="45"/>
      <c r="P100" s="45"/>
      <c r="Q100" s="45"/>
      <c r="R100" s="45"/>
      <c r="S100" s="45"/>
      <c r="T100" s="45"/>
      <c r="U100" s="45"/>
      <c r="V100" s="45"/>
      <c r="W100" s="45"/>
      <c r="X100" s="45"/>
      <c r="Y100" s="45"/>
      <c r="Z100" s="45"/>
      <c r="AA100" s="45"/>
      <c r="AB100" s="45"/>
      <c r="AC100" s="45"/>
      <c r="AD100" s="47"/>
      <c r="AE100" s="47"/>
      <c r="AF100" s="47"/>
      <c r="AG100" s="47"/>
    </row>
    <row r="101" spans="1:33" s="49" customFormat="1" x14ac:dyDescent="0.2">
      <c r="A101" s="45" t="s">
        <v>36</v>
      </c>
      <c r="B101" s="45" t="s">
        <v>434</v>
      </c>
      <c r="C101" s="45" t="str">
        <f t="shared" si="24"/>
        <v>q101: Enter a contact telephone number for the household</v>
      </c>
      <c r="D101" s="45" t="str">
        <f t="shared" si="25"/>
        <v>q101: Andika inomero ya telefone ya Nyirurugo/uhagarariye umuryango.</v>
      </c>
      <c r="E101" s="72" t="s">
        <v>435</v>
      </c>
      <c r="F101" s="72" t="s">
        <v>436</v>
      </c>
      <c r="G101" s="46" t="s">
        <v>437</v>
      </c>
      <c r="H101" s="45" t="s">
        <v>1297</v>
      </c>
      <c r="I101" s="45" t="s">
        <v>1299</v>
      </c>
      <c r="J101" s="45"/>
      <c r="K101" s="45"/>
      <c r="L101" s="45"/>
      <c r="M101" s="45"/>
      <c r="N101" s="45"/>
      <c r="O101" s="45"/>
      <c r="P101" s="45"/>
      <c r="Q101" s="45" t="s">
        <v>33</v>
      </c>
      <c r="R101" s="45"/>
      <c r="S101" s="45"/>
      <c r="T101" s="45"/>
      <c r="U101" s="45"/>
      <c r="V101" s="45"/>
      <c r="W101" s="45"/>
      <c r="X101" s="45"/>
      <c r="Y101" s="45"/>
      <c r="Z101" s="45"/>
      <c r="AA101" s="45"/>
      <c r="AB101" s="45"/>
      <c r="AC101" s="45"/>
      <c r="AD101" s="47"/>
      <c r="AE101" s="47"/>
      <c r="AF101" s="47"/>
      <c r="AG101" s="47"/>
    </row>
    <row r="102" spans="1:33" s="49" customFormat="1" x14ac:dyDescent="0.2">
      <c r="A102" s="45" t="s">
        <v>438</v>
      </c>
      <c r="B102" s="45" t="s">
        <v>439</v>
      </c>
      <c r="C102" s="45" t="str">
        <f t="shared" si="24"/>
        <v>q102: Who does this phone number belong to?</v>
      </c>
      <c r="D102" s="45" t="str">
        <f t="shared" si="25"/>
        <v>q102: Iyi nomero ya telefone ni iya nde?</v>
      </c>
      <c r="E102" s="72" t="s">
        <v>440</v>
      </c>
      <c r="F102" s="72" t="s">
        <v>441</v>
      </c>
      <c r="G102" s="46" t="s">
        <v>442</v>
      </c>
      <c r="H102" s="45"/>
      <c r="I102" s="45"/>
      <c r="J102" s="45"/>
      <c r="K102" s="45"/>
      <c r="L102" s="45"/>
      <c r="M102" s="45"/>
      <c r="N102" s="45"/>
      <c r="O102" s="45" t="s">
        <v>1298</v>
      </c>
      <c r="P102" s="45"/>
      <c r="Q102" s="45" t="s">
        <v>33</v>
      </c>
      <c r="R102" s="45"/>
      <c r="S102" s="45"/>
      <c r="T102" s="45"/>
      <c r="U102" s="45"/>
      <c r="V102" s="45"/>
      <c r="W102" s="45"/>
      <c r="X102" s="45"/>
      <c r="Y102" s="45"/>
      <c r="Z102" s="45"/>
      <c r="AA102" s="45"/>
      <c r="AB102" s="45"/>
      <c r="AC102" s="45"/>
      <c r="AD102" s="47"/>
      <c r="AE102" s="47"/>
      <c r="AF102" s="47"/>
      <c r="AG102" s="47"/>
    </row>
    <row r="103" spans="1:33" s="49" customFormat="1" x14ac:dyDescent="0.2">
      <c r="A103" s="45" t="s">
        <v>35</v>
      </c>
      <c r="B103" s="45" t="s">
        <v>443</v>
      </c>
      <c r="C103" s="45" t="str">
        <f t="shared" si="24"/>
        <v>q103: Who in the community would know where you have gone should you relocate before we follow up in a few years?</v>
      </c>
      <c r="D103" s="45" t="str">
        <f t="shared" si="25"/>
        <v>q103: Ninde hano mu umudugudu wamenya aho wagiye uramutse wimutse mbere y'uko twazagaruka kubasura mu myaka mike?</v>
      </c>
      <c r="E103" s="72" t="s">
        <v>444</v>
      </c>
      <c r="F103" s="72" t="s">
        <v>445</v>
      </c>
      <c r="G103" s="46" t="s">
        <v>446</v>
      </c>
      <c r="H103" s="45"/>
      <c r="I103" s="45"/>
      <c r="J103" s="45"/>
      <c r="K103" s="45"/>
      <c r="L103" s="45"/>
      <c r="M103" s="45"/>
      <c r="N103" s="45"/>
      <c r="O103" s="45"/>
      <c r="P103" s="45"/>
      <c r="Q103" s="45" t="s">
        <v>33</v>
      </c>
      <c r="R103" s="45"/>
      <c r="S103" s="45"/>
      <c r="T103" s="45"/>
      <c r="U103" s="45"/>
      <c r="V103" s="45"/>
      <c r="W103" s="45"/>
      <c r="X103" s="45"/>
      <c r="Y103" s="45"/>
      <c r="Z103" s="45"/>
      <c r="AA103" s="45"/>
      <c r="AB103" s="45"/>
      <c r="AC103" s="45"/>
      <c r="AD103" s="47"/>
      <c r="AE103" s="47"/>
      <c r="AF103" s="47"/>
      <c r="AG103" s="47"/>
    </row>
    <row r="104" spans="1:33" s="49" customFormat="1" x14ac:dyDescent="0.2">
      <c r="A104" s="45" t="s">
        <v>447</v>
      </c>
      <c r="B104" s="45" t="s">
        <v>448</v>
      </c>
      <c r="C104" s="45" t="str">
        <f t="shared" si="24"/>
        <v>q104: Do you know this person's telephone number?</v>
      </c>
      <c r="D104" s="45" t="str">
        <f t="shared" si="25"/>
        <v>q104: Waba uzi numero za telephone z’uy’umuntu</v>
      </c>
      <c r="E104" s="72" t="s">
        <v>449</v>
      </c>
      <c r="F104" s="72" t="s">
        <v>450</v>
      </c>
      <c r="G104" s="46" t="s">
        <v>451</v>
      </c>
      <c r="H104" s="45"/>
      <c r="I104" s="45"/>
      <c r="J104" s="45"/>
      <c r="K104" s="45"/>
      <c r="L104" s="45"/>
      <c r="M104" s="45"/>
      <c r="N104" s="45"/>
      <c r="O104" s="45"/>
      <c r="P104" s="45"/>
      <c r="Q104" s="45" t="s">
        <v>33</v>
      </c>
      <c r="R104" s="45"/>
      <c r="S104" s="45"/>
      <c r="T104" s="45"/>
      <c r="U104" s="45"/>
      <c r="V104" s="45"/>
      <c r="W104" s="45"/>
      <c r="X104" s="45"/>
      <c r="Y104" s="45"/>
      <c r="Z104" s="45"/>
      <c r="AA104" s="45"/>
      <c r="AB104" s="45"/>
      <c r="AC104" s="45"/>
      <c r="AD104" s="47"/>
      <c r="AE104" s="47"/>
      <c r="AF104" s="47"/>
      <c r="AG104" s="47"/>
    </row>
    <row r="105" spans="1:33" s="49" customFormat="1" x14ac:dyDescent="0.2">
      <c r="A105" s="45" t="s">
        <v>36</v>
      </c>
      <c r="B105" s="45" t="s">
        <v>452</v>
      </c>
      <c r="C105" s="45" t="str">
        <f t="shared" si="24"/>
        <v>q105: Enter this person's telephone number</v>
      </c>
      <c r="D105" s="45" t="str">
        <f t="shared" si="25"/>
        <v>q105: Andika numero z’uy’umuntu za telephone</v>
      </c>
      <c r="E105" s="71" t="s">
        <v>453</v>
      </c>
      <c r="F105" s="71" t="s">
        <v>454</v>
      </c>
      <c r="G105" s="46" t="s">
        <v>455</v>
      </c>
      <c r="H105" s="45"/>
      <c r="I105" s="45"/>
      <c r="J105" s="45"/>
      <c r="K105" s="45"/>
      <c r="L105" s="45"/>
      <c r="M105" s="45"/>
      <c r="N105" s="45"/>
      <c r="O105" s="45" t="s">
        <v>456</v>
      </c>
      <c r="P105" s="45"/>
      <c r="Q105" s="45" t="s">
        <v>33</v>
      </c>
      <c r="R105" s="45"/>
      <c r="S105" s="45"/>
      <c r="T105" s="45"/>
      <c r="U105" s="45"/>
      <c r="V105" s="45"/>
      <c r="W105" s="45"/>
      <c r="X105" s="45"/>
      <c r="Y105" s="45"/>
      <c r="Z105" s="45"/>
      <c r="AA105" s="45"/>
      <c r="AB105" s="45"/>
      <c r="AC105" s="45"/>
      <c r="AD105" s="47"/>
      <c r="AE105" s="47"/>
      <c r="AF105" s="47"/>
      <c r="AG105" s="47"/>
    </row>
    <row r="106" spans="1:33" s="49" customFormat="1" x14ac:dyDescent="0.2">
      <c r="A106" s="45" t="s">
        <v>35</v>
      </c>
      <c r="B106" s="45" t="s">
        <v>457</v>
      </c>
      <c r="C106" s="45" t="str">
        <f t="shared" si="24"/>
        <v>q106: Enter other contact info</v>
      </c>
      <c r="D106" s="45" t="str">
        <f t="shared" si="25"/>
        <v>q106: Andika ibindi bintu abarizwaho</v>
      </c>
      <c r="E106" s="72" t="s">
        <v>458</v>
      </c>
      <c r="F106" s="72" t="s">
        <v>459</v>
      </c>
      <c r="G106" s="46" t="s">
        <v>460</v>
      </c>
      <c r="H106" s="45"/>
      <c r="I106" s="45"/>
      <c r="J106" s="45"/>
      <c r="K106" s="45"/>
      <c r="L106" s="45"/>
      <c r="M106" s="45"/>
      <c r="N106" s="45"/>
      <c r="O106" s="45"/>
      <c r="P106" s="45"/>
      <c r="Q106" s="45"/>
      <c r="R106" s="45"/>
      <c r="S106" s="45"/>
      <c r="T106" s="45"/>
      <c r="U106" s="45"/>
      <c r="V106" s="45"/>
      <c r="W106" s="45"/>
      <c r="X106" s="45"/>
      <c r="Y106" s="45"/>
      <c r="Z106" s="45"/>
      <c r="AA106" s="45"/>
      <c r="AB106" s="45"/>
      <c r="AC106" s="45"/>
      <c r="AD106" s="47"/>
      <c r="AE106" s="47"/>
      <c r="AF106" s="47" t="s">
        <v>461</v>
      </c>
      <c r="AG106" s="47"/>
    </row>
    <row r="107" spans="1:33" s="49" customFormat="1" x14ac:dyDescent="0.2">
      <c r="A107" s="45" t="s">
        <v>37</v>
      </c>
      <c r="B107" s="45" t="s">
        <v>1507</v>
      </c>
      <c r="C107" s="45" t="str">
        <f t="shared" si="24"/>
        <v>q107: end Module 4.2. Household Contact Info (hh)</v>
      </c>
      <c r="D107" s="45" t="str">
        <f t="shared" si="25"/>
        <v xml:space="preserve">q107: </v>
      </c>
      <c r="E107" s="72" t="s">
        <v>462</v>
      </c>
      <c r="F107" s="72"/>
      <c r="G107" s="46"/>
      <c r="H107" s="45"/>
      <c r="I107" s="45"/>
      <c r="J107" s="45"/>
      <c r="K107" s="45"/>
      <c r="L107" s="45"/>
      <c r="M107" s="45"/>
      <c r="N107" s="45"/>
      <c r="O107" s="45"/>
      <c r="P107" s="45"/>
      <c r="Q107" s="45"/>
      <c r="R107" s="45"/>
      <c r="S107" s="45"/>
      <c r="T107" s="45"/>
      <c r="U107" s="45"/>
      <c r="V107" s="45"/>
      <c r="W107" s="45"/>
      <c r="X107" s="45"/>
      <c r="Y107" s="45"/>
      <c r="Z107" s="45"/>
      <c r="AA107" s="45"/>
      <c r="AB107" s="45"/>
      <c r="AC107" s="45"/>
      <c r="AD107" s="47"/>
      <c r="AE107" s="47"/>
      <c r="AF107" s="47"/>
      <c r="AG107" s="47"/>
    </row>
    <row r="108" spans="1:33" s="49" customFormat="1" x14ac:dyDescent="0.2">
      <c r="A108" s="45" t="s">
        <v>145</v>
      </c>
      <c r="B108" s="45" t="s">
        <v>1259</v>
      </c>
      <c r="C108" s="45" t="str">
        <f t="shared" si="24"/>
        <v xml:space="preserve">q108: </v>
      </c>
      <c r="D108" s="45" t="str">
        <f t="shared" si="25"/>
        <v xml:space="preserve">q108: </v>
      </c>
      <c r="E108" s="72"/>
      <c r="F108" s="72"/>
      <c r="G108" s="46"/>
      <c r="H108" s="45"/>
      <c r="I108" s="45"/>
      <c r="J108" s="45"/>
      <c r="K108" s="45"/>
      <c r="L108" s="45"/>
      <c r="M108" s="45"/>
      <c r="N108" s="45"/>
      <c r="O108" s="45"/>
      <c r="P108" s="45"/>
      <c r="Q108" s="45"/>
      <c r="R108" s="45"/>
      <c r="S108" s="45"/>
      <c r="T108" s="45"/>
      <c r="U108" s="45" t="s">
        <v>366</v>
      </c>
      <c r="V108" s="45"/>
      <c r="W108" s="45"/>
      <c r="X108" s="45"/>
      <c r="Y108" s="45"/>
      <c r="Z108" s="45"/>
      <c r="AA108" s="45"/>
      <c r="AB108" s="45"/>
      <c r="AC108" s="45"/>
      <c r="AD108" s="47"/>
      <c r="AE108" s="47"/>
      <c r="AF108" s="47"/>
      <c r="AG108" s="47"/>
    </row>
    <row r="109" spans="1:33" s="49" customFormat="1" x14ac:dyDescent="0.2">
      <c r="A109" s="45" t="s">
        <v>143</v>
      </c>
      <c r="B109" s="45" t="s">
        <v>1260</v>
      </c>
      <c r="C109" s="45" t="str">
        <f t="shared" si="24"/>
        <v xml:space="preserve">q109: </v>
      </c>
      <c r="D109" s="45" t="str">
        <f t="shared" si="25"/>
        <v xml:space="preserve">q109: </v>
      </c>
      <c r="E109" s="72"/>
      <c r="F109" s="72"/>
      <c r="G109" s="46"/>
      <c r="H109" s="45"/>
      <c r="I109" s="45"/>
      <c r="J109" s="45"/>
      <c r="K109" s="45"/>
      <c r="L109" s="45"/>
      <c r="M109" s="45"/>
      <c r="N109" s="45"/>
      <c r="O109" s="45"/>
      <c r="P109" s="45"/>
      <c r="Q109" s="45"/>
      <c r="R109" s="45"/>
      <c r="S109" s="45"/>
      <c r="T109" s="45"/>
      <c r="U109" s="45" t="s">
        <v>1261</v>
      </c>
      <c r="V109" s="45"/>
      <c r="W109" s="45"/>
      <c r="X109" s="45"/>
      <c r="Y109" s="45"/>
      <c r="Z109" s="45"/>
      <c r="AA109" s="45"/>
      <c r="AB109" s="45"/>
      <c r="AC109" s="45"/>
      <c r="AD109" s="47"/>
      <c r="AE109" s="47"/>
      <c r="AF109" s="47"/>
      <c r="AG109" s="47"/>
    </row>
    <row r="110" spans="1:33" s="49" customFormat="1" x14ac:dyDescent="0.2">
      <c r="A110" s="45" t="s">
        <v>34</v>
      </c>
      <c r="B110" s="45" t="s">
        <v>1508</v>
      </c>
      <c r="C110" s="45" t="str">
        <f t="shared" si="24"/>
        <v>q110: start Module 4.3. Household Assets (ha)</v>
      </c>
      <c r="D110" s="45" t="str">
        <f t="shared" si="25"/>
        <v xml:space="preserve">q110: </v>
      </c>
      <c r="E110" s="72" t="s">
        <v>463</v>
      </c>
      <c r="F110" s="72"/>
      <c r="G110" s="46"/>
      <c r="H110" s="45"/>
      <c r="I110" s="45"/>
      <c r="J110" s="45"/>
      <c r="K110" s="45"/>
      <c r="L110" s="45"/>
      <c r="M110" s="45"/>
      <c r="N110" s="45"/>
      <c r="O110" s="45"/>
      <c r="P110" s="45"/>
      <c r="Q110" s="45"/>
      <c r="R110" s="45"/>
      <c r="S110" s="45"/>
      <c r="T110" s="45"/>
      <c r="U110" s="45"/>
      <c r="V110" s="45"/>
      <c r="W110" s="45"/>
      <c r="X110" s="45"/>
      <c r="Y110" s="45"/>
      <c r="Z110" s="45"/>
      <c r="AA110" s="45"/>
      <c r="AB110" s="45"/>
      <c r="AC110" s="45"/>
      <c r="AD110" s="47"/>
      <c r="AE110" s="47"/>
      <c r="AF110" s="47"/>
      <c r="AG110" s="47"/>
    </row>
    <row r="111" spans="1:33" s="49" customFormat="1" x14ac:dyDescent="0.2">
      <c r="A111" s="45" t="s">
        <v>464</v>
      </c>
      <c r="B111" s="45" t="s">
        <v>465</v>
      </c>
      <c r="C111" s="45" t="str">
        <f t="shared" si="24"/>
        <v>q111: What is the main source of drinking water for your household?</v>
      </c>
      <c r="D111" s="45" t="str">
        <f t="shared" si="25"/>
        <v>q111: Ni he hantu hibanze uru rugo rukura amazi yo kunywa?</v>
      </c>
      <c r="E111" s="71" t="s">
        <v>466</v>
      </c>
      <c r="F111" s="91" t="s">
        <v>1637</v>
      </c>
      <c r="G111" s="46" t="s">
        <v>467</v>
      </c>
      <c r="H111" s="45"/>
      <c r="I111" s="45"/>
      <c r="J111" s="45"/>
      <c r="K111" s="45"/>
      <c r="L111" s="45"/>
      <c r="M111" s="45"/>
      <c r="N111" s="45"/>
      <c r="O111" s="45"/>
      <c r="P111" s="45"/>
      <c r="Q111" s="45" t="s">
        <v>33</v>
      </c>
      <c r="R111" s="45"/>
      <c r="S111" s="45"/>
      <c r="T111" s="45"/>
      <c r="U111" s="45"/>
      <c r="V111" s="45"/>
      <c r="W111" s="45"/>
      <c r="X111" s="45"/>
      <c r="Y111" s="45"/>
      <c r="Z111" s="45"/>
      <c r="AA111" s="45"/>
      <c r="AB111" s="45"/>
      <c r="AC111" s="45"/>
      <c r="AD111" s="47"/>
      <c r="AE111" s="47"/>
      <c r="AF111" s="47"/>
      <c r="AG111" s="47"/>
    </row>
    <row r="112" spans="1:33" s="49" customFormat="1" x14ac:dyDescent="0.2">
      <c r="A112" s="45" t="s">
        <v>386</v>
      </c>
      <c r="B112" s="45" t="s">
        <v>468</v>
      </c>
      <c r="C112" s="45" t="str">
        <f t="shared" si="24"/>
        <v>q112: Is the water from the main water source clean?</v>
      </c>
      <c r="D112" s="45" t="str">
        <f t="shared" si="25"/>
        <v>q112: Amazi akoreshwa ni meza?</v>
      </c>
      <c r="E112" s="72" t="s">
        <v>469</v>
      </c>
      <c r="F112" s="72" t="s">
        <v>470</v>
      </c>
      <c r="G112" s="46" t="s">
        <v>471</v>
      </c>
      <c r="H112" s="45"/>
      <c r="I112" s="45"/>
      <c r="J112" s="45"/>
      <c r="K112" s="45"/>
      <c r="L112" s="45"/>
      <c r="M112" s="45"/>
      <c r="N112" s="45"/>
      <c r="O112" s="45"/>
      <c r="P112" s="45"/>
      <c r="Q112" s="45" t="s">
        <v>33</v>
      </c>
      <c r="R112" s="45"/>
      <c r="S112" s="45"/>
      <c r="T112" s="45"/>
      <c r="U112" s="45"/>
      <c r="V112" s="45"/>
      <c r="W112" s="45"/>
      <c r="X112" s="45"/>
      <c r="Y112" s="45"/>
      <c r="Z112" s="45"/>
      <c r="AA112" s="45"/>
      <c r="AB112" s="45"/>
      <c r="AC112" s="45"/>
      <c r="AD112" s="47"/>
      <c r="AE112" s="47"/>
      <c r="AF112" s="47"/>
      <c r="AG112" s="47"/>
    </row>
    <row r="113" spans="1:33" s="49" customFormat="1" x14ac:dyDescent="0.2">
      <c r="A113" s="45" t="s">
        <v>386</v>
      </c>
      <c r="B113" s="45" t="s">
        <v>472</v>
      </c>
      <c r="C113" s="45" t="str">
        <f t="shared" si="24"/>
        <v xml:space="preserve">q113: In your household, do you boil, filter or otherwise treat your water prior to drinking? </v>
      </c>
      <c r="D113" s="45" t="str">
        <f t="shared" si="25"/>
        <v>q113: Mu muryango wanyu mujya musukura amazi, mukayateka cyangwa mukayayungurura mbere yo kuyanywa?</v>
      </c>
      <c r="E113" s="72" t="s">
        <v>473</v>
      </c>
      <c r="F113" s="72" t="s">
        <v>474</v>
      </c>
      <c r="G113" s="46" t="s">
        <v>475</v>
      </c>
      <c r="H113" s="45"/>
      <c r="I113" s="45"/>
      <c r="J113" s="45"/>
      <c r="K113" s="45"/>
      <c r="L113" s="45"/>
      <c r="M113" s="45"/>
      <c r="N113" s="45"/>
      <c r="O113" s="45"/>
      <c r="P113" s="45"/>
      <c r="Q113" s="45" t="s">
        <v>33</v>
      </c>
      <c r="R113" s="45"/>
      <c r="S113" s="45"/>
      <c r="T113" s="45"/>
      <c r="U113" s="45"/>
      <c r="V113" s="45"/>
      <c r="W113" s="45"/>
      <c r="X113" s="45"/>
      <c r="Y113" s="45"/>
      <c r="Z113" s="45"/>
      <c r="AA113" s="45"/>
      <c r="AB113" s="45"/>
      <c r="AC113" s="45"/>
      <c r="AD113" s="47"/>
      <c r="AE113" s="47"/>
      <c r="AF113" s="47"/>
      <c r="AG113" s="47"/>
    </row>
    <row r="114" spans="1:33" s="49" customFormat="1" x14ac:dyDescent="0.2">
      <c r="A114" s="45" t="s">
        <v>386</v>
      </c>
      <c r="B114" s="45" t="s">
        <v>476</v>
      </c>
      <c r="C114" s="45" t="str">
        <f t="shared" si="24"/>
        <v>q114: Is the water this household uses for drinking stored?</v>
      </c>
      <c r="D114" s="45" t="str">
        <f t="shared" si="25"/>
        <v>q114: Amazi yo kunywa muri uru rugo arabikwa?</v>
      </c>
      <c r="E114" s="72" t="s">
        <v>477</v>
      </c>
      <c r="F114" s="88" t="s">
        <v>1623</v>
      </c>
      <c r="G114" s="46" t="s">
        <v>478</v>
      </c>
      <c r="H114" s="45"/>
      <c r="I114" s="45"/>
      <c r="J114" s="45"/>
      <c r="K114" s="45"/>
      <c r="L114" s="45"/>
      <c r="M114" s="45"/>
      <c r="N114" s="45"/>
      <c r="O114" s="45"/>
      <c r="P114" s="45"/>
      <c r="Q114" s="45" t="s">
        <v>33</v>
      </c>
      <c r="R114" s="45"/>
      <c r="S114" s="45"/>
      <c r="T114" s="45"/>
      <c r="U114" s="45"/>
      <c r="V114" s="45"/>
      <c r="W114" s="45"/>
      <c r="X114" s="45"/>
      <c r="Y114" s="45"/>
      <c r="Z114" s="45"/>
      <c r="AA114" s="45"/>
      <c r="AB114" s="45"/>
      <c r="AC114" s="45"/>
      <c r="AD114" s="47"/>
      <c r="AE114" s="47"/>
      <c r="AF114" s="47"/>
      <c r="AG114" s="47"/>
    </row>
    <row r="115" spans="1:33" s="49" customFormat="1" x14ac:dyDescent="0.2">
      <c r="A115" s="45" t="s">
        <v>479</v>
      </c>
      <c r="B115" s="45" t="s">
        <v>480</v>
      </c>
      <c r="C115" s="45" t="str">
        <f t="shared" si="24"/>
        <v>q115: We would like to learn about the places that households use to wash their hands. Can you please show me where members of your household most often wash their hands?</v>
      </c>
      <c r="D115" s="45" t="str">
        <f t="shared" si="25"/>
        <v>q115: Twifuzaga kureba aho abo muri uru rugo bakarabira intoki? Mushobora se ku twereka aho abagize umuryango wabibonye bakunda gukarabira intoki?</v>
      </c>
      <c r="E115" s="72" t="s">
        <v>481</v>
      </c>
      <c r="F115" s="88" t="s">
        <v>1624</v>
      </c>
      <c r="G115" s="46" t="s">
        <v>482</v>
      </c>
      <c r="H115" s="45"/>
      <c r="I115" s="45"/>
      <c r="J115" s="45"/>
      <c r="K115" s="45"/>
      <c r="L115" s="45"/>
      <c r="M115" s="45"/>
      <c r="N115" s="45"/>
      <c r="O115" s="45"/>
      <c r="P115" s="45"/>
      <c r="Q115" s="45"/>
      <c r="R115" s="45"/>
      <c r="S115" s="45"/>
      <c r="T115" s="45"/>
      <c r="U115" s="45"/>
      <c r="V115" s="45"/>
      <c r="W115" s="45"/>
      <c r="X115" s="45"/>
      <c r="Y115" s="45"/>
      <c r="Z115" s="45"/>
      <c r="AA115" s="45"/>
      <c r="AB115" s="45"/>
      <c r="AC115" s="45"/>
      <c r="AD115" s="47"/>
      <c r="AE115" s="47"/>
      <c r="AF115" s="47"/>
      <c r="AG115" s="47"/>
    </row>
    <row r="116" spans="1:33" s="49" customFormat="1" x14ac:dyDescent="0.2">
      <c r="A116" s="45" t="s">
        <v>483</v>
      </c>
      <c r="B116" s="45" t="s">
        <v>484</v>
      </c>
      <c r="C116" s="45" t="str">
        <f t="shared" si="24"/>
        <v>q116: Observe presence of water at the place for handwashing.  Verify by checking the tap/pump, or basin, bucket, water container or similar objects for presence of water.</v>
      </c>
      <c r="D116" s="45" t="str">
        <f t="shared" si="25"/>
        <v>q116: Itegereze niba hari amazi aho bakarabira intoki.  Genzura niba hari robine, ibase, indobo, ikigega cy'amazi cyangwa ikindi kintu kirimo amazi.</v>
      </c>
      <c r="E116" s="72" t="s">
        <v>485</v>
      </c>
      <c r="F116" s="72" t="s">
        <v>486</v>
      </c>
      <c r="G116" s="46" t="s">
        <v>487</v>
      </c>
      <c r="H116" s="45"/>
      <c r="I116" s="45"/>
      <c r="J116" s="45"/>
      <c r="K116" s="45"/>
      <c r="L116" s="45"/>
      <c r="M116" s="45"/>
      <c r="N116" s="45"/>
      <c r="O116" s="45" t="s">
        <v>1402</v>
      </c>
      <c r="P116" s="45"/>
      <c r="Q116" s="45" t="s">
        <v>33</v>
      </c>
      <c r="R116" s="45"/>
      <c r="S116" s="45"/>
      <c r="T116" s="45"/>
      <c r="U116" s="45"/>
      <c r="V116" s="45"/>
      <c r="W116" s="45"/>
      <c r="X116" s="45"/>
      <c r="Y116" s="45"/>
      <c r="Z116" s="45"/>
      <c r="AA116" s="45"/>
      <c r="AB116" s="45"/>
      <c r="AC116" s="45"/>
      <c r="AD116" s="47"/>
      <c r="AE116" s="47"/>
      <c r="AF116" s="47"/>
      <c r="AG116" s="47"/>
    </row>
    <row r="117" spans="1:33" s="49" customFormat="1" x14ac:dyDescent="0.2">
      <c r="A117" s="45" t="s">
        <v>386</v>
      </c>
      <c r="B117" s="45" t="s">
        <v>488</v>
      </c>
      <c r="C117" s="45" t="str">
        <f t="shared" si="24"/>
        <v>q117: Do you have any soap or detergent or ash/mud/sand in your household for washing hands?</v>
      </c>
      <c r="D117" s="45" t="str">
        <f t="shared" si="25"/>
        <v>q117: Mwaba mufite isabune cyangwa imiti yica udukoko cyangwa ivu/igitaka/umusenyi mukoresha mukaraba mu intoki hano mu urugo?</v>
      </c>
      <c r="E117" s="72" t="s">
        <v>489</v>
      </c>
      <c r="F117" s="72" t="s">
        <v>490</v>
      </c>
      <c r="G117" s="46" t="s">
        <v>491</v>
      </c>
      <c r="H117" s="45"/>
      <c r="I117" s="45"/>
      <c r="J117" s="45"/>
      <c r="K117" s="45"/>
      <c r="L117" s="45"/>
      <c r="M117" s="45"/>
      <c r="N117" s="45"/>
      <c r="O117" s="45"/>
      <c r="P117" s="45"/>
      <c r="Q117" s="45" t="s">
        <v>33</v>
      </c>
      <c r="R117" s="45"/>
      <c r="S117" s="45"/>
      <c r="T117" s="45"/>
      <c r="U117" s="45"/>
      <c r="V117" s="45"/>
      <c r="W117" s="45"/>
      <c r="X117" s="45"/>
      <c r="Y117" s="45"/>
      <c r="Z117" s="45"/>
      <c r="AA117" s="45"/>
      <c r="AB117" s="45"/>
      <c r="AC117" s="45"/>
      <c r="AD117" s="47"/>
      <c r="AE117" s="47"/>
      <c r="AF117" s="47"/>
      <c r="AG117" s="47"/>
    </row>
    <row r="118" spans="1:33" s="49" customFormat="1" x14ac:dyDescent="0.2">
      <c r="A118" s="45" t="s">
        <v>386</v>
      </c>
      <c r="B118" s="45" t="s">
        <v>492</v>
      </c>
      <c r="C118" s="45" t="str">
        <f t="shared" si="24"/>
        <v>q118: Do you normally wash your hands after you have been to the toilet?</v>
      </c>
      <c r="D118" s="45" t="str">
        <f t="shared" si="25"/>
        <v>q118: Iyo muvuye ku musarani ubusanzwe mukaraba intoki?</v>
      </c>
      <c r="E118" s="71" t="s">
        <v>493</v>
      </c>
      <c r="F118" s="71" t="s">
        <v>494</v>
      </c>
      <c r="G118" s="46" t="s">
        <v>495</v>
      </c>
      <c r="H118" s="45"/>
      <c r="I118" s="45"/>
      <c r="J118" s="45"/>
      <c r="K118" s="45"/>
      <c r="L118" s="45"/>
      <c r="M118" s="45"/>
      <c r="N118" s="45"/>
      <c r="O118" s="45"/>
      <c r="P118" s="45"/>
      <c r="Q118" s="45" t="s">
        <v>33</v>
      </c>
      <c r="R118" s="45"/>
      <c r="S118" s="45"/>
      <c r="T118" s="45"/>
      <c r="U118" s="45"/>
      <c r="V118" s="45"/>
      <c r="W118" s="45"/>
      <c r="X118" s="45"/>
      <c r="Y118" s="45"/>
      <c r="Z118" s="45"/>
      <c r="AA118" s="45"/>
      <c r="AB118" s="45"/>
      <c r="AC118" s="45"/>
      <c r="AD118" s="47"/>
      <c r="AE118" s="47"/>
      <c r="AF118" s="47"/>
      <c r="AG118" s="47"/>
    </row>
    <row r="119" spans="1:33" s="49" customFormat="1" x14ac:dyDescent="0.2">
      <c r="A119" s="45" t="s">
        <v>496</v>
      </c>
      <c r="B119" s="45" t="s">
        <v>497</v>
      </c>
      <c r="C119" s="45" t="str">
        <f t="shared" si="24"/>
        <v>q119: The last time your children passed stools, what was done to dispose of the stools?</v>
      </c>
      <c r="D119" s="45" t="str">
        <f t="shared" si="25"/>
        <v>q119: Igihe umwana/abana bawe aherukira kwituma, ni iki cyakozwe mugukuraho ibyo yitumye?</v>
      </c>
      <c r="E119" s="72" t="s">
        <v>1403</v>
      </c>
      <c r="F119" s="90" t="s">
        <v>1631</v>
      </c>
      <c r="G119" s="46" t="s">
        <v>498</v>
      </c>
      <c r="H119" s="45"/>
      <c r="I119" s="45"/>
      <c r="J119" s="45"/>
      <c r="K119" s="45"/>
      <c r="L119" s="45"/>
      <c r="M119" s="45"/>
      <c r="N119" s="45"/>
      <c r="O119" s="45"/>
      <c r="P119" s="45"/>
      <c r="Q119" s="45" t="s">
        <v>33</v>
      </c>
      <c r="R119" s="45"/>
      <c r="S119" s="45"/>
      <c r="T119" s="45"/>
      <c r="U119" s="45"/>
      <c r="V119" s="45"/>
      <c r="W119" s="45"/>
      <c r="X119" s="45"/>
      <c r="Y119" s="45"/>
      <c r="Z119" s="45"/>
      <c r="AA119" s="45"/>
      <c r="AB119" s="45"/>
      <c r="AC119" s="45"/>
      <c r="AD119" s="47"/>
      <c r="AE119" s="47"/>
      <c r="AF119" s="47"/>
      <c r="AG119" s="47"/>
    </row>
    <row r="120" spans="1:33" s="49" customFormat="1" x14ac:dyDescent="0.2">
      <c r="A120" s="45" t="s">
        <v>499</v>
      </c>
      <c r="B120" s="45" t="s">
        <v>500</v>
      </c>
      <c r="C120" s="45" t="str">
        <f t="shared" si="24"/>
        <v>q120: What kind of toilet facility does your household use?</v>
      </c>
      <c r="D120" s="45" t="str">
        <f t="shared" si="25"/>
        <v>q120: Umusarane mukoresha uteye ute?</v>
      </c>
      <c r="E120" s="72" t="s">
        <v>501</v>
      </c>
      <c r="F120" s="72" t="s">
        <v>502</v>
      </c>
      <c r="G120" s="46" t="s">
        <v>503</v>
      </c>
      <c r="H120" s="45"/>
      <c r="I120" s="45"/>
      <c r="J120" s="45"/>
      <c r="K120" s="45"/>
      <c r="L120" s="45"/>
      <c r="M120" s="45"/>
      <c r="N120" s="45"/>
      <c r="O120" s="45"/>
      <c r="P120" s="45"/>
      <c r="Q120" s="45" t="s">
        <v>33</v>
      </c>
      <c r="R120" s="45"/>
      <c r="S120" s="45"/>
      <c r="T120" s="45"/>
      <c r="U120" s="45"/>
      <c r="V120" s="45"/>
      <c r="W120" s="45"/>
      <c r="X120" s="45"/>
      <c r="Y120" s="45"/>
      <c r="Z120" s="45"/>
      <c r="AA120" s="45"/>
      <c r="AB120" s="45"/>
      <c r="AC120" s="45"/>
      <c r="AD120" s="47"/>
      <c r="AE120" s="47"/>
      <c r="AF120" s="47"/>
      <c r="AG120" s="47"/>
    </row>
    <row r="121" spans="1:33" s="49" customFormat="1" x14ac:dyDescent="0.2">
      <c r="A121" s="45" t="s">
        <v>504</v>
      </c>
      <c r="B121" s="45" t="s">
        <v>505</v>
      </c>
      <c r="C121" s="45" t="str">
        <f t="shared" si="24"/>
        <v>q121: How often do you shower your whole body?</v>
      </c>
      <c r="D121" s="45" t="str">
        <f t="shared" si="25"/>
        <v>q121: Ni kangahe wiyuhagira umubiri wose?</v>
      </c>
      <c r="E121" s="72" t="s">
        <v>506</v>
      </c>
      <c r="F121" s="72" t="s">
        <v>507</v>
      </c>
      <c r="G121" s="46" t="s">
        <v>508</v>
      </c>
      <c r="H121" s="45"/>
      <c r="I121" s="45"/>
      <c r="J121" s="45"/>
      <c r="K121" s="45"/>
      <c r="L121" s="45"/>
      <c r="M121" s="45"/>
      <c r="N121" s="45"/>
      <c r="O121" s="45"/>
      <c r="P121" s="45"/>
      <c r="Q121" s="45" t="s">
        <v>33</v>
      </c>
      <c r="R121" s="45"/>
      <c r="S121" s="45"/>
      <c r="T121" s="45"/>
      <c r="U121" s="45"/>
      <c r="V121" s="45"/>
      <c r="W121" s="45"/>
      <c r="X121" s="45"/>
      <c r="Y121" s="45"/>
      <c r="Z121" s="45"/>
      <c r="AA121" s="45"/>
      <c r="AB121" s="45"/>
      <c r="AC121" s="45"/>
      <c r="AD121" s="47"/>
      <c r="AE121" s="47"/>
      <c r="AF121" s="47"/>
      <c r="AG121" s="47"/>
    </row>
    <row r="122" spans="1:33" s="49" customFormat="1" x14ac:dyDescent="0.2">
      <c r="A122" s="45" t="s">
        <v>447</v>
      </c>
      <c r="B122" s="45" t="s">
        <v>509</v>
      </c>
      <c r="C122" s="45" t="str">
        <f t="shared" si="24"/>
        <v xml:space="preserve">q122: Do all adults in the household change clothes at least once a week? </v>
      </c>
      <c r="D122" s="45" t="str">
        <f t="shared" si="25"/>
        <v>q122: Abantu bakuru bose mu rugo bahindura imyenda nibura rimwe mu cyumweru?</v>
      </c>
      <c r="E122" s="72" t="s">
        <v>510</v>
      </c>
      <c r="F122" s="72" t="s">
        <v>511</v>
      </c>
      <c r="G122" s="46" t="s">
        <v>512</v>
      </c>
      <c r="H122" s="45"/>
      <c r="I122" s="45"/>
      <c r="J122" s="45"/>
      <c r="K122" s="45"/>
      <c r="L122" s="45"/>
      <c r="M122" s="45"/>
      <c r="N122" s="45"/>
      <c r="O122" s="45"/>
      <c r="P122" s="45"/>
      <c r="Q122" s="45" t="s">
        <v>33</v>
      </c>
      <c r="R122" s="45"/>
      <c r="S122" s="45"/>
      <c r="T122" s="45"/>
      <c r="U122" s="45"/>
      <c r="V122" s="45"/>
      <c r="W122" s="45"/>
      <c r="X122" s="45"/>
      <c r="Y122" s="45"/>
      <c r="Z122" s="45"/>
      <c r="AA122" s="45"/>
      <c r="AB122" s="45"/>
      <c r="AC122" s="45"/>
      <c r="AD122" s="47"/>
      <c r="AE122" s="47"/>
      <c r="AF122" s="47"/>
      <c r="AG122" s="47"/>
    </row>
    <row r="123" spans="1:33" s="49" customFormat="1" x14ac:dyDescent="0.2">
      <c r="A123" s="45" t="s">
        <v>386</v>
      </c>
      <c r="B123" s="45" t="s">
        <v>513</v>
      </c>
      <c r="C123" s="45" t="str">
        <f t="shared" si="24"/>
        <v xml:space="preserve">q123: Do all children in the household change clothes at least once a week? </v>
      </c>
      <c r="D123" s="45" t="str">
        <f t="shared" si="25"/>
        <v>q123: Abana bose bo mu rugo bahindura imyenda nibura inshuro imwe mu cyumweru?</v>
      </c>
      <c r="E123" s="46" t="s">
        <v>514</v>
      </c>
      <c r="F123" s="46" t="s">
        <v>515</v>
      </c>
      <c r="G123" s="46" t="s">
        <v>516</v>
      </c>
      <c r="H123" s="45"/>
      <c r="I123" s="45"/>
      <c r="J123" s="45"/>
      <c r="K123" s="45"/>
      <c r="L123" s="45"/>
      <c r="M123" s="45"/>
      <c r="N123" s="45"/>
      <c r="O123" s="45"/>
      <c r="P123" s="45"/>
      <c r="Q123" s="45" t="s">
        <v>33</v>
      </c>
      <c r="R123" s="45"/>
      <c r="S123" s="45"/>
      <c r="T123" s="45"/>
      <c r="U123" s="45"/>
      <c r="V123" s="45"/>
      <c r="W123" s="45"/>
      <c r="X123" s="45"/>
      <c r="Y123" s="45"/>
      <c r="Z123" s="45"/>
      <c r="AA123" s="45"/>
      <c r="AB123" s="45"/>
      <c r="AC123" s="45"/>
      <c r="AD123" s="47"/>
      <c r="AE123" s="47"/>
      <c r="AF123" s="47"/>
      <c r="AG123" s="47"/>
    </row>
    <row r="124" spans="1:33" s="49" customFormat="1" x14ac:dyDescent="0.2">
      <c r="A124" s="45" t="s">
        <v>145</v>
      </c>
      <c r="B124" s="45" t="s">
        <v>1262</v>
      </c>
      <c r="C124" s="45" t="str">
        <f t="shared" si="24"/>
        <v xml:space="preserve">q124: </v>
      </c>
      <c r="D124" s="45" t="str">
        <f t="shared" si="25"/>
        <v xml:space="preserve">q124: </v>
      </c>
      <c r="E124" s="46"/>
      <c r="F124" s="46"/>
      <c r="G124" s="46"/>
      <c r="H124" s="45"/>
      <c r="I124" s="45"/>
      <c r="J124" s="45"/>
      <c r="K124" s="45"/>
      <c r="L124" s="45"/>
      <c r="M124" s="45"/>
      <c r="N124" s="45"/>
      <c r="O124" s="45"/>
      <c r="P124" s="45"/>
      <c r="Q124" s="45"/>
      <c r="R124" s="45"/>
      <c r="S124" s="45"/>
      <c r="T124" s="45"/>
      <c r="U124" s="45" t="s">
        <v>366</v>
      </c>
      <c r="V124" s="45"/>
      <c r="W124" s="45"/>
      <c r="X124" s="45"/>
      <c r="Y124" s="45"/>
      <c r="Z124" s="45"/>
      <c r="AA124" s="45"/>
      <c r="AB124" s="45"/>
      <c r="AC124" s="45"/>
      <c r="AD124" s="47"/>
      <c r="AE124" s="47"/>
      <c r="AF124" s="47"/>
      <c r="AG124" s="47"/>
    </row>
    <row r="125" spans="1:33" s="49" customFormat="1" x14ac:dyDescent="0.2">
      <c r="A125" s="45" t="s">
        <v>143</v>
      </c>
      <c r="B125" s="45" t="s">
        <v>1263</v>
      </c>
      <c r="C125" s="45" t="str">
        <f t="shared" si="24"/>
        <v xml:space="preserve">q125: </v>
      </c>
      <c r="D125" s="45" t="str">
        <f t="shared" si="25"/>
        <v xml:space="preserve">q125: </v>
      </c>
      <c r="E125" s="48"/>
      <c r="F125" s="48"/>
      <c r="G125" s="46"/>
      <c r="H125" s="45"/>
      <c r="I125" s="45"/>
      <c r="J125" s="45"/>
      <c r="K125" s="45"/>
      <c r="L125" s="45"/>
      <c r="M125" s="45"/>
      <c r="N125" s="45"/>
      <c r="O125" s="45"/>
      <c r="P125" s="45"/>
      <c r="Q125" s="45"/>
      <c r="R125" s="45"/>
      <c r="S125" s="45"/>
      <c r="T125" s="45"/>
      <c r="U125" s="45" t="s">
        <v>1264</v>
      </c>
      <c r="V125" s="45"/>
      <c r="W125" s="45"/>
      <c r="X125" s="45"/>
      <c r="Y125" s="45"/>
      <c r="Z125" s="45"/>
      <c r="AA125" s="45"/>
      <c r="AB125" s="45"/>
      <c r="AC125" s="45"/>
      <c r="AD125" s="47"/>
      <c r="AE125" s="47"/>
      <c r="AF125" s="47"/>
      <c r="AG125" s="47"/>
    </row>
    <row r="126" spans="1:33" s="49" customFormat="1" x14ac:dyDescent="0.2">
      <c r="A126" s="45" t="s">
        <v>34</v>
      </c>
      <c r="B126" s="45" t="s">
        <v>1509</v>
      </c>
      <c r="C126" s="45" t="str">
        <f t="shared" si="24"/>
        <v xml:space="preserve">q126: start Module 4.3.1 Appliances </v>
      </c>
      <c r="D126" s="45" t="str">
        <f t="shared" si="25"/>
        <v xml:space="preserve">q126: </v>
      </c>
      <c r="E126" s="46" t="s">
        <v>517</v>
      </c>
      <c r="F126" s="46"/>
      <c r="G126" s="46"/>
      <c r="H126" s="45"/>
      <c r="I126" s="45"/>
      <c r="J126" s="45"/>
      <c r="K126" s="45" t="s">
        <v>518</v>
      </c>
      <c r="L126" s="45"/>
      <c r="M126" s="45"/>
      <c r="N126" s="45"/>
      <c r="O126" s="45"/>
      <c r="P126" s="45"/>
      <c r="Q126" s="45"/>
      <c r="R126" s="45"/>
      <c r="S126" s="45"/>
      <c r="T126" s="45"/>
      <c r="U126" s="45"/>
      <c r="V126" s="45"/>
      <c r="W126" s="45"/>
      <c r="X126" s="45"/>
      <c r="Y126" s="45"/>
      <c r="Z126" s="45"/>
      <c r="AA126" s="45"/>
      <c r="AB126" s="45"/>
      <c r="AC126" s="45"/>
      <c r="AD126" s="47"/>
      <c r="AE126" s="47"/>
      <c r="AF126" s="47"/>
      <c r="AG126" s="47"/>
    </row>
    <row r="127" spans="1:33" s="49" customFormat="1" x14ac:dyDescent="0.2">
      <c r="A127" s="45" t="s">
        <v>32</v>
      </c>
      <c r="B127" s="45" t="s">
        <v>519</v>
      </c>
      <c r="C127" s="45" t="str">
        <f t="shared" si="24"/>
        <v>q127: Does your household have...</v>
      </c>
      <c r="D127" s="45" t="str">
        <f t="shared" si="25"/>
        <v>q127: Muri uru rugo mufite…</v>
      </c>
      <c r="E127" s="46" t="s">
        <v>520</v>
      </c>
      <c r="F127" s="46" t="s">
        <v>521</v>
      </c>
      <c r="G127" s="46" t="s">
        <v>522</v>
      </c>
      <c r="H127" s="45"/>
      <c r="I127" s="45"/>
      <c r="J127" s="45"/>
      <c r="K127" s="45"/>
      <c r="L127" s="45"/>
      <c r="M127" s="45"/>
      <c r="N127" s="45"/>
      <c r="O127" s="45"/>
      <c r="P127" s="45"/>
      <c r="Q127" s="45"/>
      <c r="R127" s="45"/>
      <c r="S127" s="45"/>
      <c r="T127" s="45"/>
      <c r="U127" s="45"/>
      <c r="V127" s="45"/>
      <c r="W127" s="45"/>
      <c r="X127" s="45"/>
      <c r="Y127" s="45"/>
      <c r="Z127" s="45"/>
      <c r="AA127" s="45"/>
      <c r="AB127" s="45"/>
      <c r="AC127" s="45"/>
      <c r="AD127" s="47"/>
      <c r="AE127" s="47"/>
      <c r="AF127" s="47" t="s">
        <v>523</v>
      </c>
      <c r="AG127" s="47"/>
    </row>
    <row r="128" spans="1:33" s="49" customFormat="1" x14ac:dyDescent="0.2">
      <c r="A128" s="45" t="s">
        <v>386</v>
      </c>
      <c r="B128" s="45" t="s">
        <v>524</v>
      </c>
      <c r="C128" s="45"/>
      <c r="D128" s="45"/>
      <c r="E128" s="46"/>
      <c r="F128" s="46"/>
      <c r="G128" s="46"/>
      <c r="H128" s="45"/>
      <c r="I128" s="45"/>
      <c r="J128" s="45"/>
      <c r="K128" s="45" t="s">
        <v>18</v>
      </c>
      <c r="L128" s="45"/>
      <c r="M128" s="45"/>
      <c r="N128" s="45"/>
      <c r="O128" s="45"/>
      <c r="P128" s="45"/>
      <c r="Q128" s="45"/>
      <c r="R128" s="45"/>
      <c r="S128" s="45"/>
      <c r="T128" s="45"/>
      <c r="U128" s="45"/>
      <c r="V128" s="45"/>
      <c r="W128" s="45"/>
      <c r="X128" s="45"/>
      <c r="Y128" s="45"/>
      <c r="Z128" s="45"/>
      <c r="AA128" s="45"/>
      <c r="AB128" s="45"/>
      <c r="AC128" s="45"/>
      <c r="AD128" s="47"/>
      <c r="AE128" s="47"/>
      <c r="AF128" s="47"/>
      <c r="AG128" s="47"/>
    </row>
    <row r="129" spans="1:33" s="49" customFormat="1" x14ac:dyDescent="0.2">
      <c r="A129" s="45" t="s">
        <v>386</v>
      </c>
      <c r="B129" s="45" t="s">
        <v>525</v>
      </c>
      <c r="C129" s="45" t="str">
        <f t="shared" si="24"/>
        <v>q129: Electricity?</v>
      </c>
      <c r="D129" s="45" t="str">
        <f t="shared" si="25"/>
        <v xml:space="preserve">q129: Amashanyarazi? </v>
      </c>
      <c r="E129" s="46" t="s">
        <v>526</v>
      </c>
      <c r="F129" s="46" t="s">
        <v>527</v>
      </c>
      <c r="G129" s="46" t="s">
        <v>528</v>
      </c>
      <c r="H129" s="45"/>
      <c r="I129" s="45"/>
      <c r="J129" s="45"/>
      <c r="K129" s="45" t="s">
        <v>388</v>
      </c>
      <c r="L129" s="45"/>
      <c r="M129" s="45"/>
      <c r="N129" s="45"/>
      <c r="O129" s="45"/>
      <c r="P129" s="45"/>
      <c r="Q129" s="45" t="s">
        <v>33</v>
      </c>
      <c r="R129" s="45"/>
      <c r="S129" s="45"/>
      <c r="T129" s="45"/>
      <c r="U129" s="45"/>
      <c r="V129" s="45"/>
      <c r="W129" s="45"/>
      <c r="X129" s="45"/>
      <c r="Y129" s="45"/>
      <c r="Z129" s="45"/>
      <c r="AA129" s="45"/>
      <c r="AB129" s="45"/>
      <c r="AC129" s="45"/>
      <c r="AD129" s="47"/>
      <c r="AE129" s="47"/>
      <c r="AF129" s="47"/>
      <c r="AG129" s="47"/>
    </row>
    <row r="130" spans="1:33" s="49" customFormat="1" x14ac:dyDescent="0.2">
      <c r="A130" s="45" t="s">
        <v>386</v>
      </c>
      <c r="B130" s="45" t="s">
        <v>529</v>
      </c>
      <c r="C130" s="45" t="str">
        <f t="shared" si="24"/>
        <v>q130: Radio?</v>
      </c>
      <c r="D130" s="45" t="str">
        <f t="shared" si="25"/>
        <v xml:space="preserve">q130: Radio? </v>
      </c>
      <c r="E130" s="46" t="s">
        <v>530</v>
      </c>
      <c r="F130" s="46" t="s">
        <v>531</v>
      </c>
      <c r="G130" s="46" t="s">
        <v>532</v>
      </c>
      <c r="H130" s="45"/>
      <c r="I130" s="45"/>
      <c r="J130" s="45"/>
      <c r="K130" s="45" t="s">
        <v>388</v>
      </c>
      <c r="L130" s="45"/>
      <c r="M130" s="45"/>
      <c r="N130" s="45"/>
      <c r="O130" s="45"/>
      <c r="P130" s="45"/>
      <c r="Q130" s="45" t="s">
        <v>33</v>
      </c>
      <c r="R130" s="45"/>
      <c r="S130" s="45"/>
      <c r="T130" s="45"/>
      <c r="U130" s="45"/>
      <c r="V130" s="45"/>
      <c r="W130" s="45"/>
      <c r="X130" s="45"/>
      <c r="Y130" s="45"/>
      <c r="Z130" s="45"/>
      <c r="AA130" s="45"/>
      <c r="AB130" s="45"/>
      <c r="AC130" s="45"/>
      <c r="AD130" s="47"/>
      <c r="AE130" s="47"/>
      <c r="AF130" s="47"/>
      <c r="AG130" s="47"/>
    </row>
    <row r="131" spans="1:33" s="49" customFormat="1" x14ac:dyDescent="0.2">
      <c r="A131" s="45" t="s">
        <v>386</v>
      </c>
      <c r="B131" s="45" t="s">
        <v>533</v>
      </c>
      <c r="C131" s="45" t="str">
        <f t="shared" si="24"/>
        <v>q131: Mobile phone?</v>
      </c>
      <c r="D131" s="45" t="str">
        <f t="shared" si="25"/>
        <v xml:space="preserve">q131: Telefone igendanwa? </v>
      </c>
      <c r="E131" s="46" t="s">
        <v>534</v>
      </c>
      <c r="F131" s="46" t="s">
        <v>535</v>
      </c>
      <c r="G131" s="46" t="s">
        <v>536</v>
      </c>
      <c r="H131" s="45"/>
      <c r="I131" s="45"/>
      <c r="J131" s="45"/>
      <c r="K131" s="45" t="s">
        <v>388</v>
      </c>
      <c r="L131" s="45"/>
      <c r="M131" s="45"/>
      <c r="N131" s="45"/>
      <c r="O131" s="45"/>
      <c r="P131" s="45"/>
      <c r="Q131" s="45" t="s">
        <v>33</v>
      </c>
      <c r="R131" s="45"/>
      <c r="S131" s="45"/>
      <c r="T131" s="45"/>
      <c r="U131" s="45"/>
      <c r="V131" s="45"/>
      <c r="W131" s="45"/>
      <c r="X131" s="45"/>
      <c r="Y131" s="45"/>
      <c r="Z131" s="45"/>
      <c r="AA131" s="45"/>
      <c r="AB131" s="45"/>
      <c r="AC131" s="45"/>
      <c r="AD131" s="47"/>
      <c r="AE131" s="47"/>
      <c r="AF131" s="47"/>
      <c r="AG131" s="47"/>
    </row>
    <row r="132" spans="1:33" s="49" customFormat="1" x14ac:dyDescent="0.2">
      <c r="A132" s="45" t="s">
        <v>386</v>
      </c>
      <c r="B132" s="45" t="s">
        <v>537</v>
      </c>
      <c r="C132" s="45" t="str">
        <f t="shared" si="24"/>
        <v xml:space="preserve">q132: A bicycle? </v>
      </c>
      <c r="D132" s="45" t="str">
        <f t="shared" si="25"/>
        <v>q132: Igare?</v>
      </c>
      <c r="E132" s="71" t="s">
        <v>538</v>
      </c>
      <c r="F132" s="71" t="s">
        <v>539</v>
      </c>
      <c r="G132" s="46" t="s">
        <v>540</v>
      </c>
      <c r="H132" s="45"/>
      <c r="I132" s="45"/>
      <c r="J132" s="45"/>
      <c r="K132" s="45" t="s">
        <v>388</v>
      </c>
      <c r="L132" s="45"/>
      <c r="M132" s="45"/>
      <c r="N132" s="45"/>
      <c r="O132" s="45"/>
      <c r="P132" s="45"/>
      <c r="Q132" s="45" t="s">
        <v>33</v>
      </c>
      <c r="R132" s="45"/>
      <c r="S132" s="45"/>
      <c r="T132" s="45"/>
      <c r="U132" s="45"/>
      <c r="V132" s="45"/>
      <c r="W132" s="45"/>
      <c r="X132" s="45"/>
      <c r="Y132" s="45"/>
      <c r="Z132" s="45"/>
      <c r="AA132" s="45"/>
      <c r="AB132" s="45"/>
      <c r="AC132" s="45"/>
      <c r="AD132" s="47"/>
      <c r="AE132" s="47"/>
      <c r="AF132" s="47"/>
      <c r="AG132" s="47"/>
    </row>
    <row r="133" spans="1:33" s="49" customFormat="1" x14ac:dyDescent="0.2">
      <c r="A133" s="45" t="s">
        <v>37</v>
      </c>
      <c r="B133" s="45" t="s">
        <v>1509</v>
      </c>
      <c r="C133" s="45" t="str">
        <f t="shared" si="24"/>
        <v>q133: end Module 4.3.1</v>
      </c>
      <c r="D133" s="45" t="str">
        <f t="shared" si="25"/>
        <v xml:space="preserve">q133: </v>
      </c>
      <c r="E133" s="46" t="s">
        <v>541</v>
      </c>
      <c r="F133" s="46"/>
      <c r="G133" s="46"/>
      <c r="H133" s="45"/>
      <c r="I133" s="45"/>
      <c r="J133" s="45"/>
      <c r="K133" s="45"/>
      <c r="L133" s="45"/>
      <c r="M133" s="45"/>
      <c r="N133" s="45"/>
      <c r="O133" s="45"/>
      <c r="P133" s="45"/>
      <c r="Q133" s="45"/>
      <c r="R133" s="45"/>
      <c r="S133" s="45"/>
      <c r="T133" s="45"/>
      <c r="U133" s="45"/>
      <c r="V133" s="45"/>
      <c r="W133" s="45"/>
      <c r="X133" s="45"/>
      <c r="Y133" s="45"/>
      <c r="Z133" s="45"/>
      <c r="AA133" s="45"/>
      <c r="AB133" s="45"/>
      <c r="AC133" s="45"/>
      <c r="AD133" s="47"/>
      <c r="AE133" s="47"/>
      <c r="AF133" s="47"/>
      <c r="AG133" s="47"/>
    </row>
    <row r="134" spans="1:33" s="49" customFormat="1" x14ac:dyDescent="0.2">
      <c r="A134" s="45" t="s">
        <v>36</v>
      </c>
      <c r="B134" s="45" t="s">
        <v>542</v>
      </c>
      <c r="C134" s="45" t="str">
        <f t="shared" si="24"/>
        <v xml:space="preserve">q134: How many rooms are in this house?_x000D_Record observation. </v>
      </c>
      <c r="D134" s="45" t="str">
        <f t="shared" si="25"/>
        <v xml:space="preserve">q134: Iyi nzu yanyu ifite ibyumba bingahe? </v>
      </c>
      <c r="E134" s="46" t="s">
        <v>543</v>
      </c>
      <c r="F134" s="46" t="s">
        <v>1407</v>
      </c>
      <c r="G134" s="46" t="s">
        <v>544</v>
      </c>
      <c r="H134" s="45"/>
      <c r="I134" s="45"/>
      <c r="J134" s="45"/>
      <c r="K134" s="45"/>
      <c r="L134" s="45"/>
      <c r="M134" s="45"/>
      <c r="N134" s="45"/>
      <c r="O134" s="45"/>
      <c r="P134" s="45"/>
      <c r="Q134" s="45"/>
      <c r="R134" s="45"/>
      <c r="S134" s="45"/>
      <c r="T134" s="45"/>
      <c r="U134" s="45"/>
      <c r="V134" s="45"/>
      <c r="W134" s="45"/>
      <c r="X134" s="45"/>
      <c r="Y134" s="45"/>
      <c r="Z134" s="45"/>
      <c r="AA134" s="45"/>
      <c r="AB134" s="45"/>
      <c r="AC134" s="45"/>
      <c r="AD134" s="47"/>
      <c r="AE134" s="47"/>
      <c r="AF134" s="47" t="s">
        <v>545</v>
      </c>
      <c r="AG134" s="47"/>
    </row>
    <row r="135" spans="1:33" s="49" customFormat="1" x14ac:dyDescent="0.2">
      <c r="A135" s="45" t="s">
        <v>447</v>
      </c>
      <c r="B135" s="45" t="s">
        <v>546</v>
      </c>
      <c r="C135" s="45" t="str">
        <f t="shared" si="24"/>
        <v xml:space="preserve">q135: Do all adults regularly sleep under a mosquito net? (18 or older) </v>
      </c>
      <c r="D135" s="45" t="str">
        <f t="shared" si="25"/>
        <v>q135: Abantu bakuru bose barara buri gihe mu nzitiramibu? (imyaka 18 kuzamura)</v>
      </c>
      <c r="E135" s="46" t="s">
        <v>547</v>
      </c>
      <c r="F135" s="46" t="s">
        <v>548</v>
      </c>
      <c r="G135" s="46" t="s">
        <v>549</v>
      </c>
      <c r="H135" s="45"/>
      <c r="I135" s="45"/>
      <c r="J135" s="45"/>
      <c r="K135" s="45"/>
      <c r="L135" s="45"/>
      <c r="M135" s="45"/>
      <c r="N135" s="45"/>
      <c r="O135" s="45"/>
      <c r="P135" s="45"/>
      <c r="Q135" s="45" t="s">
        <v>33</v>
      </c>
      <c r="R135" s="45"/>
      <c r="S135" s="45"/>
      <c r="T135" s="45"/>
      <c r="U135" s="45"/>
      <c r="V135" s="45"/>
      <c r="W135" s="45"/>
      <c r="X135" s="45"/>
      <c r="Y135" s="45"/>
      <c r="Z135" s="45"/>
      <c r="AA135" s="45"/>
      <c r="AB135" s="45"/>
      <c r="AC135" s="45"/>
      <c r="AD135" s="47"/>
      <c r="AE135" s="47"/>
      <c r="AF135" s="47"/>
      <c r="AG135" s="47"/>
    </row>
    <row r="136" spans="1:33" s="49" customFormat="1" x14ac:dyDescent="0.2">
      <c r="A136" s="45" t="s">
        <v>34</v>
      </c>
      <c r="B136" s="45" t="s">
        <v>1288</v>
      </c>
      <c r="C136" s="45" t="str">
        <f t="shared" si="24"/>
        <v>q136: Module 4.3.2. Livestock (livestock)</v>
      </c>
      <c r="D136" s="45" t="str">
        <f t="shared" si="25"/>
        <v>q136: Module 4.3.2. Livestock (livestock)</v>
      </c>
      <c r="E136" s="46" t="s">
        <v>550</v>
      </c>
      <c r="F136" s="46" t="s">
        <v>550</v>
      </c>
      <c r="G136" s="46"/>
      <c r="H136" s="45"/>
      <c r="I136" s="45"/>
      <c r="J136" s="45"/>
      <c r="K136" s="45"/>
      <c r="L136" s="45"/>
      <c r="M136" s="45"/>
      <c r="N136" s="45"/>
      <c r="O136" s="45"/>
      <c r="P136" s="45"/>
      <c r="Q136" s="45"/>
      <c r="R136" s="45"/>
      <c r="S136" s="45"/>
      <c r="T136" s="45"/>
      <c r="U136" s="45"/>
      <c r="V136" s="45"/>
      <c r="W136" s="45"/>
      <c r="X136" s="45"/>
      <c r="Y136" s="45"/>
      <c r="Z136" s="45"/>
      <c r="AA136" s="45"/>
      <c r="AB136" s="45"/>
      <c r="AC136" s="45"/>
      <c r="AD136" s="47"/>
      <c r="AE136" s="47"/>
      <c r="AF136" s="47"/>
      <c r="AG136" s="47"/>
    </row>
    <row r="137" spans="1:33" s="49" customFormat="1" x14ac:dyDescent="0.2">
      <c r="A137" s="45" t="s">
        <v>447</v>
      </c>
      <c r="B137" s="45" t="s">
        <v>551</v>
      </c>
      <c r="C137" s="45" t="str">
        <f t="shared" si="24"/>
        <v xml:space="preserve">q137: Does your household raise any livestock? </v>
      </c>
      <c r="D137" s="45" t="str">
        <f t="shared" si="25"/>
        <v>q137: Hari amatungo umuryango wawe worora ?</v>
      </c>
      <c r="E137" s="46" t="s">
        <v>552</v>
      </c>
      <c r="F137" s="46" t="s">
        <v>553</v>
      </c>
      <c r="G137" s="46" t="s">
        <v>554</v>
      </c>
      <c r="H137" s="45"/>
      <c r="I137" s="45"/>
      <c r="J137" s="45"/>
      <c r="K137" s="45"/>
      <c r="L137" s="45"/>
      <c r="M137" s="45"/>
      <c r="N137" s="45"/>
      <c r="O137" s="45"/>
      <c r="P137" s="45"/>
      <c r="Q137" s="45" t="s">
        <v>33</v>
      </c>
      <c r="R137" s="45"/>
      <c r="S137" s="45"/>
      <c r="T137" s="45"/>
      <c r="U137" s="45"/>
      <c r="V137" s="45"/>
      <c r="W137" s="45"/>
      <c r="X137" s="45"/>
      <c r="Y137" s="45"/>
      <c r="Z137" s="45"/>
      <c r="AA137" s="45"/>
      <c r="AB137" s="45"/>
      <c r="AC137" s="45"/>
      <c r="AD137" s="47"/>
      <c r="AE137" s="47"/>
      <c r="AF137" s="47"/>
      <c r="AG137" s="47"/>
    </row>
    <row r="138" spans="1:33" s="49" customFormat="1" x14ac:dyDescent="0.2">
      <c r="A138" s="45" t="s">
        <v>34</v>
      </c>
      <c r="B138" s="45" t="s">
        <v>1510</v>
      </c>
      <c r="C138" s="45" t="str">
        <f t="shared" si="24"/>
        <v>q138: Module 4.3.2.1</v>
      </c>
      <c r="D138" s="45" t="str">
        <f t="shared" si="25"/>
        <v>q138: Module 4.3.2.1</v>
      </c>
      <c r="E138" s="46" t="s">
        <v>555</v>
      </c>
      <c r="F138" s="46" t="s">
        <v>555</v>
      </c>
      <c r="G138" s="46"/>
      <c r="H138" s="45"/>
      <c r="I138" s="45"/>
      <c r="J138" s="45"/>
      <c r="K138" s="45" t="s">
        <v>1415</v>
      </c>
      <c r="L138" s="45"/>
      <c r="M138" s="45"/>
      <c r="N138" s="45"/>
      <c r="O138" s="45" t="s">
        <v>556</v>
      </c>
      <c r="P138" s="45"/>
      <c r="Q138" s="45"/>
      <c r="R138" s="45"/>
      <c r="S138" s="45"/>
      <c r="T138" s="45"/>
      <c r="U138" s="45"/>
      <c r="V138" s="45"/>
      <c r="W138" s="45"/>
      <c r="X138" s="45"/>
      <c r="Y138" s="45"/>
      <c r="Z138" s="45"/>
      <c r="AA138" s="45"/>
      <c r="AB138" s="45"/>
      <c r="AC138" s="45"/>
      <c r="AD138" s="47"/>
      <c r="AE138" s="47"/>
      <c r="AF138" s="47"/>
      <c r="AG138" s="47"/>
    </row>
    <row r="139" spans="1:33" s="49" customFormat="1" x14ac:dyDescent="0.2">
      <c r="A139" s="45" t="s">
        <v>32</v>
      </c>
      <c r="B139" s="45" t="s">
        <v>557</v>
      </c>
      <c r="C139" s="45" t="str">
        <f t="shared" si="24"/>
        <v>q139: Does your household raise any…</v>
      </c>
      <c r="D139" s="45" t="str">
        <f t="shared" si="25"/>
        <v>q139: Haba hari amwe muri aya matungo mworora ?</v>
      </c>
      <c r="E139" s="71" t="s">
        <v>558</v>
      </c>
      <c r="F139" s="71" t="s">
        <v>559</v>
      </c>
      <c r="G139" s="46" t="s">
        <v>560</v>
      </c>
      <c r="H139" s="45"/>
      <c r="I139" s="45"/>
      <c r="J139" s="45"/>
      <c r="K139" s="45"/>
      <c r="L139" s="45"/>
      <c r="M139" s="45"/>
      <c r="N139" s="45"/>
      <c r="O139" s="45"/>
      <c r="P139" s="45"/>
      <c r="Q139" s="45"/>
      <c r="R139" s="45"/>
      <c r="S139" s="45"/>
      <c r="T139" s="45"/>
      <c r="U139" s="45"/>
      <c r="V139" s="45"/>
      <c r="W139" s="45"/>
      <c r="X139" s="45"/>
      <c r="Y139" s="45"/>
      <c r="Z139" s="45"/>
      <c r="AA139" s="45"/>
      <c r="AB139" s="45"/>
      <c r="AC139" s="45"/>
      <c r="AD139" s="47"/>
      <c r="AE139" s="47"/>
      <c r="AF139" s="47"/>
      <c r="AG139" s="47"/>
    </row>
    <row r="140" spans="1:33" s="49" customFormat="1" x14ac:dyDescent="0.2">
      <c r="A140" s="45" t="s">
        <v>386</v>
      </c>
      <c r="B140" s="45" t="s">
        <v>1416</v>
      </c>
      <c r="C140" s="45"/>
      <c r="D140" s="45"/>
      <c r="E140" s="48"/>
      <c r="F140" s="48"/>
      <c r="G140" s="46"/>
      <c r="H140" s="45"/>
      <c r="I140" s="45"/>
      <c r="J140" s="45"/>
      <c r="K140" s="45" t="s">
        <v>18</v>
      </c>
      <c r="L140" s="45"/>
      <c r="M140" s="45"/>
      <c r="N140" s="45"/>
      <c r="O140" s="45"/>
      <c r="P140" s="45"/>
      <c r="Q140" s="45"/>
      <c r="R140" s="45"/>
      <c r="S140" s="45"/>
      <c r="T140" s="45"/>
      <c r="U140" s="45"/>
      <c r="V140" s="45"/>
      <c r="W140" s="45"/>
      <c r="X140" s="45"/>
      <c r="Y140" s="45"/>
      <c r="Z140" s="45"/>
      <c r="AA140" s="45"/>
      <c r="AB140" s="45"/>
      <c r="AC140" s="45"/>
      <c r="AD140" s="47"/>
      <c r="AE140" s="47"/>
      <c r="AF140" s="47"/>
      <c r="AG140" s="47"/>
    </row>
    <row r="141" spans="1:33" s="49" customFormat="1" x14ac:dyDescent="0.2">
      <c r="A141" s="45" t="s">
        <v>386</v>
      </c>
      <c r="B141" s="45" t="s">
        <v>561</v>
      </c>
      <c r="C141" s="45" t="str">
        <f t="shared" ref="C141:C203" si="26">"q"&amp;ROW(E141)&amp;": "&amp;E141</f>
        <v>q141: Cows?</v>
      </c>
      <c r="D141" s="45" t="str">
        <f t="shared" ref="D141:D203" si="27">"q"&amp;ROW(F141)&amp;": "&amp;F141</f>
        <v>q141: Inka ?</v>
      </c>
      <c r="E141" s="46" t="s">
        <v>562</v>
      </c>
      <c r="F141" s="46" t="s">
        <v>563</v>
      </c>
      <c r="G141" s="46" t="s">
        <v>564</v>
      </c>
      <c r="H141" s="45"/>
      <c r="I141" s="45"/>
      <c r="J141" s="45"/>
      <c r="K141" s="45" t="s">
        <v>388</v>
      </c>
      <c r="L141" s="45"/>
      <c r="M141" s="45"/>
      <c r="N141" s="45"/>
      <c r="O141" s="45"/>
      <c r="P141" s="45"/>
      <c r="Q141" s="45" t="s">
        <v>33</v>
      </c>
      <c r="R141" s="45"/>
      <c r="S141" s="45"/>
      <c r="T141" s="45"/>
      <c r="U141" s="45"/>
      <c r="V141" s="45"/>
      <c r="W141" s="45"/>
      <c r="X141" s="45"/>
      <c r="Y141" s="45"/>
      <c r="Z141" s="45"/>
      <c r="AA141" s="45"/>
      <c r="AB141" s="45"/>
      <c r="AC141" s="45"/>
      <c r="AD141" s="47"/>
      <c r="AE141" s="47"/>
      <c r="AF141" s="47"/>
      <c r="AG141" s="47"/>
    </row>
    <row r="142" spans="1:33" s="49" customFormat="1" x14ac:dyDescent="0.2">
      <c r="A142" s="45" t="s">
        <v>386</v>
      </c>
      <c r="B142" s="45" t="s">
        <v>565</v>
      </c>
      <c r="C142" s="45" t="str">
        <f t="shared" si="26"/>
        <v>q142: Sheep?</v>
      </c>
      <c r="D142" s="45" t="str">
        <f t="shared" si="27"/>
        <v xml:space="preserve">q142: Intama </v>
      </c>
      <c r="E142" s="46" t="s">
        <v>566</v>
      </c>
      <c r="F142" s="46" t="s">
        <v>567</v>
      </c>
      <c r="G142" s="46" t="s">
        <v>568</v>
      </c>
      <c r="H142" s="45"/>
      <c r="I142" s="45"/>
      <c r="J142" s="45"/>
      <c r="K142" s="45" t="s">
        <v>388</v>
      </c>
      <c r="L142" s="45"/>
      <c r="M142" s="45"/>
      <c r="N142" s="45"/>
      <c r="O142" s="45"/>
      <c r="P142" s="45"/>
      <c r="Q142" s="45" t="s">
        <v>33</v>
      </c>
      <c r="R142" s="45"/>
      <c r="S142" s="45"/>
      <c r="T142" s="45"/>
      <c r="U142" s="45"/>
      <c r="V142" s="45"/>
      <c r="W142" s="45"/>
      <c r="X142" s="45"/>
      <c r="Y142" s="45"/>
      <c r="Z142" s="45"/>
      <c r="AA142" s="45"/>
      <c r="AB142" s="45"/>
      <c r="AC142" s="45"/>
      <c r="AD142" s="47"/>
      <c r="AE142" s="47"/>
      <c r="AF142" s="47"/>
      <c r="AG142" s="47"/>
    </row>
    <row r="143" spans="1:33" s="49" customFormat="1" x14ac:dyDescent="0.2">
      <c r="A143" s="45" t="s">
        <v>386</v>
      </c>
      <c r="B143" s="45" t="s">
        <v>569</v>
      </c>
      <c r="C143" s="45" t="str">
        <f t="shared" si="26"/>
        <v>q143: Goats?</v>
      </c>
      <c r="D143" s="45" t="str">
        <f t="shared" si="27"/>
        <v xml:space="preserve">q143: Ihene </v>
      </c>
      <c r="E143" s="46" t="s">
        <v>570</v>
      </c>
      <c r="F143" s="46" t="s">
        <v>571</v>
      </c>
      <c r="G143" s="46" t="s">
        <v>572</v>
      </c>
      <c r="H143" s="45"/>
      <c r="I143" s="45"/>
      <c r="J143" s="45"/>
      <c r="K143" s="45" t="s">
        <v>388</v>
      </c>
      <c r="L143" s="45"/>
      <c r="M143" s="45"/>
      <c r="N143" s="45"/>
      <c r="O143" s="45"/>
      <c r="P143" s="45"/>
      <c r="Q143" s="45" t="s">
        <v>33</v>
      </c>
      <c r="R143" s="45"/>
      <c r="S143" s="45"/>
      <c r="T143" s="45"/>
      <c r="U143" s="45"/>
      <c r="V143" s="45"/>
      <c r="W143" s="45"/>
      <c r="X143" s="45"/>
      <c r="Y143" s="45"/>
      <c r="Z143" s="45"/>
      <c r="AA143" s="45"/>
      <c r="AB143" s="45"/>
      <c r="AC143" s="45"/>
      <c r="AD143" s="47"/>
      <c r="AE143" s="47"/>
      <c r="AF143" s="47"/>
      <c r="AG143" s="47"/>
    </row>
    <row r="144" spans="1:33" s="49" customFormat="1" x14ac:dyDescent="0.2">
      <c r="A144" s="45" t="s">
        <v>386</v>
      </c>
      <c r="B144" s="45" t="s">
        <v>573</v>
      </c>
      <c r="C144" s="45" t="str">
        <f t="shared" si="26"/>
        <v>q144: Pigs?</v>
      </c>
      <c r="D144" s="45" t="str">
        <f t="shared" si="27"/>
        <v xml:space="preserve">q144: Ingurube </v>
      </c>
      <c r="E144" s="46" t="s">
        <v>574</v>
      </c>
      <c r="F144" s="46" t="s">
        <v>575</v>
      </c>
      <c r="G144" s="46" t="s">
        <v>576</v>
      </c>
      <c r="H144" s="45"/>
      <c r="I144" s="45"/>
      <c r="J144" s="45"/>
      <c r="K144" s="45" t="s">
        <v>388</v>
      </c>
      <c r="L144" s="45"/>
      <c r="M144" s="45"/>
      <c r="N144" s="45"/>
      <c r="O144" s="45"/>
      <c r="P144" s="45"/>
      <c r="Q144" s="45" t="s">
        <v>33</v>
      </c>
      <c r="R144" s="45"/>
      <c r="S144" s="45"/>
      <c r="T144" s="45"/>
      <c r="U144" s="45"/>
      <c r="V144" s="45"/>
      <c r="W144" s="45"/>
      <c r="X144" s="45"/>
      <c r="Y144" s="45"/>
      <c r="Z144" s="45"/>
      <c r="AA144" s="45"/>
      <c r="AB144" s="45"/>
      <c r="AC144" s="45"/>
      <c r="AD144" s="47"/>
      <c r="AE144" s="47"/>
      <c r="AF144" s="47"/>
      <c r="AG144" s="47"/>
    </row>
    <row r="145" spans="1:33" s="49" customFormat="1" x14ac:dyDescent="0.2">
      <c r="A145" s="45" t="s">
        <v>386</v>
      </c>
      <c r="B145" s="45" t="s">
        <v>577</v>
      </c>
      <c r="C145" s="45" t="str">
        <f t="shared" si="26"/>
        <v>q145: Rabbits?</v>
      </c>
      <c r="D145" s="45" t="str">
        <f t="shared" si="27"/>
        <v xml:space="preserve">q145: Inkwavu </v>
      </c>
      <c r="E145" s="46" t="s">
        <v>578</v>
      </c>
      <c r="F145" s="46" t="s">
        <v>579</v>
      </c>
      <c r="G145" s="46" t="s">
        <v>580</v>
      </c>
      <c r="H145" s="45"/>
      <c r="I145" s="45"/>
      <c r="J145" s="45"/>
      <c r="K145" s="45" t="s">
        <v>388</v>
      </c>
      <c r="L145" s="45"/>
      <c r="M145" s="45"/>
      <c r="N145" s="45"/>
      <c r="O145" s="45"/>
      <c r="P145" s="45"/>
      <c r="Q145" s="45" t="s">
        <v>33</v>
      </c>
      <c r="R145" s="45"/>
      <c r="S145" s="45"/>
      <c r="T145" s="45"/>
      <c r="U145" s="45"/>
      <c r="V145" s="45"/>
      <c r="W145" s="45"/>
      <c r="X145" s="45"/>
      <c r="Y145" s="45"/>
      <c r="Z145" s="45"/>
      <c r="AA145" s="45"/>
      <c r="AB145" s="45"/>
      <c r="AC145" s="45"/>
      <c r="AD145" s="47"/>
      <c r="AE145" s="47"/>
      <c r="AF145" s="47"/>
      <c r="AG145" s="47"/>
    </row>
    <row r="146" spans="1:33" s="49" customFormat="1" x14ac:dyDescent="0.2">
      <c r="A146" s="45" t="s">
        <v>386</v>
      </c>
      <c r="B146" s="45" t="s">
        <v>581</v>
      </c>
      <c r="C146" s="45" t="str">
        <f t="shared" si="26"/>
        <v>q146: Chickens?</v>
      </c>
      <c r="D146" s="45" t="str">
        <f t="shared" si="27"/>
        <v xml:space="preserve">q146: Inkoko </v>
      </c>
      <c r="E146" s="46" t="s">
        <v>582</v>
      </c>
      <c r="F146" s="46" t="s">
        <v>583</v>
      </c>
      <c r="G146" s="46" t="s">
        <v>584</v>
      </c>
      <c r="H146" s="45"/>
      <c r="I146" s="45"/>
      <c r="J146" s="45"/>
      <c r="K146" s="45" t="s">
        <v>388</v>
      </c>
      <c r="L146" s="45"/>
      <c r="M146" s="45"/>
      <c r="N146" s="45"/>
      <c r="O146" s="45"/>
      <c r="P146" s="45"/>
      <c r="Q146" s="45" t="s">
        <v>33</v>
      </c>
      <c r="R146" s="45"/>
      <c r="S146" s="45"/>
      <c r="T146" s="45"/>
      <c r="U146" s="45"/>
      <c r="V146" s="45"/>
      <c r="W146" s="45"/>
      <c r="X146" s="45"/>
      <c r="Y146" s="45"/>
      <c r="Z146" s="45"/>
      <c r="AA146" s="45"/>
      <c r="AB146" s="45"/>
      <c r="AC146" s="45"/>
      <c r="AD146" s="47"/>
      <c r="AE146" s="47"/>
      <c r="AF146" s="47"/>
      <c r="AG146" s="47"/>
    </row>
    <row r="147" spans="1:33" s="49" customFormat="1" x14ac:dyDescent="0.2">
      <c r="A147" s="45" t="s">
        <v>386</v>
      </c>
      <c r="B147" s="45" t="s">
        <v>585</v>
      </c>
      <c r="C147" s="45" t="str">
        <f t="shared" si="26"/>
        <v>q147: Other poultry?</v>
      </c>
      <c r="D147" s="45" t="str">
        <f t="shared" si="27"/>
        <v xml:space="preserve">q147: Ibindi biguruka </v>
      </c>
      <c r="E147" s="71" t="s">
        <v>586</v>
      </c>
      <c r="F147" s="71" t="s">
        <v>587</v>
      </c>
      <c r="G147" s="46" t="s">
        <v>588</v>
      </c>
      <c r="H147" s="45"/>
      <c r="I147" s="45"/>
      <c r="J147" s="45"/>
      <c r="K147" s="45" t="s">
        <v>388</v>
      </c>
      <c r="L147" s="45"/>
      <c r="M147" s="45"/>
      <c r="N147" s="45"/>
      <c r="O147" s="45"/>
      <c r="P147" s="45"/>
      <c r="Q147" s="45" t="s">
        <v>33</v>
      </c>
      <c r="R147" s="45"/>
      <c r="S147" s="45"/>
      <c r="T147" s="45"/>
      <c r="U147" s="45"/>
      <c r="V147" s="45"/>
      <c r="W147" s="45"/>
      <c r="X147" s="45"/>
      <c r="Y147" s="45"/>
      <c r="Z147" s="45"/>
      <c r="AA147" s="45"/>
      <c r="AB147" s="45"/>
      <c r="AC147" s="45"/>
      <c r="AD147" s="47"/>
      <c r="AE147" s="47"/>
      <c r="AF147" s="47"/>
      <c r="AG147" s="47"/>
    </row>
    <row r="148" spans="1:33" s="49" customFormat="1" x14ac:dyDescent="0.2">
      <c r="A148" s="45" t="s">
        <v>386</v>
      </c>
      <c r="B148" s="45" t="s">
        <v>589</v>
      </c>
      <c r="C148" s="45" t="str">
        <f t="shared" si="26"/>
        <v>q148: Other animals?</v>
      </c>
      <c r="D148" s="45" t="str">
        <f t="shared" si="27"/>
        <v xml:space="preserve">q148: Andi matungo </v>
      </c>
      <c r="E148" s="46" t="s">
        <v>590</v>
      </c>
      <c r="F148" s="46" t="s">
        <v>591</v>
      </c>
      <c r="G148" s="46" t="s">
        <v>592</v>
      </c>
      <c r="H148" s="45"/>
      <c r="I148" s="45"/>
      <c r="J148" s="45"/>
      <c r="K148" s="45" t="s">
        <v>388</v>
      </c>
      <c r="L148" s="45"/>
      <c r="M148" s="45"/>
      <c r="N148" s="45"/>
      <c r="O148" s="45"/>
      <c r="P148" s="45"/>
      <c r="Q148" s="45" t="s">
        <v>33</v>
      </c>
      <c r="R148" s="45"/>
      <c r="S148" s="45"/>
      <c r="T148" s="45"/>
      <c r="U148" s="45"/>
      <c r="V148" s="45"/>
      <c r="W148" s="45"/>
      <c r="X148" s="45"/>
      <c r="Y148" s="45"/>
      <c r="Z148" s="45"/>
      <c r="AA148" s="45"/>
      <c r="AB148" s="45"/>
      <c r="AC148" s="45"/>
      <c r="AD148" s="47"/>
      <c r="AE148" s="47"/>
      <c r="AF148" s="47"/>
      <c r="AG148" s="47"/>
    </row>
    <row r="149" spans="1:33" s="49" customFormat="1" x14ac:dyDescent="0.2">
      <c r="A149" s="45" t="s">
        <v>37</v>
      </c>
      <c r="B149" s="45" t="s">
        <v>1510</v>
      </c>
      <c r="C149" s="45" t="str">
        <f t="shared" si="26"/>
        <v xml:space="preserve">q149: </v>
      </c>
      <c r="D149" s="45" t="str">
        <f t="shared" si="27"/>
        <v xml:space="preserve">q149: </v>
      </c>
      <c r="E149" s="46"/>
      <c r="F149" s="46"/>
      <c r="G149" s="46"/>
      <c r="H149" s="45"/>
      <c r="I149" s="45"/>
      <c r="J149" s="45"/>
      <c r="K149" s="45"/>
      <c r="L149" s="45"/>
      <c r="M149" s="45"/>
      <c r="N149" s="45"/>
      <c r="O149" s="45"/>
      <c r="P149" s="45"/>
      <c r="Q149" s="45"/>
      <c r="R149" s="45"/>
      <c r="S149" s="45"/>
      <c r="T149" s="45"/>
      <c r="U149" s="45"/>
      <c r="V149" s="45"/>
      <c r="W149" s="45"/>
      <c r="X149" s="45"/>
      <c r="Y149" s="45"/>
      <c r="Z149" s="45"/>
      <c r="AA149" s="45"/>
      <c r="AB149" s="45"/>
      <c r="AC149" s="45"/>
      <c r="AD149" s="47"/>
      <c r="AE149" s="47"/>
      <c r="AF149" s="47"/>
      <c r="AG149" s="47"/>
    </row>
    <row r="150" spans="1:33" s="49" customFormat="1" x14ac:dyDescent="0.2">
      <c r="A150" s="45" t="s">
        <v>34</v>
      </c>
      <c r="B150" s="45" t="s">
        <v>1511</v>
      </c>
      <c r="C150" s="45" t="str">
        <f t="shared" si="26"/>
        <v>q150: Module 4.3.2.2</v>
      </c>
      <c r="D150" s="45" t="str">
        <f t="shared" si="27"/>
        <v>q150: Module 4.3.2.2</v>
      </c>
      <c r="E150" s="46" t="s">
        <v>593</v>
      </c>
      <c r="F150" s="46" t="s">
        <v>593</v>
      </c>
      <c r="G150" s="46"/>
      <c r="H150" s="45"/>
      <c r="I150" s="45"/>
      <c r="J150" s="45"/>
      <c r="K150" s="45"/>
      <c r="L150" s="45"/>
      <c r="M150" s="45"/>
      <c r="N150" s="45"/>
      <c r="O150" s="45"/>
      <c r="P150" s="45"/>
      <c r="Q150" s="45"/>
      <c r="R150" s="45"/>
      <c r="S150" s="45"/>
      <c r="T150" s="45"/>
      <c r="U150" s="45"/>
      <c r="V150" s="45"/>
      <c r="W150" s="45"/>
      <c r="X150" s="45"/>
      <c r="Y150" s="45"/>
      <c r="Z150" s="45"/>
      <c r="AA150" s="45"/>
      <c r="AB150" s="45"/>
      <c r="AC150" s="45"/>
      <c r="AD150" s="47"/>
      <c r="AE150" s="47"/>
      <c r="AF150" s="47"/>
      <c r="AG150" s="47"/>
    </row>
    <row r="151" spans="1:33" s="49" customFormat="1" x14ac:dyDescent="0.2">
      <c r="A151" s="45" t="s">
        <v>386</v>
      </c>
      <c r="B151" s="45" t="s">
        <v>594</v>
      </c>
      <c r="C151" s="45" t="str">
        <f t="shared" si="26"/>
        <v xml:space="preserve">q151: Did you obtain any livestock in the past 12 months? </v>
      </c>
      <c r="D151" s="45" t="str">
        <f t="shared" si="27"/>
        <v>q151: Wigeze ubona itungo mu mezi 12 ashize ?</v>
      </c>
      <c r="E151" s="46" t="s">
        <v>595</v>
      </c>
      <c r="F151" s="46" t="s">
        <v>596</v>
      </c>
      <c r="G151" s="46" t="s">
        <v>597</v>
      </c>
      <c r="H151" s="45"/>
      <c r="I151" s="45"/>
      <c r="J151" s="45"/>
      <c r="K151" s="45"/>
      <c r="L151" s="45"/>
      <c r="M151" s="45"/>
      <c r="N151" s="45"/>
      <c r="O151" s="45"/>
      <c r="P151" s="45"/>
      <c r="Q151" s="45" t="s">
        <v>33</v>
      </c>
      <c r="R151" s="45"/>
      <c r="S151" s="45"/>
      <c r="T151" s="45"/>
      <c r="U151" s="45"/>
      <c r="V151" s="45"/>
      <c r="W151" s="45"/>
      <c r="X151" s="45"/>
      <c r="Y151" s="45"/>
      <c r="Z151" s="45"/>
      <c r="AA151" s="45"/>
      <c r="AB151" s="45"/>
      <c r="AC151" s="45"/>
      <c r="AD151" s="47"/>
      <c r="AE151" s="47"/>
      <c r="AF151" s="47"/>
      <c r="AG151" s="47"/>
    </row>
    <row r="152" spans="1:33" s="49" customFormat="1" x14ac:dyDescent="0.2">
      <c r="A152" s="45" t="s">
        <v>598</v>
      </c>
      <c r="B152" s="45" t="s">
        <v>599</v>
      </c>
      <c r="C152" s="45" t="str">
        <f t="shared" si="26"/>
        <v xml:space="preserve">q152: How did you obtain this livestock? </v>
      </c>
      <c r="D152" s="45" t="str">
        <f t="shared" si="27"/>
        <v>q152: Niba ahari, ni gute mwayabonye ?</v>
      </c>
      <c r="E152" s="46" t="s">
        <v>600</v>
      </c>
      <c r="F152" s="46" t="s">
        <v>601</v>
      </c>
      <c r="G152" s="46" t="s">
        <v>602</v>
      </c>
      <c r="H152" s="45"/>
      <c r="I152" s="45"/>
      <c r="J152" s="45"/>
      <c r="K152" s="45"/>
      <c r="L152" s="45"/>
      <c r="M152" s="45"/>
      <c r="N152" s="45"/>
      <c r="O152" s="45" t="s">
        <v>603</v>
      </c>
      <c r="P152" s="45"/>
      <c r="Q152" s="45" t="s">
        <v>313</v>
      </c>
      <c r="R152" s="45"/>
      <c r="S152" s="45"/>
      <c r="T152" s="45"/>
      <c r="U152" s="45"/>
      <c r="V152" s="45"/>
      <c r="W152" s="45"/>
      <c r="X152" s="45"/>
      <c r="Y152" s="45"/>
      <c r="Z152" s="45"/>
      <c r="AA152" s="45"/>
      <c r="AB152" s="45"/>
      <c r="AC152" s="45"/>
      <c r="AD152" s="47"/>
      <c r="AE152" s="47"/>
      <c r="AF152" s="47"/>
      <c r="AG152" s="47"/>
    </row>
    <row r="153" spans="1:33" s="49" customFormat="1" x14ac:dyDescent="0.2">
      <c r="A153" s="45" t="s">
        <v>604</v>
      </c>
      <c r="B153" s="45" t="s">
        <v>605</v>
      </c>
      <c r="C153" s="45" t="str">
        <f t="shared" si="26"/>
        <v>q153: If received from the community/VUP, does your household still have the livestock received from the community/VUP in the past year?</v>
      </c>
      <c r="D153" s="45" t="str">
        <f t="shared" si="27"/>
        <v>q153: Niba ari yego, urugo rwanyu rwaba rugifite itungo rwakuye muri gahunda z'aho mutuye/VUP?</v>
      </c>
      <c r="E153" s="46" t="s">
        <v>606</v>
      </c>
      <c r="F153" s="46" t="s">
        <v>1408</v>
      </c>
      <c r="G153" s="46" t="s">
        <v>607</v>
      </c>
      <c r="H153" s="45"/>
      <c r="I153" s="45"/>
      <c r="J153" s="45"/>
      <c r="K153" s="45"/>
      <c r="L153" s="45"/>
      <c r="M153" s="45"/>
      <c r="N153" s="45"/>
      <c r="O153" s="45" t="s">
        <v>608</v>
      </c>
      <c r="P153" s="45"/>
      <c r="Q153" s="45" t="s">
        <v>313</v>
      </c>
      <c r="R153" s="45"/>
      <c r="S153" s="45"/>
      <c r="T153" s="45"/>
      <c r="U153" s="45"/>
      <c r="V153" s="45"/>
      <c r="W153" s="45"/>
      <c r="X153" s="45"/>
      <c r="Y153" s="45"/>
      <c r="Z153" s="45"/>
      <c r="AA153" s="45"/>
      <c r="AB153" s="45"/>
      <c r="AC153" s="45"/>
      <c r="AD153" s="47"/>
      <c r="AE153" s="47"/>
      <c r="AF153" s="47"/>
      <c r="AG153" s="47"/>
    </row>
    <row r="154" spans="1:33" s="49" customFormat="1" x14ac:dyDescent="0.2">
      <c r="A154" s="45" t="s">
        <v>609</v>
      </c>
      <c r="B154" s="45" t="s">
        <v>610</v>
      </c>
      <c r="C154" s="45" t="str">
        <f t="shared" si="26"/>
        <v>q154: If no, what happened to the livestock you received from the community/VUP in the past year?</v>
      </c>
      <c r="D154" s="45" t="str">
        <f t="shared" si="27"/>
        <v>q154: Itungo mwahawe muri ganhunda y'ahomutuye/VUP byarigendekeye bite?</v>
      </c>
      <c r="E154" s="71" t="s">
        <v>611</v>
      </c>
      <c r="F154" s="71" t="s">
        <v>1413</v>
      </c>
      <c r="G154" s="46" t="s">
        <v>612</v>
      </c>
      <c r="H154" s="45"/>
      <c r="I154" s="45"/>
      <c r="J154" s="45"/>
      <c r="K154" s="45"/>
      <c r="L154" s="45"/>
      <c r="M154" s="45"/>
      <c r="N154" s="45"/>
      <c r="O154" s="45" t="s">
        <v>613</v>
      </c>
      <c r="P154" s="45"/>
      <c r="Q154" s="45" t="s">
        <v>313</v>
      </c>
      <c r="R154" s="45"/>
      <c r="S154" s="45"/>
      <c r="T154" s="45"/>
      <c r="U154" s="45"/>
      <c r="V154" s="45"/>
      <c r="W154" s="45"/>
      <c r="X154" s="45"/>
      <c r="Y154" s="45"/>
      <c r="Z154" s="45"/>
      <c r="AA154" s="45"/>
      <c r="AB154" s="45"/>
      <c r="AC154" s="45"/>
      <c r="AD154" s="47"/>
      <c r="AE154" s="47"/>
      <c r="AF154" s="47"/>
      <c r="AG154" s="47"/>
    </row>
    <row r="155" spans="1:33" s="49" customFormat="1" x14ac:dyDescent="0.2">
      <c r="A155" s="45" t="s">
        <v>37</v>
      </c>
      <c r="B155" s="45" t="s">
        <v>1511</v>
      </c>
      <c r="C155" s="45" t="str">
        <f t="shared" si="26"/>
        <v xml:space="preserve">q155: </v>
      </c>
      <c r="D155" s="45" t="str">
        <f t="shared" si="27"/>
        <v xml:space="preserve">q155: </v>
      </c>
      <c r="E155" s="46"/>
      <c r="F155" s="46"/>
      <c r="G155" s="46"/>
      <c r="H155" s="45"/>
      <c r="I155" s="45"/>
      <c r="J155" s="45"/>
      <c r="K155" s="45"/>
      <c r="L155" s="45"/>
      <c r="M155" s="45"/>
      <c r="N155" s="45"/>
      <c r="O155" s="45"/>
      <c r="P155" s="45"/>
      <c r="Q155" s="45"/>
      <c r="R155" s="45"/>
      <c r="S155" s="45"/>
      <c r="T155" s="45"/>
      <c r="U155" s="45"/>
      <c r="V155" s="45"/>
      <c r="W155" s="45"/>
      <c r="X155" s="45"/>
      <c r="Y155" s="45"/>
      <c r="Z155" s="45"/>
      <c r="AA155" s="45"/>
      <c r="AB155" s="45"/>
      <c r="AC155" s="45"/>
      <c r="AD155" s="47"/>
      <c r="AE155" s="47"/>
      <c r="AF155" s="47"/>
      <c r="AG155" s="47"/>
    </row>
    <row r="156" spans="1:33" s="49" customFormat="1" x14ac:dyDescent="0.2">
      <c r="A156" s="45" t="s">
        <v>37</v>
      </c>
      <c r="B156" s="45" t="s">
        <v>1512</v>
      </c>
      <c r="C156" s="45" t="str">
        <f t="shared" si="26"/>
        <v xml:space="preserve">q156: </v>
      </c>
      <c r="D156" s="45" t="str">
        <f t="shared" si="27"/>
        <v xml:space="preserve">q156: </v>
      </c>
      <c r="E156" s="46"/>
      <c r="F156" s="46"/>
      <c r="G156" s="46"/>
      <c r="H156" s="45"/>
      <c r="I156" s="45"/>
      <c r="J156" s="45"/>
      <c r="K156" s="45"/>
      <c r="L156" s="45"/>
      <c r="M156" s="45"/>
      <c r="N156" s="45"/>
      <c r="O156" s="45"/>
      <c r="P156" s="45"/>
      <c r="Q156" s="45"/>
      <c r="R156" s="45"/>
      <c r="S156" s="45"/>
      <c r="T156" s="45"/>
      <c r="U156" s="45"/>
      <c r="V156" s="45"/>
      <c r="W156" s="45"/>
      <c r="X156" s="45"/>
      <c r="Y156" s="45"/>
      <c r="Z156" s="45"/>
      <c r="AA156" s="45"/>
      <c r="AB156" s="45"/>
      <c r="AC156" s="45"/>
      <c r="AD156" s="47"/>
      <c r="AE156" s="47"/>
      <c r="AF156" s="47"/>
      <c r="AG156" s="47"/>
    </row>
    <row r="157" spans="1:33" s="49" customFormat="1" x14ac:dyDescent="0.2">
      <c r="A157" s="45" t="s">
        <v>37</v>
      </c>
      <c r="B157" s="45" t="s">
        <v>1508</v>
      </c>
      <c r="C157" s="45" t="str">
        <f t="shared" si="26"/>
        <v xml:space="preserve">q157: </v>
      </c>
      <c r="D157" s="45" t="str">
        <f t="shared" si="27"/>
        <v xml:space="preserve">q157: </v>
      </c>
      <c r="E157" s="46"/>
      <c r="F157" s="46"/>
      <c r="G157" s="46"/>
      <c r="H157" s="45"/>
      <c r="I157" s="45"/>
      <c r="J157" s="45"/>
      <c r="K157" s="45"/>
      <c r="L157" s="45"/>
      <c r="M157" s="45"/>
      <c r="N157" s="45"/>
      <c r="O157" s="45"/>
      <c r="P157" s="45"/>
      <c r="Q157" s="45"/>
      <c r="R157" s="45"/>
      <c r="S157" s="45"/>
      <c r="T157" s="45"/>
      <c r="U157" s="45"/>
      <c r="V157" s="45"/>
      <c r="W157" s="45"/>
      <c r="X157" s="45"/>
      <c r="Y157" s="45"/>
      <c r="Z157" s="45"/>
      <c r="AA157" s="45"/>
      <c r="AB157" s="45"/>
      <c r="AC157" s="45"/>
      <c r="AD157" s="47"/>
      <c r="AE157" s="47"/>
      <c r="AF157" s="47"/>
      <c r="AG157" s="47"/>
    </row>
    <row r="158" spans="1:33" s="49" customFormat="1" x14ac:dyDescent="0.2">
      <c r="A158" s="45" t="s">
        <v>145</v>
      </c>
      <c r="B158" s="45" t="s">
        <v>1265</v>
      </c>
      <c r="C158" s="45" t="str">
        <f t="shared" si="26"/>
        <v xml:space="preserve">q158: </v>
      </c>
      <c r="D158" s="45" t="str">
        <f t="shared" si="27"/>
        <v xml:space="preserve">q158: </v>
      </c>
      <c r="E158" s="46"/>
      <c r="F158" s="46"/>
      <c r="G158" s="46"/>
      <c r="H158" s="45"/>
      <c r="I158" s="45"/>
      <c r="J158" s="45"/>
      <c r="K158" s="45"/>
      <c r="L158" s="45"/>
      <c r="M158" s="45"/>
      <c r="N158" s="45"/>
      <c r="O158" s="45"/>
      <c r="P158" s="45"/>
      <c r="Q158" s="45"/>
      <c r="R158" s="45"/>
      <c r="S158" s="45"/>
      <c r="T158" s="45"/>
      <c r="U158" s="45" t="s">
        <v>366</v>
      </c>
      <c r="V158" s="45"/>
      <c r="W158" s="45"/>
      <c r="X158" s="45"/>
      <c r="Y158" s="45"/>
      <c r="Z158" s="45"/>
      <c r="AA158" s="45"/>
      <c r="AB158" s="45"/>
      <c r="AC158" s="45"/>
      <c r="AD158" s="47"/>
      <c r="AE158" s="47"/>
      <c r="AF158" s="47"/>
      <c r="AG158" s="47"/>
    </row>
    <row r="159" spans="1:33" s="49" customFormat="1" x14ac:dyDescent="0.2">
      <c r="A159" s="45" t="s">
        <v>143</v>
      </c>
      <c r="B159" s="45" t="s">
        <v>1266</v>
      </c>
      <c r="C159" s="45" t="str">
        <f t="shared" si="26"/>
        <v xml:space="preserve">q159: </v>
      </c>
      <c r="D159" s="45" t="str">
        <f t="shared" si="27"/>
        <v xml:space="preserve">q159: </v>
      </c>
      <c r="E159" s="46"/>
      <c r="F159" s="46"/>
      <c r="G159" s="46"/>
      <c r="H159" s="45"/>
      <c r="I159" s="45"/>
      <c r="J159" s="45"/>
      <c r="K159" s="45"/>
      <c r="L159" s="45"/>
      <c r="M159" s="45"/>
      <c r="N159" s="45"/>
      <c r="O159" s="45"/>
      <c r="P159" s="45"/>
      <c r="Q159" s="45"/>
      <c r="R159" s="45"/>
      <c r="S159" s="45"/>
      <c r="T159" s="45"/>
      <c r="U159" s="45" t="s">
        <v>1267</v>
      </c>
      <c r="V159" s="45"/>
      <c r="W159" s="45"/>
      <c r="X159" s="45"/>
      <c r="Y159" s="45"/>
      <c r="Z159" s="45"/>
      <c r="AA159" s="45"/>
      <c r="AB159" s="45"/>
      <c r="AC159" s="45"/>
      <c r="AD159" s="47"/>
      <c r="AE159" s="47"/>
      <c r="AF159" s="47"/>
      <c r="AG159" s="47"/>
    </row>
    <row r="160" spans="1:33" s="49" customFormat="1" x14ac:dyDescent="0.2">
      <c r="A160" s="45" t="s">
        <v>386</v>
      </c>
      <c r="B160" s="45" t="s">
        <v>614</v>
      </c>
      <c r="C160" s="45" t="str">
        <f t="shared" si="26"/>
        <v xml:space="preserve">q160: Is any member of this household covered by health insurance? </v>
      </c>
      <c r="D160" s="45" t="str">
        <f t="shared" si="27"/>
        <v>q160: Haba hari umuntu wo muri uru rugo ufite ubwishingizi bw’ubuzima?</v>
      </c>
      <c r="E160" s="46" t="s">
        <v>615</v>
      </c>
      <c r="F160" s="46" t="s">
        <v>616</v>
      </c>
      <c r="G160" s="46" t="s">
        <v>617</v>
      </c>
      <c r="H160" s="45"/>
      <c r="I160" s="45"/>
      <c r="J160" s="45"/>
      <c r="K160" s="45"/>
      <c r="L160" s="45"/>
      <c r="M160" s="45"/>
      <c r="N160" s="45"/>
      <c r="O160" s="45"/>
      <c r="P160" s="45"/>
      <c r="Q160" s="45" t="s">
        <v>33</v>
      </c>
      <c r="R160" s="45"/>
      <c r="S160" s="45"/>
      <c r="T160" s="45"/>
      <c r="U160" s="45"/>
      <c r="V160" s="45"/>
      <c r="W160" s="45"/>
      <c r="X160" s="45"/>
      <c r="Y160" s="45"/>
      <c r="Z160" s="45"/>
      <c r="AA160" s="45"/>
      <c r="AB160" s="45"/>
      <c r="AC160" s="45"/>
      <c r="AD160" s="47"/>
      <c r="AE160" s="47"/>
      <c r="AF160" s="47" t="s">
        <v>618</v>
      </c>
      <c r="AG160" s="47"/>
    </row>
    <row r="161" spans="1:33" s="49" customFormat="1" x14ac:dyDescent="0.2">
      <c r="A161" s="45" t="s">
        <v>34</v>
      </c>
      <c r="B161" s="45" t="s">
        <v>1513</v>
      </c>
      <c r="C161" s="45" t="str">
        <f t="shared" si="26"/>
        <v>q161: Module 4.4. Insurance (ins)</v>
      </c>
      <c r="D161" s="45" t="str">
        <f t="shared" si="27"/>
        <v xml:space="preserve">q161: </v>
      </c>
      <c r="E161" s="71" t="s">
        <v>619</v>
      </c>
      <c r="F161" s="48"/>
      <c r="G161" s="46"/>
      <c r="H161" s="45"/>
      <c r="I161" s="45"/>
      <c r="J161" s="45"/>
      <c r="K161" s="45"/>
      <c r="L161" s="45"/>
      <c r="M161" s="45"/>
      <c r="N161" s="45"/>
      <c r="O161" s="45" t="s">
        <v>620</v>
      </c>
      <c r="P161" s="45"/>
      <c r="Q161" s="45"/>
      <c r="R161" s="45"/>
      <c r="S161" s="45"/>
      <c r="T161" s="45"/>
      <c r="U161" s="45"/>
      <c r="V161" s="45"/>
      <c r="W161" s="45"/>
      <c r="X161" s="45"/>
      <c r="Y161" s="45"/>
      <c r="Z161" s="45"/>
      <c r="AA161" s="45"/>
      <c r="AB161" s="45"/>
      <c r="AC161" s="45"/>
      <c r="AD161" s="47"/>
      <c r="AE161" s="47"/>
      <c r="AF161" s="47"/>
      <c r="AG161" s="47"/>
    </row>
    <row r="162" spans="1:33" s="49" customFormat="1" x14ac:dyDescent="0.2">
      <c r="A162" s="45" t="s">
        <v>621</v>
      </c>
      <c r="B162" s="45" t="s">
        <v>622</v>
      </c>
      <c r="C162" s="45" t="str">
        <f t="shared" si="26"/>
        <v xml:space="preserve">q162: What type of health insurance does your household have? </v>
      </c>
      <c r="D162" s="45" t="str">
        <f t="shared" si="27"/>
        <v>q162: Ni ubuhe bwishingizi mu kwivuza mukoresha hano?</v>
      </c>
      <c r="E162" s="46" t="s">
        <v>623</v>
      </c>
      <c r="F162" s="46" t="s">
        <v>624</v>
      </c>
      <c r="G162" s="46" t="s">
        <v>625</v>
      </c>
      <c r="H162" s="45"/>
      <c r="I162" s="45"/>
      <c r="J162" s="45"/>
      <c r="K162" s="45"/>
      <c r="L162" s="45"/>
      <c r="M162" s="45"/>
      <c r="N162" s="45"/>
      <c r="O162" s="45"/>
      <c r="P162" s="45"/>
      <c r="Q162" s="45" t="s">
        <v>33</v>
      </c>
      <c r="R162" s="45"/>
      <c r="S162" s="45"/>
      <c r="T162" s="45"/>
      <c r="U162" s="45"/>
      <c r="V162" s="45"/>
      <c r="W162" s="45"/>
      <c r="X162" s="45"/>
      <c r="Y162" s="45"/>
      <c r="Z162" s="45"/>
      <c r="AA162" s="45"/>
      <c r="AB162" s="45"/>
      <c r="AC162" s="45"/>
      <c r="AD162" s="47"/>
      <c r="AE162" s="47"/>
      <c r="AF162" s="47"/>
      <c r="AG162" s="47"/>
    </row>
    <row r="163" spans="1:33" s="49" customFormat="1" x14ac:dyDescent="0.2">
      <c r="A163" s="45" t="s">
        <v>386</v>
      </c>
      <c r="B163" s="45" t="s">
        <v>626</v>
      </c>
      <c r="C163" s="45" t="str">
        <f t="shared" si="26"/>
        <v>q163: Ask to see insurance card(s). _x000D_Were you able to see the insurance card?</v>
      </c>
      <c r="D163" s="45" t="str">
        <f t="shared" si="27"/>
        <v>q163: Saba akwereke ikarita y’ubwishingizi. _x000D_Wabashije kubona ikarita y’ubwisungane mu kwivuza ?</v>
      </c>
      <c r="E163" s="46" t="s">
        <v>627</v>
      </c>
      <c r="F163" s="46" t="s">
        <v>628</v>
      </c>
      <c r="G163" s="46" t="s">
        <v>629</v>
      </c>
      <c r="H163" s="45"/>
      <c r="I163" s="45"/>
      <c r="J163" s="45"/>
      <c r="K163" s="45"/>
      <c r="L163" s="45"/>
      <c r="M163" s="45"/>
      <c r="N163" s="45"/>
      <c r="O163" s="45"/>
      <c r="P163" s="45"/>
      <c r="Q163" s="45" t="s">
        <v>33</v>
      </c>
      <c r="R163" s="45"/>
      <c r="S163" s="45"/>
      <c r="T163" s="45"/>
      <c r="U163" s="45"/>
      <c r="V163" s="45"/>
      <c r="W163" s="45"/>
      <c r="X163" s="45"/>
      <c r="Y163" s="45"/>
      <c r="Z163" s="45"/>
      <c r="AA163" s="45"/>
      <c r="AB163" s="45"/>
      <c r="AC163" s="45"/>
      <c r="AD163" s="47"/>
      <c r="AE163" s="47"/>
      <c r="AF163" s="47"/>
      <c r="AG163" s="47"/>
    </row>
    <row r="164" spans="1:33" s="49" customFormat="1" x14ac:dyDescent="0.2">
      <c r="A164" s="45" t="s">
        <v>386</v>
      </c>
      <c r="B164" s="45" t="s">
        <v>630</v>
      </c>
      <c r="C164" s="45" t="str">
        <f t="shared" si="26"/>
        <v xml:space="preserve">q164: Are ALL members of this household covered by this health insurance?  </v>
      </c>
      <c r="D164" s="45" t="str">
        <f t="shared" si="27"/>
        <v>q164: Abantu bose bo muri uru rugo baba bivuriza ku bwishingizi bw'indwara ?</v>
      </c>
      <c r="E164" s="46" t="s">
        <v>631</v>
      </c>
      <c r="F164" s="46" t="s">
        <v>632</v>
      </c>
      <c r="G164" s="46" t="s">
        <v>633</v>
      </c>
      <c r="H164" s="45"/>
      <c r="I164" s="45"/>
      <c r="J164" s="45"/>
      <c r="K164" s="45"/>
      <c r="L164" s="45"/>
      <c r="M164" s="45"/>
      <c r="N164" s="45"/>
      <c r="O164" s="45"/>
      <c r="P164" s="45"/>
      <c r="Q164" s="45" t="s">
        <v>33</v>
      </c>
      <c r="R164" s="45"/>
      <c r="S164" s="45"/>
      <c r="T164" s="45"/>
      <c r="U164" s="45"/>
      <c r="V164" s="45"/>
      <c r="W164" s="45"/>
      <c r="X164" s="45"/>
      <c r="Y164" s="45"/>
      <c r="Z164" s="45"/>
      <c r="AA164" s="45"/>
      <c r="AB164" s="45"/>
      <c r="AC164" s="45"/>
      <c r="AD164" s="47"/>
      <c r="AE164" s="47"/>
      <c r="AF164" s="47"/>
      <c r="AG164" s="47"/>
    </row>
    <row r="165" spans="1:33" s="49" customFormat="1" x14ac:dyDescent="0.2">
      <c r="A165" s="45" t="s">
        <v>386</v>
      </c>
      <c r="B165" s="45" t="s">
        <v>634</v>
      </c>
      <c r="C165" s="45" t="str">
        <f t="shared" si="26"/>
        <v>q165: Is ${child_name_1} covered by this health insurance?</v>
      </c>
      <c r="D165" s="45" t="str">
        <f t="shared" si="27"/>
        <v>q165: ${child_name_1} afite ubwishingizi bw’ubuzima (Mutuelle de Sante)?</v>
      </c>
      <c r="E165" s="46" t="s">
        <v>1417</v>
      </c>
      <c r="F165" s="46" t="s">
        <v>1422</v>
      </c>
      <c r="G165" s="46" t="s">
        <v>635</v>
      </c>
      <c r="H165" s="45"/>
      <c r="I165" s="45"/>
      <c r="J165" s="45"/>
      <c r="K165" s="45"/>
      <c r="L165" s="45"/>
      <c r="M165" s="45"/>
      <c r="N165" s="45"/>
      <c r="O165" s="45" t="s">
        <v>636</v>
      </c>
      <c r="P165" s="45"/>
      <c r="Q165" s="45" t="s">
        <v>33</v>
      </c>
      <c r="R165" s="45"/>
      <c r="S165" s="45"/>
      <c r="T165" s="45"/>
      <c r="U165" s="45"/>
      <c r="V165" s="45"/>
      <c r="W165" s="45"/>
      <c r="X165" s="45"/>
      <c r="Y165" s="45"/>
      <c r="Z165" s="45"/>
      <c r="AA165" s="45"/>
      <c r="AB165" s="45"/>
      <c r="AC165" s="45"/>
      <c r="AD165" s="47"/>
      <c r="AE165" s="47"/>
      <c r="AF165" s="47"/>
      <c r="AG165" s="47"/>
    </row>
    <row r="166" spans="1:33" s="49" customFormat="1" x14ac:dyDescent="0.2">
      <c r="A166" s="45" t="s">
        <v>386</v>
      </c>
      <c r="B166" s="45" t="s">
        <v>637</v>
      </c>
      <c r="C166" s="45" t="str">
        <f t="shared" si="26"/>
        <v>q166: Is ${child_name_2} covered by this health insurance?</v>
      </c>
      <c r="D166" s="45" t="str">
        <f t="shared" si="27"/>
        <v>q166: ${child_name_2} afite ubwishingizi bw’ubuzima (Mutuelle de Sante)?</v>
      </c>
      <c r="E166" s="46" t="s">
        <v>1418</v>
      </c>
      <c r="F166" s="46" t="s">
        <v>1423</v>
      </c>
      <c r="G166" s="46" t="s">
        <v>638</v>
      </c>
      <c r="H166" s="45"/>
      <c r="I166" s="45"/>
      <c r="J166" s="45"/>
      <c r="K166" s="45"/>
      <c r="L166" s="45"/>
      <c r="M166" s="45"/>
      <c r="N166" s="45"/>
      <c r="O166" s="45" t="s">
        <v>1289</v>
      </c>
      <c r="P166" s="45"/>
      <c r="Q166" s="45" t="s">
        <v>33</v>
      </c>
      <c r="R166" s="45"/>
      <c r="S166" s="45"/>
      <c r="T166" s="45"/>
      <c r="U166" s="45"/>
      <c r="V166" s="45"/>
      <c r="W166" s="45"/>
      <c r="X166" s="45"/>
      <c r="Y166" s="45"/>
      <c r="Z166" s="45"/>
      <c r="AA166" s="45"/>
      <c r="AB166" s="45"/>
      <c r="AC166" s="45"/>
      <c r="AD166" s="47"/>
      <c r="AE166" s="47"/>
      <c r="AF166" s="47"/>
      <c r="AG166" s="47"/>
    </row>
    <row r="167" spans="1:33" s="49" customFormat="1" x14ac:dyDescent="0.2">
      <c r="A167" s="45" t="s">
        <v>386</v>
      </c>
      <c r="B167" s="45" t="s">
        <v>639</v>
      </c>
      <c r="C167" s="45" t="str">
        <f t="shared" si="26"/>
        <v>q167: Is ${child_name_3} covered by this health insurance?</v>
      </c>
      <c r="D167" s="45" t="str">
        <f t="shared" si="27"/>
        <v>q167: ${child_name_3} afite ubwishingizi bw’ubuzima (Mutuelle de Sante)?</v>
      </c>
      <c r="E167" s="46" t="s">
        <v>1419</v>
      </c>
      <c r="F167" s="46" t="s">
        <v>1424</v>
      </c>
      <c r="G167" s="46" t="s">
        <v>640</v>
      </c>
      <c r="H167" s="45"/>
      <c r="I167" s="45"/>
      <c r="J167" s="45"/>
      <c r="K167" s="45"/>
      <c r="L167" s="45"/>
      <c r="M167" s="45"/>
      <c r="N167" s="45"/>
      <c r="O167" s="45" t="s">
        <v>1290</v>
      </c>
      <c r="P167" s="45"/>
      <c r="Q167" s="45" t="s">
        <v>33</v>
      </c>
      <c r="R167" s="45"/>
      <c r="S167" s="45"/>
      <c r="T167" s="45"/>
      <c r="U167" s="45"/>
      <c r="V167" s="45"/>
      <c r="W167" s="45"/>
      <c r="X167" s="45"/>
      <c r="Y167" s="45"/>
      <c r="Z167" s="45"/>
      <c r="AA167" s="45"/>
      <c r="AB167" s="45"/>
      <c r="AC167" s="45"/>
      <c r="AD167" s="47"/>
      <c r="AE167" s="47"/>
      <c r="AF167" s="47"/>
      <c r="AG167" s="47"/>
    </row>
    <row r="168" spans="1:33" s="49" customFormat="1" x14ac:dyDescent="0.2">
      <c r="A168" s="45" t="s">
        <v>386</v>
      </c>
      <c r="B168" s="45" t="s">
        <v>641</v>
      </c>
      <c r="C168" s="45" t="str">
        <f t="shared" si="26"/>
        <v>q168: Is ${child_name_4} covered by this health insurance?</v>
      </c>
      <c r="D168" s="45" t="str">
        <f t="shared" si="27"/>
        <v>q168: ${child_name_4} afite ubwishingizi bw’ubuzima (Mutuelle de Sante)?</v>
      </c>
      <c r="E168" s="71" t="s">
        <v>1420</v>
      </c>
      <c r="F168" s="71" t="s">
        <v>1425</v>
      </c>
      <c r="G168" s="46" t="s">
        <v>642</v>
      </c>
      <c r="H168" s="45"/>
      <c r="I168" s="45"/>
      <c r="J168" s="45"/>
      <c r="K168" s="45"/>
      <c r="L168" s="45"/>
      <c r="M168" s="45"/>
      <c r="N168" s="45"/>
      <c r="O168" s="45" t="s">
        <v>1291</v>
      </c>
      <c r="P168" s="45"/>
      <c r="Q168" s="45" t="s">
        <v>33</v>
      </c>
      <c r="R168" s="45"/>
      <c r="S168" s="45"/>
      <c r="T168" s="45"/>
      <c r="U168" s="45"/>
      <c r="V168" s="45"/>
      <c r="W168" s="45"/>
      <c r="X168" s="45"/>
      <c r="Y168" s="45"/>
      <c r="Z168" s="45"/>
      <c r="AA168" s="45"/>
      <c r="AB168" s="45"/>
      <c r="AC168" s="45"/>
      <c r="AD168" s="47"/>
      <c r="AE168" s="47"/>
      <c r="AF168" s="47"/>
      <c r="AG168" s="47"/>
    </row>
    <row r="169" spans="1:33" s="49" customFormat="1" x14ac:dyDescent="0.2">
      <c r="A169" s="45" t="s">
        <v>386</v>
      </c>
      <c r="B169" s="45" t="s">
        <v>643</v>
      </c>
      <c r="C169" s="45" t="str">
        <f t="shared" si="26"/>
        <v>q169: Is ${child_name_5} covered by this health insurance?</v>
      </c>
      <c r="D169" s="45" t="str">
        <f t="shared" si="27"/>
        <v>q169: ${child_name_5} afite ubwishingizi bw’ubuzima (Mutuelle de Sante)?</v>
      </c>
      <c r="E169" s="46" t="s">
        <v>1421</v>
      </c>
      <c r="F169" s="46" t="s">
        <v>1426</v>
      </c>
      <c r="G169" s="46" t="s">
        <v>644</v>
      </c>
      <c r="H169" s="45"/>
      <c r="I169" s="45"/>
      <c r="J169" s="45"/>
      <c r="K169" s="45"/>
      <c r="L169" s="45"/>
      <c r="M169" s="45"/>
      <c r="N169" s="45"/>
      <c r="O169" s="45" t="s">
        <v>1292</v>
      </c>
      <c r="P169" s="45"/>
      <c r="Q169" s="45" t="s">
        <v>33</v>
      </c>
      <c r="R169" s="45"/>
      <c r="S169" s="45"/>
      <c r="T169" s="45"/>
      <c r="U169" s="45"/>
      <c r="V169" s="45"/>
      <c r="W169" s="45"/>
      <c r="X169" s="45"/>
      <c r="Y169" s="45"/>
      <c r="Z169" s="45"/>
      <c r="AA169" s="45"/>
      <c r="AB169" s="45"/>
      <c r="AC169" s="45"/>
      <c r="AD169" s="47"/>
      <c r="AE169" s="47"/>
      <c r="AF169" s="47"/>
      <c r="AG169" s="47"/>
    </row>
    <row r="170" spans="1:33" s="49" customFormat="1" x14ac:dyDescent="0.2">
      <c r="A170" s="45" t="s">
        <v>37</v>
      </c>
      <c r="B170" s="45"/>
      <c r="C170" s="45" t="str">
        <f t="shared" si="26"/>
        <v xml:space="preserve">q170: </v>
      </c>
      <c r="D170" s="45" t="str">
        <f t="shared" si="27"/>
        <v xml:space="preserve">q170: </v>
      </c>
      <c r="E170" s="46"/>
      <c r="F170" s="46"/>
      <c r="G170" s="46"/>
      <c r="H170" s="45"/>
      <c r="I170" s="45"/>
      <c r="J170" s="45"/>
      <c r="K170" s="45"/>
      <c r="L170" s="45"/>
      <c r="M170" s="45"/>
      <c r="N170" s="45"/>
      <c r="O170" s="45"/>
      <c r="P170" s="45"/>
      <c r="Q170" s="45"/>
      <c r="R170" s="45"/>
      <c r="S170" s="45"/>
      <c r="T170" s="45"/>
      <c r="U170" s="45"/>
      <c r="V170" s="45"/>
      <c r="W170" s="45"/>
      <c r="X170" s="45"/>
      <c r="Y170" s="45"/>
      <c r="Z170" s="45"/>
      <c r="AA170" s="45"/>
      <c r="AB170" s="45"/>
      <c r="AC170" s="45"/>
      <c r="AD170" s="47"/>
      <c r="AE170" s="47"/>
      <c r="AF170" s="47"/>
      <c r="AG170" s="47"/>
    </row>
    <row r="171" spans="1:33" s="49" customFormat="1" x14ac:dyDescent="0.2">
      <c r="A171" s="45" t="s">
        <v>145</v>
      </c>
      <c r="B171" s="45" t="s">
        <v>1268</v>
      </c>
      <c r="C171" s="45" t="str">
        <f t="shared" si="26"/>
        <v xml:space="preserve">q171: </v>
      </c>
      <c r="D171" s="45" t="str">
        <f t="shared" si="27"/>
        <v xml:space="preserve">q171: </v>
      </c>
      <c r="E171" s="46"/>
      <c r="F171" s="46"/>
      <c r="G171" s="46"/>
      <c r="H171" s="45"/>
      <c r="I171" s="45"/>
      <c r="J171" s="45"/>
      <c r="K171" s="45"/>
      <c r="L171" s="45"/>
      <c r="M171" s="45"/>
      <c r="N171" s="45"/>
      <c r="O171" s="45"/>
      <c r="P171" s="45"/>
      <c r="Q171" s="45"/>
      <c r="R171" s="45"/>
      <c r="S171" s="45"/>
      <c r="T171" s="45"/>
      <c r="U171" s="45" t="s">
        <v>366</v>
      </c>
      <c r="V171" s="45"/>
      <c r="W171" s="45"/>
      <c r="X171" s="45"/>
      <c r="Y171" s="45"/>
      <c r="Z171" s="45"/>
      <c r="AA171" s="45"/>
      <c r="AB171" s="45"/>
      <c r="AC171" s="45"/>
      <c r="AD171" s="47"/>
      <c r="AE171" s="47"/>
      <c r="AF171" s="47"/>
      <c r="AG171" s="47"/>
    </row>
    <row r="172" spans="1:33" s="49" customFormat="1" x14ac:dyDescent="0.2">
      <c r="A172" s="45" t="s">
        <v>143</v>
      </c>
      <c r="B172" s="45" t="s">
        <v>1269</v>
      </c>
      <c r="C172" s="45" t="str">
        <f t="shared" si="26"/>
        <v xml:space="preserve">q172: </v>
      </c>
      <c r="D172" s="45" t="str">
        <f t="shared" si="27"/>
        <v xml:space="preserve">q172: </v>
      </c>
      <c r="E172" s="46"/>
      <c r="F172" s="46"/>
      <c r="G172" s="46"/>
      <c r="H172" s="45"/>
      <c r="I172" s="45"/>
      <c r="J172" s="45"/>
      <c r="K172" s="45"/>
      <c r="L172" s="45"/>
      <c r="M172" s="45"/>
      <c r="N172" s="45"/>
      <c r="O172" s="45"/>
      <c r="P172" s="45"/>
      <c r="Q172" s="45"/>
      <c r="R172" s="45"/>
      <c r="S172" s="45"/>
      <c r="T172" s="45"/>
      <c r="U172" s="45" t="s">
        <v>1270</v>
      </c>
      <c r="V172" s="45"/>
      <c r="W172" s="45"/>
      <c r="X172" s="45"/>
      <c r="Y172" s="45"/>
      <c r="Z172" s="45"/>
      <c r="AA172" s="45"/>
      <c r="AB172" s="45"/>
      <c r="AC172" s="45"/>
      <c r="AD172" s="47"/>
      <c r="AE172" s="47"/>
      <c r="AF172" s="47"/>
      <c r="AG172" s="47"/>
    </row>
    <row r="173" spans="1:33" s="49" customFormat="1" x14ac:dyDescent="0.2">
      <c r="A173" s="45" t="s">
        <v>34</v>
      </c>
      <c r="B173" s="45" t="s">
        <v>1514</v>
      </c>
      <c r="C173" s="45" t="str">
        <f t="shared" si="26"/>
        <v>q173: start Module 4.6. Social Protection (spb)</v>
      </c>
      <c r="D173" s="45" t="str">
        <f t="shared" si="27"/>
        <v xml:space="preserve">q173: </v>
      </c>
      <c r="E173" s="46" t="s">
        <v>645</v>
      </c>
      <c r="F173" s="46"/>
      <c r="G173" s="46"/>
      <c r="H173" s="45"/>
      <c r="I173" s="45"/>
      <c r="J173" s="45"/>
      <c r="K173" s="45"/>
      <c r="L173" s="45"/>
      <c r="M173" s="45"/>
      <c r="N173" s="45"/>
      <c r="O173" s="45"/>
      <c r="P173" s="45"/>
      <c r="Q173" s="45"/>
      <c r="R173" s="45"/>
      <c r="S173" s="45"/>
      <c r="T173" s="45"/>
      <c r="U173" s="45"/>
      <c r="V173" s="45"/>
      <c r="W173" s="45"/>
      <c r="X173" s="45"/>
      <c r="Y173" s="45"/>
      <c r="Z173" s="45"/>
      <c r="AA173" s="45"/>
      <c r="AB173" s="45"/>
      <c r="AC173" s="45"/>
      <c r="AD173" s="47"/>
      <c r="AE173" s="47"/>
      <c r="AF173" s="47"/>
      <c r="AG173" s="47"/>
    </row>
    <row r="174" spans="1:33" s="49" customFormat="1" x14ac:dyDescent="0.2">
      <c r="A174" s="45" t="s">
        <v>386</v>
      </c>
      <c r="B174" s="45" t="s">
        <v>646</v>
      </c>
      <c r="C174" s="45" t="str">
        <f t="shared" si="26"/>
        <v>q174: Is there an  adult in the household who is currently able to work?  (An adult needs to be 18 years or older)</v>
      </c>
      <c r="D174" s="45" t="str">
        <f t="shared" si="27"/>
        <v xml:space="preserve">q174: Haba hari umuntu mukuru mu rugo kuri ubu ushobora gukora ? ( umuntu mukuru agomba kuba afite imyaka 18 cg ayirengeje </v>
      </c>
      <c r="E174" s="71" t="s">
        <v>647</v>
      </c>
      <c r="F174" s="71" t="s">
        <v>648</v>
      </c>
      <c r="G174" s="46" t="s">
        <v>649</v>
      </c>
      <c r="H174" s="45"/>
      <c r="I174" s="45"/>
      <c r="J174" s="45"/>
      <c r="K174" s="45"/>
      <c r="L174" s="45"/>
      <c r="M174" s="45"/>
      <c r="N174" s="45"/>
      <c r="O174" s="45"/>
      <c r="P174" s="45"/>
      <c r="Q174" s="45" t="s">
        <v>33</v>
      </c>
      <c r="R174" s="45"/>
      <c r="S174" s="45"/>
      <c r="T174" s="45"/>
      <c r="U174" s="45"/>
      <c r="V174" s="45"/>
      <c r="W174" s="45"/>
      <c r="X174" s="45"/>
      <c r="Y174" s="45"/>
      <c r="Z174" s="45"/>
      <c r="AA174" s="45"/>
      <c r="AB174" s="45"/>
      <c r="AC174" s="45"/>
      <c r="AD174" s="47"/>
      <c r="AE174" s="47"/>
      <c r="AF174" s="47" t="s">
        <v>650</v>
      </c>
      <c r="AG174" s="47"/>
    </row>
    <row r="175" spans="1:33" s="49" customFormat="1" x14ac:dyDescent="0.2">
      <c r="A175" s="45" t="s">
        <v>651</v>
      </c>
      <c r="B175" s="45" t="s">
        <v>652</v>
      </c>
      <c r="C175" s="45" t="str">
        <f t="shared" si="26"/>
        <v>q175: If no, why is the head of the household unable to work?</v>
      </c>
      <c r="D175" s="45" t="str">
        <f t="shared" si="27"/>
        <v>q175: Niba ari oya ,ni iyihe mpamvu ukuriye umuryango adashoboye gukora ?</v>
      </c>
      <c r="E175" s="46" t="s">
        <v>653</v>
      </c>
      <c r="F175" s="46" t="s">
        <v>654</v>
      </c>
      <c r="G175" s="46" t="s">
        <v>655</v>
      </c>
      <c r="H175" s="45"/>
      <c r="I175" s="45"/>
      <c r="J175" s="45"/>
      <c r="K175" s="45"/>
      <c r="L175" s="45"/>
      <c r="M175" s="45"/>
      <c r="N175" s="45"/>
      <c r="O175" s="45" t="s">
        <v>656</v>
      </c>
      <c r="P175" s="45"/>
      <c r="Q175" s="45" t="s">
        <v>313</v>
      </c>
      <c r="R175" s="45"/>
      <c r="S175" s="45"/>
      <c r="T175" s="45"/>
      <c r="U175" s="45"/>
      <c r="V175" s="45"/>
      <c r="W175" s="45"/>
      <c r="X175" s="45"/>
      <c r="Y175" s="45"/>
      <c r="Z175" s="45"/>
      <c r="AA175" s="45"/>
      <c r="AB175" s="45"/>
      <c r="AC175" s="45"/>
      <c r="AD175" s="47"/>
      <c r="AE175" s="47"/>
      <c r="AF175" s="47"/>
      <c r="AG175" s="47"/>
    </row>
    <row r="176" spans="1:33" s="49" customFormat="1" x14ac:dyDescent="0.2">
      <c r="A176" s="45" t="s">
        <v>386</v>
      </c>
      <c r="B176" s="45" t="s">
        <v>657</v>
      </c>
      <c r="C176" s="45" t="str">
        <f t="shared" si="26"/>
        <v>q176: Is there an adult in the househould currently working? (An adult needs to be 18 years or older, by currently we mean in the past week)</v>
      </c>
      <c r="D176" s="45" t="str">
        <f t="shared" si="27"/>
        <v xml:space="preserve">q176: Haba hari umuntu mukuru mu rugo kuri ubungubu ukora  ? ( umuntu mukuru agomba kuba afite imyaka 18 cg ayirengeje ,kuri ubungubu ni ukuvuga mu cyumweru gishize </v>
      </c>
      <c r="E176" s="46" t="s">
        <v>658</v>
      </c>
      <c r="F176" s="46" t="s">
        <v>659</v>
      </c>
      <c r="G176" s="46" t="s">
        <v>660</v>
      </c>
      <c r="H176" s="45"/>
      <c r="I176" s="45"/>
      <c r="J176" s="45"/>
      <c r="K176" s="45"/>
      <c r="L176" s="45"/>
      <c r="M176" s="45"/>
      <c r="N176" s="45"/>
      <c r="O176" s="45" t="s">
        <v>661</v>
      </c>
      <c r="P176" s="45"/>
      <c r="Q176" s="45" t="s">
        <v>313</v>
      </c>
      <c r="R176" s="45"/>
      <c r="S176" s="45"/>
      <c r="T176" s="45"/>
      <c r="U176" s="45"/>
      <c r="V176" s="45"/>
      <c r="W176" s="45"/>
      <c r="X176" s="45"/>
      <c r="Y176" s="45"/>
      <c r="Z176" s="45"/>
      <c r="AA176" s="45"/>
      <c r="AB176" s="45"/>
      <c r="AC176" s="45"/>
      <c r="AD176" s="47"/>
      <c r="AE176" s="47"/>
      <c r="AF176" s="47"/>
      <c r="AG176" s="47"/>
    </row>
    <row r="177" spans="1:33" s="49" customFormat="1" x14ac:dyDescent="0.2">
      <c r="A177" s="45" t="s">
        <v>662</v>
      </c>
      <c r="B177" s="45" t="s">
        <v>663</v>
      </c>
      <c r="C177" s="45" t="str">
        <f t="shared" si="26"/>
        <v>q177: If no, why is the head of the household not working?</v>
      </c>
      <c r="D177" s="45" t="str">
        <f t="shared" si="27"/>
        <v>q177: Niba ari oya ,ni iyihe mpamvu ukuriye umuryango adakora ?</v>
      </c>
      <c r="E177" s="46" t="s">
        <v>664</v>
      </c>
      <c r="F177" s="46" t="s">
        <v>665</v>
      </c>
      <c r="G177" s="46" t="s">
        <v>666</v>
      </c>
      <c r="H177" s="45"/>
      <c r="I177" s="45"/>
      <c r="J177" s="45"/>
      <c r="K177" s="45"/>
      <c r="L177" s="45"/>
      <c r="M177" s="45"/>
      <c r="N177" s="45"/>
      <c r="O177" s="45" t="s">
        <v>667</v>
      </c>
      <c r="P177" s="45"/>
      <c r="Q177" s="45" t="s">
        <v>33</v>
      </c>
      <c r="R177" s="45"/>
      <c r="S177" s="45"/>
      <c r="T177" s="45"/>
      <c r="U177" s="45"/>
      <c r="V177" s="45"/>
      <c r="W177" s="45"/>
      <c r="X177" s="45"/>
      <c r="Y177" s="45"/>
      <c r="Z177" s="45"/>
      <c r="AA177" s="45"/>
      <c r="AB177" s="45"/>
      <c r="AC177" s="45"/>
      <c r="AD177" s="47"/>
      <c r="AE177" s="47"/>
      <c r="AF177" s="47"/>
      <c r="AG177" s="47"/>
    </row>
    <row r="178" spans="1:33" s="49" customFormat="1" x14ac:dyDescent="0.2">
      <c r="A178" s="45" t="s">
        <v>386</v>
      </c>
      <c r="B178" s="45" t="s">
        <v>668</v>
      </c>
      <c r="C178" s="45" t="str">
        <f t="shared" si="26"/>
        <v xml:space="preserve">q178: Has your household been offerred to participate in public works (VUP) in the past 12 months? </v>
      </c>
      <c r="D178" s="45" t="str">
        <f t="shared" si="27"/>
        <v>q178: Mu mezi 12 ashize urugo rwanyu rwigeze rutoranywa mu gukora mu mirimo y'amaboko rusange ( VUP )?</v>
      </c>
      <c r="E178" s="46" t="s">
        <v>669</v>
      </c>
      <c r="F178" s="46" t="s">
        <v>670</v>
      </c>
      <c r="G178" s="46" t="s">
        <v>671</v>
      </c>
      <c r="H178" s="45"/>
      <c r="I178" s="45"/>
      <c r="J178" s="45"/>
      <c r="K178" s="45"/>
      <c r="L178" s="45"/>
      <c r="M178" s="45"/>
      <c r="N178" s="45"/>
      <c r="O178" s="45"/>
      <c r="P178" s="45"/>
      <c r="Q178" s="45" t="s">
        <v>33</v>
      </c>
      <c r="R178" s="45"/>
      <c r="S178" s="45"/>
      <c r="T178" s="45"/>
      <c r="U178" s="45"/>
      <c r="V178" s="45"/>
      <c r="W178" s="45"/>
      <c r="X178" s="45"/>
      <c r="Y178" s="45"/>
      <c r="Z178" s="45"/>
      <c r="AA178" s="45"/>
      <c r="AB178" s="45"/>
      <c r="AC178" s="45"/>
      <c r="AD178" s="47"/>
      <c r="AE178" s="47"/>
      <c r="AF178" s="47"/>
      <c r="AG178" s="47"/>
    </row>
    <row r="179" spans="1:33" s="49" customFormat="1" x14ac:dyDescent="0.2">
      <c r="A179" s="45" t="s">
        <v>672</v>
      </c>
      <c r="B179" s="45" t="s">
        <v>673</v>
      </c>
      <c r="C179" s="45" t="str">
        <f t="shared" si="26"/>
        <v xml:space="preserve">q179: If yes, which public works (VUP) program were you offerred to participate in? </v>
      </c>
      <c r="D179" s="45" t="str">
        <f t="shared" si="27"/>
        <v>q179: Niba ari yego,ni iyihe  gahunda y'mirimo y'amaboko (VUP ) mwahawe gukoramo ?</v>
      </c>
      <c r="E179" s="46" t="s">
        <v>674</v>
      </c>
      <c r="F179" s="46" t="s">
        <v>675</v>
      </c>
      <c r="G179" s="46" t="s">
        <v>676</v>
      </c>
      <c r="H179" s="45"/>
      <c r="I179" s="45"/>
      <c r="J179" s="45"/>
      <c r="K179" s="45"/>
      <c r="L179" s="45"/>
      <c r="M179" s="45"/>
      <c r="N179" s="45"/>
      <c r="O179" s="45" t="s">
        <v>677</v>
      </c>
      <c r="P179" s="45"/>
      <c r="Q179" s="45" t="s">
        <v>33</v>
      </c>
      <c r="R179" s="45"/>
      <c r="S179" s="45"/>
      <c r="T179" s="45"/>
      <c r="U179" s="45"/>
      <c r="V179" s="45"/>
      <c r="W179" s="45"/>
      <c r="X179" s="45"/>
      <c r="Y179" s="45"/>
      <c r="Z179" s="45"/>
      <c r="AA179" s="45"/>
      <c r="AB179" s="45"/>
      <c r="AC179" s="45"/>
      <c r="AD179" s="47"/>
      <c r="AE179" s="47"/>
      <c r="AF179" s="47"/>
      <c r="AG179" s="47"/>
    </row>
    <row r="180" spans="1:33" s="49" customFormat="1" x14ac:dyDescent="0.2">
      <c r="A180" s="45" t="s">
        <v>386</v>
      </c>
      <c r="B180" s="45" t="s">
        <v>678</v>
      </c>
      <c r="C180" s="45" t="str">
        <f t="shared" si="26"/>
        <v xml:space="preserve">q180: Have you or someone in your household worked in public works (VUP) in the past 12 months? </v>
      </c>
      <c r="D180" s="45" t="str">
        <f t="shared" si="27"/>
        <v>q180: Mu mezi 12 ashize, wowe  cg undi muntu  wo mu rugo mwaba mwarigeze mukora imirimo y'amaboko (VUP ) ?</v>
      </c>
      <c r="E180" s="46" t="s">
        <v>679</v>
      </c>
      <c r="F180" s="46" t="s">
        <v>680</v>
      </c>
      <c r="G180" s="46" t="s">
        <v>681</v>
      </c>
      <c r="H180" s="45"/>
      <c r="I180" s="45"/>
      <c r="J180" s="45"/>
      <c r="K180" s="45"/>
      <c r="L180" s="45"/>
      <c r="M180" s="45"/>
      <c r="N180" s="45"/>
      <c r="O180" s="45" t="s">
        <v>1560</v>
      </c>
      <c r="P180" s="45"/>
      <c r="Q180" s="45" t="s">
        <v>33</v>
      </c>
      <c r="R180" s="45"/>
      <c r="S180" s="45"/>
      <c r="T180" s="45"/>
      <c r="U180" s="45"/>
      <c r="V180" s="45"/>
      <c r="W180" s="45"/>
      <c r="X180" s="45"/>
      <c r="Y180" s="45"/>
      <c r="Z180" s="45"/>
      <c r="AA180" s="45"/>
      <c r="AB180" s="45"/>
      <c r="AC180" s="45"/>
      <c r="AD180" s="47"/>
      <c r="AE180" s="47"/>
      <c r="AF180" s="47" t="s">
        <v>682</v>
      </c>
      <c r="AG180" s="47"/>
    </row>
    <row r="181" spans="1:33" s="49" customFormat="1" x14ac:dyDescent="0.2">
      <c r="A181" s="45" t="s">
        <v>683</v>
      </c>
      <c r="B181" s="45" t="s">
        <v>684</v>
      </c>
      <c r="C181" s="45" t="str">
        <f t="shared" si="26"/>
        <v xml:space="preserve">q181: Why has your household not been working Public Works (VUP) in the past 12 months?  (Main reason only) </v>
      </c>
      <c r="D181" s="45" t="str">
        <f t="shared" si="27"/>
        <v>q181: Kubera iki urugo rwanyu rutakoze mu mirimo y'amaboko (VUP) mu mezi 12 ashize? (Impamvu z'ingenzi gusa?)</v>
      </c>
      <c r="E181" s="55" t="s">
        <v>1427</v>
      </c>
      <c r="F181" s="55" t="s">
        <v>1428</v>
      </c>
      <c r="G181" s="46" t="s">
        <v>685</v>
      </c>
      <c r="H181" s="45"/>
      <c r="I181" s="45"/>
      <c r="J181" s="45"/>
      <c r="K181" s="45"/>
      <c r="L181" s="45"/>
      <c r="M181" s="45"/>
      <c r="N181" s="45"/>
      <c r="O181" s="45" t="s">
        <v>686</v>
      </c>
      <c r="P181" s="45"/>
      <c r="Q181" s="45" t="s">
        <v>313</v>
      </c>
      <c r="R181" s="45"/>
      <c r="S181" s="45"/>
      <c r="T181" s="45"/>
      <c r="U181" s="45"/>
      <c r="V181" s="45"/>
      <c r="W181" s="45"/>
      <c r="X181" s="45"/>
      <c r="Y181" s="45"/>
      <c r="Z181" s="45"/>
      <c r="AA181" s="45"/>
      <c r="AB181" s="45"/>
      <c r="AC181" s="45"/>
      <c r="AD181" s="47"/>
      <c r="AE181" s="47"/>
      <c r="AF181" s="47"/>
      <c r="AG181" s="47"/>
    </row>
    <row r="182" spans="1:33" s="49" customFormat="1" x14ac:dyDescent="0.2">
      <c r="A182" s="45" t="s">
        <v>37</v>
      </c>
      <c r="B182" s="45"/>
      <c r="C182" s="45" t="str">
        <f t="shared" si="26"/>
        <v xml:space="preserve">q182: </v>
      </c>
      <c r="D182" s="45" t="str">
        <f t="shared" si="27"/>
        <v xml:space="preserve">q182: </v>
      </c>
      <c r="E182" s="46"/>
      <c r="F182" s="46"/>
      <c r="G182" s="46"/>
      <c r="H182" s="45"/>
      <c r="I182" s="45"/>
      <c r="J182" s="45"/>
      <c r="K182" s="45"/>
      <c r="L182" s="45"/>
      <c r="M182" s="45"/>
      <c r="N182" s="45"/>
      <c r="O182" s="45"/>
      <c r="P182" s="45"/>
      <c r="Q182" s="45"/>
      <c r="R182" s="45"/>
      <c r="S182" s="45"/>
      <c r="T182" s="45"/>
      <c r="U182" s="45"/>
      <c r="V182" s="45"/>
      <c r="W182" s="45"/>
      <c r="X182" s="45"/>
      <c r="Y182" s="45"/>
      <c r="Z182" s="45"/>
      <c r="AA182" s="45"/>
      <c r="AB182" s="45"/>
      <c r="AC182" s="45"/>
      <c r="AD182" s="47"/>
      <c r="AE182" s="47"/>
      <c r="AF182" s="47"/>
      <c r="AG182" s="47"/>
    </row>
    <row r="183" spans="1:33" s="49" customFormat="1" x14ac:dyDescent="0.2">
      <c r="A183" s="45" t="s">
        <v>34</v>
      </c>
      <c r="B183" s="45" t="s">
        <v>1515</v>
      </c>
      <c r="C183" s="45" t="str">
        <f t="shared" si="26"/>
        <v>q183: start Module 4.6.1 VUP participation (vup)</v>
      </c>
      <c r="D183" s="45" t="str">
        <f t="shared" si="27"/>
        <v xml:space="preserve">q183: </v>
      </c>
      <c r="E183" s="46" t="s">
        <v>687</v>
      </c>
      <c r="F183" s="46"/>
      <c r="G183" s="46"/>
      <c r="H183" s="45"/>
      <c r="I183" s="45"/>
      <c r="J183" s="45"/>
      <c r="K183" s="45"/>
      <c r="L183" s="45"/>
      <c r="M183" s="45"/>
      <c r="N183" s="45"/>
      <c r="O183" s="45" t="s">
        <v>688</v>
      </c>
      <c r="P183" s="45"/>
      <c r="Q183" s="45"/>
      <c r="R183" s="45"/>
      <c r="S183" s="45"/>
      <c r="T183" s="45"/>
      <c r="U183" s="45"/>
      <c r="V183" s="45"/>
      <c r="W183" s="45"/>
      <c r="X183" s="45"/>
      <c r="Y183" s="45"/>
      <c r="Z183" s="45"/>
      <c r="AA183" s="45"/>
      <c r="AB183" s="45"/>
      <c r="AC183" s="45"/>
      <c r="AD183" s="47"/>
      <c r="AE183" s="47"/>
      <c r="AF183" s="47"/>
      <c r="AG183" s="47"/>
    </row>
    <row r="184" spans="1:33" s="49" customFormat="1" x14ac:dyDescent="0.2">
      <c r="A184" s="45" t="s">
        <v>1397</v>
      </c>
      <c r="B184" s="45" t="s">
        <v>689</v>
      </c>
      <c r="C184" s="45" t="str">
        <f t="shared" si="26"/>
        <v xml:space="preserve">q184: What type of public works job have you participated in? </v>
      </c>
      <c r="D184" s="45" t="str">
        <f t="shared" si="27"/>
        <v>q184: Ni ubuhe bwoko bw'imirimo y'amaboko mwaba  mwaritabiriye ?</v>
      </c>
      <c r="E184" s="46" t="s">
        <v>690</v>
      </c>
      <c r="F184" s="46" t="s">
        <v>691</v>
      </c>
      <c r="G184" s="46" t="s">
        <v>692</v>
      </c>
      <c r="H184" s="45"/>
      <c r="I184" s="45"/>
      <c r="J184" s="45"/>
      <c r="K184" s="45"/>
      <c r="L184" s="45"/>
      <c r="M184" s="45"/>
      <c r="N184" s="45"/>
      <c r="O184" s="45"/>
      <c r="P184" s="45"/>
      <c r="Q184" s="45" t="s">
        <v>33</v>
      </c>
      <c r="R184" s="45"/>
      <c r="S184" s="45"/>
      <c r="T184" s="45"/>
      <c r="U184" s="45"/>
      <c r="V184" s="45"/>
      <c r="W184" s="45"/>
      <c r="X184" s="45"/>
      <c r="Y184" s="45"/>
      <c r="Z184" s="45"/>
      <c r="AA184" s="45"/>
      <c r="AB184" s="45"/>
      <c r="AC184" s="45"/>
      <c r="AD184" s="47"/>
      <c r="AE184" s="47"/>
      <c r="AF184" s="47"/>
      <c r="AG184" s="47"/>
    </row>
    <row r="185" spans="1:33" s="49" customFormat="1" x14ac:dyDescent="0.2">
      <c r="A185" s="45" t="s">
        <v>36</v>
      </c>
      <c r="B185" s="45" t="s">
        <v>693</v>
      </c>
      <c r="C185" s="45" t="str">
        <f t="shared" si="26"/>
        <v xml:space="preserve">q185: About how many months have you/your household worked in Public Works (VUP) in the past 12 months? </v>
      </c>
      <c r="D185" s="45" t="str">
        <f t="shared" si="27"/>
        <v>q185: Niba ari YEGO, ni nk' amezi angahe wowe cg undi muntu wo mu rugo mwakoze mu mirimo y'amaboko (VUP) mu mezi 12 ashize?</v>
      </c>
      <c r="E185" s="46" t="s">
        <v>694</v>
      </c>
      <c r="F185" s="46" t="s">
        <v>1436</v>
      </c>
      <c r="G185" s="46" t="s">
        <v>695</v>
      </c>
      <c r="H185" s="45"/>
      <c r="I185" s="45"/>
      <c r="J185" s="45"/>
      <c r="K185" s="45"/>
      <c r="L185" s="45" t="s">
        <v>1396</v>
      </c>
      <c r="M185" s="45"/>
      <c r="N185" s="45"/>
      <c r="O185" s="45"/>
      <c r="P185" s="45"/>
      <c r="Q185" s="45" t="s">
        <v>33</v>
      </c>
      <c r="R185" s="45"/>
      <c r="S185" s="45"/>
      <c r="T185" s="45"/>
      <c r="U185" s="45"/>
      <c r="V185" s="45"/>
      <c r="W185" s="45"/>
      <c r="X185" s="45"/>
      <c r="Y185" s="45"/>
      <c r="Z185" s="45"/>
      <c r="AA185" s="45"/>
      <c r="AB185" s="45"/>
      <c r="AC185" s="45"/>
      <c r="AD185" s="47"/>
      <c r="AE185" s="47"/>
      <c r="AF185" s="47"/>
      <c r="AG185" s="47"/>
    </row>
    <row r="186" spans="1:33" s="49" customFormat="1" x14ac:dyDescent="0.2">
      <c r="A186" s="45" t="s">
        <v>386</v>
      </c>
      <c r="B186" s="45" t="s">
        <v>696</v>
      </c>
      <c r="C186" s="45" t="str">
        <f t="shared" si="26"/>
        <v xml:space="preserve">q186: Are you or is someone in your household currently working in public works (VUP)? (By currently, we mean within the past week) </v>
      </c>
      <c r="D186" s="45" t="str">
        <f t="shared" si="27"/>
        <v>q186:  Kuri ubu wowe cg undi muntu  wo mu rugo yaba akora mu mirimo y'amaboko(VUP)? (Kuri ubu,tuba dushatse kuvuga mucyumweru cyashize)</v>
      </c>
      <c r="E186" s="46" t="s">
        <v>697</v>
      </c>
      <c r="F186" s="46" t="s">
        <v>1435</v>
      </c>
      <c r="G186" s="46" t="s">
        <v>698</v>
      </c>
      <c r="H186" s="45"/>
      <c r="I186" s="45"/>
      <c r="J186" s="45"/>
      <c r="K186" s="45"/>
      <c r="L186" s="45"/>
      <c r="M186" s="45"/>
      <c r="N186" s="45"/>
      <c r="O186" s="45"/>
      <c r="P186" s="45"/>
      <c r="Q186" s="45" t="s">
        <v>33</v>
      </c>
      <c r="R186" s="45"/>
      <c r="S186" s="45"/>
      <c r="T186" s="45"/>
      <c r="U186" s="45"/>
      <c r="V186" s="45"/>
      <c r="W186" s="45"/>
      <c r="X186" s="45"/>
      <c r="Y186" s="45"/>
      <c r="Z186" s="45"/>
      <c r="AA186" s="45"/>
      <c r="AB186" s="45"/>
      <c r="AC186" s="45"/>
      <c r="AD186" s="47"/>
      <c r="AE186" s="47"/>
      <c r="AF186" s="47"/>
      <c r="AG186" s="47"/>
    </row>
    <row r="187" spans="1:33" s="49" customFormat="1" x14ac:dyDescent="0.2">
      <c r="A187" s="45" t="s">
        <v>36</v>
      </c>
      <c r="B187" s="45" t="s">
        <v>699</v>
      </c>
      <c r="C187" s="45" t="str">
        <f t="shared" si="26"/>
        <v xml:space="preserve">q187: How many days did you (or someone in your house) work in public works (VUP) in the past month? </v>
      </c>
      <c r="D187" s="45" t="str">
        <f t="shared" si="27"/>
        <v xml:space="preserve">q187: Ni iminsi ingahe wowe cg undi muntu wo mu rugo yakoze mu mirimo y'amaboko (VUP) mu kwezi gushize </v>
      </c>
      <c r="E187" s="46" t="s">
        <v>700</v>
      </c>
      <c r="F187" s="46" t="s">
        <v>701</v>
      </c>
      <c r="G187" s="46" t="s">
        <v>702</v>
      </c>
      <c r="H187" s="45"/>
      <c r="I187" s="45"/>
      <c r="J187" s="45"/>
      <c r="K187" s="45"/>
      <c r="L187" s="45" t="s">
        <v>1395</v>
      </c>
      <c r="M187" s="45"/>
      <c r="N187" s="45"/>
      <c r="O187" s="45"/>
      <c r="P187" s="45"/>
      <c r="Q187" s="45" t="s">
        <v>33</v>
      </c>
      <c r="R187" s="45"/>
      <c r="S187" s="45"/>
      <c r="T187" s="45"/>
      <c r="U187" s="45"/>
      <c r="V187" s="45"/>
      <c r="W187" s="45"/>
      <c r="X187" s="45"/>
      <c r="Y187" s="45"/>
      <c r="Z187" s="45"/>
      <c r="AA187" s="45"/>
      <c r="AB187" s="45"/>
      <c r="AC187" s="45"/>
      <c r="AD187" s="47"/>
      <c r="AE187" s="47"/>
      <c r="AF187" s="47"/>
      <c r="AG187" s="47"/>
    </row>
    <row r="188" spans="1:33" s="49" customFormat="1" x14ac:dyDescent="0.2">
      <c r="A188" s="45" t="s">
        <v>36</v>
      </c>
      <c r="B188" s="45" t="s">
        <v>703</v>
      </c>
      <c r="C188" s="45" t="str">
        <f t="shared" si="26"/>
        <v xml:space="preserve">q188: How much walking time in minutes (one way) is your house from the public works site you (or someone in your house) most recently work/worked on?  </v>
      </c>
      <c r="D188" s="45" t="str">
        <f t="shared" si="27"/>
        <v>q188: Hari urugendo rungana iki n’amaguru mu minota (urugendo rumwe) kuva aho utuye ujya ahakorerwa imirimo y’amaboko (wowe cg undi muntu wo murugo) ukora/wakoze mu gihe cya vuba?</v>
      </c>
      <c r="E188" s="55" t="s">
        <v>704</v>
      </c>
      <c r="F188" s="55" t="s">
        <v>1433</v>
      </c>
      <c r="G188" s="46" t="s">
        <v>705</v>
      </c>
      <c r="H188" s="45"/>
      <c r="I188" s="45"/>
      <c r="J188" s="45"/>
      <c r="K188" s="45"/>
      <c r="L188" s="45"/>
      <c r="M188" s="45"/>
      <c r="N188" s="45"/>
      <c r="O188" s="45"/>
      <c r="P188" s="45"/>
      <c r="Q188" s="45" t="s">
        <v>33</v>
      </c>
      <c r="R188" s="45"/>
      <c r="S188" s="45"/>
      <c r="T188" s="45"/>
      <c r="U188" s="45"/>
      <c r="V188" s="45"/>
      <c r="W188" s="45"/>
      <c r="X188" s="45"/>
      <c r="Y188" s="45"/>
      <c r="Z188" s="45"/>
      <c r="AA188" s="45"/>
      <c r="AB188" s="45"/>
      <c r="AC188" s="45"/>
      <c r="AD188" s="47"/>
      <c r="AE188" s="47"/>
      <c r="AF188" s="47" t="s">
        <v>706</v>
      </c>
      <c r="AG188" s="47"/>
    </row>
    <row r="189" spans="1:33" s="49" customFormat="1" x14ac:dyDescent="0.2">
      <c r="A189" s="45" t="s">
        <v>386</v>
      </c>
      <c r="B189" s="45" t="s">
        <v>707</v>
      </c>
      <c r="C189" s="45" t="str">
        <f t="shared" ref="C189:D191" si="28">"q"&amp;ROW(E189)&amp;": "&amp;E189</f>
        <v>q189: Is the primary caregiver the one currently participating or has the primary caregiver particpated in Public Works (VUP) in the past 12 months?</v>
      </c>
      <c r="D189" s="45" t="str">
        <f t="shared" si="28"/>
        <v>q189: Umubyeyi w'ibanze yaba kuri ubu yitabira cg yaritabiriye gahunda y'imirimo y'amaboko (VUP) mu mezi 12 ashize ?</v>
      </c>
      <c r="E189" s="46" t="s">
        <v>708</v>
      </c>
      <c r="F189" s="46" t="s">
        <v>709</v>
      </c>
      <c r="G189" s="46" t="s">
        <v>710</v>
      </c>
      <c r="H189" s="45"/>
      <c r="I189" s="45"/>
      <c r="J189" s="45"/>
      <c r="K189" s="45"/>
      <c r="L189" s="45"/>
      <c r="M189" s="45"/>
      <c r="N189" s="45"/>
      <c r="O189" s="45"/>
      <c r="P189" s="45"/>
      <c r="Q189" s="45" t="s">
        <v>33</v>
      </c>
      <c r="R189" s="45"/>
      <c r="S189" s="45"/>
      <c r="T189" s="45"/>
      <c r="U189" s="45"/>
      <c r="V189" s="45"/>
      <c r="W189" s="45"/>
      <c r="X189" s="45"/>
      <c r="Y189" s="45"/>
      <c r="Z189" s="45"/>
      <c r="AA189" s="45"/>
      <c r="AB189" s="45"/>
      <c r="AC189" s="45"/>
      <c r="AD189" s="47"/>
      <c r="AE189" s="47"/>
      <c r="AF189" s="47"/>
      <c r="AG189" s="47"/>
    </row>
    <row r="190" spans="1:33" s="49" customFormat="1" x14ac:dyDescent="0.2">
      <c r="A190" s="45" t="s">
        <v>711</v>
      </c>
      <c r="B190" s="45" t="s">
        <v>712</v>
      </c>
      <c r="C190" s="45" t="str">
        <f t="shared" si="28"/>
        <v>q190: Where were the child(ren) in your house when the primary caregiver was working in public works (VUP)?</v>
      </c>
      <c r="D190" s="45" t="str">
        <f t="shared" si="28"/>
        <v>q190: Ni hehe abana bo muri uru rugo bari bari igihe Nyina yari arimo gukora muri VUP?</v>
      </c>
      <c r="E190" s="46" t="s">
        <v>713</v>
      </c>
      <c r="F190" s="46" t="s">
        <v>714</v>
      </c>
      <c r="G190" s="46" t="s">
        <v>715</v>
      </c>
      <c r="H190" s="45"/>
      <c r="I190" s="45"/>
      <c r="J190" s="45"/>
      <c r="K190" s="45"/>
      <c r="L190" s="45"/>
      <c r="M190" s="45"/>
      <c r="N190" s="45"/>
      <c r="O190" s="45" t="s">
        <v>716</v>
      </c>
      <c r="P190" s="45"/>
      <c r="Q190" s="45" t="s">
        <v>33</v>
      </c>
      <c r="R190" s="45"/>
      <c r="S190" s="45"/>
      <c r="T190" s="45"/>
      <c r="U190" s="45"/>
      <c r="V190" s="45"/>
      <c r="W190" s="45"/>
      <c r="X190" s="45"/>
      <c r="Y190" s="45"/>
      <c r="Z190" s="45"/>
      <c r="AA190" s="45"/>
      <c r="AB190" s="45"/>
      <c r="AC190" s="45"/>
      <c r="AD190" s="47"/>
      <c r="AE190" s="47"/>
      <c r="AF190" s="47"/>
      <c r="AG190" s="47"/>
    </row>
    <row r="191" spans="1:33" s="49" customFormat="1" x14ac:dyDescent="0.2">
      <c r="A191" s="45" t="s">
        <v>717</v>
      </c>
      <c r="B191" s="45" t="s">
        <v>718</v>
      </c>
      <c r="C191" s="45" t="str">
        <f t="shared" si="28"/>
        <v>q191: Who takes/took care of the children at home?</v>
      </c>
      <c r="D191" s="45" t="str">
        <f t="shared" si="28"/>
        <v>q191: Ninde wita/witaga ku bana mu rugo?</v>
      </c>
      <c r="E191" s="46" t="s">
        <v>719</v>
      </c>
      <c r="F191" s="46" t="s">
        <v>720</v>
      </c>
      <c r="G191" s="46" t="s">
        <v>721</v>
      </c>
      <c r="H191" s="45"/>
      <c r="I191" s="45"/>
      <c r="J191" s="45"/>
      <c r="K191" s="45"/>
      <c r="L191" s="45"/>
      <c r="M191" s="45"/>
      <c r="N191" s="45"/>
      <c r="O191" s="45" t="s">
        <v>722</v>
      </c>
      <c r="P191" s="45"/>
      <c r="Q191" s="45" t="s">
        <v>33</v>
      </c>
      <c r="R191" s="45"/>
      <c r="S191" s="45"/>
      <c r="T191" s="45"/>
      <c r="U191" s="45"/>
      <c r="V191" s="45"/>
      <c r="W191" s="45"/>
      <c r="X191" s="45"/>
      <c r="Y191" s="45"/>
      <c r="Z191" s="45"/>
      <c r="AA191" s="45"/>
      <c r="AB191" s="45"/>
      <c r="AC191" s="45"/>
      <c r="AD191" s="47"/>
      <c r="AE191" s="47"/>
      <c r="AF191" s="47"/>
      <c r="AG191" s="47"/>
    </row>
    <row r="192" spans="1:33" s="49" customFormat="1" x14ac:dyDescent="0.2">
      <c r="A192" s="45" t="s">
        <v>36</v>
      </c>
      <c r="B192" s="71" t="s">
        <v>723</v>
      </c>
      <c r="C192" s="71" t="str">
        <f t="shared" ref="C192:D197" si="29">"q"&amp;ROW(E192)&amp;": "&amp;E192</f>
        <v xml:space="preserve">q192: About how much has your household earned from public works in total in the last 12 months? </v>
      </c>
      <c r="D192" s="45" t="str">
        <f t="shared" si="29"/>
        <v xml:space="preserve">q192: Ni nk'amafaranga angahe urugo rwanyu rwakoreye muri VUP mu mezi 12 ashize ? </v>
      </c>
      <c r="E192" s="46" t="s">
        <v>724</v>
      </c>
      <c r="F192" s="46" t="s">
        <v>1434</v>
      </c>
      <c r="G192" s="46" t="s">
        <v>725</v>
      </c>
      <c r="H192" s="45" t="s">
        <v>1297</v>
      </c>
      <c r="I192" s="45" t="s">
        <v>1299</v>
      </c>
      <c r="J192" s="45"/>
      <c r="K192" s="45"/>
      <c r="L192" s="45"/>
      <c r="M192" s="45"/>
      <c r="N192" s="45"/>
      <c r="O192" s="45"/>
      <c r="P192" s="45"/>
      <c r="Q192" s="45" t="s">
        <v>33</v>
      </c>
      <c r="R192" s="45"/>
      <c r="S192" s="45"/>
      <c r="T192" s="45"/>
      <c r="U192" s="45"/>
      <c r="V192" s="45"/>
      <c r="W192" s="45"/>
      <c r="X192" s="45"/>
      <c r="Y192" s="45"/>
      <c r="Z192" s="45"/>
      <c r="AA192" s="45"/>
      <c r="AB192" s="45"/>
      <c r="AC192" s="45"/>
      <c r="AD192" s="47"/>
      <c r="AE192" s="47"/>
      <c r="AF192" s="47"/>
      <c r="AG192" s="47"/>
    </row>
    <row r="193" spans="1:33" s="49" customFormat="1" x14ac:dyDescent="0.2">
      <c r="A193" s="45" t="s">
        <v>726</v>
      </c>
      <c r="B193" s="45" t="s">
        <v>727</v>
      </c>
      <c r="C193" s="45" t="str">
        <f t="shared" si="29"/>
        <v xml:space="preserve">q193: What is/was the average daily wage earned? </v>
      </c>
      <c r="D193" s="45" t="str">
        <f t="shared" si="29"/>
        <v>q193: Ni amafaranga angahe ukorera ku munsi?</v>
      </c>
      <c r="E193" s="46" t="s">
        <v>728</v>
      </c>
      <c r="F193" s="46" t="s">
        <v>729</v>
      </c>
      <c r="G193" s="46" t="s">
        <v>730</v>
      </c>
      <c r="H193" s="45"/>
      <c r="I193" s="45"/>
      <c r="J193" s="45"/>
      <c r="K193" s="45"/>
      <c r="L193" s="45"/>
      <c r="M193" s="45"/>
      <c r="N193" s="45"/>
      <c r="O193" s="45"/>
      <c r="P193" s="45"/>
      <c r="Q193" s="45" t="s">
        <v>33</v>
      </c>
      <c r="R193" s="45"/>
      <c r="S193" s="45"/>
      <c r="T193" s="45"/>
      <c r="U193" s="45"/>
      <c r="V193" s="45"/>
      <c r="W193" s="45"/>
      <c r="X193" s="45"/>
      <c r="Y193" s="45"/>
      <c r="Z193" s="45"/>
      <c r="AA193" s="45"/>
      <c r="AB193" s="45"/>
      <c r="AC193" s="45"/>
      <c r="AD193" s="47"/>
      <c r="AE193" s="47"/>
      <c r="AF193" s="47"/>
      <c r="AG193" s="47"/>
    </row>
    <row r="194" spans="1:33" s="49" customFormat="1" x14ac:dyDescent="0.2">
      <c r="A194" s="45" t="s">
        <v>386</v>
      </c>
      <c r="B194" s="45" t="s">
        <v>731</v>
      </c>
      <c r="C194" s="45" t="str">
        <f t="shared" si="29"/>
        <v>q194: Did you receive your last VUP transfer on time? (on time means that the transfer was received within 15 days after the HH worked for 2 weeks).</v>
      </c>
      <c r="D194" s="45" t="str">
        <f t="shared" si="29"/>
        <v>q194: Waba waraboneye igihe amafaranga uheruka gukorera muri VUP? ( Kuyabonera ku gihe bishatse kuvuga ko amafaranaga yatanzwe mu minsi 15 nyuma y’uko urugo rukoze ibyumweru 2)</v>
      </c>
      <c r="E194" s="46" t="s">
        <v>732</v>
      </c>
      <c r="F194" s="46" t="s">
        <v>733</v>
      </c>
      <c r="G194" s="46" t="s">
        <v>734</v>
      </c>
      <c r="H194" s="45"/>
      <c r="I194" s="45"/>
      <c r="J194" s="45"/>
      <c r="K194" s="45"/>
      <c r="L194" s="45"/>
      <c r="M194" s="45"/>
      <c r="N194" s="45"/>
      <c r="O194" s="45"/>
      <c r="P194" s="45"/>
      <c r="Q194" s="45" t="s">
        <v>33</v>
      </c>
      <c r="R194" s="45"/>
      <c r="S194" s="45"/>
      <c r="T194" s="45"/>
      <c r="U194" s="45"/>
      <c r="V194" s="45"/>
      <c r="W194" s="45"/>
      <c r="X194" s="45"/>
      <c r="Y194" s="45"/>
      <c r="Z194" s="45"/>
      <c r="AA194" s="45"/>
      <c r="AB194" s="45"/>
      <c r="AC194" s="45"/>
      <c r="AD194" s="47"/>
      <c r="AE194" s="47"/>
      <c r="AF194" s="47"/>
      <c r="AG194" s="47"/>
    </row>
    <row r="195" spans="1:33" s="49" customFormat="1" x14ac:dyDescent="0.2">
      <c r="A195" s="45" t="s">
        <v>735</v>
      </c>
      <c r="B195" s="45" t="s">
        <v>736</v>
      </c>
      <c r="C195" s="45" t="str">
        <f t="shared" si="29"/>
        <v>q195: How late was the last transfer?</v>
      </c>
      <c r="D195" s="45" t="str">
        <f t="shared" si="29"/>
        <v>q195: Amafaranga muheruka kubona yatinze bingana iki?</v>
      </c>
      <c r="E195" s="71" t="s">
        <v>737</v>
      </c>
      <c r="F195" s="89" t="s">
        <v>1625</v>
      </c>
      <c r="G195" s="46" t="s">
        <v>738</v>
      </c>
      <c r="H195" s="45"/>
      <c r="I195" s="45"/>
      <c r="J195" s="45"/>
      <c r="K195" s="45"/>
      <c r="L195" s="45"/>
      <c r="M195" s="45"/>
      <c r="N195" s="45"/>
      <c r="O195" s="45" t="s">
        <v>739</v>
      </c>
      <c r="P195" s="45"/>
      <c r="Q195" s="45" t="s">
        <v>313</v>
      </c>
      <c r="R195" s="45"/>
      <c r="S195" s="45"/>
      <c r="T195" s="45"/>
      <c r="U195" s="45"/>
      <c r="V195" s="45"/>
      <c r="W195" s="45"/>
      <c r="X195" s="45"/>
      <c r="Y195" s="45"/>
      <c r="Z195" s="45"/>
      <c r="AA195" s="45"/>
      <c r="AB195" s="45"/>
      <c r="AC195" s="45"/>
      <c r="AD195" s="47"/>
      <c r="AE195" s="47"/>
      <c r="AF195" s="47"/>
      <c r="AG195" s="47"/>
    </row>
    <row r="196" spans="1:33" s="49" customFormat="1" x14ac:dyDescent="0.2">
      <c r="A196" s="45" t="s">
        <v>1429</v>
      </c>
      <c r="B196" s="45" t="s">
        <v>740</v>
      </c>
      <c r="C196" s="45" t="str">
        <f t="shared" si="29"/>
        <v xml:space="preserve">q196: If late, how did you cope with the transfer being late? </v>
      </c>
      <c r="D196" s="45" t="str">
        <f t="shared" si="29"/>
        <v>q196: Niba yaratinze, ni gute wabyitwayemo?</v>
      </c>
      <c r="E196" s="46" t="s">
        <v>741</v>
      </c>
      <c r="F196" s="46" t="s">
        <v>742</v>
      </c>
      <c r="G196" s="46" t="s">
        <v>743</v>
      </c>
      <c r="H196" s="45"/>
      <c r="I196" s="45"/>
      <c r="J196" s="45"/>
      <c r="K196" s="45"/>
      <c r="L196" s="45"/>
      <c r="M196" s="45"/>
      <c r="N196" s="45"/>
      <c r="O196" s="45" t="s">
        <v>739</v>
      </c>
      <c r="P196" s="45"/>
      <c r="Q196" s="45" t="s">
        <v>313</v>
      </c>
      <c r="R196" s="45"/>
      <c r="S196" s="45"/>
      <c r="T196" s="45"/>
      <c r="U196" s="45"/>
      <c r="V196" s="45"/>
      <c r="W196" s="45"/>
      <c r="X196" s="45"/>
      <c r="Y196" s="45"/>
      <c r="Z196" s="45"/>
      <c r="AA196" s="45"/>
      <c r="AB196" s="45"/>
      <c r="AC196" s="45"/>
      <c r="AD196" s="47"/>
      <c r="AE196" s="47"/>
      <c r="AF196" s="47"/>
      <c r="AG196" s="47"/>
    </row>
    <row r="197" spans="1:33" s="49" customFormat="1" x14ac:dyDescent="0.2">
      <c r="A197" s="45" t="s">
        <v>386</v>
      </c>
      <c r="B197" s="45" t="s">
        <v>744</v>
      </c>
      <c r="C197" s="45" t="str">
        <f t="shared" si="29"/>
        <v xml:space="preserve">q197: Has work in public works (VUP) in past 12 months been only source of employment? </v>
      </c>
      <c r="D197" s="45" t="str">
        <f t="shared" si="29"/>
        <v>q197: Mu mezi 12 ashize, gukora muri VUP niwo murimo wonyine mwakoraga?</v>
      </c>
      <c r="E197" s="46" t="s">
        <v>745</v>
      </c>
      <c r="F197" s="46" t="s">
        <v>746</v>
      </c>
      <c r="G197" s="46" t="s">
        <v>747</v>
      </c>
      <c r="H197" s="45"/>
      <c r="I197" s="45"/>
      <c r="J197" s="45"/>
      <c r="K197" s="45"/>
      <c r="L197" s="45"/>
      <c r="M197" s="45"/>
      <c r="N197" s="45"/>
      <c r="O197" s="45"/>
      <c r="P197" s="45"/>
      <c r="Q197" s="45" t="s">
        <v>33</v>
      </c>
      <c r="R197" s="45"/>
      <c r="S197" s="45"/>
      <c r="T197" s="45"/>
      <c r="U197" s="45"/>
      <c r="V197" s="45"/>
      <c r="W197" s="45"/>
      <c r="X197" s="45"/>
      <c r="Y197" s="45"/>
      <c r="Z197" s="45"/>
      <c r="AA197" s="45"/>
      <c r="AB197" s="45"/>
      <c r="AC197" s="45"/>
      <c r="AD197" s="47"/>
      <c r="AE197" s="47"/>
      <c r="AF197" s="47"/>
      <c r="AG197" s="47"/>
    </row>
    <row r="198" spans="1:33" s="49" customFormat="1" x14ac:dyDescent="0.2">
      <c r="A198" s="45" t="s">
        <v>37</v>
      </c>
      <c r="B198" s="45"/>
      <c r="C198" s="45" t="str">
        <f>"q"&amp;ROW(E198)&amp;": "&amp;E198</f>
        <v xml:space="preserve">q198: </v>
      </c>
      <c r="D198" s="45" t="str">
        <f t="shared" si="27"/>
        <v xml:space="preserve">q198: </v>
      </c>
      <c r="E198" s="46"/>
      <c r="F198" s="46"/>
      <c r="G198" s="46"/>
      <c r="H198" s="45"/>
      <c r="I198" s="45"/>
      <c r="J198" s="45"/>
      <c r="K198" s="45"/>
      <c r="L198" s="45"/>
      <c r="M198" s="45"/>
      <c r="N198" s="45"/>
      <c r="O198" s="45"/>
      <c r="P198" s="45"/>
      <c r="Q198" s="45"/>
      <c r="R198" s="45"/>
      <c r="S198" s="45"/>
      <c r="T198" s="45"/>
      <c r="U198" s="45"/>
      <c r="V198" s="45"/>
      <c r="W198" s="45"/>
      <c r="X198" s="45"/>
      <c r="Y198" s="45"/>
      <c r="Z198" s="45"/>
      <c r="AA198" s="45"/>
      <c r="AB198" s="45"/>
      <c r="AC198" s="45"/>
      <c r="AD198" s="47"/>
      <c r="AE198" s="47"/>
      <c r="AF198" s="47"/>
      <c r="AG198" s="47"/>
    </row>
    <row r="199" spans="1:33" s="49" customFormat="1" x14ac:dyDescent="0.2">
      <c r="A199" s="45" t="s">
        <v>34</v>
      </c>
      <c r="B199" s="45" t="s">
        <v>1516</v>
      </c>
      <c r="C199" s="45" t="str">
        <f t="shared" si="26"/>
        <v>q199: Module 4.6.2 Social Protection 2 (spb2)</v>
      </c>
      <c r="D199" s="45" t="str">
        <f t="shared" si="27"/>
        <v xml:space="preserve">q199: </v>
      </c>
      <c r="E199" s="46" t="s">
        <v>1526</v>
      </c>
      <c r="F199" s="46"/>
      <c r="G199" s="46"/>
      <c r="H199" s="45"/>
      <c r="I199" s="45"/>
      <c r="J199" s="45"/>
      <c r="K199" s="45"/>
      <c r="L199" s="45"/>
      <c r="M199" s="45"/>
      <c r="N199" s="45"/>
      <c r="O199" s="45" t="s">
        <v>677</v>
      </c>
      <c r="P199" s="45"/>
      <c r="Q199" s="45"/>
      <c r="R199" s="45"/>
      <c r="S199" s="45"/>
      <c r="T199" s="45"/>
      <c r="U199" s="45"/>
      <c r="V199" s="45"/>
      <c r="W199" s="45"/>
      <c r="X199" s="45"/>
      <c r="Y199" s="45"/>
      <c r="Z199" s="45"/>
      <c r="AA199" s="45"/>
      <c r="AB199" s="45"/>
      <c r="AC199" s="45"/>
      <c r="AD199" s="47"/>
      <c r="AE199" s="47"/>
      <c r="AF199" s="47" t="s">
        <v>748</v>
      </c>
      <c r="AG199" s="47"/>
    </row>
    <row r="200" spans="1:33" s="74" customFormat="1" x14ac:dyDescent="0.2">
      <c r="A200" s="71" t="s">
        <v>386</v>
      </c>
      <c r="B200" s="71" t="s">
        <v>749</v>
      </c>
      <c r="C200" s="71" t="str">
        <f t="shared" si="26"/>
        <v xml:space="preserve">q200: In the past 12 months did your household receive any money at all through the VUP? </v>
      </c>
      <c r="D200" s="71" t="str">
        <f t="shared" si="27"/>
        <v>q200: Mu mezi 12 ashize urugo rwanyu rwigeze rubona amafaranga ayo ari yo yose binyuze muri VUP ?</v>
      </c>
      <c r="E200" s="72" t="s">
        <v>750</v>
      </c>
      <c r="F200" s="72" t="s">
        <v>751</v>
      </c>
      <c r="G200" s="72" t="s">
        <v>752</v>
      </c>
      <c r="H200" s="71"/>
      <c r="I200" s="71"/>
      <c r="J200" s="71"/>
      <c r="K200" s="71"/>
      <c r="L200" s="71"/>
      <c r="M200" s="71"/>
      <c r="N200" s="71"/>
      <c r="O200" s="71"/>
      <c r="P200" s="71"/>
      <c r="Q200" s="71" t="s">
        <v>33</v>
      </c>
      <c r="R200" s="71"/>
      <c r="S200" s="71"/>
      <c r="T200" s="71"/>
      <c r="U200" s="71"/>
      <c r="V200" s="71"/>
      <c r="W200" s="71"/>
      <c r="X200" s="71"/>
      <c r="Y200" s="71"/>
      <c r="Z200" s="71"/>
      <c r="AA200" s="71"/>
      <c r="AB200" s="71"/>
      <c r="AC200" s="71"/>
      <c r="AD200" s="73"/>
      <c r="AE200" s="73"/>
      <c r="AF200" s="73"/>
      <c r="AG200" s="73"/>
    </row>
    <row r="201" spans="1:33" s="49" customFormat="1" x14ac:dyDescent="0.2">
      <c r="A201" s="45" t="s">
        <v>386</v>
      </c>
      <c r="B201" s="45" t="s">
        <v>753</v>
      </c>
      <c r="C201" s="45" t="str">
        <f t="shared" si="26"/>
        <v xml:space="preserve">q201: Did you save part of the money that you received from the VUP in the past 12 months?  </v>
      </c>
      <c r="D201" s="45" t="str">
        <f t="shared" si="27"/>
        <v>q201: waba warigeze uzigama amwe mu mafaranga wabonye muri VUP?</v>
      </c>
      <c r="E201" s="46" t="s">
        <v>754</v>
      </c>
      <c r="F201" s="46" t="s">
        <v>1414</v>
      </c>
      <c r="G201" s="46" t="s">
        <v>755</v>
      </c>
      <c r="H201" s="45"/>
      <c r="I201" s="45"/>
      <c r="J201" s="45"/>
      <c r="K201" s="45"/>
      <c r="L201" s="45"/>
      <c r="M201" s="45"/>
      <c r="N201" s="45"/>
      <c r="O201" s="45" t="s">
        <v>756</v>
      </c>
      <c r="P201" s="45"/>
      <c r="Q201" s="45" t="s">
        <v>313</v>
      </c>
      <c r="R201" s="45"/>
      <c r="S201" s="45"/>
      <c r="T201" s="45"/>
      <c r="U201" s="45"/>
      <c r="V201" s="45"/>
      <c r="W201" s="45"/>
      <c r="X201" s="45"/>
      <c r="Y201" s="45"/>
      <c r="Z201" s="45"/>
      <c r="AA201" s="45"/>
      <c r="AB201" s="45"/>
      <c r="AC201" s="45"/>
      <c r="AD201" s="47"/>
      <c r="AE201" s="47"/>
      <c r="AF201" s="47"/>
      <c r="AG201" s="47"/>
    </row>
    <row r="202" spans="1:33" s="49" customFormat="1" x14ac:dyDescent="0.2">
      <c r="A202" s="45" t="s">
        <v>36</v>
      </c>
      <c r="B202" s="45" t="s">
        <v>757</v>
      </c>
      <c r="C202" s="45" t="str">
        <f t="shared" si="26"/>
        <v xml:space="preserve">q202: About how much of the money received did you save in the last 12 months </v>
      </c>
      <c r="D202" s="45" t="str">
        <f t="shared" si="27"/>
        <v>q202: Ni nk'amafaranga angahe mu yo wakiriye wazigamye mu mezi 12 ashize ?</v>
      </c>
      <c r="E202" s="71" t="s">
        <v>758</v>
      </c>
      <c r="F202" s="71" t="s">
        <v>759</v>
      </c>
      <c r="G202" s="46" t="s">
        <v>760</v>
      </c>
      <c r="H202" s="45" t="s">
        <v>1297</v>
      </c>
      <c r="I202" s="45" t="s">
        <v>1299</v>
      </c>
      <c r="J202" s="45"/>
      <c r="K202" s="45"/>
      <c r="L202" s="45"/>
      <c r="M202" s="45"/>
      <c r="N202" s="45"/>
      <c r="O202" s="45" t="s">
        <v>761</v>
      </c>
      <c r="P202" s="45"/>
      <c r="Q202" s="45" t="s">
        <v>313</v>
      </c>
      <c r="R202" s="45"/>
      <c r="S202" s="45"/>
      <c r="T202" s="45"/>
      <c r="U202" s="45"/>
      <c r="V202" s="45"/>
      <c r="W202" s="45"/>
      <c r="X202" s="45"/>
      <c r="Y202" s="45"/>
      <c r="Z202" s="45"/>
      <c r="AA202" s="45"/>
      <c r="AB202" s="45"/>
      <c r="AC202" s="45"/>
      <c r="AD202" s="47"/>
      <c r="AE202" s="47"/>
      <c r="AF202" s="47"/>
      <c r="AG202" s="47"/>
    </row>
    <row r="203" spans="1:33" s="49" customFormat="1" x14ac:dyDescent="0.2">
      <c r="A203" s="45" t="s">
        <v>386</v>
      </c>
      <c r="B203" s="45" t="s">
        <v>762</v>
      </c>
      <c r="C203" s="45" t="str">
        <f t="shared" si="26"/>
        <v xml:space="preserve">q203: Did you spend some of the money that you received from VUP in the past 12 months? </v>
      </c>
      <c r="D203" s="45" t="str">
        <f t="shared" si="27"/>
        <v>q203: Waba warigeze ukoresha amwe mu mafaranga wabonye muri VUP mu mezi 12 ashize ?</v>
      </c>
      <c r="E203" s="46" t="s">
        <v>763</v>
      </c>
      <c r="F203" s="46" t="s">
        <v>764</v>
      </c>
      <c r="G203" s="46" t="s">
        <v>765</v>
      </c>
      <c r="H203" s="45"/>
      <c r="I203" s="45"/>
      <c r="J203" s="45"/>
      <c r="K203" s="45"/>
      <c r="L203" s="45"/>
      <c r="M203" s="45"/>
      <c r="N203" s="45"/>
      <c r="O203" s="45" t="s">
        <v>756</v>
      </c>
      <c r="P203" s="45"/>
      <c r="Q203" s="45" t="s">
        <v>313</v>
      </c>
      <c r="R203" s="45"/>
      <c r="S203" s="45"/>
      <c r="T203" s="45"/>
      <c r="U203" s="45"/>
      <c r="V203" s="45"/>
      <c r="W203" s="45"/>
      <c r="X203" s="45"/>
      <c r="Y203" s="45"/>
      <c r="Z203" s="45"/>
      <c r="AA203" s="45"/>
      <c r="AB203" s="45"/>
      <c r="AC203" s="45"/>
      <c r="AD203" s="47"/>
      <c r="AE203" s="47"/>
      <c r="AF203" s="47"/>
      <c r="AG203" s="47"/>
    </row>
    <row r="204" spans="1:33" s="49" customFormat="1" x14ac:dyDescent="0.2">
      <c r="A204" s="45" t="s">
        <v>766</v>
      </c>
      <c r="B204" s="45" t="s">
        <v>767</v>
      </c>
      <c r="C204" s="45" t="str">
        <f t="shared" ref="C204:C270" si="30">"q"&amp;ROW(E204)&amp;": "&amp;E204</f>
        <v>q204: What were the main items that you spent money on from VUP public works?</v>
      </c>
      <c r="D204" s="45" t="str">
        <f t="shared" ref="D204:D270" si="31">"q"&amp;ROW(F204)&amp;": "&amp;F204</f>
        <v>q204: Ni ibihe bintu by’ingenzi watanzeho amafaranga wakoreye muri VUP?</v>
      </c>
      <c r="E204" s="46" t="s">
        <v>768</v>
      </c>
      <c r="F204" s="46" t="s">
        <v>769</v>
      </c>
      <c r="G204" s="46" t="s">
        <v>770</v>
      </c>
      <c r="H204" s="45"/>
      <c r="I204" s="45"/>
      <c r="J204" s="45"/>
      <c r="K204" s="45"/>
      <c r="L204" s="45"/>
      <c r="M204" s="45"/>
      <c r="N204" s="45"/>
      <c r="O204" s="45" t="s">
        <v>771</v>
      </c>
      <c r="P204" s="45"/>
      <c r="Q204" s="45" t="s">
        <v>313</v>
      </c>
      <c r="R204" s="45"/>
      <c r="S204" s="45"/>
      <c r="T204" s="45"/>
      <c r="U204" s="45"/>
      <c r="V204" s="45"/>
      <c r="W204" s="45"/>
      <c r="X204" s="45"/>
      <c r="Y204" s="45"/>
      <c r="Z204" s="45"/>
      <c r="AA204" s="45"/>
      <c r="AB204" s="45"/>
      <c r="AC204" s="45"/>
      <c r="AD204" s="47"/>
      <c r="AE204" s="47"/>
      <c r="AF204" s="47" t="s">
        <v>772</v>
      </c>
      <c r="AG204" s="47"/>
    </row>
    <row r="205" spans="1:33" s="49" customFormat="1" x14ac:dyDescent="0.2">
      <c r="A205" s="45" t="s">
        <v>386</v>
      </c>
      <c r="B205" s="45" t="s">
        <v>773</v>
      </c>
      <c r="C205" s="45" t="str">
        <f t="shared" si="30"/>
        <v>q205: In the past 6 months, have you received caseworker support from a community member working with VUP public works?</v>
      </c>
      <c r="D205" s="45" t="str">
        <f t="shared" si="31"/>
        <v>q205: Mu mezi 6 ashize, waba warabonye ubufasha bw’ubuhwituzi buturutse ku muntu ukora muri VUP?</v>
      </c>
      <c r="E205" s="46" t="s">
        <v>774</v>
      </c>
      <c r="F205" s="46" t="s">
        <v>775</v>
      </c>
      <c r="G205" s="46" t="s">
        <v>776</v>
      </c>
      <c r="H205" s="45"/>
      <c r="I205" s="45"/>
      <c r="J205" s="45"/>
      <c r="K205" s="45"/>
      <c r="L205" s="45"/>
      <c r="M205" s="45"/>
      <c r="N205" s="45"/>
      <c r="O205" s="45"/>
      <c r="P205" s="45"/>
      <c r="Q205" s="45" t="s">
        <v>33</v>
      </c>
      <c r="R205" s="45"/>
      <c r="S205" s="45"/>
      <c r="T205" s="45"/>
      <c r="U205" s="45"/>
      <c r="V205" s="45"/>
      <c r="W205" s="45"/>
      <c r="X205" s="45"/>
      <c r="Y205" s="45"/>
      <c r="Z205" s="45"/>
      <c r="AA205" s="45"/>
      <c r="AB205" s="45"/>
      <c r="AC205" s="45"/>
      <c r="AD205" s="47"/>
      <c r="AE205" s="47"/>
      <c r="AF205" s="47"/>
      <c r="AG205" s="47"/>
    </row>
    <row r="206" spans="1:33" s="49" customFormat="1" x14ac:dyDescent="0.2">
      <c r="A206" s="45" t="s">
        <v>777</v>
      </c>
      <c r="B206" s="45" t="s">
        <v>778</v>
      </c>
      <c r="C206" s="45" t="str">
        <f t="shared" si="30"/>
        <v>q206: If yes, how often did the caseworker visit you?</v>
      </c>
      <c r="D206" s="45" t="str">
        <f t="shared" si="31"/>
        <v>q206: Niba ari yego, Ni kangahe wasuwe n'umuhwituzi wa VUP?</v>
      </c>
      <c r="E206" s="46" t="s">
        <v>779</v>
      </c>
      <c r="F206" s="46" t="s">
        <v>1626</v>
      </c>
      <c r="G206" s="46" t="s">
        <v>780</v>
      </c>
      <c r="H206" s="45"/>
      <c r="I206" s="45"/>
      <c r="J206" s="45"/>
      <c r="K206" s="45"/>
      <c r="L206" s="45"/>
      <c r="M206" s="45"/>
      <c r="N206" s="45"/>
      <c r="O206" s="45" t="s">
        <v>781</v>
      </c>
      <c r="P206" s="45"/>
      <c r="Q206" s="45" t="s">
        <v>313</v>
      </c>
      <c r="R206" s="45"/>
      <c r="S206" s="45"/>
      <c r="T206" s="45"/>
      <c r="U206" s="45"/>
      <c r="V206" s="45"/>
      <c r="W206" s="45"/>
      <c r="X206" s="45"/>
      <c r="Y206" s="45"/>
      <c r="Z206" s="45"/>
      <c r="AA206" s="45"/>
      <c r="AB206" s="45"/>
      <c r="AC206" s="45"/>
      <c r="AD206" s="47"/>
      <c r="AE206" s="47"/>
      <c r="AF206" s="47"/>
      <c r="AG206" s="47"/>
    </row>
    <row r="207" spans="1:33" s="49" customFormat="1" x14ac:dyDescent="0.2">
      <c r="A207" s="45" t="s">
        <v>782</v>
      </c>
      <c r="B207" s="45" t="s">
        <v>783</v>
      </c>
      <c r="C207" s="45" t="str">
        <f t="shared" si="30"/>
        <v>q207: Please check all the topics that the caseworker has discussed with you.</v>
      </c>
      <c r="D207" s="45" t="str">
        <f t="shared" si="31"/>
        <v>q207: Reba ingingo zose waba waraganiriye ho n’umuhwituzi wo muri VUP?</v>
      </c>
      <c r="E207" s="46" t="s">
        <v>784</v>
      </c>
      <c r="F207" s="46" t="s">
        <v>785</v>
      </c>
      <c r="G207" s="46" t="s">
        <v>786</v>
      </c>
      <c r="H207" s="45"/>
      <c r="I207" s="45"/>
      <c r="J207" s="45"/>
      <c r="K207" s="45"/>
      <c r="L207" s="45"/>
      <c r="M207" s="45"/>
      <c r="N207" s="45"/>
      <c r="O207" s="45" t="s">
        <v>781</v>
      </c>
      <c r="P207" s="45"/>
      <c r="Q207" s="45" t="s">
        <v>313</v>
      </c>
      <c r="R207" s="45"/>
      <c r="S207" s="45"/>
      <c r="T207" s="45"/>
      <c r="U207" s="45"/>
      <c r="V207" s="45"/>
      <c r="W207" s="45"/>
      <c r="X207" s="45"/>
      <c r="Y207" s="45"/>
      <c r="Z207" s="45"/>
      <c r="AA207" s="45"/>
      <c r="AB207" s="45"/>
      <c r="AC207" s="45"/>
      <c r="AD207" s="47"/>
      <c r="AE207" s="47"/>
      <c r="AF207" s="47"/>
      <c r="AG207" s="47"/>
    </row>
    <row r="208" spans="1:33" s="49" customFormat="1" x14ac:dyDescent="0.2">
      <c r="A208" s="45" t="s">
        <v>386</v>
      </c>
      <c r="B208" s="45" t="s">
        <v>787</v>
      </c>
      <c r="C208" s="45" t="str">
        <f t="shared" si="30"/>
        <v xml:space="preserve">q208: Would you (CONTINUE TO) participte in Public Works if you were offered to participate now? </v>
      </c>
      <c r="D208" s="45" t="str">
        <f t="shared" si="31"/>
        <v>q208: Wakomeza gukora mu mirimo y,amaboko ubungubu  uramutse utoranijwe kuyikoramo  ?</v>
      </c>
      <c r="E208" s="46" t="s">
        <v>788</v>
      </c>
      <c r="F208" s="46" t="s">
        <v>789</v>
      </c>
      <c r="G208" s="46" t="s">
        <v>790</v>
      </c>
      <c r="H208" s="45"/>
      <c r="I208" s="45"/>
      <c r="J208" s="45"/>
      <c r="K208" s="45"/>
      <c r="L208" s="45"/>
      <c r="M208" s="45"/>
      <c r="N208" s="45"/>
      <c r="O208" s="45"/>
      <c r="P208" s="45"/>
      <c r="Q208" s="45" t="s">
        <v>33</v>
      </c>
      <c r="R208" s="45"/>
      <c r="S208" s="45"/>
      <c r="T208" s="45"/>
      <c r="U208" s="45"/>
      <c r="V208" s="45"/>
      <c r="W208" s="45"/>
      <c r="X208" s="45"/>
      <c r="Y208" s="45"/>
      <c r="Z208" s="45"/>
      <c r="AA208" s="45"/>
      <c r="AB208" s="45"/>
      <c r="AC208" s="45"/>
      <c r="AD208" s="47"/>
      <c r="AE208" s="47"/>
      <c r="AF208" s="47"/>
      <c r="AG208" s="47"/>
    </row>
    <row r="209" spans="1:33" s="49" customFormat="1" x14ac:dyDescent="0.2">
      <c r="A209" s="45" t="s">
        <v>791</v>
      </c>
      <c r="B209" s="45" t="s">
        <v>792</v>
      </c>
      <c r="C209" s="45" t="str">
        <f t="shared" si="30"/>
        <v xml:space="preserve">q209: If no, why not? </v>
      </c>
      <c r="D209" s="45" t="str">
        <f t="shared" si="31"/>
        <v>q209: Niba ari oya, kubera iki ?</v>
      </c>
      <c r="E209" s="71" t="s">
        <v>793</v>
      </c>
      <c r="F209" s="71" t="s">
        <v>794</v>
      </c>
      <c r="G209" s="46" t="s">
        <v>795</v>
      </c>
      <c r="H209" s="45"/>
      <c r="I209" s="45"/>
      <c r="J209" s="45"/>
      <c r="K209" s="45"/>
      <c r="L209" s="45"/>
      <c r="M209" s="45"/>
      <c r="N209" s="45"/>
      <c r="O209" s="45" t="s">
        <v>796</v>
      </c>
      <c r="P209" s="45"/>
      <c r="Q209" s="45" t="s">
        <v>313</v>
      </c>
      <c r="R209" s="45"/>
      <c r="S209" s="45"/>
      <c r="T209" s="45"/>
      <c r="U209" s="45"/>
      <c r="V209" s="45"/>
      <c r="W209" s="45"/>
      <c r="X209" s="45"/>
      <c r="Y209" s="45"/>
      <c r="Z209" s="45"/>
      <c r="AA209" s="45"/>
      <c r="AB209" s="45"/>
      <c r="AC209" s="45"/>
      <c r="AD209" s="47"/>
      <c r="AE209" s="47"/>
      <c r="AF209" s="47"/>
      <c r="AG209" s="47"/>
    </row>
    <row r="210" spans="1:33" s="49" customFormat="1" x14ac:dyDescent="0.2">
      <c r="A210" s="45" t="s">
        <v>37</v>
      </c>
      <c r="B210" s="45"/>
      <c r="C210" s="45" t="str">
        <f t="shared" si="30"/>
        <v xml:space="preserve">q210: </v>
      </c>
      <c r="D210" s="45" t="str">
        <f t="shared" si="31"/>
        <v xml:space="preserve">q210: </v>
      </c>
      <c r="E210" s="46"/>
      <c r="F210" s="46"/>
      <c r="G210" s="46"/>
      <c r="H210" s="45"/>
      <c r="I210" s="45"/>
      <c r="J210" s="45"/>
      <c r="K210" s="45"/>
      <c r="L210" s="45"/>
      <c r="M210" s="45"/>
      <c r="N210" s="45"/>
      <c r="O210" s="45"/>
      <c r="P210" s="45"/>
      <c r="Q210" s="45"/>
      <c r="R210" s="45"/>
      <c r="S210" s="45"/>
      <c r="T210" s="45"/>
      <c r="U210" s="45"/>
      <c r="V210" s="45"/>
      <c r="W210" s="45"/>
      <c r="X210" s="45"/>
      <c r="Y210" s="45"/>
      <c r="Z210" s="45"/>
      <c r="AA210" s="45"/>
      <c r="AB210" s="45"/>
      <c r="AC210" s="45"/>
      <c r="AD210" s="47"/>
      <c r="AE210" s="47"/>
      <c r="AF210" s="47"/>
      <c r="AG210" s="47"/>
    </row>
    <row r="211" spans="1:33" s="49" customFormat="1" x14ac:dyDescent="0.2">
      <c r="A211" s="45" t="s">
        <v>145</v>
      </c>
      <c r="B211" s="45" t="s">
        <v>1271</v>
      </c>
      <c r="C211" s="45" t="str">
        <f t="shared" si="30"/>
        <v xml:space="preserve">q211: </v>
      </c>
      <c r="D211" s="45" t="str">
        <f t="shared" si="31"/>
        <v xml:space="preserve">q211: </v>
      </c>
      <c r="E211" s="46"/>
      <c r="F211" s="46"/>
      <c r="G211" s="46"/>
      <c r="H211" s="45"/>
      <c r="I211" s="45"/>
      <c r="J211" s="45"/>
      <c r="K211" s="45"/>
      <c r="L211" s="45"/>
      <c r="M211" s="45"/>
      <c r="N211" s="45"/>
      <c r="O211" s="45"/>
      <c r="P211" s="45"/>
      <c r="Q211" s="45"/>
      <c r="R211" s="45"/>
      <c r="S211" s="45"/>
      <c r="T211" s="45"/>
      <c r="U211" s="45" t="s">
        <v>366</v>
      </c>
      <c r="V211" s="45"/>
      <c r="W211" s="45"/>
      <c r="X211" s="45"/>
      <c r="Y211" s="45"/>
      <c r="Z211" s="45"/>
      <c r="AA211" s="45"/>
      <c r="AB211" s="45"/>
      <c r="AC211" s="45"/>
      <c r="AD211" s="47"/>
      <c r="AE211" s="47"/>
      <c r="AF211" s="47"/>
      <c r="AG211" s="47"/>
    </row>
    <row r="212" spans="1:33" s="49" customFormat="1" x14ac:dyDescent="0.2">
      <c r="A212" s="45" t="s">
        <v>143</v>
      </c>
      <c r="B212" s="45" t="s">
        <v>1272</v>
      </c>
      <c r="C212" s="45" t="str">
        <f t="shared" si="30"/>
        <v xml:space="preserve">q212: </v>
      </c>
      <c r="D212" s="45" t="str">
        <f t="shared" si="31"/>
        <v xml:space="preserve">q212: </v>
      </c>
      <c r="E212" s="46"/>
      <c r="F212" s="46"/>
      <c r="G212" s="46"/>
      <c r="H212" s="45"/>
      <c r="I212" s="45"/>
      <c r="J212" s="45"/>
      <c r="K212" s="45"/>
      <c r="L212" s="45"/>
      <c r="M212" s="45"/>
      <c r="N212" s="45"/>
      <c r="O212" s="45"/>
      <c r="P212" s="45"/>
      <c r="Q212" s="45"/>
      <c r="R212" s="45"/>
      <c r="S212" s="45"/>
      <c r="T212" s="45"/>
      <c r="U212" s="45" t="s">
        <v>1273</v>
      </c>
      <c r="V212" s="45"/>
      <c r="W212" s="45"/>
      <c r="X212" s="45"/>
      <c r="Y212" s="45"/>
      <c r="Z212" s="45"/>
      <c r="AA212" s="45"/>
      <c r="AB212" s="45"/>
      <c r="AC212" s="45"/>
      <c r="AD212" s="47"/>
      <c r="AE212" s="47"/>
      <c r="AF212" s="47"/>
      <c r="AG212" s="47"/>
    </row>
    <row r="213" spans="1:33" s="49" customFormat="1" x14ac:dyDescent="0.2">
      <c r="A213" s="45" t="s">
        <v>34</v>
      </c>
      <c r="B213" s="45" t="s">
        <v>1517</v>
      </c>
      <c r="C213" s="45" t="str">
        <f t="shared" si="30"/>
        <v>q213: Module 4.7. Finances (finance)</v>
      </c>
      <c r="D213" s="45" t="str">
        <f t="shared" si="31"/>
        <v xml:space="preserve">q213: </v>
      </c>
      <c r="E213" s="46" t="s">
        <v>1525</v>
      </c>
      <c r="F213" s="46"/>
      <c r="G213" s="46"/>
      <c r="H213" s="45"/>
      <c r="I213" s="45"/>
      <c r="J213" s="45"/>
      <c r="K213" s="45"/>
      <c r="L213" s="45"/>
      <c r="M213" s="45"/>
      <c r="N213" s="45"/>
      <c r="O213" s="45"/>
      <c r="P213" s="45"/>
      <c r="Q213" s="45"/>
      <c r="R213" s="45"/>
      <c r="S213" s="45"/>
      <c r="T213" s="45"/>
      <c r="U213" s="45"/>
      <c r="V213" s="45"/>
      <c r="W213" s="45"/>
      <c r="X213" s="45"/>
      <c r="Y213" s="45"/>
      <c r="Z213" s="45"/>
      <c r="AA213" s="45"/>
      <c r="AB213" s="45"/>
      <c r="AC213" s="45"/>
      <c r="AD213" s="47"/>
      <c r="AE213" s="47"/>
      <c r="AF213" s="47"/>
      <c r="AG213" s="47"/>
    </row>
    <row r="214" spans="1:33" s="49" customFormat="1" x14ac:dyDescent="0.2">
      <c r="A214" s="45" t="s">
        <v>386</v>
      </c>
      <c r="B214" s="45" t="s">
        <v>797</v>
      </c>
      <c r="C214" s="45" t="str">
        <f t="shared" si="30"/>
        <v xml:space="preserve">q214: Does your household have a bank account? </v>
      </c>
      <c r="D214" s="45" t="str">
        <f t="shared" si="31"/>
        <v>q214: Umuryango wanyu waba ufite konti muri Banki?</v>
      </c>
      <c r="E214" s="46" t="s">
        <v>798</v>
      </c>
      <c r="F214" s="46" t="s">
        <v>799</v>
      </c>
      <c r="G214" s="46" t="s">
        <v>800</v>
      </c>
      <c r="H214" s="45"/>
      <c r="I214" s="45"/>
      <c r="J214" s="45"/>
      <c r="K214" s="45"/>
      <c r="L214" s="45"/>
      <c r="M214" s="45"/>
      <c r="N214" s="45"/>
      <c r="O214" s="45"/>
      <c r="P214" s="45"/>
      <c r="Q214" s="45" t="s">
        <v>33</v>
      </c>
      <c r="R214" s="45"/>
      <c r="S214" s="45"/>
      <c r="T214" s="45"/>
      <c r="U214" s="45"/>
      <c r="V214" s="45"/>
      <c r="W214" s="45"/>
      <c r="X214" s="45"/>
      <c r="Y214" s="45"/>
      <c r="Z214" s="45"/>
      <c r="AA214" s="45"/>
      <c r="AB214" s="45"/>
      <c r="AC214" s="45"/>
      <c r="AD214" s="47"/>
      <c r="AE214" s="47"/>
      <c r="AF214" s="47"/>
      <c r="AG214" s="47"/>
    </row>
    <row r="215" spans="1:33" s="49" customFormat="1" x14ac:dyDescent="0.2">
      <c r="A215" s="45" t="s">
        <v>1430</v>
      </c>
      <c r="B215" s="45" t="s">
        <v>802</v>
      </c>
      <c r="C215" s="45" t="str">
        <f t="shared" si="30"/>
        <v>q215: Where is the bank account?</v>
      </c>
      <c r="D215" s="45" t="str">
        <f t="shared" si="31"/>
        <v>q215: Konti iri mu yihe Banki?</v>
      </c>
      <c r="E215" s="46" t="s">
        <v>803</v>
      </c>
      <c r="F215" s="46" t="s">
        <v>804</v>
      </c>
      <c r="G215" s="46" t="s">
        <v>805</v>
      </c>
      <c r="H215" s="45"/>
      <c r="I215" s="45"/>
      <c r="J215" s="45"/>
      <c r="K215" s="45"/>
      <c r="L215" s="45"/>
      <c r="M215" s="45"/>
      <c r="N215" s="45"/>
      <c r="O215" s="45" t="s">
        <v>806</v>
      </c>
      <c r="P215" s="45"/>
      <c r="Q215" s="45" t="s">
        <v>313</v>
      </c>
      <c r="R215" s="45"/>
      <c r="S215" s="45"/>
      <c r="T215" s="45"/>
      <c r="U215" s="45"/>
      <c r="V215" s="45"/>
      <c r="W215" s="45"/>
      <c r="X215" s="45"/>
      <c r="Y215" s="45"/>
      <c r="Z215" s="45"/>
      <c r="AA215" s="45"/>
      <c r="AB215" s="45"/>
      <c r="AC215" s="45"/>
      <c r="AD215" s="47"/>
      <c r="AE215" s="47"/>
      <c r="AF215" s="47"/>
      <c r="AG215" s="47"/>
    </row>
    <row r="216" spans="1:33" s="49" customFormat="1" x14ac:dyDescent="0.2">
      <c r="A216" s="45" t="s">
        <v>386</v>
      </c>
      <c r="B216" s="45" t="s">
        <v>807</v>
      </c>
      <c r="C216" s="45" t="str">
        <f t="shared" si="30"/>
        <v>q216: Was public works money earned paid to that bank account?</v>
      </c>
      <c r="D216" s="45" t="str">
        <f t="shared" si="31"/>
        <v>q216: Amafaranga mwakoreye muri VUP mwayahembewe kuri iyo konti?</v>
      </c>
      <c r="E216" s="71" t="s">
        <v>808</v>
      </c>
      <c r="F216" s="71" t="s">
        <v>809</v>
      </c>
      <c r="G216" s="46" t="s">
        <v>810</v>
      </c>
      <c r="H216" s="45"/>
      <c r="I216" s="45"/>
      <c r="J216" s="45"/>
      <c r="K216" s="45"/>
      <c r="L216" s="45"/>
      <c r="M216" s="45"/>
      <c r="N216" s="45"/>
      <c r="O216" s="45" t="s">
        <v>811</v>
      </c>
      <c r="P216" s="45"/>
      <c r="Q216" s="45" t="s">
        <v>313</v>
      </c>
      <c r="R216" s="45"/>
      <c r="S216" s="45"/>
      <c r="T216" s="45"/>
      <c r="U216" s="45"/>
      <c r="V216" s="45"/>
      <c r="W216" s="45"/>
      <c r="X216" s="45"/>
      <c r="Y216" s="45"/>
      <c r="Z216" s="45"/>
      <c r="AA216" s="45"/>
      <c r="AB216" s="45"/>
      <c r="AC216" s="45"/>
      <c r="AD216" s="47"/>
      <c r="AE216" s="47"/>
      <c r="AF216" s="47"/>
      <c r="AG216" s="47"/>
    </row>
    <row r="217" spans="1:33" s="49" customFormat="1" x14ac:dyDescent="0.2">
      <c r="A217" s="45" t="s">
        <v>386</v>
      </c>
      <c r="B217" s="45" t="s">
        <v>812</v>
      </c>
      <c r="C217" s="45" t="str">
        <f t="shared" si="30"/>
        <v>q217: Can you access the bank account?</v>
      </c>
      <c r="D217" s="45" t="str">
        <f t="shared" si="31"/>
        <v>q217: Mufite uburenganzira kuri iyo Konti ya Banki?</v>
      </c>
      <c r="E217" s="46" t="s">
        <v>813</v>
      </c>
      <c r="F217" s="46" t="s">
        <v>814</v>
      </c>
      <c r="G217" s="46" t="s">
        <v>815</v>
      </c>
      <c r="H217" s="45"/>
      <c r="I217" s="45"/>
      <c r="J217" s="45"/>
      <c r="K217" s="45"/>
      <c r="L217" s="45"/>
      <c r="M217" s="45"/>
      <c r="N217" s="45"/>
      <c r="O217" s="45" t="s">
        <v>806</v>
      </c>
      <c r="P217" s="45"/>
      <c r="Q217" s="45" t="s">
        <v>313</v>
      </c>
      <c r="R217" s="45"/>
      <c r="S217" s="45"/>
      <c r="T217" s="45"/>
      <c r="U217" s="45"/>
      <c r="V217" s="45"/>
      <c r="W217" s="45"/>
      <c r="X217" s="45"/>
      <c r="Y217" s="45"/>
      <c r="Z217" s="45"/>
      <c r="AA217" s="45"/>
      <c r="AB217" s="45"/>
      <c r="AC217" s="45"/>
      <c r="AD217" s="47"/>
      <c r="AE217" s="47"/>
      <c r="AF217" s="47"/>
      <c r="AG217" s="47"/>
    </row>
    <row r="218" spans="1:33" s="49" customFormat="1" x14ac:dyDescent="0.2">
      <c r="A218" s="45" t="s">
        <v>36</v>
      </c>
      <c r="B218" s="45" t="s">
        <v>816</v>
      </c>
      <c r="C218" s="45" t="str">
        <f t="shared" si="30"/>
        <v xml:space="preserve">q218: About how much money in total savings do you have now, if any? </v>
      </c>
      <c r="D218" s="45" t="str">
        <f t="shared" si="31"/>
        <v>q218: Ni nk'amafaranga angahe yose hamwe mwizigamiye mufite kuri konti kuri ubu, niba hari ayahari?</v>
      </c>
      <c r="E218" s="46" t="s">
        <v>817</v>
      </c>
      <c r="F218" s="46" t="s">
        <v>818</v>
      </c>
      <c r="G218" s="46" t="s">
        <v>819</v>
      </c>
      <c r="H218" s="45" t="s">
        <v>1297</v>
      </c>
      <c r="I218" s="45" t="s">
        <v>1299</v>
      </c>
      <c r="J218" s="45"/>
      <c r="K218" s="45"/>
      <c r="L218" s="45"/>
      <c r="M218" s="45"/>
      <c r="N218" s="45"/>
      <c r="O218" s="45"/>
      <c r="P218" s="45"/>
      <c r="Q218" s="45" t="s">
        <v>33</v>
      </c>
      <c r="R218" s="45"/>
      <c r="S218" s="45"/>
      <c r="T218" s="45"/>
      <c r="U218" s="45"/>
      <c r="V218" s="45"/>
      <c r="W218" s="45"/>
      <c r="X218" s="45"/>
      <c r="Y218" s="45"/>
      <c r="Z218" s="45"/>
      <c r="AA218" s="45"/>
      <c r="AB218" s="45"/>
      <c r="AC218" s="45"/>
      <c r="AD218" s="47"/>
      <c r="AE218" s="47"/>
      <c r="AF218" s="47"/>
      <c r="AG218" s="47"/>
    </row>
    <row r="219" spans="1:33" s="49" customFormat="1" x14ac:dyDescent="0.2">
      <c r="A219" s="45" t="s">
        <v>820</v>
      </c>
      <c r="B219" s="45" t="s">
        <v>821</v>
      </c>
      <c r="C219" s="45" t="str">
        <f t="shared" si="30"/>
        <v xml:space="preserve">q219: What is the largest source of income for the household? </v>
      </c>
      <c r="D219" s="45" t="str">
        <f t="shared" si="31"/>
        <v>q219: Ni iyihe nkomoko nini y'umutungo w'umuryango wanyu?</v>
      </c>
      <c r="E219" s="46" t="s">
        <v>822</v>
      </c>
      <c r="F219" s="46" t="s">
        <v>823</v>
      </c>
      <c r="G219" s="46" t="s">
        <v>824</v>
      </c>
      <c r="H219" s="45"/>
      <c r="I219" s="45"/>
      <c r="J219" s="45"/>
      <c r="K219" s="45"/>
      <c r="L219" s="45"/>
      <c r="M219" s="45"/>
      <c r="N219" s="45"/>
      <c r="O219" s="45"/>
      <c r="P219" s="45"/>
      <c r="Q219" s="45" t="s">
        <v>33</v>
      </c>
      <c r="R219" s="45"/>
      <c r="S219" s="45"/>
      <c r="T219" s="45"/>
      <c r="U219" s="45"/>
      <c r="V219" s="45"/>
      <c r="W219" s="45"/>
      <c r="X219" s="45"/>
      <c r="Y219" s="45"/>
      <c r="Z219" s="45"/>
      <c r="AA219" s="45"/>
      <c r="AB219" s="45"/>
      <c r="AC219" s="45"/>
      <c r="AD219" s="47"/>
      <c r="AE219" s="47"/>
      <c r="AF219" s="47"/>
      <c r="AG219" s="47"/>
    </row>
    <row r="220" spans="1:33" s="49" customFormat="1" x14ac:dyDescent="0.2">
      <c r="A220" s="45" t="s">
        <v>37</v>
      </c>
      <c r="B220" s="45"/>
      <c r="C220" s="45" t="str">
        <f t="shared" si="30"/>
        <v xml:space="preserve">q220: </v>
      </c>
      <c r="D220" s="45" t="str">
        <f t="shared" si="31"/>
        <v xml:space="preserve">q220: </v>
      </c>
      <c r="E220" s="46"/>
      <c r="F220" s="46"/>
      <c r="G220" s="46"/>
      <c r="H220" s="45"/>
      <c r="I220" s="45"/>
      <c r="J220" s="45"/>
      <c r="K220" s="45"/>
      <c r="L220" s="45"/>
      <c r="M220" s="45"/>
      <c r="N220" s="45"/>
      <c r="O220" s="45"/>
      <c r="P220" s="45"/>
      <c r="Q220" s="45"/>
      <c r="R220" s="45"/>
      <c r="S220" s="45"/>
      <c r="T220" s="45"/>
      <c r="U220" s="45"/>
      <c r="V220" s="45"/>
      <c r="W220" s="45"/>
      <c r="X220" s="45"/>
      <c r="Y220" s="45"/>
      <c r="Z220" s="45"/>
      <c r="AA220" s="45"/>
      <c r="AB220" s="45"/>
      <c r="AC220" s="45"/>
      <c r="AD220" s="47"/>
      <c r="AE220" s="47"/>
      <c r="AF220" s="47"/>
      <c r="AG220" s="47"/>
    </row>
    <row r="221" spans="1:33" s="49" customFormat="1" x14ac:dyDescent="0.2">
      <c r="A221" s="45" t="s">
        <v>145</v>
      </c>
      <c r="B221" s="45" t="s">
        <v>1274</v>
      </c>
      <c r="C221" s="45" t="str">
        <f t="shared" si="30"/>
        <v xml:space="preserve">q221: </v>
      </c>
      <c r="D221" s="45" t="str">
        <f t="shared" si="31"/>
        <v xml:space="preserve">q221: </v>
      </c>
      <c r="E221" s="46"/>
      <c r="F221" s="46"/>
      <c r="G221" s="46"/>
      <c r="H221" s="45"/>
      <c r="I221" s="45"/>
      <c r="J221" s="45"/>
      <c r="K221" s="45"/>
      <c r="L221" s="45"/>
      <c r="M221" s="45"/>
      <c r="N221" s="45"/>
      <c r="O221" s="45"/>
      <c r="P221" s="45"/>
      <c r="Q221" s="45"/>
      <c r="R221" s="45"/>
      <c r="S221" s="45"/>
      <c r="T221" s="45"/>
      <c r="U221" s="45" t="s">
        <v>366</v>
      </c>
      <c r="V221" s="45"/>
      <c r="W221" s="45"/>
      <c r="X221" s="45"/>
      <c r="Y221" s="45"/>
      <c r="Z221" s="45"/>
      <c r="AA221" s="45"/>
      <c r="AB221" s="45"/>
      <c r="AC221" s="45"/>
      <c r="AD221" s="47"/>
      <c r="AE221" s="47"/>
      <c r="AF221" s="47"/>
      <c r="AG221" s="47"/>
    </row>
    <row r="222" spans="1:33" s="49" customFormat="1" x14ac:dyDescent="0.2">
      <c r="A222" s="45" t="s">
        <v>143</v>
      </c>
      <c r="B222" s="45" t="s">
        <v>1275</v>
      </c>
      <c r="C222" s="45" t="str">
        <f t="shared" si="30"/>
        <v xml:space="preserve">q222: </v>
      </c>
      <c r="D222" s="45" t="str">
        <f t="shared" si="31"/>
        <v xml:space="preserve">q222: </v>
      </c>
      <c r="E222" s="46"/>
      <c r="F222" s="46"/>
      <c r="G222" s="46"/>
      <c r="H222" s="45"/>
      <c r="I222" s="45"/>
      <c r="J222" s="45"/>
      <c r="K222" s="45"/>
      <c r="L222" s="45"/>
      <c r="M222" s="45"/>
      <c r="N222" s="45"/>
      <c r="O222" s="45"/>
      <c r="P222" s="45"/>
      <c r="Q222" s="45"/>
      <c r="R222" s="45"/>
      <c r="S222" s="45"/>
      <c r="T222" s="45"/>
      <c r="U222" s="45" t="s">
        <v>1276</v>
      </c>
      <c r="V222" s="45"/>
      <c r="W222" s="45"/>
      <c r="X222" s="45"/>
      <c r="Y222" s="45"/>
      <c r="Z222" s="45"/>
      <c r="AA222" s="45"/>
      <c r="AB222" s="45"/>
      <c r="AC222" s="45"/>
      <c r="AD222" s="47"/>
      <c r="AE222" s="47"/>
      <c r="AF222" s="47"/>
      <c r="AG222" s="47"/>
    </row>
    <row r="223" spans="1:33" s="49" customFormat="1" x14ac:dyDescent="0.2">
      <c r="A223" s="45" t="s">
        <v>34</v>
      </c>
      <c r="B223" s="45" t="s">
        <v>1518</v>
      </c>
      <c r="C223" s="45" t="str">
        <f t="shared" si="30"/>
        <v>q223: Module 4.8. Access to Services (loc_access)</v>
      </c>
      <c r="D223" s="45" t="str">
        <f t="shared" si="31"/>
        <v xml:space="preserve">q223: </v>
      </c>
      <c r="E223" s="71" t="s">
        <v>1524</v>
      </c>
      <c r="F223" s="48"/>
      <c r="G223" s="46"/>
      <c r="H223" s="45"/>
      <c r="I223" s="45"/>
      <c r="J223" s="45"/>
      <c r="K223" s="45"/>
      <c r="L223" s="45"/>
      <c r="M223" s="45"/>
      <c r="N223" s="45"/>
      <c r="O223" s="45"/>
      <c r="P223" s="45"/>
      <c r="Q223" s="45"/>
      <c r="R223" s="45"/>
      <c r="S223" s="45"/>
      <c r="T223" s="45"/>
      <c r="U223" s="45"/>
      <c r="V223" s="45"/>
      <c r="W223" s="45"/>
      <c r="X223" s="45"/>
      <c r="Y223" s="45"/>
      <c r="Z223" s="45"/>
      <c r="AA223" s="45"/>
      <c r="AB223" s="45"/>
      <c r="AC223" s="45"/>
      <c r="AD223" s="47"/>
      <c r="AE223" s="47"/>
      <c r="AF223" s="47"/>
      <c r="AG223" s="47"/>
    </row>
    <row r="224" spans="1:33" s="49" customFormat="1" x14ac:dyDescent="0.2">
      <c r="A224" s="45" t="s">
        <v>36</v>
      </c>
      <c r="B224" s="45" t="s">
        <v>825</v>
      </c>
      <c r="C224" s="45" t="str">
        <f t="shared" si="30"/>
        <v>q224: How much walking time are you from the nearest market? (minutes one way)</v>
      </c>
      <c r="D224" s="45" t="str">
        <f t="shared" si="31"/>
        <v>q224: Kuva aho mutuye kugera ku isoko riri hafi hari umwanya ungana ute? (mu minota)</v>
      </c>
      <c r="E224" s="46" t="s">
        <v>1561</v>
      </c>
      <c r="F224" s="46" t="s">
        <v>826</v>
      </c>
      <c r="G224" s="46" t="s">
        <v>827</v>
      </c>
      <c r="H224" s="45" t="s">
        <v>1297</v>
      </c>
      <c r="I224" s="45" t="s">
        <v>1299</v>
      </c>
      <c r="J224" s="45"/>
      <c r="K224" s="45"/>
      <c r="L224" s="45"/>
      <c r="M224" s="45"/>
      <c r="N224" s="45"/>
      <c r="O224" s="45"/>
      <c r="P224" s="45"/>
      <c r="Q224" s="45" t="s">
        <v>33</v>
      </c>
      <c r="R224" s="45"/>
      <c r="S224" s="45"/>
      <c r="T224" s="45"/>
      <c r="U224" s="45"/>
      <c r="V224" s="45"/>
      <c r="W224" s="45"/>
      <c r="X224" s="45"/>
      <c r="Y224" s="45"/>
      <c r="Z224" s="45"/>
      <c r="AA224" s="45"/>
      <c r="AB224" s="45"/>
      <c r="AC224" s="45"/>
      <c r="AD224" s="47"/>
      <c r="AE224" s="47"/>
      <c r="AF224" s="47"/>
      <c r="AG224" s="47"/>
    </row>
    <row r="225" spans="1:33" s="49" customFormat="1" x14ac:dyDescent="0.2">
      <c r="A225" s="45" t="s">
        <v>36</v>
      </c>
      <c r="B225" s="45" t="s">
        <v>828</v>
      </c>
      <c r="C225" s="45" t="str">
        <f t="shared" si="30"/>
        <v>q225: How much walking time are you from the nearest Primary school? (minutes one way)</v>
      </c>
      <c r="D225" s="45" t="str">
        <f t="shared" si="31"/>
        <v>q225: Kuva aho mutuye kugera ku kigo cy'amashuri abanza kiri hafi hari umwanya ungana ute? (mu minota)</v>
      </c>
      <c r="E225" s="46" t="s">
        <v>1562</v>
      </c>
      <c r="F225" s="46" t="s">
        <v>829</v>
      </c>
      <c r="G225" s="46" t="s">
        <v>830</v>
      </c>
      <c r="H225" s="70" t="s">
        <v>1297</v>
      </c>
      <c r="I225" s="70" t="s">
        <v>1299</v>
      </c>
      <c r="J225" s="45"/>
      <c r="K225" s="45"/>
      <c r="L225" s="45"/>
      <c r="M225" s="45"/>
      <c r="N225" s="45"/>
      <c r="O225" s="45"/>
      <c r="P225" s="45"/>
      <c r="Q225" s="45" t="s">
        <v>33</v>
      </c>
      <c r="R225" s="45"/>
      <c r="S225" s="45"/>
      <c r="T225" s="45"/>
      <c r="U225" s="45"/>
      <c r="V225" s="45"/>
      <c r="W225" s="45"/>
      <c r="X225" s="45"/>
      <c r="Y225" s="45"/>
      <c r="Z225" s="45"/>
      <c r="AA225" s="45"/>
      <c r="AB225" s="45"/>
      <c r="AC225" s="45"/>
      <c r="AD225" s="47"/>
      <c r="AE225" s="47"/>
      <c r="AF225" s="47"/>
      <c r="AG225" s="47"/>
    </row>
    <row r="226" spans="1:33" s="49" customFormat="1" x14ac:dyDescent="0.2">
      <c r="A226" s="45" t="s">
        <v>36</v>
      </c>
      <c r="B226" s="45" t="s">
        <v>831</v>
      </c>
      <c r="C226" s="45" t="str">
        <f t="shared" si="30"/>
        <v>q226: How much walking time are you from the nearest health center?(minutes one way)</v>
      </c>
      <c r="D226" s="45" t="str">
        <f t="shared" si="31"/>
        <v>q226: Kuva aho mutuye kugera ku kigo nderabuzima kibari hafi hari umwanya ungana ute? (Mu minota)</v>
      </c>
      <c r="E226" s="46" t="s">
        <v>1563</v>
      </c>
      <c r="F226" s="46" t="s">
        <v>832</v>
      </c>
      <c r="G226" s="46" t="s">
        <v>833</v>
      </c>
      <c r="H226" s="70" t="s">
        <v>1297</v>
      </c>
      <c r="I226" s="70" t="s">
        <v>1299</v>
      </c>
      <c r="J226" s="45"/>
      <c r="K226" s="45"/>
      <c r="L226" s="45"/>
      <c r="M226" s="45"/>
      <c r="N226" s="45"/>
      <c r="O226" s="45"/>
      <c r="P226" s="45"/>
      <c r="Q226" s="45" t="s">
        <v>33</v>
      </c>
      <c r="R226" s="45"/>
      <c r="S226" s="45"/>
      <c r="T226" s="45"/>
      <c r="U226" s="45"/>
      <c r="V226" s="45"/>
      <c r="W226" s="45"/>
      <c r="X226" s="45"/>
      <c r="Y226" s="45"/>
      <c r="Z226" s="45"/>
      <c r="AA226" s="45"/>
      <c r="AB226" s="45"/>
      <c r="AC226" s="45"/>
      <c r="AD226" s="47"/>
      <c r="AE226" s="47"/>
      <c r="AF226" s="47"/>
      <c r="AG226" s="47"/>
    </row>
    <row r="227" spans="1:33" s="49" customFormat="1" x14ac:dyDescent="0.2">
      <c r="A227" s="45" t="s">
        <v>36</v>
      </c>
      <c r="B227" s="45" t="s">
        <v>834</v>
      </c>
      <c r="C227" s="45" t="str">
        <f t="shared" si="30"/>
        <v>q227: How much walking time are you from the nearest financial institution? (minutes one way)</v>
      </c>
      <c r="D227" s="45" t="str">
        <f t="shared" si="31"/>
        <v>q227: Kuva aho mutuye kugera ku kigo cy'imari kibari hafi hari umwanya ungana ute? (Mu minota)</v>
      </c>
      <c r="E227" s="46" t="s">
        <v>1564</v>
      </c>
      <c r="F227" s="46" t="s">
        <v>835</v>
      </c>
      <c r="G227" s="46" t="s">
        <v>836</v>
      </c>
      <c r="H227" s="70" t="s">
        <v>1297</v>
      </c>
      <c r="I227" s="70" t="s">
        <v>1299</v>
      </c>
      <c r="J227" s="45"/>
      <c r="K227" s="45"/>
      <c r="L227" s="45"/>
      <c r="M227" s="45"/>
      <c r="N227" s="45"/>
      <c r="O227" s="45"/>
      <c r="P227" s="45"/>
      <c r="Q227" s="45" t="s">
        <v>33</v>
      </c>
      <c r="R227" s="45"/>
      <c r="S227" s="45"/>
      <c r="T227" s="45"/>
      <c r="U227" s="45"/>
      <c r="V227" s="45"/>
      <c r="W227" s="45"/>
      <c r="X227" s="45"/>
      <c r="Y227" s="45"/>
      <c r="Z227" s="45"/>
      <c r="AA227" s="45"/>
      <c r="AB227" s="45"/>
      <c r="AC227" s="45"/>
      <c r="AD227" s="47"/>
      <c r="AE227" s="47"/>
      <c r="AF227" s="47"/>
      <c r="AG227" s="47"/>
    </row>
    <row r="228" spans="1:33" s="49" customFormat="1" x14ac:dyDescent="0.2">
      <c r="A228" s="45" t="s">
        <v>801</v>
      </c>
      <c r="B228" s="45" t="s">
        <v>837</v>
      </c>
      <c r="C228" s="45" t="str">
        <f t="shared" si="30"/>
        <v>q228: What type of financial institution is nearest to you?</v>
      </c>
      <c r="D228" s="45" t="str">
        <f t="shared" si="31"/>
        <v>q228: Ni ubuhe bwoko bw'ikigo cy'imari kibegereye?</v>
      </c>
      <c r="E228" s="46" t="s">
        <v>838</v>
      </c>
      <c r="F228" s="46" t="s">
        <v>839</v>
      </c>
      <c r="G228" s="46" t="s">
        <v>840</v>
      </c>
      <c r="H228" s="45"/>
      <c r="I228" s="45"/>
      <c r="J228" s="45"/>
      <c r="K228" s="45"/>
      <c r="L228" s="45"/>
      <c r="M228" s="45"/>
      <c r="N228" s="45"/>
      <c r="O228" s="45"/>
      <c r="P228" s="45"/>
      <c r="Q228" s="45" t="s">
        <v>33</v>
      </c>
      <c r="R228" s="45"/>
      <c r="S228" s="45"/>
      <c r="T228" s="45"/>
      <c r="U228" s="45"/>
      <c r="V228" s="45"/>
      <c r="W228" s="45"/>
      <c r="X228" s="45"/>
      <c r="Y228" s="45"/>
      <c r="Z228" s="45"/>
      <c r="AA228" s="45"/>
      <c r="AB228" s="45"/>
      <c r="AC228" s="45"/>
      <c r="AD228" s="47"/>
      <c r="AE228" s="47"/>
      <c r="AF228" s="47"/>
      <c r="AG228" s="47"/>
    </row>
    <row r="229" spans="1:33" s="49" customFormat="1" x14ac:dyDescent="0.2">
      <c r="A229" s="45" t="s">
        <v>37</v>
      </c>
      <c r="B229" s="45"/>
      <c r="C229" s="45" t="str">
        <f t="shared" si="30"/>
        <v xml:space="preserve">q229: </v>
      </c>
      <c r="D229" s="45" t="str">
        <f t="shared" si="31"/>
        <v xml:space="preserve">q229: </v>
      </c>
      <c r="E229" s="46"/>
      <c r="F229" s="46"/>
      <c r="G229" s="46"/>
      <c r="H229" s="45"/>
      <c r="I229" s="45"/>
      <c r="J229" s="45"/>
      <c r="K229" s="45"/>
      <c r="L229" s="45"/>
      <c r="M229" s="45"/>
      <c r="N229" s="45"/>
      <c r="O229" s="45"/>
      <c r="P229" s="45"/>
      <c r="Q229" s="45"/>
      <c r="R229" s="45"/>
      <c r="S229" s="45"/>
      <c r="T229" s="45"/>
      <c r="U229" s="45"/>
      <c r="V229" s="45"/>
      <c r="W229" s="45"/>
      <c r="X229" s="45"/>
      <c r="Y229" s="45"/>
      <c r="Z229" s="45"/>
      <c r="AA229" s="45"/>
      <c r="AB229" s="45"/>
      <c r="AC229" s="45"/>
      <c r="AD229" s="47"/>
      <c r="AE229" s="47"/>
      <c r="AF229" s="47"/>
      <c r="AG229" s="47"/>
    </row>
    <row r="230" spans="1:33" s="49" customFormat="1" x14ac:dyDescent="0.2">
      <c r="A230" s="45" t="s">
        <v>145</v>
      </c>
      <c r="B230" s="45" t="s">
        <v>1277</v>
      </c>
      <c r="C230" s="45" t="str">
        <f t="shared" si="30"/>
        <v xml:space="preserve">q230: </v>
      </c>
      <c r="D230" s="45" t="str">
        <f t="shared" si="31"/>
        <v xml:space="preserve">q230: </v>
      </c>
      <c r="E230" s="48"/>
      <c r="F230" s="48"/>
      <c r="G230" s="46"/>
      <c r="H230" s="45"/>
      <c r="I230" s="45"/>
      <c r="J230" s="45"/>
      <c r="K230" s="45"/>
      <c r="L230" s="45"/>
      <c r="M230" s="45"/>
      <c r="N230" s="45"/>
      <c r="O230" s="45"/>
      <c r="P230" s="45"/>
      <c r="Q230" s="45"/>
      <c r="R230" s="45"/>
      <c r="S230" s="45"/>
      <c r="T230" s="45"/>
      <c r="U230" s="45" t="s">
        <v>366</v>
      </c>
      <c r="V230" s="45"/>
      <c r="W230" s="45"/>
      <c r="X230" s="45"/>
      <c r="Y230" s="45"/>
      <c r="Z230" s="45"/>
      <c r="AA230" s="45"/>
      <c r="AB230" s="45"/>
      <c r="AC230" s="45"/>
      <c r="AD230" s="47"/>
      <c r="AE230" s="47"/>
      <c r="AF230" s="47"/>
      <c r="AG230" s="47"/>
    </row>
    <row r="231" spans="1:33" s="49" customFormat="1" x14ac:dyDescent="0.2">
      <c r="A231" s="45" t="s">
        <v>143</v>
      </c>
      <c r="B231" s="45" t="s">
        <v>1278</v>
      </c>
      <c r="C231" s="45" t="str">
        <f t="shared" si="30"/>
        <v xml:space="preserve">q231: </v>
      </c>
      <c r="D231" s="45" t="str">
        <f t="shared" si="31"/>
        <v xml:space="preserve">q231: </v>
      </c>
      <c r="E231" s="46"/>
      <c r="F231" s="46"/>
      <c r="G231" s="46"/>
      <c r="H231" s="45"/>
      <c r="I231" s="45"/>
      <c r="J231" s="45"/>
      <c r="K231" s="45"/>
      <c r="L231" s="45"/>
      <c r="M231" s="45"/>
      <c r="N231" s="45"/>
      <c r="O231" s="45"/>
      <c r="P231" s="45"/>
      <c r="Q231" s="45"/>
      <c r="R231" s="45"/>
      <c r="S231" s="45"/>
      <c r="T231" s="45"/>
      <c r="U231" s="45" t="s">
        <v>1279</v>
      </c>
      <c r="V231" s="45"/>
      <c r="W231" s="45"/>
      <c r="X231" s="45"/>
      <c r="Y231" s="45"/>
      <c r="Z231" s="45"/>
      <c r="AA231" s="45"/>
      <c r="AB231" s="45"/>
      <c r="AC231" s="45"/>
      <c r="AD231" s="47"/>
      <c r="AE231" s="47"/>
      <c r="AF231" s="47"/>
      <c r="AG231" s="47"/>
    </row>
    <row r="232" spans="1:33" s="49" customFormat="1" x14ac:dyDescent="0.2">
      <c r="A232" s="45" t="s">
        <v>34</v>
      </c>
      <c r="B232" s="45" t="s">
        <v>1519</v>
      </c>
      <c r="C232" s="45" t="str">
        <f t="shared" si="30"/>
        <v>q232: Module 4.9. VUP Feedback</v>
      </c>
      <c r="D232" s="45" t="str">
        <f t="shared" si="31"/>
        <v xml:space="preserve">q232: </v>
      </c>
      <c r="E232" s="46" t="s">
        <v>1527</v>
      </c>
      <c r="F232" s="46"/>
      <c r="G232" s="46"/>
      <c r="H232" s="45"/>
      <c r="I232" s="45"/>
      <c r="J232" s="45"/>
      <c r="K232" s="45" t="s">
        <v>518</v>
      </c>
      <c r="L232" s="45"/>
      <c r="M232" s="45"/>
      <c r="N232" s="45"/>
      <c r="O232" s="45" t="s">
        <v>688</v>
      </c>
      <c r="P232" s="45"/>
      <c r="Q232" s="45"/>
      <c r="R232" s="45"/>
      <c r="S232" s="45"/>
      <c r="T232" s="45"/>
      <c r="U232" s="45"/>
      <c r="V232" s="45"/>
      <c r="W232" s="45"/>
      <c r="X232" s="45"/>
      <c r="Y232" s="45"/>
      <c r="Z232" s="45"/>
      <c r="AA232" s="45"/>
      <c r="AB232" s="45"/>
      <c r="AC232" s="45"/>
      <c r="AD232" s="47"/>
      <c r="AE232" s="47"/>
      <c r="AF232" s="47"/>
      <c r="AG232" s="47"/>
    </row>
    <row r="233" spans="1:33" s="49" customFormat="1" x14ac:dyDescent="0.2">
      <c r="A233" s="45" t="s">
        <v>32</v>
      </c>
      <c r="B233" s="45" t="s">
        <v>1543</v>
      </c>
      <c r="C233" s="45" t="str">
        <f t="shared" si="30"/>
        <v>q233: Do you agree with the following statements:</v>
      </c>
      <c r="D233" s="45" t="str">
        <f t="shared" si="31"/>
        <v>q233: Waba wemeranya n'interuro zikurikira:</v>
      </c>
      <c r="E233" s="46" t="s">
        <v>841</v>
      </c>
      <c r="F233" s="46" t="s">
        <v>842</v>
      </c>
      <c r="G233" s="46" t="s">
        <v>843</v>
      </c>
      <c r="H233" s="45"/>
      <c r="I233" s="45"/>
      <c r="J233" s="45"/>
      <c r="K233" s="45"/>
      <c r="L233" s="45"/>
      <c r="M233" s="45"/>
      <c r="N233" s="45"/>
      <c r="O233" s="45"/>
      <c r="P233" s="45"/>
      <c r="Q233" s="45" t="s">
        <v>313</v>
      </c>
      <c r="R233" s="45"/>
      <c r="S233" s="45"/>
      <c r="T233" s="45"/>
      <c r="U233" s="45"/>
      <c r="V233" s="45"/>
      <c r="W233" s="45"/>
      <c r="X233" s="45"/>
      <c r="Y233" s="45"/>
      <c r="Z233" s="45"/>
      <c r="AA233" s="45"/>
      <c r="AB233" s="45"/>
      <c r="AC233" s="45"/>
      <c r="AD233" s="47"/>
      <c r="AE233" s="47"/>
      <c r="AF233" s="47"/>
      <c r="AG233" s="47"/>
    </row>
    <row r="234" spans="1:33" s="49" customFormat="1" x14ac:dyDescent="0.2">
      <c r="A234" s="45" t="s">
        <v>386</v>
      </c>
      <c r="B234" s="45" t="s">
        <v>844</v>
      </c>
      <c r="C234" s="45"/>
      <c r="D234" s="45"/>
      <c r="E234" s="46"/>
      <c r="F234" s="46"/>
      <c r="G234" s="46"/>
      <c r="H234" s="45"/>
      <c r="I234" s="45"/>
      <c r="J234" s="45"/>
      <c r="K234" s="45" t="s">
        <v>18</v>
      </c>
      <c r="L234" s="45"/>
      <c r="M234" s="45"/>
      <c r="N234" s="45"/>
      <c r="O234" s="45"/>
      <c r="P234" s="45"/>
      <c r="Q234" s="45"/>
      <c r="R234" s="45"/>
      <c r="S234" s="45"/>
      <c r="T234" s="45"/>
      <c r="U234" s="45"/>
      <c r="V234" s="45"/>
      <c r="W234" s="45"/>
      <c r="X234" s="45"/>
      <c r="Y234" s="45"/>
      <c r="Z234" s="45"/>
      <c r="AA234" s="45"/>
      <c r="AB234" s="45"/>
      <c r="AC234" s="45"/>
      <c r="AD234" s="47"/>
      <c r="AE234" s="47"/>
      <c r="AF234" s="47"/>
      <c r="AG234" s="47"/>
    </row>
    <row r="235" spans="1:33" s="49" customFormat="1" x14ac:dyDescent="0.2">
      <c r="A235" s="45" t="s">
        <v>386</v>
      </c>
      <c r="B235" s="45" t="s">
        <v>845</v>
      </c>
      <c r="C235" s="45" t="str">
        <f t="shared" si="30"/>
        <v>q235: The VUP transfers are delivered on time</v>
      </c>
      <c r="D235" s="45" t="str">
        <f t="shared" si="31"/>
        <v>q235: Amafaranga yo muri VUP atangirwa ku gihe</v>
      </c>
      <c r="E235" s="46" t="s">
        <v>846</v>
      </c>
      <c r="F235" s="46" t="s">
        <v>847</v>
      </c>
      <c r="G235" s="46" t="s">
        <v>848</v>
      </c>
      <c r="H235" s="45"/>
      <c r="I235" s="45"/>
      <c r="J235" s="45"/>
      <c r="K235" s="45" t="s">
        <v>388</v>
      </c>
      <c r="L235" s="45"/>
      <c r="M235" s="45"/>
      <c r="N235" s="45"/>
      <c r="O235" s="45"/>
      <c r="P235" s="45"/>
      <c r="Q235" s="45" t="s">
        <v>33</v>
      </c>
      <c r="R235" s="45"/>
      <c r="S235" s="45"/>
      <c r="T235" s="45"/>
      <c r="U235" s="45"/>
      <c r="V235" s="45"/>
      <c r="W235" s="45"/>
      <c r="X235" s="45"/>
      <c r="Y235" s="45"/>
      <c r="Z235" s="45"/>
      <c r="AA235" s="45"/>
      <c r="AB235" s="45"/>
      <c r="AC235" s="45"/>
      <c r="AD235" s="47"/>
      <c r="AE235" s="47"/>
      <c r="AF235" s="47"/>
      <c r="AG235" s="47"/>
    </row>
    <row r="236" spans="1:33" s="49" customFormat="1" x14ac:dyDescent="0.2">
      <c r="A236" s="45" t="s">
        <v>386</v>
      </c>
      <c r="B236" s="45" t="s">
        <v>849</v>
      </c>
      <c r="C236" s="45" t="str">
        <f t="shared" si="30"/>
        <v>q236: The VUP processes are well structured and transparent</v>
      </c>
      <c r="D236" s="45" t="str">
        <f t="shared" si="31"/>
        <v>q236: Gahunda za VUP zubakitse neza kandi ziciye mu mucyo</v>
      </c>
      <c r="E236" s="46" t="s">
        <v>850</v>
      </c>
      <c r="F236" s="46" t="s">
        <v>851</v>
      </c>
      <c r="G236" s="46" t="s">
        <v>852</v>
      </c>
      <c r="H236" s="45"/>
      <c r="I236" s="45"/>
      <c r="J236" s="45"/>
      <c r="K236" s="45" t="s">
        <v>388</v>
      </c>
      <c r="L236" s="45"/>
      <c r="M236" s="45"/>
      <c r="N236" s="45"/>
      <c r="O236" s="45"/>
      <c r="P236" s="45"/>
      <c r="Q236" s="45" t="s">
        <v>33</v>
      </c>
      <c r="R236" s="45"/>
      <c r="S236" s="45"/>
      <c r="T236" s="45"/>
      <c r="U236" s="45"/>
      <c r="V236" s="45"/>
      <c r="W236" s="45"/>
      <c r="X236" s="45"/>
      <c r="Y236" s="45"/>
      <c r="Z236" s="45"/>
      <c r="AA236" s="45"/>
      <c r="AB236" s="45"/>
      <c r="AC236" s="45"/>
      <c r="AD236" s="47"/>
      <c r="AE236" s="47"/>
      <c r="AF236" s="47"/>
      <c r="AG236" s="47"/>
    </row>
    <row r="237" spans="1:33" s="49" customFormat="1" x14ac:dyDescent="0.2">
      <c r="A237" s="45" t="s">
        <v>386</v>
      </c>
      <c r="B237" s="45" t="s">
        <v>853</v>
      </c>
      <c r="C237" s="45" t="str">
        <f t="shared" si="30"/>
        <v>q237: The VUP is very well managed</v>
      </c>
      <c r="D237" s="45" t="str">
        <f t="shared" si="31"/>
        <v>q237: VUP icunzwe neza cyane.</v>
      </c>
      <c r="E237" s="71" t="s">
        <v>854</v>
      </c>
      <c r="F237" s="71" t="s">
        <v>855</v>
      </c>
      <c r="G237" s="46" t="s">
        <v>856</v>
      </c>
      <c r="H237" s="45"/>
      <c r="I237" s="45"/>
      <c r="J237" s="45"/>
      <c r="K237" s="45" t="s">
        <v>388</v>
      </c>
      <c r="L237" s="45"/>
      <c r="M237" s="45"/>
      <c r="N237" s="45"/>
      <c r="O237" s="45"/>
      <c r="P237" s="45"/>
      <c r="Q237" s="45" t="s">
        <v>33</v>
      </c>
      <c r="R237" s="45"/>
      <c r="S237" s="45"/>
      <c r="T237" s="45"/>
      <c r="U237" s="45"/>
      <c r="V237" s="45"/>
      <c r="W237" s="45"/>
      <c r="X237" s="45"/>
      <c r="Y237" s="45"/>
      <c r="Z237" s="45"/>
      <c r="AA237" s="45"/>
      <c r="AB237" s="45"/>
      <c r="AC237" s="45"/>
      <c r="AD237" s="47"/>
      <c r="AE237" s="47"/>
      <c r="AF237" s="47"/>
      <c r="AG237" s="47"/>
    </row>
    <row r="238" spans="1:33" s="49" customFormat="1" x14ac:dyDescent="0.2">
      <c r="A238" s="45" t="s">
        <v>386</v>
      </c>
      <c r="B238" s="45" t="s">
        <v>857</v>
      </c>
      <c r="C238" s="45" t="str">
        <f t="shared" si="30"/>
        <v>q238: The VUP has greatly improved my life</v>
      </c>
      <c r="D238" s="45" t="str">
        <f t="shared" si="31"/>
        <v>q238: VUP yahinduye mu buryo bugaragara imibereho yanjye.</v>
      </c>
      <c r="E238" s="72" t="s">
        <v>858</v>
      </c>
      <c r="F238" s="72" t="s">
        <v>859</v>
      </c>
      <c r="G238" s="46" t="s">
        <v>860</v>
      </c>
      <c r="H238" s="45"/>
      <c r="I238" s="45"/>
      <c r="J238" s="45"/>
      <c r="K238" s="45" t="s">
        <v>388</v>
      </c>
      <c r="L238" s="45"/>
      <c r="M238" s="45"/>
      <c r="N238" s="45"/>
      <c r="O238" s="45"/>
      <c r="P238" s="45"/>
      <c r="Q238" s="45" t="s">
        <v>33</v>
      </c>
      <c r="R238" s="45"/>
      <c r="S238" s="45"/>
      <c r="T238" s="45"/>
      <c r="U238" s="45"/>
      <c r="V238" s="45"/>
      <c r="W238" s="45"/>
      <c r="X238" s="45"/>
      <c r="Y238" s="45"/>
      <c r="Z238" s="45"/>
      <c r="AA238" s="45"/>
      <c r="AB238" s="45"/>
      <c r="AC238" s="45"/>
      <c r="AD238" s="47"/>
      <c r="AE238" s="47"/>
      <c r="AF238" s="47"/>
      <c r="AG238" s="47"/>
    </row>
    <row r="239" spans="1:33" s="49" customFormat="1" x14ac:dyDescent="0.2">
      <c r="A239" s="45" t="s">
        <v>386</v>
      </c>
      <c r="B239" s="45" t="s">
        <v>861</v>
      </c>
      <c r="C239" s="45" t="str">
        <f t="shared" si="30"/>
        <v>q239: Through the VUP I feel more secure in the community</v>
      </c>
      <c r="D239" s="45" t="str">
        <f t="shared" si="31"/>
        <v>q239: Binyuze muri VUP numva ntekanye aho ntuye</v>
      </c>
      <c r="E239" s="72" t="s">
        <v>862</v>
      </c>
      <c r="F239" s="72" t="s">
        <v>863</v>
      </c>
      <c r="G239" s="46" t="s">
        <v>864</v>
      </c>
      <c r="H239" s="45"/>
      <c r="I239" s="45"/>
      <c r="J239" s="45"/>
      <c r="K239" s="45" t="s">
        <v>388</v>
      </c>
      <c r="L239" s="45"/>
      <c r="M239" s="45"/>
      <c r="N239" s="45"/>
      <c r="O239" s="45"/>
      <c r="P239" s="45"/>
      <c r="Q239" s="45" t="s">
        <v>33</v>
      </c>
      <c r="R239" s="45"/>
      <c r="S239" s="45"/>
      <c r="T239" s="45"/>
      <c r="U239" s="45"/>
      <c r="V239" s="45"/>
      <c r="W239" s="45"/>
      <c r="X239" s="45"/>
      <c r="Y239" s="45"/>
      <c r="Z239" s="45"/>
      <c r="AA239" s="45"/>
      <c r="AB239" s="45"/>
      <c r="AC239" s="45"/>
      <c r="AD239" s="47"/>
      <c r="AE239" s="47"/>
      <c r="AF239" s="47"/>
      <c r="AG239" s="47"/>
    </row>
    <row r="240" spans="1:33" s="49" customFormat="1" x14ac:dyDescent="0.2">
      <c r="A240" s="45" t="s">
        <v>386</v>
      </c>
      <c r="B240" s="45" t="s">
        <v>865</v>
      </c>
      <c r="C240" s="45" t="str">
        <f t="shared" si="30"/>
        <v>q240: Through the VUP I feel more integrated and a part of the community</v>
      </c>
      <c r="D240" s="45" t="str">
        <f t="shared" si="31"/>
        <v>q240: Binyuze muri vup numva nisanga kandi nkaba umwe mubagize aho dutuye</v>
      </c>
      <c r="E240" s="72" t="s">
        <v>866</v>
      </c>
      <c r="F240" s="88" t="s">
        <v>1627</v>
      </c>
      <c r="G240" s="46" t="s">
        <v>867</v>
      </c>
      <c r="H240" s="45"/>
      <c r="I240" s="45"/>
      <c r="J240" s="45"/>
      <c r="K240" s="45" t="s">
        <v>388</v>
      </c>
      <c r="L240" s="45"/>
      <c r="M240" s="45"/>
      <c r="N240" s="45"/>
      <c r="O240" s="45"/>
      <c r="P240" s="45"/>
      <c r="Q240" s="45" t="s">
        <v>33</v>
      </c>
      <c r="R240" s="45"/>
      <c r="S240" s="45"/>
      <c r="T240" s="45"/>
      <c r="U240" s="45"/>
      <c r="V240" s="45"/>
      <c r="W240" s="45"/>
      <c r="X240" s="45"/>
      <c r="Y240" s="45"/>
      <c r="Z240" s="45"/>
      <c r="AA240" s="45"/>
      <c r="AB240" s="45"/>
      <c r="AC240" s="45"/>
      <c r="AD240" s="47"/>
      <c r="AE240" s="47"/>
      <c r="AF240" s="47"/>
      <c r="AG240" s="47"/>
    </row>
    <row r="241" spans="1:33" s="49" customFormat="1" x14ac:dyDescent="0.2">
      <c r="A241" s="45" t="s">
        <v>386</v>
      </c>
      <c r="B241" s="45" t="s">
        <v>1528</v>
      </c>
      <c r="C241" s="45"/>
      <c r="D241" s="45"/>
      <c r="E241" s="72"/>
      <c r="F241" s="72"/>
      <c r="G241" s="46"/>
      <c r="H241" s="45"/>
      <c r="I241" s="45"/>
      <c r="J241" s="45"/>
      <c r="K241" s="45" t="s">
        <v>18</v>
      </c>
      <c r="L241" s="45"/>
      <c r="M241" s="45"/>
      <c r="N241" s="45"/>
      <c r="O241" s="45"/>
      <c r="P241" s="45"/>
      <c r="Q241" s="45"/>
      <c r="R241" s="45"/>
      <c r="S241" s="45"/>
      <c r="T241" s="45"/>
      <c r="U241" s="45"/>
      <c r="V241" s="45"/>
      <c r="W241" s="45"/>
      <c r="X241" s="45"/>
      <c r="Y241" s="45"/>
      <c r="Z241" s="45"/>
      <c r="AA241" s="45"/>
      <c r="AB241" s="45"/>
      <c r="AC241" s="45"/>
      <c r="AD241" s="47"/>
      <c r="AE241" s="47"/>
      <c r="AF241" s="47"/>
      <c r="AG241" s="47"/>
    </row>
    <row r="242" spans="1:33" s="49" customFormat="1" x14ac:dyDescent="0.2">
      <c r="A242" s="45" t="s">
        <v>386</v>
      </c>
      <c r="B242" s="45" t="s">
        <v>868</v>
      </c>
      <c r="C242" s="45" t="str">
        <f t="shared" si="30"/>
        <v>q242: I feel that people are jealous of me</v>
      </c>
      <c r="D242" s="45" t="str">
        <f t="shared" si="31"/>
        <v>q242: Numva abantu bamfitiye ishyari</v>
      </c>
      <c r="E242" s="72" t="s">
        <v>869</v>
      </c>
      <c r="F242" s="72" t="s">
        <v>870</v>
      </c>
      <c r="G242" s="46" t="s">
        <v>871</v>
      </c>
      <c r="H242" s="45"/>
      <c r="I242" s="45"/>
      <c r="J242" s="45"/>
      <c r="K242" s="45" t="s">
        <v>388</v>
      </c>
      <c r="L242" s="45"/>
      <c r="M242" s="45"/>
      <c r="N242" s="45"/>
      <c r="O242" s="45"/>
      <c r="P242" s="45"/>
      <c r="Q242" s="45" t="s">
        <v>33</v>
      </c>
      <c r="R242" s="45"/>
      <c r="S242" s="45"/>
      <c r="T242" s="45"/>
      <c r="U242" s="45"/>
      <c r="V242" s="45"/>
      <c r="W242" s="45"/>
      <c r="X242" s="45"/>
      <c r="Y242" s="45"/>
      <c r="Z242" s="45"/>
      <c r="AA242" s="45"/>
      <c r="AB242" s="45"/>
      <c r="AC242" s="45"/>
      <c r="AD242" s="47"/>
      <c r="AE242" s="47"/>
      <c r="AF242" s="47" t="s">
        <v>872</v>
      </c>
      <c r="AG242" s="47"/>
    </row>
    <row r="243" spans="1:33" s="49" customFormat="1" x14ac:dyDescent="0.2">
      <c r="A243" s="45" t="s">
        <v>386</v>
      </c>
      <c r="B243" s="45" t="s">
        <v>873</v>
      </c>
      <c r="C243" s="45" t="str">
        <f t="shared" si="30"/>
        <v>q243: I feel jealous of other people participating in the VUP</v>
      </c>
      <c r="D243" s="45" t="str">
        <f t="shared" si="31"/>
        <v>q243: Numva mfitiye ishyari abandi bantu bari muri VUP</v>
      </c>
      <c r="E243" s="72" t="s">
        <v>874</v>
      </c>
      <c r="F243" s="72" t="s">
        <v>875</v>
      </c>
      <c r="G243" s="46" t="s">
        <v>876</v>
      </c>
      <c r="H243" s="45"/>
      <c r="I243" s="45"/>
      <c r="J243" s="45"/>
      <c r="K243" s="45" t="s">
        <v>388</v>
      </c>
      <c r="L243" s="45"/>
      <c r="M243" s="45"/>
      <c r="N243" s="45"/>
      <c r="O243" s="45"/>
      <c r="P243" s="45"/>
      <c r="Q243" s="45" t="s">
        <v>33</v>
      </c>
      <c r="R243" s="45"/>
      <c r="S243" s="45"/>
      <c r="T243" s="45"/>
      <c r="U243" s="45"/>
      <c r="V243" s="45"/>
      <c r="W243" s="45"/>
      <c r="X243" s="45"/>
      <c r="Y243" s="45"/>
      <c r="Z243" s="45"/>
      <c r="AA243" s="45"/>
      <c r="AB243" s="45"/>
      <c r="AC243" s="45"/>
      <c r="AD243" s="47"/>
      <c r="AE243" s="47"/>
      <c r="AF243" s="47"/>
      <c r="AG243" s="47"/>
    </row>
    <row r="244" spans="1:33" s="49" customFormat="1" x14ac:dyDescent="0.2">
      <c r="A244" s="45" t="s">
        <v>386</v>
      </c>
      <c r="B244" s="45" t="s">
        <v>877</v>
      </c>
      <c r="C244" s="45" t="str">
        <f t="shared" si="30"/>
        <v>q244: The VUP is fair and helps the needy</v>
      </c>
      <c r="D244" s="45" t="str">
        <f t="shared" si="31"/>
        <v>q244: VUP iciye mu mucyo kandi ifasha ababikeneye</v>
      </c>
      <c r="E244" s="71" t="s">
        <v>878</v>
      </c>
      <c r="F244" s="71" t="s">
        <v>879</v>
      </c>
      <c r="G244" s="46" t="s">
        <v>880</v>
      </c>
      <c r="H244" s="45"/>
      <c r="I244" s="45"/>
      <c r="J244" s="45"/>
      <c r="K244" s="45" t="s">
        <v>388</v>
      </c>
      <c r="L244" s="45"/>
      <c r="M244" s="45"/>
      <c r="N244" s="45"/>
      <c r="O244" s="45"/>
      <c r="P244" s="45"/>
      <c r="Q244" s="45" t="s">
        <v>33</v>
      </c>
      <c r="R244" s="45"/>
      <c r="S244" s="45"/>
      <c r="T244" s="45"/>
      <c r="U244" s="45"/>
      <c r="V244" s="45"/>
      <c r="W244" s="45"/>
      <c r="X244" s="45"/>
      <c r="Y244" s="45"/>
      <c r="Z244" s="45"/>
      <c r="AA244" s="45"/>
      <c r="AB244" s="45"/>
      <c r="AC244" s="45"/>
      <c r="AD244" s="47"/>
      <c r="AE244" s="47"/>
      <c r="AF244" s="47"/>
      <c r="AG244" s="47"/>
    </row>
    <row r="245" spans="1:33" s="49" customFormat="1" x14ac:dyDescent="0.2">
      <c r="A245" s="45" t="s">
        <v>386</v>
      </c>
      <c r="B245" s="45" t="s">
        <v>881</v>
      </c>
      <c r="C245" s="45" t="str">
        <f t="shared" si="30"/>
        <v>q245: The VUP has brought our community closer together</v>
      </c>
      <c r="D245" s="45" t="str">
        <f t="shared" si="31"/>
        <v>q245: VUP yatumye aho dutuye turushaho kwiyumvanamo</v>
      </c>
      <c r="E245" s="46" t="s">
        <v>882</v>
      </c>
      <c r="F245" s="46" t="s">
        <v>883</v>
      </c>
      <c r="G245" s="46" t="s">
        <v>884</v>
      </c>
      <c r="H245" s="45"/>
      <c r="I245" s="45"/>
      <c r="J245" s="45"/>
      <c r="K245" s="45" t="s">
        <v>388</v>
      </c>
      <c r="L245" s="45"/>
      <c r="M245" s="45"/>
      <c r="N245" s="45"/>
      <c r="O245" s="45"/>
      <c r="P245" s="45"/>
      <c r="Q245" s="45" t="s">
        <v>33</v>
      </c>
      <c r="R245" s="45"/>
      <c r="S245" s="45"/>
      <c r="T245" s="45"/>
      <c r="U245" s="45"/>
      <c r="V245" s="45"/>
      <c r="W245" s="45"/>
      <c r="X245" s="45"/>
      <c r="Y245" s="45"/>
      <c r="Z245" s="45"/>
      <c r="AA245" s="45"/>
      <c r="AB245" s="45"/>
      <c r="AC245" s="45"/>
      <c r="AD245" s="47"/>
      <c r="AE245" s="47"/>
      <c r="AF245" s="47"/>
      <c r="AG245" s="47"/>
    </row>
    <row r="246" spans="1:33" s="49" customFormat="1" x14ac:dyDescent="0.2">
      <c r="A246" s="45" t="s">
        <v>386</v>
      </c>
      <c r="B246" s="45" t="s">
        <v>885</v>
      </c>
      <c r="C246" s="45" t="str">
        <f t="shared" si="30"/>
        <v>q246: The VUP improved cooperation with the community</v>
      </c>
      <c r="D246" s="45" t="str">
        <f t="shared" si="31"/>
        <v>q246: VUP yateje imbere imikoranire y'abagize aho dutuye</v>
      </c>
      <c r="E246" s="46" t="s">
        <v>886</v>
      </c>
      <c r="F246" s="46" t="s">
        <v>887</v>
      </c>
      <c r="G246" s="46" t="s">
        <v>888</v>
      </c>
      <c r="H246" s="45"/>
      <c r="I246" s="45"/>
      <c r="J246" s="45"/>
      <c r="K246" s="45" t="s">
        <v>388</v>
      </c>
      <c r="L246" s="45"/>
      <c r="M246" s="45"/>
      <c r="N246" s="45"/>
      <c r="O246" s="45"/>
      <c r="P246" s="45"/>
      <c r="Q246" s="45" t="s">
        <v>33</v>
      </c>
      <c r="R246" s="45"/>
      <c r="S246" s="45"/>
      <c r="T246" s="45"/>
      <c r="U246" s="45"/>
      <c r="V246" s="45"/>
      <c r="W246" s="45"/>
      <c r="X246" s="45"/>
      <c r="Y246" s="45"/>
      <c r="Z246" s="45"/>
      <c r="AA246" s="45"/>
      <c r="AB246" s="45"/>
      <c r="AC246" s="45"/>
      <c r="AD246" s="47"/>
      <c r="AE246" s="47"/>
      <c r="AF246" s="47"/>
      <c r="AG246" s="47"/>
    </row>
    <row r="247" spans="1:33" s="49" customFormat="1" x14ac:dyDescent="0.2">
      <c r="A247" s="45" t="s">
        <v>386</v>
      </c>
      <c r="B247" s="45" t="s">
        <v>889</v>
      </c>
      <c r="C247" s="45" t="str">
        <f t="shared" si="30"/>
        <v>q247: The VUP increased trust within the community</v>
      </c>
      <c r="D247" s="45" t="str">
        <f t="shared" si="31"/>
        <v>q247: VUP yongereye ikizere mu bagize aho dutuye</v>
      </c>
      <c r="E247" s="46" t="s">
        <v>890</v>
      </c>
      <c r="F247" s="46" t="s">
        <v>891</v>
      </c>
      <c r="G247" s="46" t="s">
        <v>892</v>
      </c>
      <c r="H247" s="45"/>
      <c r="I247" s="45"/>
      <c r="J247" s="45"/>
      <c r="K247" s="45" t="s">
        <v>388</v>
      </c>
      <c r="L247" s="45"/>
      <c r="M247" s="45"/>
      <c r="N247" s="45"/>
      <c r="O247" s="45"/>
      <c r="P247" s="45"/>
      <c r="Q247" s="45" t="s">
        <v>33</v>
      </c>
      <c r="R247" s="45"/>
      <c r="S247" s="45"/>
      <c r="T247" s="45"/>
      <c r="U247" s="45"/>
      <c r="V247" s="45"/>
      <c r="W247" s="45"/>
      <c r="X247" s="45"/>
      <c r="Y247" s="45"/>
      <c r="Z247" s="45"/>
      <c r="AA247" s="45"/>
      <c r="AB247" s="45"/>
      <c r="AC247" s="45"/>
      <c r="AD247" s="47"/>
      <c r="AE247" s="47"/>
      <c r="AF247" s="47"/>
      <c r="AG247" s="47"/>
    </row>
    <row r="248" spans="1:33" s="49" customFormat="1" x14ac:dyDescent="0.2">
      <c r="A248" s="45" t="s">
        <v>386</v>
      </c>
      <c r="B248" s="45" t="s">
        <v>893</v>
      </c>
      <c r="C248" s="45" t="str">
        <f t="shared" si="30"/>
        <v xml:space="preserve">q248: Other people in the community are jealous of VUP beneficiaries </v>
      </c>
      <c r="D248" s="45" t="str">
        <f t="shared" si="31"/>
        <v>q248: Abandi bantu aho dutuye bagirira ishyari abagenerwabikorwa ba VUP</v>
      </c>
      <c r="E248" s="46" t="s">
        <v>894</v>
      </c>
      <c r="F248" s="46" t="s">
        <v>895</v>
      </c>
      <c r="G248" s="46" t="s">
        <v>896</v>
      </c>
      <c r="H248" s="45"/>
      <c r="I248" s="45"/>
      <c r="J248" s="45"/>
      <c r="K248" s="45" t="s">
        <v>388</v>
      </c>
      <c r="L248" s="45"/>
      <c r="M248" s="45"/>
      <c r="N248" s="45"/>
      <c r="O248" s="45"/>
      <c r="P248" s="45"/>
      <c r="Q248" s="45" t="s">
        <v>33</v>
      </c>
      <c r="R248" s="45"/>
      <c r="S248" s="45"/>
      <c r="T248" s="45"/>
      <c r="U248" s="45"/>
      <c r="V248" s="45"/>
      <c r="W248" s="45"/>
      <c r="X248" s="45"/>
      <c r="Y248" s="45"/>
      <c r="Z248" s="45"/>
      <c r="AA248" s="45"/>
      <c r="AB248" s="45"/>
      <c r="AC248" s="45"/>
      <c r="AD248" s="47"/>
      <c r="AE248" s="47"/>
      <c r="AF248" s="47"/>
      <c r="AG248" s="47"/>
    </row>
    <row r="249" spans="1:33" s="49" customFormat="1" x14ac:dyDescent="0.2">
      <c r="A249" s="45" t="s">
        <v>37</v>
      </c>
      <c r="B249" s="45"/>
      <c r="C249" s="45" t="str">
        <f t="shared" si="30"/>
        <v xml:space="preserve">q249: </v>
      </c>
      <c r="D249" s="45" t="str">
        <f t="shared" si="31"/>
        <v xml:space="preserve">q249: </v>
      </c>
      <c r="E249" s="46"/>
      <c r="F249" s="46"/>
      <c r="G249" s="46"/>
      <c r="H249" s="45"/>
      <c r="I249" s="45"/>
      <c r="J249" s="45"/>
      <c r="K249" s="45"/>
      <c r="L249" s="45"/>
      <c r="M249" s="45"/>
      <c r="N249" s="45"/>
      <c r="O249" s="45"/>
      <c r="P249" s="45"/>
      <c r="Q249" s="45"/>
      <c r="R249" s="45"/>
      <c r="S249" s="45"/>
      <c r="T249" s="45"/>
      <c r="U249" s="45"/>
      <c r="V249" s="45"/>
      <c r="W249" s="45"/>
      <c r="X249" s="45"/>
      <c r="Y249" s="45"/>
      <c r="Z249" s="45"/>
      <c r="AA249" s="45"/>
      <c r="AB249" s="45"/>
      <c r="AC249" s="45"/>
      <c r="AD249" s="47"/>
      <c r="AE249" s="47"/>
      <c r="AF249" s="47"/>
      <c r="AG249" s="47"/>
    </row>
    <row r="250" spans="1:33" s="49" customFormat="1" x14ac:dyDescent="0.2">
      <c r="A250" s="45" t="s">
        <v>145</v>
      </c>
      <c r="B250" s="45" t="s">
        <v>1280</v>
      </c>
      <c r="C250" s="45" t="str">
        <f t="shared" si="30"/>
        <v xml:space="preserve">q250: </v>
      </c>
      <c r="D250" s="45" t="str">
        <f t="shared" si="31"/>
        <v xml:space="preserve">q250: </v>
      </c>
      <c r="E250" s="46"/>
      <c r="F250" s="46"/>
      <c r="G250" s="46"/>
      <c r="H250" s="45"/>
      <c r="I250" s="45"/>
      <c r="J250" s="45"/>
      <c r="K250" s="45"/>
      <c r="L250" s="45"/>
      <c r="M250" s="45"/>
      <c r="N250" s="45"/>
      <c r="O250" s="45"/>
      <c r="P250" s="45"/>
      <c r="Q250" s="45"/>
      <c r="R250" s="45"/>
      <c r="S250" s="45"/>
      <c r="T250" s="45"/>
      <c r="U250" s="45" t="s">
        <v>366</v>
      </c>
      <c r="V250" s="45"/>
      <c r="W250" s="45"/>
      <c r="X250" s="45"/>
      <c r="Y250" s="45"/>
      <c r="Z250" s="45"/>
      <c r="AA250" s="45"/>
      <c r="AB250" s="45"/>
      <c r="AC250" s="45"/>
      <c r="AD250" s="47"/>
      <c r="AE250" s="47"/>
      <c r="AF250" s="47"/>
      <c r="AG250" s="47"/>
    </row>
    <row r="251" spans="1:33" s="49" customFormat="1" x14ac:dyDescent="0.2">
      <c r="A251" s="45" t="s">
        <v>143</v>
      </c>
      <c r="B251" s="45" t="s">
        <v>1281</v>
      </c>
      <c r="C251" s="45" t="str">
        <f t="shared" si="30"/>
        <v xml:space="preserve">q251: </v>
      </c>
      <c r="D251" s="45" t="str">
        <f t="shared" si="31"/>
        <v xml:space="preserve">q251: </v>
      </c>
      <c r="E251" s="48"/>
      <c r="F251" s="48"/>
      <c r="G251" s="46"/>
      <c r="H251" s="45"/>
      <c r="I251" s="45"/>
      <c r="J251" s="45"/>
      <c r="K251" s="45"/>
      <c r="L251" s="45"/>
      <c r="M251" s="45"/>
      <c r="N251" s="45"/>
      <c r="O251" s="45"/>
      <c r="P251" s="45"/>
      <c r="Q251" s="45"/>
      <c r="R251" s="45"/>
      <c r="S251" s="45"/>
      <c r="T251" s="45"/>
      <c r="U251" s="45" t="s">
        <v>1282</v>
      </c>
      <c r="V251" s="45"/>
      <c r="W251" s="45"/>
      <c r="X251" s="45"/>
      <c r="Y251" s="45"/>
      <c r="Z251" s="45"/>
      <c r="AA251" s="45"/>
      <c r="AB251" s="45"/>
      <c r="AC251" s="45"/>
      <c r="AD251" s="47"/>
      <c r="AE251" s="47"/>
      <c r="AF251" s="47"/>
      <c r="AG251" s="47"/>
    </row>
    <row r="252" spans="1:33" s="49" customFormat="1" x14ac:dyDescent="0.2">
      <c r="A252" s="45" t="s">
        <v>34</v>
      </c>
      <c r="B252" s="45" t="s">
        <v>1520</v>
      </c>
      <c r="C252" s="45" t="str">
        <f t="shared" si="30"/>
        <v>q252: Module 4.10. Household Food Security (hfsf)</v>
      </c>
      <c r="D252" s="45" t="str">
        <f t="shared" si="31"/>
        <v>q252: Module 4.10. Household Food Security (hfsf)</v>
      </c>
      <c r="E252" s="46" t="s">
        <v>1529</v>
      </c>
      <c r="F252" s="46" t="s">
        <v>1529</v>
      </c>
      <c r="G252" s="46" t="s">
        <v>1529</v>
      </c>
      <c r="H252" s="45"/>
      <c r="I252" s="45"/>
      <c r="J252" s="45"/>
      <c r="K252" s="45"/>
      <c r="L252" s="45"/>
      <c r="M252" s="45"/>
      <c r="N252" s="45"/>
      <c r="O252" s="45"/>
      <c r="P252" s="45"/>
      <c r="Q252" s="45"/>
      <c r="R252" s="45"/>
      <c r="S252" s="45"/>
      <c r="T252" s="45"/>
      <c r="U252" s="45"/>
      <c r="V252" s="45"/>
      <c r="W252" s="45"/>
      <c r="X252" s="45"/>
      <c r="Y252" s="45"/>
      <c r="Z252" s="45"/>
      <c r="AA252" s="45"/>
      <c r="AB252" s="45"/>
      <c r="AC252" s="45"/>
      <c r="AD252" s="47"/>
      <c r="AE252" s="47"/>
      <c r="AF252" s="47"/>
      <c r="AG252" s="47"/>
    </row>
    <row r="253" spans="1:33" s="49" customFormat="1" x14ac:dyDescent="0.2">
      <c r="A253" s="45" t="s">
        <v>32</v>
      </c>
      <c r="B253" s="45" t="s">
        <v>897</v>
      </c>
      <c r="C253" s="45" t="str">
        <f t="shared" si="30"/>
        <v xml:space="preserve">q253: Instructions: I would now like to ask you a few questions about food consumption in your household. </v>
      </c>
      <c r="D253" s="45" t="str">
        <f t="shared" si="31"/>
        <v>q253: Amabwiriza: Nifuzaga kugira ibibazo mbabaza ku bijyanye n'imirire hano murugo.</v>
      </c>
      <c r="E253" s="46" t="s">
        <v>898</v>
      </c>
      <c r="F253" s="46" t="s">
        <v>899</v>
      </c>
      <c r="G253" s="46" t="s">
        <v>900</v>
      </c>
      <c r="H253" s="45"/>
      <c r="I253" s="45"/>
      <c r="J253" s="45"/>
      <c r="K253" s="45"/>
      <c r="L253" s="45"/>
      <c r="M253" s="45"/>
      <c r="N253" s="45"/>
      <c r="O253" s="45"/>
      <c r="P253" s="45"/>
      <c r="Q253" s="45"/>
      <c r="R253" s="45"/>
      <c r="S253" s="45"/>
      <c r="T253" s="45"/>
      <c r="U253" s="45"/>
      <c r="V253" s="45"/>
      <c r="W253" s="45"/>
      <c r="X253" s="45"/>
      <c r="Y253" s="45"/>
      <c r="Z253" s="45"/>
      <c r="AA253" s="45"/>
      <c r="AB253" s="45"/>
      <c r="AC253" s="45"/>
      <c r="AD253" s="47"/>
      <c r="AE253" s="47"/>
      <c r="AF253" s="47"/>
      <c r="AG253" s="47"/>
    </row>
    <row r="254" spans="1:33" s="49" customFormat="1" x14ac:dyDescent="0.2">
      <c r="A254" s="45" t="s">
        <v>386</v>
      </c>
      <c r="B254" s="45" t="s">
        <v>901</v>
      </c>
      <c r="C254" s="45" t="str">
        <f t="shared" si="30"/>
        <v>q254: In the past month, did you or any HH member go to bed hungry because there was not enough food?</v>
      </c>
      <c r="D254" s="45" t="str">
        <f t="shared" si="31"/>
        <v>q254: Mu kwezi gushize, wowe cg undi muntu wo mu rugo yaba yararaye ashonje kubera ko ibyo kurya bitari bihagije?</v>
      </c>
      <c r="E254" s="46" t="s">
        <v>902</v>
      </c>
      <c r="F254" s="46" t="s">
        <v>903</v>
      </c>
      <c r="G254" s="46" t="s">
        <v>904</v>
      </c>
      <c r="H254" s="45"/>
      <c r="I254" s="45"/>
      <c r="J254" s="45"/>
      <c r="K254" s="45"/>
      <c r="L254" s="45"/>
      <c r="M254" s="45"/>
      <c r="N254" s="45"/>
      <c r="O254" s="45"/>
      <c r="P254" s="45"/>
      <c r="Q254" s="45" t="s">
        <v>33</v>
      </c>
      <c r="R254" s="45"/>
      <c r="S254" s="45"/>
      <c r="T254" s="45"/>
      <c r="U254" s="45"/>
      <c r="V254" s="45"/>
      <c r="W254" s="45"/>
      <c r="X254" s="45"/>
      <c r="Y254" s="45"/>
      <c r="Z254" s="45"/>
      <c r="AA254" s="45"/>
      <c r="AB254" s="45"/>
      <c r="AC254" s="45"/>
      <c r="AD254" s="47"/>
      <c r="AE254" s="47"/>
      <c r="AF254" s="47"/>
      <c r="AG254" s="47"/>
    </row>
    <row r="255" spans="1:33" s="49" customFormat="1" x14ac:dyDescent="0.2">
      <c r="A255" s="45" t="s">
        <v>386</v>
      </c>
      <c r="B255" s="45" t="s">
        <v>905</v>
      </c>
      <c r="C255" s="45" t="str">
        <f t="shared" si="30"/>
        <v>q255: In the past month, did you or any HH member not eat food for a whole day and night because there was not enough food?</v>
      </c>
      <c r="D255" s="45" t="str">
        <f t="shared" si="31"/>
        <v>q255: Mu kwezi gushize, wowe cg undi muntu wo mu rugo yaba yarabwiriwe akanaburara kubera ko ntabyo kurya bihagije byari bihari?</v>
      </c>
      <c r="E255" s="46" t="s">
        <v>906</v>
      </c>
      <c r="F255" s="46" t="s">
        <v>907</v>
      </c>
      <c r="G255" s="46" t="s">
        <v>908</v>
      </c>
      <c r="H255" s="45"/>
      <c r="I255" s="45"/>
      <c r="J255" s="45"/>
      <c r="K255" s="45"/>
      <c r="L255" s="45"/>
      <c r="M255" s="45"/>
      <c r="N255" s="45"/>
      <c r="O255" s="45"/>
      <c r="P255" s="45"/>
      <c r="Q255" s="45" t="s">
        <v>33</v>
      </c>
      <c r="R255" s="45"/>
      <c r="S255" s="45"/>
      <c r="T255" s="45"/>
      <c r="U255" s="45"/>
      <c r="V255" s="45"/>
      <c r="W255" s="45"/>
      <c r="X255" s="45"/>
      <c r="Y255" s="45"/>
      <c r="Z255" s="45"/>
      <c r="AA255" s="45"/>
      <c r="AB255" s="45"/>
      <c r="AC255" s="45"/>
      <c r="AD255" s="47"/>
      <c r="AE255" s="47"/>
      <c r="AF255" s="47"/>
      <c r="AG255" s="47"/>
    </row>
    <row r="256" spans="1:33" s="49" customFormat="1" x14ac:dyDescent="0.2">
      <c r="A256" s="45" t="s">
        <v>34</v>
      </c>
      <c r="B256" s="45" t="s">
        <v>1522</v>
      </c>
      <c r="C256" s="45" t="str">
        <f t="shared" ref="C256" si="32">"q"&amp;ROW(E256)&amp;": "&amp;E256</f>
        <v>q256: Module 4.10.1 HFSF1</v>
      </c>
      <c r="D256" s="45" t="str">
        <f t="shared" ref="D256" si="33">"q"&amp;ROW(F256)&amp;": "&amp;F256</f>
        <v>q256: Module 4.10.1</v>
      </c>
      <c r="E256" s="46" t="s">
        <v>1534</v>
      </c>
      <c r="F256" s="46" t="s">
        <v>1530</v>
      </c>
      <c r="G256" s="46" t="s">
        <v>1530</v>
      </c>
      <c r="H256" s="45"/>
      <c r="I256" s="45"/>
      <c r="J256" s="45"/>
      <c r="K256" s="45" t="s">
        <v>1415</v>
      </c>
      <c r="L256" s="45"/>
      <c r="M256" s="45"/>
      <c r="N256" s="45"/>
      <c r="O256" s="45"/>
      <c r="P256" s="45"/>
      <c r="Q256" s="45"/>
      <c r="R256" s="45"/>
      <c r="S256" s="45"/>
      <c r="T256" s="45"/>
      <c r="U256" s="45"/>
      <c r="V256" s="45"/>
      <c r="W256" s="45"/>
      <c r="X256" s="45"/>
      <c r="Y256" s="45"/>
      <c r="Z256" s="45"/>
      <c r="AA256" s="45"/>
      <c r="AB256" s="45"/>
      <c r="AC256" s="45"/>
      <c r="AD256" s="47"/>
      <c r="AE256" s="47"/>
      <c r="AF256" s="47"/>
      <c r="AG256" s="47"/>
    </row>
    <row r="257" spans="1:33" s="49" customFormat="1" x14ac:dyDescent="0.2">
      <c r="A257" s="45" t="s">
        <v>32</v>
      </c>
      <c r="B257" s="45" t="s">
        <v>1537</v>
      </c>
      <c r="C257" s="45" t="str">
        <f t="shared" si="30"/>
        <v>q257: In the past 7 days, how many days did your household have to…</v>
      </c>
      <c r="D257" s="45" t="str">
        <f t="shared" si="31"/>
        <v>q257: Mu minsi 7 ishize, ni iminsi ingahe umuryango wawe wagombye....</v>
      </c>
      <c r="E257" s="46" t="s">
        <v>909</v>
      </c>
      <c r="F257" s="46" t="s">
        <v>910</v>
      </c>
      <c r="G257" s="46" t="s">
        <v>911</v>
      </c>
      <c r="H257" s="45"/>
      <c r="I257" s="45"/>
      <c r="J257" s="45"/>
      <c r="K257" s="45"/>
      <c r="L257" s="45"/>
      <c r="M257" s="45"/>
      <c r="N257" s="45"/>
      <c r="O257" s="45"/>
      <c r="P257" s="45"/>
      <c r="Q257" s="45" t="s">
        <v>313</v>
      </c>
      <c r="R257" s="45"/>
      <c r="S257" s="45"/>
      <c r="T257" s="45"/>
      <c r="U257" s="45"/>
      <c r="V257" s="45"/>
      <c r="W257" s="45"/>
      <c r="X257" s="45"/>
      <c r="Y257" s="45"/>
      <c r="Z257" s="45"/>
      <c r="AA257" s="45"/>
      <c r="AB257" s="45"/>
      <c r="AC257" s="45"/>
      <c r="AD257" s="47"/>
      <c r="AE257" s="47"/>
      <c r="AF257" s="47"/>
      <c r="AG257" s="47"/>
    </row>
    <row r="258" spans="1:33" s="49" customFormat="1" x14ac:dyDescent="0.2">
      <c r="A258" s="45" t="s">
        <v>36</v>
      </c>
      <c r="B258" s="45" t="s">
        <v>912</v>
      </c>
      <c r="C258" s="45" t="str">
        <f t="shared" si="30"/>
        <v>q258: Rely on less preferred and less expensive foods because you did not have enough food or money to buy food?</v>
      </c>
      <c r="D258" s="45" t="str">
        <f t="shared" si="31"/>
        <v>q258: Kwibanda ku biryo bidakunzwe cg ibiryo bihendutse kubera ko mutari mufite ibiryo bihagije cg amafaranga ahagije yo kugura ibiryo ?</v>
      </c>
      <c r="E258" s="72" t="s">
        <v>913</v>
      </c>
      <c r="F258" s="72" t="s">
        <v>914</v>
      </c>
      <c r="G258" s="46" t="s">
        <v>915</v>
      </c>
      <c r="H258" s="45"/>
      <c r="I258" s="45"/>
      <c r="J258" s="45"/>
      <c r="K258" s="45"/>
      <c r="L258" s="45" t="s">
        <v>916</v>
      </c>
      <c r="M258" s="49" t="s">
        <v>1557</v>
      </c>
      <c r="N258" s="49" t="s">
        <v>1557</v>
      </c>
      <c r="O258" s="45"/>
      <c r="P258" s="45"/>
      <c r="Q258" s="45" t="s">
        <v>33</v>
      </c>
      <c r="R258" s="45"/>
      <c r="S258" s="45"/>
      <c r="T258" s="45"/>
      <c r="U258" s="45"/>
      <c r="V258" s="45"/>
      <c r="W258" s="45"/>
      <c r="X258" s="45"/>
      <c r="Y258" s="45"/>
      <c r="Z258" s="45"/>
      <c r="AA258" s="45"/>
      <c r="AB258" s="45"/>
      <c r="AC258" s="45"/>
      <c r="AD258" s="47"/>
      <c r="AE258" s="47"/>
      <c r="AF258" s="47"/>
      <c r="AG258" s="47"/>
    </row>
    <row r="259" spans="1:33" s="49" customFormat="1" x14ac:dyDescent="0.2">
      <c r="A259" s="45" t="s">
        <v>36</v>
      </c>
      <c r="B259" s="45" t="s">
        <v>917</v>
      </c>
      <c r="C259" s="45" t="str">
        <f t="shared" si="30"/>
        <v>q259: Borrow food, or rely on help from a friend or relative  because you did not have enough food or money to buy food?</v>
      </c>
      <c r="D259" s="45" t="str">
        <f t="shared" si="31"/>
        <v xml:space="preserve">q259: Gusaba ibyo kurya, cg gusaba ubufasha Inshuti cg umuvandimwe? </v>
      </c>
      <c r="E259" s="71" t="s">
        <v>918</v>
      </c>
      <c r="F259" s="71" t="s">
        <v>919</v>
      </c>
      <c r="G259" s="46" t="s">
        <v>920</v>
      </c>
      <c r="H259" s="45"/>
      <c r="I259" s="45"/>
      <c r="J259" s="45"/>
      <c r="K259" s="45"/>
      <c r="L259" s="45" t="s">
        <v>916</v>
      </c>
      <c r="M259" s="49" t="s">
        <v>1557</v>
      </c>
      <c r="N259" s="49" t="s">
        <v>1557</v>
      </c>
      <c r="O259" s="45"/>
      <c r="P259" s="45"/>
      <c r="Q259" s="45" t="s">
        <v>33</v>
      </c>
      <c r="R259" s="45"/>
      <c r="S259" s="45"/>
      <c r="T259" s="45"/>
      <c r="U259" s="45"/>
      <c r="V259" s="45"/>
      <c r="W259" s="45"/>
      <c r="X259" s="45"/>
      <c r="Y259" s="45"/>
      <c r="Z259" s="45"/>
      <c r="AA259" s="45"/>
      <c r="AB259" s="45"/>
      <c r="AC259" s="45"/>
      <c r="AD259" s="47"/>
      <c r="AE259" s="47"/>
      <c r="AF259" s="47"/>
      <c r="AG259" s="47"/>
    </row>
    <row r="260" spans="1:33" s="49" customFormat="1" x14ac:dyDescent="0.2">
      <c r="A260" s="45" t="s">
        <v>36</v>
      </c>
      <c r="B260" s="45" t="s">
        <v>921</v>
      </c>
      <c r="C260" s="45" t="str">
        <f t="shared" si="30"/>
        <v>q260: Limit portion size at mealtimes  because you did not have enough food or money to buy food?</v>
      </c>
      <c r="D260" s="45" t="str">
        <f t="shared" si="31"/>
        <v>q260: Ibyo kurya bidahagije mu gihe cy’amafunguro?</v>
      </c>
      <c r="E260" s="46" t="s">
        <v>922</v>
      </c>
      <c r="F260" s="46" t="s">
        <v>923</v>
      </c>
      <c r="G260" s="46" t="s">
        <v>924</v>
      </c>
      <c r="H260" s="45"/>
      <c r="I260" s="45"/>
      <c r="J260" s="45"/>
      <c r="K260" s="45"/>
      <c r="L260" s="45" t="s">
        <v>916</v>
      </c>
      <c r="M260" s="49" t="s">
        <v>1557</v>
      </c>
      <c r="N260" s="49" t="s">
        <v>1557</v>
      </c>
      <c r="O260" s="45"/>
      <c r="P260" s="45"/>
      <c r="Q260" s="45" t="s">
        <v>33</v>
      </c>
      <c r="R260" s="45"/>
      <c r="S260" s="45"/>
      <c r="T260" s="45"/>
      <c r="U260" s="45"/>
      <c r="V260" s="45"/>
      <c r="W260" s="45"/>
      <c r="X260" s="45"/>
      <c r="Y260" s="45"/>
      <c r="Z260" s="45"/>
      <c r="AA260" s="45"/>
      <c r="AB260" s="45"/>
      <c r="AC260" s="45"/>
      <c r="AD260" s="47"/>
      <c r="AE260" s="47"/>
      <c r="AF260" s="47"/>
      <c r="AG260" s="47"/>
    </row>
    <row r="261" spans="1:33" s="49" customFormat="1" x14ac:dyDescent="0.2">
      <c r="A261" s="45" t="s">
        <v>36</v>
      </c>
      <c r="B261" s="45" t="s">
        <v>925</v>
      </c>
      <c r="C261" s="45" t="str">
        <f t="shared" si="30"/>
        <v>q261: Restrict consumption by adults in order for small children to eat  because you did not have enough food or money to buy food?</v>
      </c>
      <c r="D261" s="45" t="str">
        <f t="shared" si="31"/>
        <v>q261: Hari igihe abantu bakuru bigomwa kurya kugirango abana bato babone ibyo barya?</v>
      </c>
      <c r="E261" s="46" t="s">
        <v>926</v>
      </c>
      <c r="F261" s="46" t="s">
        <v>927</v>
      </c>
      <c r="G261" s="46" t="s">
        <v>928</v>
      </c>
      <c r="H261" s="45"/>
      <c r="I261" s="45"/>
      <c r="J261" s="45"/>
      <c r="K261" s="45"/>
      <c r="L261" s="45" t="s">
        <v>916</v>
      </c>
      <c r="M261" s="49" t="s">
        <v>1557</v>
      </c>
      <c r="N261" s="49" t="s">
        <v>1557</v>
      </c>
      <c r="O261" s="45"/>
      <c r="P261" s="45"/>
      <c r="Q261" s="45" t="s">
        <v>33</v>
      </c>
      <c r="R261" s="45"/>
      <c r="S261" s="45"/>
      <c r="T261" s="45"/>
      <c r="U261" s="45"/>
      <c r="V261" s="45"/>
      <c r="W261" s="45"/>
      <c r="X261" s="45"/>
      <c r="Y261" s="45"/>
      <c r="Z261" s="45"/>
      <c r="AA261" s="45"/>
      <c r="AB261" s="45"/>
      <c r="AC261" s="45"/>
      <c r="AD261" s="47"/>
      <c r="AE261" s="47"/>
      <c r="AF261" s="47"/>
      <c r="AG261" s="47"/>
    </row>
    <row r="262" spans="1:33" s="49" customFormat="1" x14ac:dyDescent="0.2">
      <c r="A262" s="45" t="s">
        <v>36</v>
      </c>
      <c r="B262" s="45" t="s">
        <v>929</v>
      </c>
      <c r="C262" s="45" t="str">
        <f t="shared" si="30"/>
        <v>q262: Reduce number of meals eaten in a day  because you did not have enough food or money to buy food?</v>
      </c>
      <c r="D262" s="45" t="str">
        <f t="shared" si="31"/>
        <v>q262: Kugabanya umubare w’inshuro zo kurya ku munsi?</v>
      </c>
      <c r="E262" s="46" t="s">
        <v>930</v>
      </c>
      <c r="F262" s="46" t="s">
        <v>931</v>
      </c>
      <c r="G262" s="46" t="s">
        <v>932</v>
      </c>
      <c r="H262" s="45"/>
      <c r="I262" s="45"/>
      <c r="J262" s="45"/>
      <c r="K262" s="45"/>
      <c r="L262" s="45" t="s">
        <v>916</v>
      </c>
      <c r="M262" s="49" t="s">
        <v>1557</v>
      </c>
      <c r="N262" s="49" t="s">
        <v>1557</v>
      </c>
      <c r="O262" s="45"/>
      <c r="P262" s="45"/>
      <c r="Q262" s="45" t="s">
        <v>33</v>
      </c>
      <c r="R262" s="45"/>
      <c r="S262" s="45"/>
      <c r="T262" s="45"/>
      <c r="U262" s="45"/>
      <c r="V262" s="45"/>
      <c r="W262" s="45"/>
      <c r="X262" s="45"/>
      <c r="Y262" s="45"/>
      <c r="Z262" s="45"/>
      <c r="AA262" s="45"/>
      <c r="AB262" s="45"/>
      <c r="AC262" s="45"/>
      <c r="AD262" s="47"/>
      <c r="AE262" s="47"/>
      <c r="AF262" s="47"/>
      <c r="AG262" s="47"/>
    </row>
    <row r="263" spans="1:33" s="49" customFormat="1" x14ac:dyDescent="0.2">
      <c r="A263" s="45" t="s">
        <v>37</v>
      </c>
      <c r="B263" s="45" t="s">
        <v>1522</v>
      </c>
      <c r="C263" s="45"/>
      <c r="D263" s="45"/>
      <c r="E263" s="46"/>
      <c r="F263" s="46"/>
      <c r="G263" s="46"/>
      <c r="H263" s="45"/>
      <c r="I263" s="45"/>
      <c r="J263" s="45"/>
      <c r="K263" s="45"/>
      <c r="L263" s="45"/>
      <c r="M263" s="45"/>
      <c r="N263" s="45"/>
      <c r="O263" s="45"/>
      <c r="P263" s="45"/>
      <c r="Q263" s="45"/>
      <c r="R263" s="45"/>
      <c r="S263" s="45"/>
      <c r="T263" s="45"/>
      <c r="U263" s="45"/>
      <c r="V263" s="45"/>
      <c r="W263" s="45"/>
      <c r="X263" s="45"/>
      <c r="Y263" s="45"/>
      <c r="Z263" s="45"/>
      <c r="AA263" s="45"/>
      <c r="AB263" s="45"/>
      <c r="AC263" s="45"/>
      <c r="AD263" s="47"/>
      <c r="AE263" s="47"/>
      <c r="AF263" s="47"/>
      <c r="AG263" s="47"/>
    </row>
    <row r="264" spans="1:33" s="49" customFormat="1" x14ac:dyDescent="0.2">
      <c r="A264" s="45" t="s">
        <v>34</v>
      </c>
      <c r="B264" s="45" t="s">
        <v>1523</v>
      </c>
      <c r="C264" s="45" t="str">
        <f t="shared" ref="C264" si="34">"q"&amp;ROW(E264)&amp;": "&amp;E264</f>
        <v>q264: Module 4.10.2 HFSF2</v>
      </c>
      <c r="D264" s="45" t="str">
        <f t="shared" ref="D264" si="35">"q"&amp;ROW(F264)&amp;": "&amp;F264</f>
        <v>q264: Module 4.10.2</v>
      </c>
      <c r="E264" s="46" t="s">
        <v>1535</v>
      </c>
      <c r="F264" s="46" t="s">
        <v>1531</v>
      </c>
      <c r="G264" s="46" t="s">
        <v>1531</v>
      </c>
      <c r="H264" s="45"/>
      <c r="I264" s="45"/>
      <c r="J264" s="45"/>
      <c r="K264" s="45" t="s">
        <v>518</v>
      </c>
      <c r="L264" s="45"/>
      <c r="M264" s="45"/>
      <c r="N264" s="45"/>
      <c r="O264" s="45"/>
      <c r="P264" s="45"/>
      <c r="Q264" s="45"/>
      <c r="R264" s="45"/>
      <c r="S264" s="45"/>
      <c r="T264" s="45"/>
      <c r="U264" s="45"/>
      <c r="V264" s="45"/>
      <c r="W264" s="45"/>
      <c r="X264" s="45"/>
      <c r="Y264" s="45"/>
      <c r="Z264" s="45"/>
      <c r="AA264" s="45"/>
      <c r="AB264" s="45"/>
      <c r="AC264" s="45"/>
      <c r="AD264" s="47"/>
      <c r="AE264" s="47"/>
      <c r="AF264" s="47"/>
      <c r="AG264" s="47"/>
    </row>
    <row r="265" spans="1:33" s="49" customFormat="1" x14ac:dyDescent="0.2">
      <c r="A265" s="45" t="s">
        <v>36</v>
      </c>
      <c r="B265" s="45" t="s">
        <v>933</v>
      </c>
      <c r="C265" s="45" t="str">
        <f t="shared" si="30"/>
        <v>q265: How many meals each did the adults in your household consume yesterday?</v>
      </c>
      <c r="D265" s="45" t="str">
        <f t="shared" si="31"/>
        <v>q265: Ni inshuro zingahe abantu bakuru bo mu rugo rwanyu bariye ejo hashize ?</v>
      </c>
      <c r="E265" s="46" t="s">
        <v>934</v>
      </c>
      <c r="F265" s="46" t="s">
        <v>935</v>
      </c>
      <c r="G265" s="46" t="s">
        <v>936</v>
      </c>
      <c r="H265" s="45"/>
      <c r="I265" s="45"/>
      <c r="J265" s="45"/>
      <c r="K265" s="45"/>
      <c r="L265" s="45" t="s">
        <v>1558</v>
      </c>
      <c r="M265" s="49" t="s">
        <v>1559</v>
      </c>
      <c r="N265" s="49" t="s">
        <v>1559</v>
      </c>
      <c r="O265" s="45"/>
      <c r="P265" s="45"/>
      <c r="Q265" s="45" t="s">
        <v>33</v>
      </c>
      <c r="R265" s="45"/>
      <c r="S265" s="45"/>
      <c r="T265" s="45"/>
      <c r="U265" s="45"/>
      <c r="V265" s="45"/>
      <c r="W265" s="45"/>
      <c r="X265" s="45"/>
      <c r="Y265" s="45"/>
      <c r="Z265" s="45"/>
      <c r="AA265" s="45"/>
      <c r="AB265" s="45"/>
      <c r="AC265" s="45"/>
      <c r="AD265" s="47"/>
      <c r="AE265" s="47"/>
      <c r="AF265" s="47"/>
      <c r="AG265" s="47"/>
    </row>
    <row r="266" spans="1:33" s="49" customFormat="1" x14ac:dyDescent="0.2">
      <c r="A266" s="45" t="s">
        <v>36</v>
      </c>
      <c r="B266" s="45" t="s">
        <v>937</v>
      </c>
      <c r="C266" s="45" t="str">
        <f t="shared" si="30"/>
        <v>q266: About how many meals did each of the small children (0-5 yrs) eat yesterday?</v>
      </c>
      <c r="D266" s="45" t="str">
        <f t="shared" si="31"/>
        <v>q266: Ni inshuro zingahe buri mwana muto (0-5 imyaka ) yariye ejo hashize ?</v>
      </c>
      <c r="E266" s="46" t="s">
        <v>938</v>
      </c>
      <c r="F266" s="46" t="s">
        <v>939</v>
      </c>
      <c r="G266" s="46" t="s">
        <v>940</v>
      </c>
      <c r="H266" s="45"/>
      <c r="I266" s="45"/>
      <c r="J266" s="45"/>
      <c r="K266" s="45"/>
      <c r="L266" s="45" t="s">
        <v>1558</v>
      </c>
      <c r="M266" s="49" t="s">
        <v>1559</v>
      </c>
      <c r="N266" s="49" t="s">
        <v>1559</v>
      </c>
      <c r="O266" s="45"/>
      <c r="P266" s="45"/>
      <c r="Q266" s="45" t="s">
        <v>33</v>
      </c>
      <c r="R266" s="45"/>
      <c r="S266" s="45"/>
      <c r="T266" s="45"/>
      <c r="U266" s="45"/>
      <c r="V266" s="45"/>
      <c r="W266" s="45"/>
      <c r="X266" s="45"/>
      <c r="Y266" s="45"/>
      <c r="Z266" s="45"/>
      <c r="AA266" s="45"/>
      <c r="AB266" s="45"/>
      <c r="AC266" s="45"/>
      <c r="AD266" s="47"/>
      <c r="AE266" s="47"/>
      <c r="AF266" s="47"/>
      <c r="AG266" s="47"/>
    </row>
    <row r="267" spans="1:33" s="49" customFormat="1" x14ac:dyDescent="0.2">
      <c r="A267" s="45" t="s">
        <v>36</v>
      </c>
      <c r="B267" s="45" t="s">
        <v>941</v>
      </c>
      <c r="C267" s="45" t="str">
        <f t="shared" si="30"/>
        <v>q267: About how many meals did each of the other children (6-17 yrs) eat yesterday?</v>
      </c>
      <c r="D267" s="45" t="str">
        <f t="shared" si="31"/>
        <v>q267: Ni  ink' inshuro zingahe buri undi mwana wese yariye  (6-17 imyaka ) ejo hashize ?</v>
      </c>
      <c r="E267" s="46" t="s">
        <v>942</v>
      </c>
      <c r="F267" s="46" t="s">
        <v>943</v>
      </c>
      <c r="G267" s="46" t="s">
        <v>944</v>
      </c>
      <c r="H267" s="45"/>
      <c r="I267" s="45"/>
      <c r="J267" s="45"/>
      <c r="K267" s="45"/>
      <c r="L267" s="45" t="s">
        <v>1558</v>
      </c>
      <c r="M267" s="49" t="s">
        <v>1559</v>
      </c>
      <c r="N267" s="49" t="s">
        <v>1559</v>
      </c>
      <c r="O267" s="45"/>
      <c r="P267" s="45"/>
      <c r="Q267" s="45" t="s">
        <v>33</v>
      </c>
      <c r="R267" s="45"/>
      <c r="S267" s="45"/>
      <c r="T267" s="45"/>
      <c r="U267" s="45"/>
      <c r="V267" s="45"/>
      <c r="W267" s="45"/>
      <c r="X267" s="45"/>
      <c r="Y267" s="45"/>
      <c r="Z267" s="45"/>
      <c r="AA267" s="45"/>
      <c r="AB267" s="45"/>
      <c r="AC267" s="45"/>
      <c r="AD267" s="47"/>
      <c r="AE267" s="47"/>
      <c r="AF267" s="47"/>
      <c r="AG267" s="47"/>
    </row>
    <row r="268" spans="1:33" s="49" customFormat="1" x14ac:dyDescent="0.2">
      <c r="A268" s="45" t="s">
        <v>37</v>
      </c>
      <c r="B268" s="45" t="s">
        <v>1521</v>
      </c>
      <c r="C268" s="45"/>
      <c r="D268" s="45"/>
      <c r="E268" s="48"/>
      <c r="F268" s="48"/>
      <c r="G268" s="46"/>
      <c r="H268" s="45"/>
      <c r="I268" s="45"/>
      <c r="J268" s="45"/>
      <c r="K268" s="45"/>
      <c r="L268" s="45"/>
      <c r="M268" s="45"/>
      <c r="N268" s="45"/>
      <c r="O268" s="45"/>
      <c r="P268" s="45"/>
      <c r="Q268" s="45"/>
      <c r="R268" s="45"/>
      <c r="S268" s="45"/>
      <c r="T268" s="45"/>
      <c r="U268" s="45"/>
      <c r="V268" s="45"/>
      <c r="W268" s="45"/>
      <c r="X268" s="45"/>
      <c r="Y268" s="45"/>
      <c r="Z268" s="45"/>
      <c r="AA268" s="45"/>
      <c r="AB268" s="45"/>
      <c r="AC268" s="45"/>
      <c r="AD268" s="47"/>
      <c r="AE268" s="47"/>
      <c r="AF268" s="47"/>
      <c r="AG268" s="47"/>
    </row>
    <row r="269" spans="1:33" s="49" customFormat="1" x14ac:dyDescent="0.2">
      <c r="A269" s="45" t="s">
        <v>34</v>
      </c>
      <c r="B269" s="45" t="s">
        <v>1533</v>
      </c>
      <c r="C269" s="45" t="str">
        <f t="shared" si="30"/>
        <v>q269: Module 4.10.3 HFSF_child</v>
      </c>
      <c r="D269" s="45" t="str">
        <f t="shared" si="31"/>
        <v>q269: Module 4.10.3 HFSF_child</v>
      </c>
      <c r="E269" s="46" t="s">
        <v>1538</v>
      </c>
      <c r="F269" s="46" t="s">
        <v>1538</v>
      </c>
      <c r="G269" s="46" t="s">
        <v>1538</v>
      </c>
      <c r="H269" s="45"/>
      <c r="I269" s="45"/>
      <c r="J269" s="45"/>
      <c r="K269" s="45" t="s">
        <v>518</v>
      </c>
      <c r="L269" s="45"/>
      <c r="M269" s="45"/>
      <c r="N269" s="45"/>
      <c r="O269" s="45"/>
      <c r="P269" s="45"/>
      <c r="Q269" s="45"/>
      <c r="R269" s="45"/>
      <c r="S269" s="45"/>
      <c r="T269" s="45"/>
      <c r="U269" s="45"/>
      <c r="V269" s="45"/>
      <c r="W269" s="45"/>
      <c r="X269" s="45"/>
      <c r="Y269" s="45"/>
      <c r="Z269" s="45"/>
      <c r="AA269" s="45"/>
      <c r="AB269" s="45"/>
      <c r="AC269" s="45"/>
      <c r="AD269" s="47"/>
      <c r="AE269" s="47"/>
      <c r="AF269" s="47"/>
      <c r="AG269" s="47"/>
    </row>
    <row r="270" spans="1:33" s="49" customFormat="1" x14ac:dyDescent="0.2">
      <c r="A270" s="45" t="s">
        <v>32</v>
      </c>
      <c r="B270" s="45" t="s">
        <v>1541</v>
      </c>
      <c r="C270" s="45" t="str">
        <f t="shared" si="30"/>
        <v>q270: In this household, about how many times in the past week did children aged 17 or younger eat…</v>
      </c>
      <c r="D270" s="45" t="str">
        <f t="shared" si="31"/>
        <v>q270: Muri uru rugo ,ni nk'inshuro zingahe mu cyumweru gishize abana bafite imyaka 17 cg abato kuri bo bariye ?</v>
      </c>
      <c r="E270" s="46" t="s">
        <v>945</v>
      </c>
      <c r="F270" s="46" t="s">
        <v>946</v>
      </c>
      <c r="G270" s="46" t="s">
        <v>947</v>
      </c>
      <c r="H270" s="45"/>
      <c r="I270" s="45"/>
      <c r="J270" s="45"/>
      <c r="K270" s="45"/>
      <c r="L270" s="45"/>
      <c r="M270" s="45"/>
      <c r="N270" s="45"/>
      <c r="O270" s="45"/>
      <c r="P270" s="45"/>
      <c r="Q270" s="45"/>
      <c r="R270" s="45"/>
      <c r="S270" s="45"/>
      <c r="T270" s="45"/>
      <c r="U270" s="45"/>
      <c r="V270" s="45"/>
      <c r="W270" s="45"/>
      <c r="X270" s="45"/>
      <c r="Y270" s="45"/>
      <c r="Z270" s="45"/>
      <c r="AA270" s="45"/>
      <c r="AB270" s="45"/>
      <c r="AC270" s="45"/>
      <c r="AD270" s="47"/>
      <c r="AE270" s="47"/>
      <c r="AF270" s="47"/>
      <c r="AG270" s="47"/>
    </row>
    <row r="271" spans="1:33" s="49" customFormat="1" x14ac:dyDescent="0.2">
      <c r="A271" s="45" t="s">
        <v>948</v>
      </c>
      <c r="B271" s="45" t="s">
        <v>1532</v>
      </c>
      <c r="C271" s="45"/>
      <c r="D271" s="45"/>
      <c r="E271" s="46"/>
      <c r="F271" s="46"/>
      <c r="G271" s="46"/>
      <c r="H271" s="45"/>
      <c r="I271" s="45"/>
      <c r="J271" s="45"/>
      <c r="K271" s="45" t="s">
        <v>18</v>
      </c>
      <c r="L271" s="45"/>
      <c r="M271" s="45"/>
      <c r="N271" s="45"/>
      <c r="O271" s="45"/>
      <c r="P271" s="45"/>
      <c r="Q271" s="45"/>
      <c r="R271" s="45"/>
      <c r="S271" s="45"/>
      <c r="T271" s="45"/>
      <c r="U271" s="45"/>
      <c r="V271" s="45"/>
      <c r="W271" s="45"/>
      <c r="X271" s="45"/>
      <c r="Y271" s="45"/>
      <c r="Z271" s="45"/>
      <c r="AA271" s="45"/>
      <c r="AB271" s="45"/>
      <c r="AC271" s="45"/>
      <c r="AD271" s="47"/>
      <c r="AE271" s="47"/>
      <c r="AF271" s="47"/>
      <c r="AG271" s="47"/>
    </row>
    <row r="272" spans="1:33" s="49" customFormat="1" x14ac:dyDescent="0.2">
      <c r="A272" s="45" t="s">
        <v>948</v>
      </c>
      <c r="B272" s="45" t="s">
        <v>949</v>
      </c>
      <c r="C272" s="45" t="str">
        <f t="shared" ref="C272:C297" si="36">"q"&amp;ROW(E272)&amp;": "&amp;E272</f>
        <v>q272: Staples</v>
      </c>
      <c r="D272" s="45" t="str">
        <f t="shared" ref="D272:D297" si="37">"q"&amp;ROW(F272)&amp;": "&amp;F272</f>
        <v xml:space="preserve">q272: Ibiryo by' ibanze ( akawunga, umuceri, ibijumba, Imyumbati </v>
      </c>
      <c r="E272" s="46" t="s">
        <v>950</v>
      </c>
      <c r="F272" s="46" t="s">
        <v>951</v>
      </c>
      <c r="G272" s="46" t="s">
        <v>950</v>
      </c>
      <c r="H272" s="45"/>
      <c r="I272" s="45"/>
      <c r="J272" s="45"/>
      <c r="K272" s="45" t="s">
        <v>388</v>
      </c>
      <c r="L272" s="45"/>
      <c r="M272" s="45"/>
      <c r="N272" s="45"/>
      <c r="O272" s="45"/>
      <c r="P272" s="45"/>
      <c r="Q272" s="45" t="s">
        <v>33</v>
      </c>
      <c r="R272" s="45"/>
      <c r="S272" s="45"/>
      <c r="T272" s="45"/>
      <c r="U272" s="45"/>
      <c r="V272" s="45"/>
      <c r="W272" s="45"/>
      <c r="X272" s="45"/>
      <c r="Y272" s="45"/>
      <c r="Z272" s="45"/>
      <c r="AA272" s="45"/>
      <c r="AB272" s="45"/>
      <c r="AC272" s="45"/>
      <c r="AD272" s="47"/>
      <c r="AE272" s="47"/>
      <c r="AF272" s="47"/>
      <c r="AG272" s="47"/>
    </row>
    <row r="273" spans="1:33" s="49" customFormat="1" x14ac:dyDescent="0.2">
      <c r="A273" s="45" t="s">
        <v>948</v>
      </c>
      <c r="B273" s="45" t="s">
        <v>952</v>
      </c>
      <c r="C273" s="45" t="str">
        <f t="shared" si="36"/>
        <v>q273: Pulses</v>
      </c>
      <c r="D273" s="45" t="str">
        <f t="shared" si="37"/>
        <v xml:space="preserve">q273: Ibishyimbo, soya, amashaza </v>
      </c>
      <c r="E273" s="46" t="s">
        <v>953</v>
      </c>
      <c r="F273" s="46" t="s">
        <v>954</v>
      </c>
      <c r="G273" s="46" t="s">
        <v>953</v>
      </c>
      <c r="H273" s="45"/>
      <c r="I273" s="45"/>
      <c r="J273" s="45"/>
      <c r="K273" s="45" t="s">
        <v>388</v>
      </c>
      <c r="L273" s="45"/>
      <c r="M273" s="45"/>
      <c r="N273" s="45"/>
      <c r="O273" s="45"/>
      <c r="P273" s="45"/>
      <c r="Q273" s="45" t="s">
        <v>33</v>
      </c>
      <c r="R273" s="45"/>
      <c r="S273" s="45"/>
      <c r="T273" s="45"/>
      <c r="U273" s="45"/>
      <c r="V273" s="45"/>
      <c r="W273" s="45"/>
      <c r="X273" s="45"/>
      <c r="Y273" s="45"/>
      <c r="Z273" s="45"/>
      <c r="AA273" s="45"/>
      <c r="AB273" s="45"/>
      <c r="AC273" s="45"/>
      <c r="AD273" s="47"/>
      <c r="AE273" s="47"/>
      <c r="AF273" s="47"/>
      <c r="AG273" s="47"/>
    </row>
    <row r="274" spans="1:33" s="49" customFormat="1" x14ac:dyDescent="0.2">
      <c r="A274" s="45" t="s">
        <v>948</v>
      </c>
      <c r="B274" s="45" t="s">
        <v>955</v>
      </c>
      <c r="C274" s="45" t="str">
        <f t="shared" si="36"/>
        <v>q274: Vegetables</v>
      </c>
      <c r="D274" s="45" t="str">
        <f t="shared" si="37"/>
        <v xml:space="preserve">q274: Imboga </v>
      </c>
      <c r="E274" s="46" t="s">
        <v>956</v>
      </c>
      <c r="F274" s="46" t="s">
        <v>957</v>
      </c>
      <c r="G274" s="46" t="s">
        <v>956</v>
      </c>
      <c r="H274" s="45"/>
      <c r="I274" s="45"/>
      <c r="J274" s="45"/>
      <c r="K274" s="45" t="s">
        <v>388</v>
      </c>
      <c r="L274" s="45"/>
      <c r="M274" s="45"/>
      <c r="N274" s="45"/>
      <c r="O274" s="45"/>
      <c r="P274" s="45"/>
      <c r="Q274" s="45" t="s">
        <v>33</v>
      </c>
      <c r="R274" s="45"/>
      <c r="S274" s="45"/>
      <c r="T274" s="45"/>
      <c r="U274" s="45"/>
      <c r="V274" s="45"/>
      <c r="W274" s="45"/>
      <c r="X274" s="45"/>
      <c r="Y274" s="45"/>
      <c r="Z274" s="45"/>
      <c r="AA274" s="45"/>
      <c r="AB274" s="45"/>
      <c r="AC274" s="45"/>
      <c r="AD274" s="47"/>
      <c r="AE274" s="47"/>
      <c r="AF274" s="47"/>
      <c r="AG274" s="47"/>
    </row>
    <row r="275" spans="1:33" s="49" customFormat="1" x14ac:dyDescent="0.2">
      <c r="A275" s="45" t="s">
        <v>948</v>
      </c>
      <c r="B275" s="45" t="s">
        <v>958</v>
      </c>
      <c r="C275" s="45" t="str">
        <f t="shared" si="36"/>
        <v>q275: Fruits</v>
      </c>
      <c r="D275" s="45" t="str">
        <f t="shared" si="37"/>
        <v>q275: Imbuto</v>
      </c>
      <c r="E275" s="55" t="s">
        <v>959</v>
      </c>
      <c r="F275" s="55" t="s">
        <v>960</v>
      </c>
      <c r="G275" s="46" t="s">
        <v>959</v>
      </c>
      <c r="H275" s="45"/>
      <c r="I275" s="45"/>
      <c r="J275" s="45"/>
      <c r="K275" s="45" t="s">
        <v>388</v>
      </c>
      <c r="L275" s="45"/>
      <c r="M275" s="45"/>
      <c r="N275" s="45"/>
      <c r="O275" s="45"/>
      <c r="P275" s="45"/>
      <c r="Q275" s="45" t="s">
        <v>33</v>
      </c>
      <c r="R275" s="45"/>
      <c r="S275" s="45"/>
      <c r="T275" s="45"/>
      <c r="U275" s="45"/>
      <c r="V275" s="45"/>
      <c r="W275" s="45"/>
      <c r="X275" s="45"/>
      <c r="Y275" s="45"/>
      <c r="Z275" s="45"/>
      <c r="AA275" s="45"/>
      <c r="AB275" s="45"/>
      <c r="AC275" s="45"/>
      <c r="AD275" s="47"/>
      <c r="AE275" s="47"/>
      <c r="AF275" s="47"/>
      <c r="AG275" s="47"/>
    </row>
    <row r="276" spans="1:33" s="49" customFormat="1" x14ac:dyDescent="0.2">
      <c r="A276" s="45" t="s">
        <v>948</v>
      </c>
      <c r="B276" s="45" t="s">
        <v>961</v>
      </c>
      <c r="C276" s="45" t="str">
        <f t="shared" si="36"/>
        <v>q276: Meat/Fish/Eggs</v>
      </c>
      <c r="D276" s="45" t="str">
        <f t="shared" si="37"/>
        <v>q276: Inyama/amafi/amagi</v>
      </c>
      <c r="E276" s="46" t="s">
        <v>962</v>
      </c>
      <c r="F276" s="46" t="s">
        <v>963</v>
      </c>
      <c r="G276" s="46" t="s">
        <v>962</v>
      </c>
      <c r="H276" s="45"/>
      <c r="I276" s="45"/>
      <c r="J276" s="45"/>
      <c r="K276" s="45" t="s">
        <v>388</v>
      </c>
      <c r="L276" s="45"/>
      <c r="M276" s="45"/>
      <c r="N276" s="45"/>
      <c r="O276" s="45"/>
      <c r="P276" s="45"/>
      <c r="Q276" s="45" t="s">
        <v>33</v>
      </c>
      <c r="R276" s="45"/>
      <c r="S276" s="45"/>
      <c r="T276" s="45"/>
      <c r="U276" s="45"/>
      <c r="V276" s="45"/>
      <c r="W276" s="45"/>
      <c r="X276" s="45"/>
      <c r="Y276" s="45"/>
      <c r="Z276" s="45"/>
      <c r="AA276" s="45"/>
      <c r="AB276" s="45"/>
      <c r="AC276" s="45"/>
      <c r="AD276" s="47"/>
      <c r="AE276" s="47"/>
      <c r="AF276" s="47"/>
      <c r="AG276" s="47"/>
    </row>
    <row r="277" spans="1:33" s="49" customFormat="1" x14ac:dyDescent="0.2">
      <c r="A277" s="45" t="s">
        <v>948</v>
      </c>
      <c r="B277" s="45" t="s">
        <v>964</v>
      </c>
      <c r="C277" s="45" t="str">
        <f t="shared" si="36"/>
        <v>q277: Milk</v>
      </c>
      <c r="D277" s="45" t="str">
        <f t="shared" si="37"/>
        <v xml:space="preserve">q277: Amata </v>
      </c>
      <c r="E277" s="46" t="s">
        <v>965</v>
      </c>
      <c r="F277" s="46" t="s">
        <v>966</v>
      </c>
      <c r="G277" s="46" t="s">
        <v>965</v>
      </c>
      <c r="H277" s="45"/>
      <c r="I277" s="45"/>
      <c r="J277" s="45"/>
      <c r="K277" s="45" t="s">
        <v>388</v>
      </c>
      <c r="L277" s="45"/>
      <c r="M277" s="45"/>
      <c r="N277" s="45"/>
      <c r="O277" s="45"/>
      <c r="P277" s="45"/>
      <c r="Q277" s="45" t="s">
        <v>33</v>
      </c>
      <c r="R277" s="45"/>
      <c r="S277" s="45"/>
      <c r="T277" s="45"/>
      <c r="U277" s="45"/>
      <c r="V277" s="45"/>
      <c r="W277" s="45"/>
      <c r="X277" s="45"/>
      <c r="Y277" s="45"/>
      <c r="Z277" s="45"/>
      <c r="AA277" s="45"/>
      <c r="AB277" s="45"/>
      <c r="AC277" s="45"/>
      <c r="AD277" s="47"/>
      <c r="AE277" s="47"/>
      <c r="AF277" s="47"/>
      <c r="AG277" s="47"/>
    </row>
    <row r="278" spans="1:33" s="49" customFormat="1" x14ac:dyDescent="0.2">
      <c r="A278" s="45" t="s">
        <v>948</v>
      </c>
      <c r="B278" s="45" t="s">
        <v>967</v>
      </c>
      <c r="C278" s="45" t="str">
        <f t="shared" si="36"/>
        <v>q278: Sugar</v>
      </c>
      <c r="D278" s="45" t="str">
        <f t="shared" si="37"/>
        <v>q278: Isukari</v>
      </c>
      <c r="E278" s="46" t="s">
        <v>968</v>
      </c>
      <c r="F278" s="46" t="s">
        <v>969</v>
      </c>
      <c r="G278" s="46" t="s">
        <v>968</v>
      </c>
      <c r="H278" s="45"/>
      <c r="I278" s="45"/>
      <c r="J278" s="45"/>
      <c r="K278" s="45" t="s">
        <v>388</v>
      </c>
      <c r="L278" s="45"/>
      <c r="M278" s="45"/>
      <c r="N278" s="45"/>
      <c r="O278" s="45"/>
      <c r="P278" s="45"/>
      <c r="Q278" s="45" t="s">
        <v>33</v>
      </c>
      <c r="R278" s="45"/>
      <c r="S278" s="45"/>
      <c r="T278" s="45"/>
      <c r="U278" s="45"/>
      <c r="V278" s="45"/>
      <c r="W278" s="45"/>
      <c r="X278" s="45"/>
      <c r="Y278" s="45"/>
      <c r="Z278" s="45"/>
      <c r="AA278" s="45"/>
      <c r="AB278" s="45"/>
      <c r="AC278" s="45"/>
      <c r="AD278" s="47"/>
      <c r="AE278" s="47"/>
      <c r="AF278" s="47"/>
      <c r="AG278" s="47"/>
    </row>
    <row r="279" spans="1:33" s="49" customFormat="1" x14ac:dyDescent="0.2">
      <c r="A279" s="45" t="s">
        <v>948</v>
      </c>
      <c r="B279" s="45" t="s">
        <v>970</v>
      </c>
      <c r="C279" s="45" t="str">
        <f t="shared" si="36"/>
        <v>q279: Oil</v>
      </c>
      <c r="D279" s="45" t="str">
        <f t="shared" si="37"/>
        <v xml:space="preserve">q279: Amavuta </v>
      </c>
      <c r="E279" s="46" t="s">
        <v>971</v>
      </c>
      <c r="F279" s="46" t="s">
        <v>972</v>
      </c>
      <c r="G279" s="46" t="s">
        <v>971</v>
      </c>
      <c r="H279" s="45"/>
      <c r="I279" s="45"/>
      <c r="J279" s="45"/>
      <c r="K279" s="45" t="s">
        <v>388</v>
      </c>
      <c r="L279" s="45"/>
      <c r="M279" s="45"/>
      <c r="N279" s="45"/>
      <c r="O279" s="45"/>
      <c r="P279" s="45"/>
      <c r="Q279" s="45" t="s">
        <v>33</v>
      </c>
      <c r="R279" s="45"/>
      <c r="S279" s="45"/>
      <c r="T279" s="45"/>
      <c r="U279" s="45"/>
      <c r="V279" s="45"/>
      <c r="W279" s="45"/>
      <c r="X279" s="45"/>
      <c r="Y279" s="45"/>
      <c r="Z279" s="45"/>
      <c r="AA279" s="45"/>
      <c r="AB279" s="45"/>
      <c r="AC279" s="45"/>
      <c r="AD279" s="47"/>
      <c r="AE279" s="47"/>
      <c r="AF279" s="47"/>
      <c r="AG279" s="47"/>
    </row>
    <row r="280" spans="1:33" s="49" customFormat="1" x14ac:dyDescent="0.2">
      <c r="A280" s="45" t="s">
        <v>37</v>
      </c>
      <c r="B280" s="45"/>
      <c r="C280" s="45" t="str">
        <f t="shared" si="36"/>
        <v xml:space="preserve">q280: </v>
      </c>
      <c r="D280" s="45" t="str">
        <f t="shared" si="37"/>
        <v xml:space="preserve">q280: </v>
      </c>
      <c r="E280" s="46"/>
      <c r="F280" s="46"/>
      <c r="G280" s="46"/>
      <c r="H280" s="45"/>
      <c r="I280" s="45"/>
      <c r="J280" s="45"/>
      <c r="K280" s="45"/>
      <c r="L280" s="45"/>
      <c r="M280" s="45"/>
      <c r="N280" s="45"/>
      <c r="O280" s="45"/>
      <c r="P280" s="45"/>
      <c r="Q280" s="45"/>
      <c r="R280" s="45"/>
      <c r="S280" s="45"/>
      <c r="T280" s="45"/>
      <c r="U280" s="45"/>
      <c r="V280" s="45"/>
      <c r="W280" s="45"/>
      <c r="X280" s="45"/>
      <c r="Y280" s="45"/>
      <c r="Z280" s="45"/>
      <c r="AA280" s="45"/>
      <c r="AB280" s="45"/>
      <c r="AC280" s="45"/>
      <c r="AD280" s="47"/>
      <c r="AE280" s="47"/>
      <c r="AF280" s="47"/>
      <c r="AG280" s="47"/>
    </row>
    <row r="281" spans="1:33" s="49" customFormat="1" x14ac:dyDescent="0.2">
      <c r="A281" s="45" t="s">
        <v>34</v>
      </c>
      <c r="B281" s="45" t="s">
        <v>1536</v>
      </c>
      <c r="C281" s="45" t="str">
        <f t="shared" si="36"/>
        <v>q281: Module 4.10.3 HFSF_adult</v>
      </c>
      <c r="D281" s="45" t="str">
        <f t="shared" si="37"/>
        <v>q281: Module 4.10.3 HFSF_adult</v>
      </c>
      <c r="E281" s="46" t="s">
        <v>1539</v>
      </c>
      <c r="F281" s="46" t="s">
        <v>1539</v>
      </c>
      <c r="G281" s="46" t="s">
        <v>1539</v>
      </c>
      <c r="H281" s="45"/>
      <c r="I281" s="45"/>
      <c r="J281" s="45"/>
      <c r="K281" s="45" t="s">
        <v>518</v>
      </c>
      <c r="L281" s="45"/>
      <c r="M281" s="45"/>
      <c r="N281" s="45"/>
      <c r="O281" s="45"/>
      <c r="P281" s="45"/>
      <c r="Q281" s="45"/>
      <c r="R281" s="45"/>
      <c r="S281" s="45"/>
      <c r="T281" s="45"/>
      <c r="U281" s="45"/>
      <c r="V281" s="45"/>
      <c r="W281" s="45"/>
      <c r="X281" s="45"/>
      <c r="Y281" s="45"/>
      <c r="Z281" s="45"/>
      <c r="AA281" s="45"/>
      <c r="AB281" s="45"/>
      <c r="AC281" s="45"/>
      <c r="AD281" s="47"/>
      <c r="AE281" s="47"/>
      <c r="AF281" s="47"/>
      <c r="AG281" s="47"/>
    </row>
    <row r="282" spans="1:33" s="49" customFormat="1" x14ac:dyDescent="0.2">
      <c r="A282" s="45" t="s">
        <v>32</v>
      </c>
      <c r="B282" s="45" t="s">
        <v>1542</v>
      </c>
      <c r="C282" s="45" t="str">
        <f t="shared" si="36"/>
        <v>q282: In this household, about how many times in the past week did adults aged 18 or older eat…</v>
      </c>
      <c r="D282" s="45" t="str">
        <f t="shared" si="37"/>
        <v>q282: Muri uru rugo ni inshuro zingahe mu cyumweru gishize abantu bakuru bafite imyaka 18 no hejuru yayo bariye</v>
      </c>
      <c r="E282" s="71" t="s">
        <v>973</v>
      </c>
      <c r="F282" s="89" t="s">
        <v>1628</v>
      </c>
      <c r="G282" s="46" t="s">
        <v>974</v>
      </c>
      <c r="H282" s="45"/>
      <c r="I282" s="45"/>
      <c r="J282" s="45"/>
      <c r="K282" s="45"/>
      <c r="L282" s="45"/>
      <c r="M282" s="45"/>
      <c r="N282" s="45"/>
      <c r="O282" s="45"/>
      <c r="P282" s="45"/>
      <c r="Q282" s="45"/>
      <c r="R282" s="45"/>
      <c r="S282" s="45"/>
      <c r="T282" s="45"/>
      <c r="U282" s="45"/>
      <c r="V282" s="45"/>
      <c r="W282" s="45"/>
      <c r="X282" s="45"/>
      <c r="Y282" s="45"/>
      <c r="Z282" s="45"/>
      <c r="AA282" s="45"/>
      <c r="AB282" s="45"/>
      <c r="AC282" s="45"/>
      <c r="AD282" s="47"/>
      <c r="AE282" s="47"/>
      <c r="AF282" s="47" t="s">
        <v>975</v>
      </c>
      <c r="AG282" s="47"/>
    </row>
    <row r="283" spans="1:33" s="49" customFormat="1" x14ac:dyDescent="0.2">
      <c r="A283" s="45" t="s">
        <v>948</v>
      </c>
      <c r="B283" s="45" t="s">
        <v>1540</v>
      </c>
      <c r="C283" s="45"/>
      <c r="D283" s="45"/>
      <c r="E283" s="46"/>
      <c r="F283" s="46"/>
      <c r="G283" s="46"/>
      <c r="H283" s="45"/>
      <c r="I283" s="45"/>
      <c r="J283" s="45"/>
      <c r="K283" s="45" t="s">
        <v>18</v>
      </c>
      <c r="L283" s="45"/>
      <c r="M283" s="45"/>
      <c r="N283" s="45"/>
      <c r="O283" s="45"/>
      <c r="P283" s="45"/>
      <c r="Q283" s="45"/>
      <c r="R283" s="45"/>
      <c r="S283" s="45"/>
      <c r="T283" s="45"/>
      <c r="U283" s="45"/>
      <c r="V283" s="45"/>
      <c r="W283" s="45"/>
      <c r="X283" s="45"/>
      <c r="Y283" s="45"/>
      <c r="Z283" s="45"/>
      <c r="AA283" s="45"/>
      <c r="AB283" s="45"/>
      <c r="AC283" s="45"/>
      <c r="AD283" s="47"/>
      <c r="AE283" s="47"/>
      <c r="AF283" s="47"/>
      <c r="AG283" s="47"/>
    </row>
    <row r="284" spans="1:33" s="49" customFormat="1" x14ac:dyDescent="0.2">
      <c r="A284" s="45" t="s">
        <v>948</v>
      </c>
      <c r="B284" s="45" t="s">
        <v>976</v>
      </c>
      <c r="C284" s="45" t="str">
        <f t="shared" si="36"/>
        <v>q284: Staples</v>
      </c>
      <c r="D284" s="45" t="str">
        <f t="shared" si="37"/>
        <v>q284: Ibiryo by' ibanze ( akawunga, umuceri, ibijumba, imyumbati, ubugali ,..)</v>
      </c>
      <c r="E284" s="46" t="s">
        <v>950</v>
      </c>
      <c r="F284" s="46" t="s">
        <v>977</v>
      </c>
      <c r="G284" s="46" t="s">
        <v>950</v>
      </c>
      <c r="H284" s="45"/>
      <c r="I284" s="45"/>
      <c r="J284" s="45"/>
      <c r="K284" s="45" t="s">
        <v>388</v>
      </c>
      <c r="L284" s="45"/>
      <c r="M284" s="45"/>
      <c r="N284" s="45"/>
      <c r="O284" s="45"/>
      <c r="P284" s="45"/>
      <c r="Q284" s="45" t="s">
        <v>33</v>
      </c>
      <c r="R284" s="45"/>
      <c r="S284" s="45"/>
      <c r="T284" s="45"/>
      <c r="U284" s="45"/>
      <c r="V284" s="45"/>
      <c r="W284" s="45"/>
      <c r="X284" s="45"/>
      <c r="Y284" s="45"/>
      <c r="Z284" s="45"/>
      <c r="AA284" s="45"/>
      <c r="AB284" s="45"/>
      <c r="AC284" s="45"/>
      <c r="AD284" s="47"/>
      <c r="AE284" s="47"/>
      <c r="AF284" s="47"/>
      <c r="AG284" s="47"/>
    </row>
    <row r="285" spans="1:33" s="49" customFormat="1" x14ac:dyDescent="0.2">
      <c r="A285" s="45" t="s">
        <v>948</v>
      </c>
      <c r="B285" s="45" t="s">
        <v>978</v>
      </c>
      <c r="C285" s="45" t="str">
        <f t="shared" si="36"/>
        <v>q285: Pulses</v>
      </c>
      <c r="D285" s="45" t="str">
        <f t="shared" si="37"/>
        <v>q285: Ibishyimbo, soya, amashaza,..</v>
      </c>
      <c r="E285" s="46" t="s">
        <v>953</v>
      </c>
      <c r="F285" s="46" t="s">
        <v>979</v>
      </c>
      <c r="G285" s="46" t="s">
        <v>953</v>
      </c>
      <c r="H285" s="45"/>
      <c r="I285" s="45"/>
      <c r="J285" s="45"/>
      <c r="K285" s="45" t="s">
        <v>388</v>
      </c>
      <c r="L285" s="45"/>
      <c r="M285" s="45"/>
      <c r="N285" s="45"/>
      <c r="O285" s="45"/>
      <c r="P285" s="45"/>
      <c r="Q285" s="45" t="s">
        <v>33</v>
      </c>
      <c r="R285" s="45"/>
      <c r="S285" s="45"/>
      <c r="T285" s="45"/>
      <c r="U285" s="45"/>
      <c r="V285" s="45"/>
      <c r="W285" s="45"/>
      <c r="X285" s="45"/>
      <c r="Y285" s="45"/>
      <c r="Z285" s="45"/>
      <c r="AA285" s="45"/>
      <c r="AB285" s="45"/>
      <c r="AC285" s="45"/>
      <c r="AD285" s="47"/>
      <c r="AE285" s="47"/>
      <c r="AF285" s="47"/>
      <c r="AG285" s="47"/>
    </row>
    <row r="286" spans="1:33" s="49" customFormat="1" x14ac:dyDescent="0.2">
      <c r="A286" s="45" t="s">
        <v>948</v>
      </c>
      <c r="B286" s="45" t="s">
        <v>980</v>
      </c>
      <c r="C286" s="45" t="str">
        <f t="shared" si="36"/>
        <v>q286: Vegetables</v>
      </c>
      <c r="D286" s="45" t="str">
        <f t="shared" si="37"/>
        <v xml:space="preserve">q286: Imboga </v>
      </c>
      <c r="E286" s="46" t="s">
        <v>956</v>
      </c>
      <c r="F286" s="46" t="s">
        <v>957</v>
      </c>
      <c r="G286" s="46" t="s">
        <v>956</v>
      </c>
      <c r="H286" s="45"/>
      <c r="I286" s="45"/>
      <c r="J286" s="45"/>
      <c r="K286" s="45" t="s">
        <v>388</v>
      </c>
      <c r="L286" s="45"/>
      <c r="M286" s="45"/>
      <c r="N286" s="45"/>
      <c r="O286" s="45"/>
      <c r="P286" s="45"/>
      <c r="Q286" s="45" t="s">
        <v>33</v>
      </c>
      <c r="R286" s="45"/>
      <c r="S286" s="45"/>
      <c r="T286" s="45"/>
      <c r="U286" s="45"/>
      <c r="V286" s="45"/>
      <c r="W286" s="45"/>
      <c r="X286" s="45"/>
      <c r="Y286" s="45"/>
      <c r="Z286" s="45"/>
      <c r="AA286" s="45"/>
      <c r="AB286" s="45"/>
      <c r="AC286" s="45"/>
      <c r="AD286" s="47"/>
      <c r="AE286" s="47"/>
      <c r="AF286" s="47"/>
      <c r="AG286" s="47"/>
    </row>
    <row r="287" spans="1:33" s="49" customFormat="1" x14ac:dyDescent="0.2">
      <c r="A287" s="45" t="s">
        <v>948</v>
      </c>
      <c r="B287" s="45" t="s">
        <v>981</v>
      </c>
      <c r="C287" s="45" t="str">
        <f t="shared" si="36"/>
        <v>q287: Fruits</v>
      </c>
      <c r="D287" s="45" t="str">
        <f t="shared" si="37"/>
        <v>q287: Imbuto</v>
      </c>
      <c r="E287" s="46" t="s">
        <v>959</v>
      </c>
      <c r="F287" s="46" t="s">
        <v>960</v>
      </c>
      <c r="G287" s="46" t="s">
        <v>959</v>
      </c>
      <c r="H287" s="45"/>
      <c r="I287" s="45"/>
      <c r="J287" s="45"/>
      <c r="K287" s="45" t="s">
        <v>388</v>
      </c>
      <c r="L287" s="45"/>
      <c r="M287" s="45"/>
      <c r="N287" s="45"/>
      <c r="O287" s="45"/>
      <c r="P287" s="45"/>
      <c r="Q287" s="45" t="s">
        <v>33</v>
      </c>
      <c r="R287" s="45"/>
      <c r="S287" s="45"/>
      <c r="T287" s="45"/>
      <c r="U287" s="45"/>
      <c r="V287" s="45"/>
      <c r="W287" s="45"/>
      <c r="X287" s="45"/>
      <c r="Y287" s="45"/>
      <c r="Z287" s="45"/>
      <c r="AA287" s="45"/>
      <c r="AB287" s="45"/>
      <c r="AC287" s="45"/>
      <c r="AD287" s="47"/>
      <c r="AE287" s="47"/>
      <c r="AF287" s="47"/>
      <c r="AG287" s="47"/>
    </row>
    <row r="288" spans="1:33" s="49" customFormat="1" x14ac:dyDescent="0.2">
      <c r="A288" s="45" t="s">
        <v>948</v>
      </c>
      <c r="B288" s="45" t="s">
        <v>982</v>
      </c>
      <c r="C288" s="45" t="str">
        <f t="shared" si="36"/>
        <v>q288: Meat/Fish/Eggs</v>
      </c>
      <c r="D288" s="45" t="str">
        <f t="shared" si="37"/>
        <v>q288: Inyama/amafi/amagi</v>
      </c>
      <c r="E288" s="46" t="s">
        <v>962</v>
      </c>
      <c r="F288" s="46" t="s">
        <v>963</v>
      </c>
      <c r="G288" s="46" t="s">
        <v>962</v>
      </c>
      <c r="H288" s="45"/>
      <c r="I288" s="45"/>
      <c r="J288" s="45"/>
      <c r="K288" s="45" t="s">
        <v>388</v>
      </c>
      <c r="L288" s="45"/>
      <c r="M288" s="45"/>
      <c r="N288" s="45"/>
      <c r="O288" s="45"/>
      <c r="P288" s="45"/>
      <c r="Q288" s="45" t="s">
        <v>33</v>
      </c>
      <c r="R288" s="45"/>
      <c r="S288" s="45"/>
      <c r="T288" s="45"/>
      <c r="U288" s="45"/>
      <c r="V288" s="45"/>
      <c r="W288" s="45"/>
      <c r="X288" s="45"/>
      <c r="Y288" s="45"/>
      <c r="Z288" s="45"/>
      <c r="AA288" s="45"/>
      <c r="AB288" s="45"/>
      <c r="AC288" s="45"/>
      <c r="AD288" s="47"/>
      <c r="AE288" s="47"/>
      <c r="AF288" s="47"/>
      <c r="AG288" s="47"/>
    </row>
    <row r="289" spans="1:33" s="49" customFormat="1" x14ac:dyDescent="0.2">
      <c r="A289" s="45" t="s">
        <v>948</v>
      </c>
      <c r="B289" s="45" t="s">
        <v>983</v>
      </c>
      <c r="C289" s="45" t="str">
        <f t="shared" si="36"/>
        <v>q289: Milk</v>
      </c>
      <c r="D289" s="45" t="str">
        <f t="shared" si="37"/>
        <v xml:space="preserve">q289: Amata </v>
      </c>
      <c r="E289" s="46" t="s">
        <v>965</v>
      </c>
      <c r="F289" s="46" t="s">
        <v>966</v>
      </c>
      <c r="G289" s="46" t="s">
        <v>965</v>
      </c>
      <c r="H289" s="45"/>
      <c r="I289" s="45"/>
      <c r="J289" s="45"/>
      <c r="K289" s="45" t="s">
        <v>388</v>
      </c>
      <c r="L289" s="45"/>
      <c r="M289" s="45"/>
      <c r="N289" s="45"/>
      <c r="O289" s="45"/>
      <c r="P289" s="45"/>
      <c r="Q289" s="45" t="s">
        <v>33</v>
      </c>
      <c r="R289" s="45"/>
      <c r="S289" s="45"/>
      <c r="T289" s="45"/>
      <c r="U289" s="45"/>
      <c r="V289" s="45"/>
      <c r="W289" s="45"/>
      <c r="X289" s="45"/>
      <c r="Y289" s="45"/>
      <c r="Z289" s="45"/>
      <c r="AA289" s="45"/>
      <c r="AB289" s="45"/>
      <c r="AC289" s="45"/>
      <c r="AD289" s="47"/>
      <c r="AE289" s="47"/>
      <c r="AF289" s="47"/>
      <c r="AG289" s="47"/>
    </row>
    <row r="290" spans="1:33" s="49" customFormat="1" x14ac:dyDescent="0.2">
      <c r="A290" s="45" t="s">
        <v>948</v>
      </c>
      <c r="B290" s="45" t="s">
        <v>984</v>
      </c>
      <c r="C290" s="45" t="str">
        <f t="shared" si="36"/>
        <v>q290: Sugar</v>
      </c>
      <c r="D290" s="45" t="str">
        <f t="shared" si="37"/>
        <v>q290: Isukari</v>
      </c>
      <c r="E290" s="46" t="s">
        <v>968</v>
      </c>
      <c r="F290" s="46" t="s">
        <v>969</v>
      </c>
      <c r="G290" s="46" t="s">
        <v>968</v>
      </c>
      <c r="H290" s="45"/>
      <c r="I290" s="45"/>
      <c r="J290" s="45"/>
      <c r="K290" s="45" t="s">
        <v>388</v>
      </c>
      <c r="L290" s="45"/>
      <c r="M290" s="45"/>
      <c r="N290" s="45"/>
      <c r="O290" s="45"/>
      <c r="P290" s="45"/>
      <c r="Q290" s="45" t="s">
        <v>33</v>
      </c>
      <c r="R290" s="45"/>
      <c r="S290" s="45"/>
      <c r="T290" s="45"/>
      <c r="U290" s="45"/>
      <c r="V290" s="45"/>
      <c r="W290" s="45"/>
      <c r="X290" s="45"/>
      <c r="Y290" s="45"/>
      <c r="Z290" s="45"/>
      <c r="AA290" s="45"/>
      <c r="AB290" s="45"/>
      <c r="AC290" s="45"/>
      <c r="AD290" s="47"/>
      <c r="AE290" s="47"/>
      <c r="AF290" s="47"/>
      <c r="AG290" s="47"/>
    </row>
    <row r="291" spans="1:33" s="49" customFormat="1" x14ac:dyDescent="0.2">
      <c r="A291" s="45" t="s">
        <v>948</v>
      </c>
      <c r="B291" s="45" t="s">
        <v>985</v>
      </c>
      <c r="C291" s="45" t="str">
        <f t="shared" si="36"/>
        <v>q291: Oil</v>
      </c>
      <c r="D291" s="45" t="str">
        <f t="shared" si="37"/>
        <v xml:space="preserve">q291: Amavuta </v>
      </c>
      <c r="E291" s="46" t="s">
        <v>971</v>
      </c>
      <c r="F291" s="46" t="s">
        <v>972</v>
      </c>
      <c r="G291" s="46" t="s">
        <v>971</v>
      </c>
      <c r="H291" s="45"/>
      <c r="I291" s="45"/>
      <c r="J291" s="45"/>
      <c r="K291" s="45" t="s">
        <v>388</v>
      </c>
      <c r="L291" s="45"/>
      <c r="M291" s="45"/>
      <c r="N291" s="45"/>
      <c r="O291" s="45"/>
      <c r="P291" s="45"/>
      <c r="Q291" s="45" t="s">
        <v>33</v>
      </c>
      <c r="R291" s="45"/>
      <c r="S291" s="45"/>
      <c r="T291" s="45"/>
      <c r="U291" s="45"/>
      <c r="V291" s="45"/>
      <c r="W291" s="45"/>
      <c r="X291" s="45"/>
      <c r="Y291" s="45"/>
      <c r="Z291" s="45"/>
      <c r="AA291" s="45"/>
      <c r="AB291" s="45"/>
      <c r="AC291" s="45"/>
      <c r="AD291" s="47"/>
      <c r="AE291" s="47"/>
      <c r="AF291" s="47"/>
      <c r="AG291" s="47"/>
    </row>
    <row r="292" spans="1:33" s="49" customFormat="1" x14ac:dyDescent="0.2">
      <c r="A292" s="45" t="s">
        <v>37</v>
      </c>
      <c r="B292" s="45"/>
      <c r="C292" s="45" t="str">
        <f t="shared" si="36"/>
        <v xml:space="preserve">q292: </v>
      </c>
      <c r="D292" s="45" t="str">
        <f t="shared" si="37"/>
        <v xml:space="preserve">q292: </v>
      </c>
      <c r="E292" s="46"/>
      <c r="F292" s="46"/>
      <c r="G292" s="46"/>
      <c r="H292" s="45"/>
      <c r="I292" s="45"/>
      <c r="J292" s="45"/>
      <c r="K292" s="45"/>
      <c r="L292" s="45"/>
      <c r="M292" s="45"/>
      <c r="N292" s="45"/>
      <c r="O292" s="45"/>
      <c r="P292" s="45"/>
      <c r="Q292" s="45"/>
      <c r="R292" s="45"/>
      <c r="S292" s="45"/>
      <c r="T292" s="45"/>
      <c r="U292" s="45"/>
      <c r="V292" s="45"/>
      <c r="W292" s="45"/>
      <c r="X292" s="45"/>
      <c r="Y292" s="45"/>
      <c r="Z292" s="45"/>
      <c r="AA292" s="45"/>
      <c r="AB292" s="45"/>
      <c r="AC292" s="45"/>
      <c r="AD292" s="47"/>
      <c r="AE292" s="47"/>
      <c r="AF292" s="47"/>
      <c r="AG292" s="47"/>
    </row>
    <row r="293" spans="1:33" s="49" customFormat="1" x14ac:dyDescent="0.2">
      <c r="A293" s="45" t="s">
        <v>37</v>
      </c>
      <c r="B293" s="45"/>
      <c r="C293" s="45" t="str">
        <f t="shared" si="36"/>
        <v xml:space="preserve">q293: </v>
      </c>
      <c r="D293" s="45" t="str">
        <f t="shared" si="37"/>
        <v xml:space="preserve">q293: </v>
      </c>
      <c r="E293" s="46"/>
      <c r="F293" s="46"/>
      <c r="G293" s="46"/>
      <c r="H293" s="45"/>
      <c r="I293" s="45"/>
      <c r="J293" s="45"/>
      <c r="K293" s="45"/>
      <c r="L293" s="45"/>
      <c r="M293" s="45"/>
      <c r="N293" s="45"/>
      <c r="O293" s="45"/>
      <c r="P293" s="45"/>
      <c r="Q293" s="45"/>
      <c r="R293" s="45"/>
      <c r="S293" s="45"/>
      <c r="T293" s="45"/>
      <c r="U293" s="45"/>
      <c r="V293" s="45"/>
      <c r="W293" s="45"/>
      <c r="X293" s="45"/>
      <c r="Y293" s="45"/>
      <c r="Z293" s="45"/>
      <c r="AA293" s="45"/>
      <c r="AB293" s="45"/>
      <c r="AC293" s="45"/>
      <c r="AD293" s="47"/>
      <c r="AE293" s="47"/>
      <c r="AF293" s="47"/>
      <c r="AG293" s="47"/>
    </row>
    <row r="294" spans="1:33" s="49" customFormat="1" x14ac:dyDescent="0.2">
      <c r="A294" s="45" t="s">
        <v>145</v>
      </c>
      <c r="B294" s="45" t="s">
        <v>1283</v>
      </c>
      <c r="C294" s="45" t="str">
        <f t="shared" si="36"/>
        <v xml:space="preserve">q294: </v>
      </c>
      <c r="D294" s="45" t="str">
        <f t="shared" si="37"/>
        <v xml:space="preserve">q294: </v>
      </c>
      <c r="E294" s="46"/>
      <c r="F294" s="46"/>
      <c r="G294" s="46"/>
      <c r="H294" s="45"/>
      <c r="I294" s="45"/>
      <c r="J294" s="45"/>
      <c r="K294" s="45"/>
      <c r="L294" s="45"/>
      <c r="M294" s="45"/>
      <c r="N294" s="45"/>
      <c r="O294" s="45"/>
      <c r="P294" s="45"/>
      <c r="Q294" s="45" t="s">
        <v>33</v>
      </c>
      <c r="R294" s="45"/>
      <c r="S294" s="45"/>
      <c r="T294" s="45"/>
      <c r="U294" s="45" t="s">
        <v>366</v>
      </c>
      <c r="V294" s="45"/>
      <c r="W294" s="45"/>
      <c r="X294" s="45"/>
      <c r="Y294" s="45"/>
      <c r="Z294" s="45"/>
      <c r="AA294" s="45"/>
      <c r="AB294" s="45"/>
      <c r="AC294" s="45"/>
      <c r="AD294" s="47"/>
      <c r="AE294" s="47"/>
      <c r="AF294" s="47"/>
      <c r="AG294" s="47"/>
    </row>
    <row r="295" spans="1:33" s="49" customFormat="1" x14ac:dyDescent="0.2">
      <c r="A295" s="45" t="s">
        <v>143</v>
      </c>
      <c r="B295" s="45" t="s">
        <v>1284</v>
      </c>
      <c r="C295" s="45" t="str">
        <f t="shared" si="36"/>
        <v xml:space="preserve">q295: </v>
      </c>
      <c r="D295" s="45" t="str">
        <f t="shared" si="37"/>
        <v xml:space="preserve">q295: </v>
      </c>
      <c r="E295" s="46"/>
      <c r="F295" s="46"/>
      <c r="G295" s="46"/>
      <c r="H295" s="45"/>
      <c r="I295" s="45"/>
      <c r="J295" s="45"/>
      <c r="K295" s="45"/>
      <c r="L295" s="45"/>
      <c r="M295" s="45"/>
      <c r="N295" s="45"/>
      <c r="O295" s="45"/>
      <c r="P295" s="45"/>
      <c r="Q295" s="45" t="s">
        <v>33</v>
      </c>
      <c r="R295" s="45"/>
      <c r="S295" s="45"/>
      <c r="T295" s="45"/>
      <c r="U295" s="45" t="s">
        <v>1285</v>
      </c>
      <c r="V295" s="45"/>
      <c r="W295" s="45"/>
      <c r="X295" s="45"/>
      <c r="Y295" s="45"/>
      <c r="Z295" s="45"/>
      <c r="AA295" s="45"/>
      <c r="AB295" s="45"/>
      <c r="AC295" s="45"/>
      <c r="AD295" s="47"/>
      <c r="AE295" s="47"/>
      <c r="AF295" s="47"/>
      <c r="AG295" s="47"/>
    </row>
    <row r="296" spans="1:33" s="49" customFormat="1" x14ac:dyDescent="0.2">
      <c r="A296" s="45" t="s">
        <v>143</v>
      </c>
      <c r="B296" s="45" t="s">
        <v>1286</v>
      </c>
      <c r="C296" s="45" t="str">
        <f t="shared" si="36"/>
        <v xml:space="preserve">q296: </v>
      </c>
      <c r="D296" s="45" t="str">
        <f t="shared" si="37"/>
        <v xml:space="preserve">q296: </v>
      </c>
      <c r="E296" s="46"/>
      <c r="F296" s="46"/>
      <c r="G296" s="46"/>
      <c r="H296" s="45"/>
      <c r="I296" s="45"/>
      <c r="J296" s="45"/>
      <c r="K296" s="45"/>
      <c r="L296" s="45"/>
      <c r="M296" s="45"/>
      <c r="N296" s="45"/>
      <c r="O296" s="45"/>
      <c r="P296" s="45"/>
      <c r="Q296" s="45" t="s">
        <v>33</v>
      </c>
      <c r="R296" s="45"/>
      <c r="S296" s="45"/>
      <c r="T296" s="45"/>
      <c r="U296" s="45" t="s">
        <v>1287</v>
      </c>
      <c r="V296" s="45"/>
      <c r="W296" s="45"/>
      <c r="X296" s="45"/>
      <c r="Y296" s="45"/>
      <c r="Z296" s="45"/>
      <c r="AA296" s="45"/>
      <c r="AB296" s="45"/>
      <c r="AC296" s="45"/>
      <c r="AD296" s="47"/>
      <c r="AE296" s="47"/>
      <c r="AF296" s="47"/>
      <c r="AG296" s="47"/>
    </row>
    <row r="297" spans="1:33" s="49" customFormat="1" x14ac:dyDescent="0.2">
      <c r="A297" s="45" t="s">
        <v>37</v>
      </c>
      <c r="B297" s="45"/>
      <c r="C297" s="45" t="str">
        <f t="shared" si="36"/>
        <v xml:space="preserve">q297: </v>
      </c>
      <c r="D297" s="45" t="str">
        <f t="shared" si="37"/>
        <v xml:space="preserve">q297: </v>
      </c>
      <c r="E297" s="46"/>
      <c r="F297" s="46"/>
      <c r="G297" s="46"/>
      <c r="H297" s="45"/>
      <c r="I297" s="45"/>
      <c r="J297" s="45"/>
      <c r="K297" s="45"/>
      <c r="L297" s="45"/>
      <c r="M297" s="45"/>
      <c r="N297" s="45"/>
      <c r="O297" s="45"/>
      <c r="P297" s="45"/>
      <c r="Q297" s="45"/>
      <c r="R297" s="45"/>
      <c r="S297" s="45"/>
      <c r="T297" s="45"/>
      <c r="U297" s="45"/>
      <c r="V297" s="45"/>
      <c r="W297" s="45"/>
      <c r="X297" s="45"/>
      <c r="Y297" s="45"/>
      <c r="Z297" s="45"/>
      <c r="AA297" s="45"/>
      <c r="AB297" s="45"/>
      <c r="AC297" s="45"/>
      <c r="AD297" s="47"/>
      <c r="AE297" s="47"/>
      <c r="AF297" s="47"/>
      <c r="AG297" s="47"/>
    </row>
    <row r="298" spans="1:33" s="64" customFormat="1" x14ac:dyDescent="0.2">
      <c r="A298" s="55" t="s">
        <v>37</v>
      </c>
      <c r="B298" s="55" t="s">
        <v>1340</v>
      </c>
      <c r="C298" s="55" t="str">
        <f>"q"&amp;ROW(E298)&amp;": "&amp;E298</f>
        <v xml:space="preserve">q298: </v>
      </c>
      <c r="D298" s="55" t="str">
        <f>"q"&amp;ROW(F298)&amp;": "&amp;F298</f>
        <v xml:space="preserve">q298: </v>
      </c>
      <c r="E298" s="55"/>
      <c r="F298" s="56"/>
      <c r="G298" s="56"/>
      <c r="H298" s="55"/>
      <c r="I298" s="55"/>
      <c r="J298" s="55"/>
      <c r="K298" s="55" t="s">
        <v>360</v>
      </c>
      <c r="L298" s="55"/>
      <c r="M298" s="55"/>
      <c r="N298" s="55"/>
      <c r="O298" s="55"/>
      <c r="P298" s="55"/>
      <c r="Q298" s="55"/>
      <c r="R298" s="55"/>
      <c r="S298" s="55"/>
      <c r="T298" s="55"/>
      <c r="U298" s="55"/>
      <c r="V298" s="55"/>
      <c r="W298" s="55"/>
      <c r="X298" s="55"/>
      <c r="Y298" s="55"/>
      <c r="Z298" s="55"/>
      <c r="AA298" s="55"/>
      <c r="AB298" s="55"/>
      <c r="AC298" s="55"/>
      <c r="AD298" s="57"/>
      <c r="AE298" s="57"/>
      <c r="AF298" s="57"/>
      <c r="AG298" s="57"/>
    </row>
    <row r="299" spans="1:33" x14ac:dyDescent="0.2">
      <c r="A299" s="55" t="s">
        <v>35</v>
      </c>
      <c r="B299" s="55" t="s">
        <v>1659</v>
      </c>
      <c r="C299" s="45" t="str">
        <f>"q"&amp;ROW(E299)&amp;": "&amp;E299</f>
        <v>q299: For enumerator: Please write any comments you may have here</v>
      </c>
      <c r="D299" s="45" t="str">
        <f>"q"&amp;ROW(F299)&amp;": "&amp;F299</f>
        <v xml:space="preserve">q299: Umushakashatsi: Andika ibindi wumva ari ngombwa </v>
      </c>
      <c r="E299" s="45" t="s">
        <v>1660</v>
      </c>
      <c r="F299" s="56" t="s">
        <v>1661</v>
      </c>
      <c r="G299" s="63" t="s">
        <v>1662</v>
      </c>
      <c r="H299" s="63"/>
      <c r="I299" s="63"/>
      <c r="J299" s="63"/>
      <c r="K299" s="63"/>
      <c r="L299" s="63"/>
      <c r="M299" s="63"/>
      <c r="N299" s="66"/>
      <c r="O299" s="63"/>
      <c r="P299" s="63"/>
      <c r="Q299" s="63"/>
      <c r="R299" s="63"/>
      <c r="S299" s="63"/>
      <c r="T299" s="63"/>
      <c r="U299" s="63"/>
      <c r="V299" s="63"/>
      <c r="W299" s="63"/>
      <c r="X299" s="63"/>
      <c r="Y299" s="63"/>
      <c r="Z299" s="63"/>
      <c r="AA299" s="63"/>
      <c r="AB299" s="63"/>
      <c r="AC299" s="63"/>
      <c r="AD299" s="63"/>
    </row>
    <row r="300" spans="1:33" x14ac:dyDescent="0.2">
      <c r="A300" s="63"/>
      <c r="B300" s="63"/>
      <c r="C300" s="63"/>
      <c r="D300" s="63"/>
      <c r="E300" s="66"/>
      <c r="F300" s="66"/>
      <c r="G300" s="63"/>
      <c r="H300" s="63"/>
      <c r="I300" s="63"/>
      <c r="J300" s="63"/>
      <c r="K300" s="63"/>
      <c r="L300" s="63"/>
      <c r="M300" s="63"/>
      <c r="N300" s="66"/>
      <c r="O300" s="63"/>
      <c r="P300" s="63"/>
      <c r="Q300" s="63"/>
      <c r="R300" s="63"/>
      <c r="S300" s="63"/>
      <c r="T300" s="63"/>
      <c r="U300" s="63"/>
      <c r="V300" s="63"/>
      <c r="W300" s="63"/>
      <c r="X300" s="63"/>
      <c r="Y300" s="63"/>
      <c r="Z300" s="63"/>
      <c r="AA300" s="63"/>
      <c r="AB300" s="63"/>
      <c r="AC300" s="63"/>
      <c r="AD300" s="63"/>
    </row>
    <row r="301" spans="1:33" x14ac:dyDescent="0.2">
      <c r="A301" s="63"/>
      <c r="B301" s="63"/>
      <c r="C301" s="63"/>
      <c r="D301" s="63"/>
      <c r="E301" s="66"/>
      <c r="F301" s="66"/>
      <c r="G301" s="63"/>
      <c r="H301" s="63"/>
      <c r="I301" s="63"/>
      <c r="J301" s="63"/>
      <c r="K301" s="63"/>
      <c r="L301" s="63"/>
      <c r="M301" s="63"/>
      <c r="N301" s="66"/>
      <c r="O301" s="63"/>
      <c r="P301" s="63"/>
      <c r="Q301" s="63"/>
      <c r="R301" s="63"/>
      <c r="S301" s="63"/>
      <c r="T301" s="63"/>
      <c r="U301" s="63"/>
      <c r="V301" s="63"/>
      <c r="W301" s="63"/>
      <c r="X301" s="63"/>
      <c r="Y301" s="63"/>
      <c r="Z301" s="63"/>
      <c r="AA301" s="63"/>
      <c r="AB301" s="63"/>
      <c r="AC301" s="63"/>
      <c r="AD301" s="63"/>
    </row>
    <row r="302" spans="1:33" x14ac:dyDescent="0.2">
      <c r="A302" s="63"/>
      <c r="B302" s="63"/>
      <c r="C302" s="63"/>
      <c r="D302" s="63"/>
      <c r="E302" s="66"/>
      <c r="F302" s="66"/>
      <c r="G302" s="63"/>
      <c r="H302" s="63"/>
      <c r="I302" s="63"/>
      <c r="J302" s="63"/>
      <c r="K302" s="63"/>
      <c r="L302" s="63"/>
      <c r="M302" s="63"/>
      <c r="N302" s="66"/>
      <c r="O302" s="63"/>
      <c r="P302" s="63"/>
      <c r="Q302" s="63"/>
      <c r="R302" s="63"/>
      <c r="S302" s="63"/>
      <c r="T302" s="63"/>
      <c r="U302" s="63"/>
      <c r="V302" s="63"/>
      <c r="W302" s="63"/>
      <c r="X302" s="63"/>
      <c r="Y302" s="63"/>
      <c r="Z302" s="63"/>
      <c r="AA302" s="63"/>
      <c r="AB302" s="63"/>
      <c r="AC302" s="63"/>
      <c r="AD302" s="63"/>
    </row>
    <row r="303" spans="1:33" x14ac:dyDescent="0.2">
      <c r="A303" s="63"/>
      <c r="B303" s="63"/>
      <c r="C303" s="63"/>
      <c r="D303" s="63"/>
      <c r="E303" s="66"/>
      <c r="F303" s="66"/>
      <c r="G303" s="63"/>
      <c r="H303" s="63"/>
      <c r="I303" s="63"/>
      <c r="J303" s="63"/>
      <c r="K303" s="63"/>
      <c r="L303" s="63"/>
      <c r="M303" s="63"/>
      <c r="N303" s="66"/>
      <c r="O303" s="63"/>
      <c r="P303" s="63"/>
      <c r="Q303" s="63"/>
      <c r="R303" s="63"/>
      <c r="S303" s="63"/>
      <c r="T303" s="63"/>
      <c r="U303" s="63"/>
      <c r="V303" s="63"/>
      <c r="W303" s="63"/>
      <c r="X303" s="63"/>
      <c r="Y303" s="63"/>
      <c r="Z303" s="63"/>
      <c r="AA303" s="63"/>
      <c r="AB303" s="63"/>
      <c r="AC303" s="63"/>
      <c r="AD303" s="63"/>
    </row>
    <row r="304" spans="1:33" x14ac:dyDescent="0.2">
      <c r="A304" s="63"/>
      <c r="B304" s="63"/>
      <c r="C304" s="63"/>
      <c r="D304" s="63"/>
      <c r="E304" s="66"/>
      <c r="F304" s="66"/>
      <c r="G304" s="63"/>
      <c r="H304" s="63"/>
      <c r="I304" s="63"/>
      <c r="J304" s="63"/>
      <c r="K304" s="63"/>
      <c r="L304" s="63"/>
      <c r="M304" s="63"/>
      <c r="N304" s="66"/>
      <c r="O304" s="63"/>
      <c r="P304" s="63"/>
      <c r="Q304" s="63"/>
      <c r="R304" s="63"/>
      <c r="S304" s="63"/>
      <c r="T304" s="63"/>
      <c r="U304" s="63"/>
      <c r="V304" s="63"/>
      <c r="W304" s="63"/>
      <c r="X304" s="63"/>
      <c r="Y304" s="63"/>
      <c r="Z304" s="63"/>
      <c r="AA304" s="63"/>
      <c r="AB304" s="63"/>
      <c r="AC304" s="63"/>
      <c r="AD304" s="63"/>
    </row>
    <row r="305" spans="1:30" x14ac:dyDescent="0.2">
      <c r="A305" s="63"/>
      <c r="B305" s="63"/>
      <c r="C305" s="63"/>
      <c r="D305" s="63"/>
      <c r="E305" s="66"/>
      <c r="F305" s="66"/>
      <c r="G305" s="63"/>
      <c r="H305" s="63"/>
      <c r="I305" s="63"/>
      <c r="J305" s="63"/>
      <c r="K305" s="63"/>
      <c r="L305" s="63"/>
      <c r="M305" s="63"/>
      <c r="N305" s="66"/>
      <c r="O305" s="63"/>
      <c r="P305" s="63"/>
      <c r="Q305" s="63"/>
      <c r="R305" s="63"/>
      <c r="S305" s="63"/>
      <c r="T305" s="63"/>
      <c r="U305" s="63"/>
      <c r="V305" s="63"/>
      <c r="W305" s="63"/>
      <c r="X305" s="63"/>
      <c r="Y305" s="63"/>
      <c r="Z305" s="63"/>
      <c r="AA305" s="63"/>
      <c r="AB305" s="63"/>
      <c r="AC305" s="63"/>
      <c r="AD305" s="63"/>
    </row>
    <row r="306" spans="1:30" x14ac:dyDescent="0.2">
      <c r="A306" s="63"/>
      <c r="B306" s="63"/>
      <c r="C306" s="63"/>
      <c r="D306" s="63"/>
      <c r="E306" s="66"/>
      <c r="F306" s="66"/>
      <c r="G306" s="63"/>
      <c r="H306" s="63"/>
      <c r="I306" s="63"/>
      <c r="J306" s="63"/>
      <c r="K306" s="63"/>
      <c r="L306" s="63"/>
      <c r="M306" s="63"/>
      <c r="N306" s="66"/>
      <c r="O306" s="63"/>
      <c r="P306" s="63"/>
      <c r="Q306" s="63"/>
      <c r="R306" s="63"/>
      <c r="S306" s="63"/>
      <c r="T306" s="63"/>
      <c r="U306" s="63"/>
      <c r="V306" s="63"/>
      <c r="W306" s="63"/>
      <c r="X306" s="63"/>
      <c r="Y306" s="63"/>
      <c r="Z306" s="63"/>
      <c r="AA306" s="63"/>
      <c r="AB306" s="63"/>
      <c r="AC306" s="63"/>
      <c r="AD306" s="63"/>
    </row>
    <row r="307" spans="1:30" x14ac:dyDescent="0.2">
      <c r="A307" s="63"/>
      <c r="B307" s="63"/>
      <c r="C307" s="63"/>
      <c r="D307" s="63"/>
      <c r="E307" s="66"/>
      <c r="F307" s="66"/>
      <c r="G307" s="63"/>
      <c r="H307" s="63"/>
      <c r="I307" s="63"/>
      <c r="J307" s="63"/>
      <c r="K307" s="63"/>
      <c r="L307" s="63"/>
      <c r="M307" s="63"/>
      <c r="N307" s="66"/>
      <c r="O307" s="63"/>
      <c r="P307" s="63"/>
      <c r="Q307" s="63"/>
      <c r="R307" s="63"/>
      <c r="S307" s="63"/>
      <c r="T307" s="63"/>
      <c r="U307" s="63"/>
      <c r="V307" s="63"/>
      <c r="W307" s="63"/>
      <c r="X307" s="63"/>
      <c r="Y307" s="63"/>
      <c r="Z307" s="63"/>
      <c r="AA307" s="63"/>
      <c r="AB307" s="63"/>
      <c r="AC307" s="63"/>
      <c r="AD307" s="63"/>
    </row>
    <row r="308" spans="1:30" x14ac:dyDescent="0.2">
      <c r="A308" s="63"/>
      <c r="B308" s="63"/>
      <c r="C308" s="63"/>
      <c r="D308" s="63"/>
      <c r="E308" s="66"/>
      <c r="F308" s="66"/>
      <c r="G308" s="63"/>
      <c r="H308" s="63"/>
      <c r="I308" s="63"/>
      <c r="J308" s="63"/>
      <c r="K308" s="63"/>
      <c r="L308" s="63"/>
      <c r="M308" s="63"/>
      <c r="N308" s="66"/>
      <c r="O308" s="63"/>
      <c r="P308" s="63"/>
      <c r="Q308" s="63"/>
      <c r="R308" s="63"/>
      <c r="S308" s="63"/>
      <c r="T308" s="63"/>
      <c r="U308" s="63"/>
      <c r="V308" s="63"/>
      <c r="W308" s="63"/>
      <c r="X308" s="63"/>
      <c r="Y308" s="63"/>
      <c r="Z308" s="63"/>
      <c r="AA308" s="63"/>
      <c r="AB308" s="63"/>
      <c r="AC308" s="63"/>
      <c r="AD308" s="63"/>
    </row>
    <row r="309" spans="1:30" x14ac:dyDescent="0.2">
      <c r="A309" s="63"/>
      <c r="B309" s="63"/>
      <c r="C309" s="63"/>
      <c r="D309" s="63"/>
      <c r="E309" s="66"/>
      <c r="F309" s="66"/>
      <c r="G309" s="63"/>
      <c r="H309" s="63"/>
      <c r="I309" s="63"/>
      <c r="J309" s="63"/>
      <c r="K309" s="63"/>
      <c r="L309" s="63"/>
      <c r="M309" s="63"/>
      <c r="N309" s="66"/>
      <c r="O309" s="63"/>
      <c r="P309" s="63"/>
      <c r="Q309" s="63"/>
      <c r="R309" s="63"/>
      <c r="S309" s="63"/>
      <c r="T309" s="63"/>
      <c r="U309" s="63"/>
      <c r="V309" s="63"/>
      <c r="W309" s="63"/>
      <c r="X309" s="63"/>
      <c r="Y309" s="63"/>
      <c r="Z309" s="63"/>
      <c r="AA309" s="63"/>
      <c r="AB309" s="63"/>
      <c r="AC309" s="63"/>
      <c r="AD309" s="63"/>
    </row>
    <row r="310" spans="1:30" x14ac:dyDescent="0.2">
      <c r="A310" s="63"/>
      <c r="B310" s="63"/>
      <c r="C310" s="63"/>
      <c r="D310" s="63"/>
      <c r="E310" s="66"/>
      <c r="F310" s="66"/>
      <c r="G310" s="63"/>
      <c r="H310" s="63"/>
      <c r="I310" s="63"/>
      <c r="J310" s="63"/>
      <c r="K310" s="63"/>
      <c r="L310" s="63"/>
      <c r="M310" s="63"/>
      <c r="N310" s="66"/>
      <c r="O310" s="63"/>
      <c r="P310" s="63"/>
      <c r="Q310" s="63"/>
      <c r="R310" s="63"/>
      <c r="S310" s="63"/>
      <c r="T310" s="63"/>
      <c r="U310" s="63"/>
      <c r="V310" s="63"/>
      <c r="W310" s="63"/>
      <c r="X310" s="63"/>
      <c r="Y310" s="63"/>
      <c r="Z310" s="63"/>
      <c r="AA310" s="63"/>
      <c r="AB310" s="63"/>
      <c r="AC310" s="63"/>
      <c r="AD310" s="63"/>
    </row>
    <row r="311" spans="1:30" x14ac:dyDescent="0.2">
      <c r="A311" s="63"/>
      <c r="B311" s="63"/>
      <c r="C311" s="63"/>
      <c r="D311" s="63"/>
      <c r="E311" s="66"/>
      <c r="F311" s="66"/>
      <c r="G311" s="63"/>
      <c r="H311" s="63"/>
      <c r="I311" s="63"/>
      <c r="J311" s="63"/>
      <c r="K311" s="63"/>
      <c r="L311" s="63"/>
      <c r="M311" s="63"/>
      <c r="N311" s="66"/>
      <c r="O311" s="63"/>
      <c r="P311" s="63"/>
      <c r="Q311" s="63"/>
      <c r="R311" s="63"/>
      <c r="S311" s="63"/>
      <c r="T311" s="63"/>
      <c r="U311" s="63"/>
      <c r="V311" s="63"/>
      <c r="W311" s="63"/>
      <c r="X311" s="63"/>
      <c r="Y311" s="63"/>
      <c r="Z311" s="63"/>
      <c r="AA311" s="63"/>
      <c r="AB311" s="63"/>
      <c r="AC311" s="63"/>
      <c r="AD311" s="63"/>
    </row>
    <row r="312" spans="1:30" x14ac:dyDescent="0.2">
      <c r="A312" s="63"/>
      <c r="B312" s="63"/>
      <c r="C312" s="63"/>
      <c r="D312" s="63"/>
      <c r="E312" s="66"/>
      <c r="F312" s="66"/>
      <c r="G312" s="63"/>
      <c r="H312" s="63"/>
      <c r="I312" s="63"/>
      <c r="J312" s="63"/>
      <c r="K312" s="63"/>
      <c r="L312" s="63"/>
      <c r="M312" s="63"/>
      <c r="N312" s="66"/>
      <c r="O312" s="63"/>
      <c r="P312" s="63"/>
      <c r="Q312" s="63"/>
      <c r="R312" s="63"/>
      <c r="S312" s="63"/>
      <c r="T312" s="63"/>
      <c r="U312" s="63"/>
      <c r="V312" s="63"/>
      <c r="W312" s="63"/>
      <c r="X312" s="63"/>
      <c r="Y312" s="63"/>
      <c r="Z312" s="63"/>
      <c r="AA312" s="63"/>
      <c r="AB312" s="63"/>
      <c r="AC312" s="63"/>
      <c r="AD312" s="63"/>
    </row>
    <row r="313" spans="1:30" x14ac:dyDescent="0.2">
      <c r="A313" s="63"/>
      <c r="B313" s="63"/>
      <c r="C313" s="63"/>
      <c r="D313" s="63"/>
      <c r="E313" s="66"/>
      <c r="F313" s="66"/>
      <c r="G313" s="63"/>
      <c r="H313" s="63"/>
      <c r="I313" s="63"/>
      <c r="J313" s="63"/>
      <c r="K313" s="63"/>
      <c r="L313" s="63"/>
      <c r="M313" s="63"/>
      <c r="N313" s="66"/>
      <c r="O313" s="63"/>
      <c r="P313" s="63"/>
      <c r="Q313" s="63"/>
      <c r="R313" s="63"/>
      <c r="S313" s="63"/>
      <c r="T313" s="63"/>
      <c r="U313" s="63"/>
      <c r="V313" s="63"/>
      <c r="W313" s="63"/>
      <c r="X313" s="63"/>
      <c r="Y313" s="63"/>
      <c r="Z313" s="63"/>
      <c r="AA313" s="63"/>
      <c r="AB313" s="63"/>
      <c r="AC313" s="63"/>
      <c r="AD313" s="63"/>
    </row>
    <row r="314" spans="1:30" x14ac:dyDescent="0.2">
      <c r="A314" s="63"/>
      <c r="B314" s="63"/>
      <c r="C314" s="63"/>
      <c r="D314" s="63"/>
      <c r="E314" s="66"/>
      <c r="F314" s="66"/>
      <c r="G314" s="63"/>
      <c r="H314" s="63"/>
      <c r="I314" s="63"/>
      <c r="J314" s="63"/>
      <c r="K314" s="63"/>
      <c r="L314" s="63"/>
      <c r="M314" s="63"/>
      <c r="N314" s="66"/>
      <c r="O314" s="63"/>
      <c r="P314" s="63"/>
      <c r="Q314" s="63"/>
      <c r="R314" s="63"/>
      <c r="S314" s="63"/>
      <c r="T314" s="63"/>
      <c r="U314" s="63"/>
      <c r="V314" s="63"/>
      <c r="W314" s="63"/>
      <c r="X314" s="63"/>
      <c r="Y314" s="63"/>
      <c r="Z314" s="63"/>
      <c r="AA314" s="63"/>
      <c r="AB314" s="63"/>
      <c r="AC314" s="63"/>
      <c r="AD314" s="63"/>
    </row>
    <row r="315" spans="1:30" x14ac:dyDescent="0.2">
      <c r="A315" s="63"/>
      <c r="B315" s="63"/>
      <c r="C315" s="63"/>
      <c r="D315" s="63"/>
      <c r="E315" s="66"/>
      <c r="F315" s="66"/>
      <c r="G315" s="63"/>
      <c r="H315" s="63"/>
      <c r="I315" s="63"/>
      <c r="J315" s="63"/>
      <c r="K315" s="63"/>
      <c r="L315" s="63"/>
      <c r="M315" s="63"/>
      <c r="N315" s="66"/>
      <c r="O315" s="63"/>
      <c r="P315" s="63"/>
      <c r="Q315" s="63"/>
      <c r="R315" s="63"/>
      <c r="S315" s="63"/>
      <c r="T315" s="63"/>
      <c r="U315" s="63"/>
      <c r="V315" s="63"/>
      <c r="W315" s="63"/>
      <c r="X315" s="63"/>
      <c r="Y315" s="63"/>
      <c r="Z315" s="63"/>
      <c r="AA315" s="63"/>
      <c r="AB315" s="63"/>
      <c r="AC315" s="63"/>
      <c r="AD315" s="63"/>
    </row>
    <row r="316" spans="1:30" x14ac:dyDescent="0.2">
      <c r="A316" s="63"/>
      <c r="B316" s="63"/>
      <c r="C316" s="63"/>
      <c r="D316" s="63"/>
      <c r="E316" s="66"/>
      <c r="F316" s="66"/>
      <c r="G316" s="63"/>
      <c r="H316" s="63"/>
      <c r="I316" s="63"/>
      <c r="J316" s="63"/>
      <c r="K316" s="63"/>
      <c r="L316" s="63"/>
      <c r="M316" s="63"/>
      <c r="N316" s="66"/>
      <c r="O316" s="63"/>
      <c r="P316" s="63"/>
      <c r="Q316" s="63"/>
      <c r="R316" s="63"/>
      <c r="S316" s="63"/>
      <c r="T316" s="63"/>
      <c r="U316" s="63"/>
      <c r="V316" s="63"/>
      <c r="W316" s="63"/>
      <c r="X316" s="63"/>
      <c r="Y316" s="63"/>
      <c r="Z316" s="63"/>
      <c r="AA316" s="63"/>
      <c r="AB316" s="63"/>
      <c r="AC316" s="63"/>
      <c r="AD316" s="63"/>
    </row>
    <row r="317" spans="1:30" x14ac:dyDescent="0.2">
      <c r="A317" s="63"/>
      <c r="B317" s="63"/>
      <c r="C317" s="63"/>
      <c r="D317" s="63"/>
      <c r="E317" s="66"/>
      <c r="F317" s="66"/>
      <c r="G317" s="63"/>
      <c r="H317" s="63"/>
      <c r="I317" s="63"/>
      <c r="J317" s="63"/>
      <c r="K317" s="63"/>
      <c r="L317" s="63"/>
      <c r="M317" s="63"/>
      <c r="N317" s="66"/>
      <c r="O317" s="63"/>
      <c r="P317" s="63"/>
      <c r="Q317" s="63"/>
      <c r="R317" s="63"/>
      <c r="S317" s="63"/>
      <c r="T317" s="63"/>
      <c r="U317" s="63"/>
      <c r="V317" s="63"/>
      <c r="W317" s="63"/>
      <c r="X317" s="63"/>
      <c r="Y317" s="63"/>
      <c r="Z317" s="63"/>
      <c r="AA317" s="63"/>
      <c r="AB317" s="63"/>
      <c r="AC317" s="63"/>
      <c r="AD317" s="63"/>
    </row>
    <row r="318" spans="1:30" x14ac:dyDescent="0.2">
      <c r="A318" s="63"/>
      <c r="B318" s="63"/>
      <c r="C318" s="63"/>
      <c r="D318" s="63"/>
      <c r="E318" s="66"/>
      <c r="F318" s="66"/>
      <c r="G318" s="63"/>
      <c r="H318" s="63"/>
      <c r="I318" s="63"/>
      <c r="J318" s="63"/>
      <c r="K318" s="63"/>
      <c r="L318" s="63"/>
      <c r="M318" s="63"/>
      <c r="N318" s="66"/>
      <c r="O318" s="63"/>
      <c r="P318" s="63"/>
      <c r="Q318" s="63"/>
      <c r="R318" s="63"/>
      <c r="S318" s="63"/>
      <c r="T318" s="63"/>
      <c r="U318" s="63"/>
      <c r="V318" s="63"/>
      <c r="W318" s="63"/>
      <c r="X318" s="63"/>
      <c r="Y318" s="63"/>
      <c r="Z318" s="63"/>
      <c r="AA318" s="63"/>
      <c r="AB318" s="63"/>
      <c r="AC318" s="63"/>
      <c r="AD318" s="63"/>
    </row>
    <row r="319" spans="1:30" x14ac:dyDescent="0.2">
      <c r="A319" s="63"/>
      <c r="B319" s="63"/>
      <c r="C319" s="63"/>
      <c r="D319" s="63"/>
      <c r="E319" s="66"/>
      <c r="F319" s="66"/>
      <c r="G319" s="63"/>
      <c r="H319" s="63"/>
      <c r="I319" s="63"/>
      <c r="J319" s="63"/>
      <c r="K319" s="63"/>
      <c r="L319" s="63"/>
      <c r="M319" s="63"/>
      <c r="N319" s="66"/>
      <c r="O319" s="63"/>
      <c r="P319" s="63"/>
      <c r="Q319" s="63"/>
      <c r="R319" s="63"/>
      <c r="S319" s="63"/>
      <c r="T319" s="63"/>
      <c r="U319" s="63"/>
      <c r="V319" s="63"/>
      <c r="W319" s="63"/>
      <c r="X319" s="63"/>
      <c r="Y319" s="63"/>
      <c r="Z319" s="63"/>
      <c r="AA319" s="63"/>
      <c r="AB319" s="63"/>
      <c r="AC319" s="63"/>
      <c r="AD319" s="63"/>
    </row>
    <row r="320" spans="1:30" x14ac:dyDescent="0.2">
      <c r="A320" s="63"/>
      <c r="B320" s="63"/>
      <c r="C320" s="63"/>
      <c r="D320" s="63"/>
      <c r="E320" s="66"/>
      <c r="F320" s="66"/>
      <c r="G320" s="63"/>
      <c r="H320" s="63"/>
      <c r="I320" s="63"/>
      <c r="J320" s="63"/>
      <c r="K320" s="63"/>
      <c r="L320" s="63"/>
      <c r="M320" s="63"/>
      <c r="N320" s="66"/>
      <c r="O320" s="63"/>
      <c r="P320" s="63"/>
      <c r="Q320" s="63"/>
      <c r="R320" s="63"/>
      <c r="S320" s="63"/>
      <c r="T320" s="63"/>
      <c r="U320" s="63"/>
      <c r="V320" s="63"/>
      <c r="W320" s="63"/>
      <c r="X320" s="63"/>
      <c r="Y320" s="63"/>
      <c r="Z320" s="63"/>
      <c r="AA320" s="63"/>
      <c r="AB320" s="63"/>
      <c r="AC320" s="63"/>
      <c r="AD320" s="63"/>
    </row>
    <row r="321" spans="1:30" x14ac:dyDescent="0.2">
      <c r="A321" s="63"/>
      <c r="B321" s="63"/>
      <c r="C321" s="63"/>
      <c r="D321" s="63"/>
      <c r="E321" s="66"/>
      <c r="F321" s="66"/>
      <c r="G321" s="63"/>
      <c r="H321" s="63"/>
      <c r="I321" s="63"/>
      <c r="J321" s="63"/>
      <c r="K321" s="63"/>
      <c r="L321" s="63"/>
      <c r="M321" s="63"/>
      <c r="N321" s="66"/>
      <c r="O321" s="63"/>
      <c r="P321" s="63"/>
      <c r="Q321" s="63"/>
      <c r="R321" s="63"/>
      <c r="S321" s="63"/>
      <c r="T321" s="63"/>
      <c r="U321" s="63"/>
      <c r="V321" s="63"/>
      <c r="W321" s="63"/>
      <c r="X321" s="63"/>
      <c r="Y321" s="63"/>
      <c r="Z321" s="63"/>
      <c r="AA321" s="63"/>
      <c r="AB321" s="63"/>
      <c r="AC321" s="63"/>
      <c r="AD321" s="63"/>
    </row>
    <row r="322" spans="1:30" x14ac:dyDescent="0.2">
      <c r="A322" s="63"/>
      <c r="B322" s="63"/>
      <c r="C322" s="63"/>
      <c r="D322" s="63"/>
      <c r="E322" s="66"/>
      <c r="F322" s="66"/>
      <c r="G322" s="63"/>
      <c r="H322" s="63"/>
      <c r="I322" s="63"/>
      <c r="J322" s="63"/>
      <c r="K322" s="63"/>
      <c r="L322" s="63"/>
      <c r="M322" s="63"/>
      <c r="N322" s="66"/>
      <c r="O322" s="63"/>
      <c r="P322" s="63"/>
      <c r="Q322" s="63"/>
      <c r="R322" s="63"/>
      <c r="S322" s="63"/>
      <c r="T322" s="63"/>
      <c r="U322" s="63"/>
      <c r="V322" s="63"/>
      <c r="W322" s="63"/>
      <c r="X322" s="63"/>
      <c r="Y322" s="63"/>
      <c r="Z322" s="63"/>
      <c r="AA322" s="63"/>
      <c r="AB322" s="63"/>
      <c r="AC322" s="63"/>
      <c r="AD322" s="63"/>
    </row>
    <row r="323" spans="1:30" x14ac:dyDescent="0.2">
      <c r="A323" s="63"/>
      <c r="B323" s="63"/>
      <c r="C323" s="63"/>
      <c r="D323" s="63"/>
      <c r="E323" s="66"/>
      <c r="F323" s="66"/>
      <c r="G323" s="63"/>
      <c r="H323" s="63"/>
      <c r="I323" s="63"/>
      <c r="J323" s="63"/>
      <c r="K323" s="63"/>
      <c r="L323" s="63"/>
      <c r="M323" s="63"/>
      <c r="N323" s="66"/>
      <c r="O323" s="63"/>
      <c r="P323" s="63"/>
      <c r="Q323" s="63"/>
      <c r="R323" s="63"/>
      <c r="S323" s="63"/>
      <c r="T323" s="63"/>
      <c r="U323" s="63"/>
      <c r="V323" s="63"/>
      <c r="W323" s="63"/>
      <c r="X323" s="63"/>
      <c r="Y323" s="63"/>
      <c r="Z323" s="63"/>
      <c r="AA323" s="63"/>
      <c r="AB323" s="63"/>
      <c r="AC323" s="63"/>
      <c r="AD323" s="63"/>
    </row>
    <row r="324" spans="1:30" x14ac:dyDescent="0.2">
      <c r="A324" s="63"/>
      <c r="B324" s="63"/>
      <c r="C324" s="63"/>
      <c r="D324" s="63"/>
      <c r="E324" s="66"/>
      <c r="F324" s="66"/>
      <c r="G324" s="63"/>
      <c r="H324" s="63"/>
      <c r="I324" s="63"/>
      <c r="J324" s="63"/>
      <c r="K324" s="63"/>
      <c r="L324" s="63"/>
      <c r="M324" s="63"/>
      <c r="N324" s="66"/>
      <c r="O324" s="63"/>
      <c r="P324" s="63"/>
      <c r="Q324" s="63"/>
      <c r="R324" s="63"/>
      <c r="S324" s="63"/>
      <c r="T324" s="63"/>
      <c r="U324" s="63"/>
      <c r="V324" s="63"/>
      <c r="W324" s="63"/>
      <c r="X324" s="63"/>
      <c r="Y324" s="63"/>
      <c r="Z324" s="63"/>
      <c r="AA324" s="63"/>
      <c r="AB324" s="63"/>
      <c r="AC324" s="63"/>
      <c r="AD324" s="63"/>
    </row>
    <row r="325" spans="1:30" x14ac:dyDescent="0.2">
      <c r="A325" s="63"/>
      <c r="B325" s="63"/>
      <c r="C325" s="63"/>
      <c r="D325" s="63"/>
      <c r="E325" s="66"/>
      <c r="F325" s="66"/>
      <c r="G325" s="63"/>
      <c r="H325" s="63"/>
      <c r="I325" s="63"/>
      <c r="J325" s="63"/>
      <c r="K325" s="63"/>
      <c r="L325" s="63"/>
      <c r="M325" s="63"/>
      <c r="N325" s="66"/>
      <c r="O325" s="63"/>
      <c r="P325" s="63"/>
      <c r="Q325" s="63"/>
      <c r="R325" s="63"/>
      <c r="S325" s="63"/>
      <c r="T325" s="63"/>
      <c r="U325" s="63"/>
      <c r="V325" s="63"/>
      <c r="W325" s="63"/>
      <c r="X325" s="63"/>
      <c r="Y325" s="63"/>
      <c r="Z325" s="63"/>
      <c r="AA325" s="63"/>
      <c r="AB325" s="63"/>
      <c r="AC325" s="63"/>
      <c r="AD325" s="63"/>
    </row>
    <row r="326" spans="1:30" x14ac:dyDescent="0.2">
      <c r="A326" s="63"/>
      <c r="B326" s="63"/>
      <c r="C326" s="63"/>
      <c r="D326" s="63"/>
      <c r="E326" s="66"/>
      <c r="F326" s="66"/>
      <c r="G326" s="63"/>
      <c r="H326" s="63"/>
      <c r="I326" s="63"/>
      <c r="J326" s="63"/>
      <c r="K326" s="63"/>
      <c r="L326" s="63"/>
      <c r="M326" s="63"/>
      <c r="N326" s="66"/>
      <c r="O326" s="63"/>
      <c r="P326" s="63"/>
      <c r="Q326" s="63"/>
      <c r="R326" s="63"/>
      <c r="S326" s="63"/>
      <c r="T326" s="63"/>
      <c r="U326" s="63"/>
      <c r="V326" s="63"/>
      <c r="W326" s="63"/>
      <c r="X326" s="63"/>
      <c r="Y326" s="63"/>
      <c r="Z326" s="63"/>
      <c r="AA326" s="63"/>
      <c r="AB326" s="63"/>
      <c r="AC326" s="63"/>
      <c r="AD326" s="63"/>
    </row>
    <row r="327" spans="1:30" x14ac:dyDescent="0.2">
      <c r="A327" s="63"/>
      <c r="B327" s="63"/>
      <c r="C327" s="63"/>
      <c r="D327" s="63"/>
      <c r="E327" s="66"/>
      <c r="F327" s="66"/>
      <c r="G327" s="63"/>
      <c r="H327" s="63"/>
      <c r="I327" s="63"/>
      <c r="J327" s="63"/>
      <c r="K327" s="63"/>
      <c r="L327" s="63"/>
      <c r="M327" s="63"/>
      <c r="N327" s="66"/>
      <c r="O327" s="63"/>
      <c r="P327" s="63"/>
      <c r="Q327" s="63"/>
      <c r="R327" s="63"/>
      <c r="S327" s="63"/>
      <c r="T327" s="63"/>
      <c r="U327" s="63"/>
      <c r="V327" s="63"/>
      <c r="W327" s="63"/>
      <c r="X327" s="63"/>
      <c r="Y327" s="63"/>
      <c r="Z327" s="63"/>
      <c r="AA327" s="63"/>
      <c r="AB327" s="63"/>
      <c r="AC327" s="63"/>
      <c r="AD327" s="63"/>
    </row>
    <row r="328" spans="1:30" x14ac:dyDescent="0.2">
      <c r="A328" s="63"/>
      <c r="B328" s="63"/>
      <c r="C328" s="63"/>
      <c r="D328" s="63"/>
      <c r="E328" s="66"/>
      <c r="F328" s="66"/>
      <c r="G328" s="63"/>
      <c r="H328" s="63"/>
      <c r="I328" s="63"/>
      <c r="J328" s="63"/>
      <c r="K328" s="63"/>
      <c r="L328" s="63"/>
      <c r="M328" s="63"/>
      <c r="N328" s="66"/>
      <c r="O328" s="63"/>
      <c r="P328" s="63"/>
      <c r="Q328" s="63"/>
      <c r="R328" s="63"/>
      <c r="S328" s="63"/>
      <c r="T328" s="63"/>
      <c r="U328" s="63"/>
      <c r="V328" s="63"/>
      <c r="W328" s="63"/>
      <c r="X328" s="63"/>
      <c r="Y328" s="63"/>
      <c r="Z328" s="63"/>
      <c r="AA328" s="63"/>
      <c r="AB328" s="63"/>
      <c r="AC328" s="63"/>
      <c r="AD328" s="63"/>
    </row>
    <row r="329" spans="1:30" x14ac:dyDescent="0.2">
      <c r="A329" s="63"/>
      <c r="B329" s="63"/>
      <c r="C329" s="63"/>
      <c r="D329" s="63"/>
      <c r="E329" s="66"/>
      <c r="F329" s="66"/>
      <c r="G329" s="63"/>
      <c r="H329" s="63"/>
      <c r="I329" s="63"/>
      <c r="J329" s="63"/>
      <c r="K329" s="63"/>
      <c r="L329" s="63"/>
      <c r="M329" s="63"/>
      <c r="N329" s="66"/>
      <c r="O329" s="63"/>
      <c r="P329" s="63"/>
      <c r="Q329" s="63"/>
      <c r="R329" s="63"/>
      <c r="S329" s="63"/>
      <c r="T329" s="63"/>
      <c r="U329" s="63"/>
      <c r="V329" s="63"/>
      <c r="W329" s="63"/>
      <c r="X329" s="63"/>
      <c r="Y329" s="63"/>
      <c r="Z329" s="63"/>
      <c r="AA329" s="63"/>
      <c r="AB329" s="63"/>
      <c r="AC329" s="63"/>
      <c r="AD329" s="63"/>
    </row>
    <row r="330" spans="1:30" x14ac:dyDescent="0.2">
      <c r="A330" s="63"/>
      <c r="B330" s="63"/>
      <c r="C330" s="63"/>
      <c r="D330" s="63"/>
      <c r="E330" s="66"/>
      <c r="F330" s="66"/>
      <c r="G330" s="63"/>
      <c r="H330" s="63"/>
      <c r="I330" s="63"/>
      <c r="J330" s="63"/>
      <c r="K330" s="63"/>
      <c r="L330" s="63"/>
      <c r="M330" s="63"/>
      <c r="N330" s="66"/>
      <c r="O330" s="63"/>
      <c r="P330" s="63"/>
      <c r="Q330" s="63"/>
      <c r="R330" s="63"/>
      <c r="S330" s="63"/>
      <c r="T330" s="63"/>
      <c r="U330" s="63"/>
      <c r="V330" s="63"/>
      <c r="W330" s="63"/>
      <c r="X330" s="63"/>
      <c r="Y330" s="63"/>
      <c r="Z330" s="63"/>
      <c r="AA330" s="63"/>
      <c r="AB330" s="63"/>
      <c r="AC330" s="63"/>
      <c r="AD330" s="63"/>
    </row>
    <row r="331" spans="1:30" x14ac:dyDescent="0.2">
      <c r="A331" s="63"/>
      <c r="B331" s="63"/>
      <c r="C331" s="63"/>
      <c r="D331" s="63"/>
      <c r="E331" s="66"/>
      <c r="F331" s="66"/>
      <c r="G331" s="63"/>
      <c r="H331" s="63"/>
      <c r="I331" s="63"/>
      <c r="J331" s="63"/>
      <c r="K331" s="63"/>
      <c r="L331" s="63"/>
      <c r="M331" s="63"/>
      <c r="N331" s="66"/>
      <c r="O331" s="63"/>
      <c r="P331" s="63"/>
      <c r="Q331" s="63"/>
      <c r="R331" s="63"/>
      <c r="S331" s="63"/>
      <c r="T331" s="63"/>
      <c r="U331" s="63"/>
      <c r="V331" s="63"/>
      <c r="W331" s="63"/>
      <c r="X331" s="63"/>
      <c r="Y331" s="63"/>
      <c r="Z331" s="63"/>
      <c r="AA331" s="63"/>
      <c r="AB331" s="63"/>
      <c r="AC331" s="63"/>
      <c r="AD331" s="63"/>
    </row>
    <row r="332" spans="1:30" x14ac:dyDescent="0.2">
      <c r="A332" s="63"/>
      <c r="B332" s="63"/>
      <c r="C332" s="63"/>
      <c r="D332" s="63"/>
      <c r="E332" s="66"/>
      <c r="F332" s="66"/>
      <c r="G332" s="63"/>
      <c r="H332" s="63"/>
      <c r="I332" s="63"/>
      <c r="J332" s="63"/>
      <c r="K332" s="63"/>
      <c r="L332" s="63"/>
      <c r="M332" s="63"/>
      <c r="N332" s="66"/>
      <c r="O332" s="63"/>
      <c r="P332" s="63"/>
      <c r="Q332" s="63"/>
      <c r="R332" s="63"/>
      <c r="S332" s="63"/>
      <c r="T332" s="63"/>
      <c r="U332" s="63"/>
      <c r="V332" s="63"/>
      <c r="W332" s="63"/>
      <c r="X332" s="63"/>
      <c r="Y332" s="63"/>
      <c r="Z332" s="63"/>
      <c r="AA332" s="63"/>
      <c r="AB332" s="63"/>
      <c r="AC332" s="63"/>
      <c r="AD332" s="63"/>
    </row>
    <row r="333" spans="1:30" x14ac:dyDescent="0.2">
      <c r="A333" s="63"/>
      <c r="B333" s="63"/>
      <c r="C333" s="63"/>
      <c r="D333" s="63"/>
      <c r="E333" s="66"/>
      <c r="F333" s="66"/>
      <c r="G333" s="63"/>
      <c r="H333" s="63"/>
      <c r="I333" s="63"/>
      <c r="J333" s="63"/>
      <c r="K333" s="63"/>
      <c r="L333" s="63"/>
      <c r="M333" s="63"/>
      <c r="N333" s="66"/>
      <c r="O333" s="63"/>
      <c r="P333" s="63"/>
      <c r="Q333" s="63"/>
      <c r="R333" s="63"/>
      <c r="S333" s="63"/>
      <c r="T333" s="63"/>
      <c r="U333" s="63"/>
      <c r="V333" s="63"/>
      <c r="W333" s="63"/>
      <c r="X333" s="63"/>
      <c r="Y333" s="63"/>
      <c r="Z333" s="63"/>
      <c r="AA333" s="63"/>
      <c r="AB333" s="63"/>
      <c r="AC333" s="63"/>
      <c r="AD333" s="63"/>
    </row>
    <row r="334" spans="1:30" x14ac:dyDescent="0.2">
      <c r="A334" s="63"/>
      <c r="B334" s="63"/>
      <c r="C334" s="63"/>
      <c r="D334" s="63"/>
      <c r="E334" s="66"/>
      <c r="F334" s="66"/>
      <c r="G334" s="63"/>
      <c r="H334" s="63"/>
      <c r="I334" s="63"/>
      <c r="J334" s="63"/>
      <c r="K334" s="63"/>
      <c r="L334" s="63"/>
      <c r="M334" s="63"/>
      <c r="N334" s="66"/>
      <c r="O334" s="63"/>
      <c r="P334" s="63"/>
      <c r="Q334" s="63"/>
      <c r="R334" s="63"/>
      <c r="S334" s="63"/>
      <c r="T334" s="63"/>
      <c r="U334" s="63"/>
      <c r="V334" s="63"/>
      <c r="W334" s="63"/>
      <c r="X334" s="63"/>
      <c r="Y334" s="63"/>
      <c r="Z334" s="63"/>
      <c r="AA334" s="63"/>
      <c r="AB334" s="63"/>
      <c r="AC334" s="63"/>
      <c r="AD334" s="63"/>
    </row>
    <row r="335" spans="1:30" x14ac:dyDescent="0.2">
      <c r="A335" s="63"/>
      <c r="B335" s="63"/>
      <c r="C335" s="63"/>
      <c r="D335" s="63"/>
      <c r="E335" s="66"/>
      <c r="F335" s="66"/>
      <c r="G335" s="63"/>
      <c r="H335" s="63"/>
      <c r="I335" s="63"/>
      <c r="J335" s="63"/>
      <c r="K335" s="63"/>
      <c r="L335" s="63"/>
      <c r="M335" s="63"/>
      <c r="N335" s="66"/>
      <c r="O335" s="63"/>
      <c r="P335" s="63"/>
      <c r="Q335" s="63"/>
      <c r="R335" s="63"/>
      <c r="S335" s="63"/>
      <c r="T335" s="63"/>
      <c r="U335" s="63"/>
      <c r="V335" s="63"/>
      <c r="W335" s="63"/>
      <c r="X335" s="63"/>
      <c r="Y335" s="63"/>
      <c r="Z335" s="63"/>
      <c r="AA335" s="63"/>
      <c r="AB335" s="63"/>
      <c r="AC335" s="63"/>
      <c r="AD335" s="63"/>
    </row>
    <row r="336" spans="1:30" x14ac:dyDescent="0.2">
      <c r="A336" s="63"/>
      <c r="B336" s="63"/>
      <c r="C336" s="63"/>
      <c r="D336" s="63"/>
      <c r="E336" s="66"/>
      <c r="F336" s="66"/>
      <c r="G336" s="63"/>
      <c r="H336" s="63"/>
      <c r="I336" s="63"/>
      <c r="J336" s="63"/>
      <c r="K336" s="63"/>
      <c r="L336" s="63"/>
      <c r="M336" s="63"/>
      <c r="N336" s="66"/>
      <c r="O336" s="63"/>
      <c r="P336" s="63"/>
      <c r="Q336" s="63"/>
      <c r="R336" s="63"/>
      <c r="S336" s="63"/>
      <c r="T336" s="63"/>
      <c r="U336" s="63"/>
      <c r="V336" s="63"/>
      <c r="W336" s="63"/>
      <c r="X336" s="63"/>
      <c r="Y336" s="63"/>
      <c r="Z336" s="63"/>
      <c r="AA336" s="63"/>
      <c r="AB336" s="63"/>
      <c r="AC336" s="63"/>
      <c r="AD336" s="63"/>
    </row>
    <row r="337" spans="1:30" x14ac:dyDescent="0.2">
      <c r="A337" s="63"/>
      <c r="B337" s="63"/>
      <c r="C337" s="63"/>
      <c r="D337" s="63"/>
      <c r="E337" s="66"/>
      <c r="F337" s="66"/>
      <c r="G337" s="63"/>
      <c r="H337" s="63"/>
      <c r="I337" s="63"/>
      <c r="J337" s="63"/>
      <c r="K337" s="63"/>
      <c r="L337" s="63"/>
      <c r="M337" s="63"/>
      <c r="N337" s="66"/>
      <c r="O337" s="63"/>
      <c r="P337" s="63"/>
      <c r="Q337" s="63"/>
      <c r="R337" s="63"/>
      <c r="S337" s="63"/>
      <c r="T337" s="63"/>
      <c r="U337" s="63"/>
      <c r="V337" s="63"/>
      <c r="W337" s="63"/>
      <c r="X337" s="63"/>
      <c r="Y337" s="63"/>
      <c r="Z337" s="63"/>
      <c r="AA337" s="63"/>
      <c r="AB337" s="63"/>
      <c r="AC337" s="63"/>
      <c r="AD337" s="63"/>
    </row>
    <row r="338" spans="1:30" x14ac:dyDescent="0.2">
      <c r="A338" s="63"/>
      <c r="B338" s="63"/>
      <c r="C338" s="63"/>
      <c r="D338" s="63"/>
      <c r="E338" s="66"/>
      <c r="F338" s="66"/>
      <c r="G338" s="63"/>
      <c r="H338" s="63"/>
      <c r="I338" s="63"/>
      <c r="J338" s="63"/>
      <c r="K338" s="63"/>
      <c r="L338" s="63"/>
      <c r="M338" s="63"/>
      <c r="N338" s="66"/>
      <c r="O338" s="63"/>
      <c r="P338" s="63"/>
      <c r="Q338" s="63"/>
      <c r="R338" s="63"/>
      <c r="S338" s="63"/>
      <c r="T338" s="63"/>
      <c r="U338" s="63"/>
      <c r="V338" s="63"/>
      <c r="W338" s="63"/>
      <c r="X338" s="63"/>
      <c r="Y338" s="63"/>
      <c r="Z338" s="63"/>
      <c r="AA338" s="63"/>
      <c r="AB338" s="63"/>
      <c r="AC338" s="63"/>
      <c r="AD338" s="63"/>
    </row>
    <row r="339" spans="1:30" x14ac:dyDescent="0.2">
      <c r="A339" s="63"/>
      <c r="B339" s="63"/>
      <c r="C339" s="63"/>
      <c r="D339" s="63"/>
      <c r="E339" s="66"/>
      <c r="F339" s="66"/>
      <c r="G339" s="63"/>
      <c r="H339" s="63"/>
      <c r="I339" s="63"/>
      <c r="J339" s="63"/>
      <c r="K339" s="63"/>
      <c r="L339" s="63"/>
      <c r="M339" s="63"/>
      <c r="N339" s="66"/>
      <c r="O339" s="63"/>
      <c r="P339" s="63"/>
      <c r="Q339" s="63"/>
      <c r="R339" s="63"/>
      <c r="S339" s="63"/>
      <c r="T339" s="63"/>
      <c r="U339" s="63"/>
      <c r="V339" s="63"/>
      <c r="W339" s="63"/>
      <c r="X339" s="63"/>
      <c r="Y339" s="63"/>
      <c r="Z339" s="63"/>
      <c r="AA339" s="63"/>
      <c r="AB339" s="63"/>
      <c r="AC339" s="63"/>
      <c r="AD339" s="63"/>
    </row>
    <row r="340" spans="1:30" x14ac:dyDescent="0.2">
      <c r="A340" s="63"/>
      <c r="B340" s="63"/>
      <c r="C340" s="63"/>
      <c r="D340" s="63"/>
      <c r="E340" s="66"/>
      <c r="F340" s="66"/>
      <c r="G340" s="63"/>
      <c r="H340" s="63"/>
      <c r="I340" s="63"/>
      <c r="J340" s="63"/>
      <c r="K340" s="63"/>
      <c r="L340" s="63"/>
      <c r="M340" s="63"/>
      <c r="N340" s="66"/>
      <c r="O340" s="63"/>
      <c r="P340" s="63"/>
      <c r="Q340" s="63"/>
      <c r="R340" s="63"/>
      <c r="S340" s="63"/>
      <c r="T340" s="63"/>
      <c r="U340" s="63"/>
      <c r="V340" s="63"/>
      <c r="W340" s="63"/>
      <c r="X340" s="63"/>
      <c r="Y340" s="63"/>
      <c r="Z340" s="63"/>
      <c r="AA340" s="63"/>
      <c r="AB340" s="63"/>
      <c r="AC340" s="63"/>
      <c r="AD340" s="63"/>
    </row>
    <row r="341" spans="1:30" x14ac:dyDescent="0.2">
      <c r="A341" s="63"/>
      <c r="B341" s="63"/>
      <c r="C341" s="63"/>
      <c r="D341" s="63"/>
      <c r="E341" s="66"/>
      <c r="F341" s="66"/>
      <c r="G341" s="63"/>
      <c r="H341" s="63"/>
      <c r="I341" s="63"/>
      <c r="J341" s="63"/>
      <c r="K341" s="63"/>
      <c r="L341" s="63"/>
      <c r="M341" s="63"/>
      <c r="N341" s="66"/>
      <c r="O341" s="63"/>
      <c r="P341" s="63"/>
      <c r="Q341" s="63"/>
      <c r="R341" s="63"/>
      <c r="S341" s="63"/>
      <c r="T341" s="63"/>
      <c r="U341" s="63"/>
      <c r="V341" s="63"/>
      <c r="W341" s="63"/>
      <c r="X341" s="63"/>
      <c r="Y341" s="63"/>
      <c r="Z341" s="63"/>
      <c r="AA341" s="63"/>
      <c r="AB341" s="63"/>
      <c r="AC341" s="63"/>
      <c r="AD341" s="63"/>
    </row>
    <row r="342" spans="1:30" x14ac:dyDescent="0.2">
      <c r="A342" s="63"/>
      <c r="B342" s="63"/>
      <c r="C342" s="63"/>
      <c r="D342" s="63"/>
      <c r="E342" s="66"/>
      <c r="F342" s="66"/>
      <c r="G342" s="63"/>
      <c r="H342" s="63"/>
      <c r="I342" s="63"/>
      <c r="J342" s="63"/>
      <c r="K342" s="63"/>
      <c r="L342" s="63"/>
      <c r="M342" s="63"/>
      <c r="N342" s="66"/>
      <c r="O342" s="63"/>
      <c r="P342" s="63"/>
      <c r="Q342" s="63"/>
      <c r="R342" s="63"/>
      <c r="S342" s="63"/>
      <c r="T342" s="63"/>
      <c r="U342" s="63"/>
      <c r="V342" s="63"/>
      <c r="W342" s="63"/>
      <c r="X342" s="63"/>
      <c r="Y342" s="63"/>
      <c r="Z342" s="63"/>
      <c r="AA342" s="63"/>
      <c r="AB342" s="63"/>
      <c r="AC342" s="63"/>
      <c r="AD342" s="63"/>
    </row>
    <row r="343" spans="1:30" x14ac:dyDescent="0.2">
      <c r="A343" s="63"/>
      <c r="B343" s="63"/>
      <c r="C343" s="63"/>
      <c r="D343" s="63"/>
      <c r="E343" s="66"/>
      <c r="F343" s="66"/>
      <c r="G343" s="63"/>
      <c r="H343" s="63"/>
      <c r="I343" s="63"/>
      <c r="J343" s="63"/>
      <c r="K343" s="63"/>
      <c r="L343" s="63"/>
      <c r="M343" s="63"/>
      <c r="N343" s="66"/>
      <c r="O343" s="63"/>
      <c r="P343" s="63"/>
      <c r="Q343" s="63"/>
      <c r="R343" s="63"/>
      <c r="S343" s="63"/>
      <c r="T343" s="63"/>
      <c r="U343" s="63"/>
      <c r="V343" s="63"/>
      <c r="W343" s="63"/>
      <c r="X343" s="63"/>
      <c r="Y343" s="63"/>
      <c r="Z343" s="63"/>
      <c r="AA343" s="63"/>
      <c r="AB343" s="63"/>
      <c r="AC343" s="63"/>
      <c r="AD343" s="63"/>
    </row>
    <row r="344" spans="1:30" x14ac:dyDescent="0.2">
      <c r="A344" s="63"/>
      <c r="B344" s="63"/>
      <c r="C344" s="63"/>
      <c r="D344" s="63"/>
      <c r="E344" s="66"/>
      <c r="F344" s="66"/>
      <c r="G344" s="63"/>
      <c r="H344" s="63"/>
      <c r="I344" s="63"/>
      <c r="J344" s="63"/>
      <c r="K344" s="63"/>
      <c r="L344" s="63"/>
      <c r="M344" s="63"/>
      <c r="N344" s="66"/>
      <c r="O344" s="63"/>
      <c r="P344" s="63"/>
      <c r="Q344" s="63"/>
      <c r="R344" s="63"/>
      <c r="S344" s="63"/>
      <c r="T344" s="63"/>
      <c r="U344" s="63"/>
      <c r="V344" s="63"/>
      <c r="W344" s="63"/>
      <c r="X344" s="63"/>
      <c r="Y344" s="63"/>
      <c r="Z344" s="63"/>
      <c r="AA344" s="63"/>
      <c r="AB344" s="63"/>
      <c r="AC344" s="63"/>
      <c r="AD344" s="63"/>
    </row>
    <row r="345" spans="1:30" x14ac:dyDescent="0.2">
      <c r="A345" s="63"/>
      <c r="B345" s="63"/>
      <c r="C345" s="63"/>
      <c r="D345" s="63"/>
      <c r="E345" s="66"/>
      <c r="F345" s="66"/>
      <c r="G345" s="63"/>
      <c r="H345" s="63"/>
      <c r="I345" s="63"/>
      <c r="J345" s="63"/>
      <c r="K345" s="63"/>
      <c r="L345" s="63"/>
      <c r="M345" s="63"/>
      <c r="N345" s="66"/>
      <c r="O345" s="63"/>
      <c r="P345" s="63"/>
      <c r="Q345" s="63"/>
      <c r="R345" s="63"/>
      <c r="S345" s="63"/>
      <c r="T345" s="63"/>
      <c r="U345" s="63"/>
      <c r="V345" s="63"/>
      <c r="W345" s="63"/>
      <c r="X345" s="63"/>
      <c r="Y345" s="63"/>
      <c r="Z345" s="63"/>
      <c r="AA345" s="63"/>
      <c r="AB345" s="63"/>
      <c r="AC345" s="63"/>
      <c r="AD345" s="63"/>
    </row>
    <row r="346" spans="1:30" x14ac:dyDescent="0.2">
      <c r="A346" s="63"/>
      <c r="B346" s="63"/>
      <c r="C346" s="63"/>
      <c r="D346" s="63"/>
      <c r="E346" s="66"/>
      <c r="F346" s="66"/>
      <c r="G346" s="63"/>
      <c r="H346" s="63"/>
      <c r="I346" s="63"/>
      <c r="J346" s="63"/>
      <c r="K346" s="63"/>
      <c r="L346" s="63"/>
      <c r="M346" s="63"/>
      <c r="N346" s="66"/>
      <c r="O346" s="63"/>
      <c r="P346" s="63"/>
      <c r="Q346" s="63"/>
      <c r="R346" s="63"/>
      <c r="S346" s="63"/>
      <c r="T346" s="63"/>
      <c r="U346" s="63"/>
      <c r="V346" s="63"/>
      <c r="W346" s="63"/>
      <c r="X346" s="63"/>
      <c r="Y346" s="63"/>
      <c r="Z346" s="63"/>
      <c r="AA346" s="63"/>
      <c r="AB346" s="63"/>
      <c r="AC346" s="63"/>
      <c r="AD346" s="63"/>
    </row>
    <row r="347" spans="1:30" x14ac:dyDescent="0.2">
      <c r="A347" s="63"/>
      <c r="B347" s="63"/>
      <c r="C347" s="63"/>
      <c r="D347" s="63"/>
      <c r="E347" s="66"/>
      <c r="F347" s="66"/>
      <c r="G347" s="63"/>
      <c r="H347" s="63"/>
      <c r="I347" s="63"/>
      <c r="J347" s="63"/>
      <c r="K347" s="63"/>
      <c r="L347" s="63"/>
      <c r="M347" s="63"/>
      <c r="N347" s="66"/>
      <c r="O347" s="63"/>
      <c r="P347" s="63"/>
      <c r="Q347" s="63"/>
      <c r="R347" s="63"/>
      <c r="S347" s="63"/>
      <c r="T347" s="63"/>
      <c r="U347" s="63"/>
      <c r="V347" s="63"/>
      <c r="W347" s="63"/>
      <c r="X347" s="63"/>
      <c r="Y347" s="63"/>
      <c r="Z347" s="63"/>
      <c r="AA347" s="63"/>
      <c r="AB347" s="63"/>
      <c r="AC347" s="63"/>
      <c r="AD347" s="63"/>
    </row>
    <row r="348" spans="1:30" x14ac:dyDescent="0.2">
      <c r="A348" s="63"/>
      <c r="B348" s="63"/>
      <c r="C348" s="63"/>
      <c r="D348" s="63"/>
      <c r="E348" s="66"/>
      <c r="F348" s="66"/>
      <c r="G348" s="63"/>
      <c r="H348" s="63"/>
      <c r="I348" s="63"/>
      <c r="J348" s="63"/>
      <c r="K348" s="63"/>
      <c r="L348" s="63"/>
      <c r="M348" s="63"/>
      <c r="N348" s="66"/>
      <c r="O348" s="63"/>
      <c r="P348" s="63"/>
      <c r="Q348" s="63"/>
      <c r="R348" s="63"/>
      <c r="S348" s="63"/>
      <c r="T348" s="63"/>
      <c r="U348" s="63"/>
      <c r="V348" s="63"/>
      <c r="W348" s="63"/>
      <c r="X348" s="63"/>
      <c r="Y348" s="63"/>
      <c r="Z348" s="63"/>
      <c r="AA348" s="63"/>
      <c r="AB348" s="63"/>
      <c r="AC348" s="63"/>
      <c r="AD348" s="63"/>
    </row>
    <row r="349" spans="1:30" x14ac:dyDescent="0.2">
      <c r="A349" s="63"/>
      <c r="B349" s="63"/>
      <c r="C349" s="63"/>
      <c r="D349" s="63"/>
      <c r="E349" s="66"/>
      <c r="F349" s="66"/>
      <c r="G349" s="63"/>
      <c r="H349" s="63"/>
      <c r="I349" s="63"/>
      <c r="J349" s="63"/>
      <c r="K349" s="63"/>
      <c r="L349" s="63"/>
      <c r="M349" s="63"/>
      <c r="N349" s="66"/>
      <c r="O349" s="63"/>
      <c r="P349" s="63"/>
      <c r="Q349" s="63"/>
      <c r="R349" s="63"/>
      <c r="S349" s="63"/>
      <c r="T349" s="63"/>
      <c r="U349" s="63"/>
      <c r="V349" s="63"/>
      <c r="W349" s="63"/>
      <c r="X349" s="63"/>
      <c r="Y349" s="63"/>
      <c r="Z349" s="63"/>
      <c r="AA349" s="63"/>
      <c r="AB349" s="63"/>
      <c r="AC349" s="63"/>
      <c r="AD349" s="63"/>
    </row>
    <row r="350" spans="1:30" x14ac:dyDescent="0.2">
      <c r="A350" s="63"/>
      <c r="B350" s="63"/>
      <c r="C350" s="63"/>
      <c r="D350" s="63"/>
      <c r="E350" s="66"/>
      <c r="F350" s="66"/>
      <c r="G350" s="63"/>
      <c r="H350" s="63"/>
      <c r="I350" s="63"/>
      <c r="J350" s="63"/>
      <c r="K350" s="63"/>
      <c r="L350" s="63"/>
      <c r="M350" s="63"/>
      <c r="N350" s="66"/>
      <c r="O350" s="63"/>
      <c r="P350" s="63"/>
      <c r="Q350" s="63"/>
      <c r="R350" s="63"/>
      <c r="S350" s="63"/>
      <c r="T350" s="63"/>
      <c r="U350" s="63"/>
      <c r="V350" s="63"/>
      <c r="W350" s="63"/>
      <c r="X350" s="63"/>
      <c r="Y350" s="63"/>
      <c r="Z350" s="63"/>
      <c r="AA350" s="63"/>
      <c r="AB350" s="63"/>
      <c r="AC350" s="63"/>
      <c r="AD350" s="63"/>
    </row>
    <row r="351" spans="1:30" x14ac:dyDescent="0.2">
      <c r="A351" s="63"/>
      <c r="B351" s="63"/>
      <c r="C351" s="63"/>
      <c r="D351" s="63"/>
      <c r="E351" s="66"/>
      <c r="F351" s="66"/>
      <c r="G351" s="63"/>
      <c r="H351" s="63"/>
      <c r="I351" s="63"/>
      <c r="J351" s="63"/>
      <c r="K351" s="63"/>
      <c r="L351" s="63"/>
      <c r="M351" s="63"/>
      <c r="N351" s="66"/>
      <c r="O351" s="63"/>
      <c r="P351" s="63"/>
      <c r="Q351" s="63"/>
      <c r="R351" s="63"/>
      <c r="S351" s="63"/>
      <c r="T351" s="63"/>
      <c r="U351" s="63"/>
      <c r="V351" s="63"/>
      <c r="W351" s="63"/>
      <c r="X351" s="63"/>
      <c r="Y351" s="63"/>
      <c r="Z351" s="63"/>
      <c r="AA351" s="63"/>
      <c r="AB351" s="63"/>
      <c r="AC351" s="63"/>
      <c r="AD351" s="63"/>
    </row>
    <row r="352" spans="1:30" x14ac:dyDescent="0.2">
      <c r="A352" s="63"/>
      <c r="B352" s="63"/>
      <c r="C352" s="63"/>
      <c r="D352" s="63"/>
      <c r="E352" s="66"/>
      <c r="F352" s="66"/>
      <c r="G352" s="63"/>
      <c r="H352" s="63"/>
      <c r="I352" s="63"/>
      <c r="J352" s="63"/>
      <c r="K352" s="63"/>
      <c r="L352" s="63"/>
      <c r="M352" s="63"/>
      <c r="N352" s="66"/>
      <c r="O352" s="63"/>
      <c r="P352" s="63"/>
      <c r="Q352" s="63"/>
      <c r="R352" s="63"/>
      <c r="S352" s="63"/>
      <c r="T352" s="63"/>
      <c r="U352" s="63"/>
      <c r="V352" s="63"/>
      <c r="W352" s="63"/>
      <c r="X352" s="63"/>
      <c r="Y352" s="63"/>
      <c r="Z352" s="63"/>
      <c r="AA352" s="63"/>
      <c r="AB352" s="63"/>
      <c r="AC352" s="63"/>
      <c r="AD352" s="63"/>
    </row>
    <row r="353" spans="1:30" x14ac:dyDescent="0.2">
      <c r="A353" s="63"/>
      <c r="B353" s="63"/>
      <c r="C353" s="63"/>
      <c r="D353" s="63"/>
      <c r="E353" s="66"/>
      <c r="F353" s="66"/>
      <c r="G353" s="63"/>
      <c r="H353" s="63"/>
      <c r="I353" s="63"/>
      <c r="J353" s="63"/>
      <c r="K353" s="63"/>
      <c r="L353" s="63"/>
      <c r="M353" s="63"/>
      <c r="N353" s="66"/>
      <c r="O353" s="63"/>
      <c r="P353" s="63"/>
      <c r="Q353" s="63"/>
      <c r="R353" s="63"/>
      <c r="S353" s="63"/>
      <c r="T353" s="63"/>
      <c r="U353" s="63"/>
      <c r="V353" s="63"/>
      <c r="W353" s="63"/>
      <c r="X353" s="63"/>
      <c r="Y353" s="63"/>
      <c r="Z353" s="63"/>
      <c r="AA353" s="63"/>
      <c r="AB353" s="63"/>
      <c r="AC353" s="63"/>
      <c r="AD353" s="63"/>
    </row>
    <row r="354" spans="1:30" x14ac:dyDescent="0.2">
      <c r="A354" s="63"/>
      <c r="B354" s="63"/>
      <c r="C354" s="63"/>
      <c r="D354" s="63"/>
      <c r="E354" s="66"/>
      <c r="F354" s="66"/>
      <c r="G354" s="63"/>
      <c r="H354" s="63"/>
      <c r="I354" s="63"/>
      <c r="J354" s="63"/>
      <c r="K354" s="63"/>
      <c r="L354" s="63"/>
      <c r="M354" s="63"/>
      <c r="N354" s="66"/>
      <c r="O354" s="63"/>
      <c r="P354" s="63"/>
      <c r="Q354" s="63"/>
      <c r="R354" s="63"/>
      <c r="S354" s="63"/>
      <c r="T354" s="63"/>
      <c r="U354" s="63"/>
      <c r="V354" s="63"/>
      <c r="W354" s="63"/>
      <c r="X354" s="63"/>
      <c r="Y354" s="63"/>
      <c r="Z354" s="63"/>
      <c r="AA354" s="63"/>
      <c r="AB354" s="63"/>
      <c r="AC354" s="63"/>
      <c r="AD354" s="63"/>
    </row>
    <row r="355" spans="1:30" x14ac:dyDescent="0.2">
      <c r="A355" s="63"/>
      <c r="B355" s="63"/>
      <c r="C355" s="63"/>
      <c r="D355" s="63"/>
      <c r="E355" s="66"/>
      <c r="F355" s="66"/>
      <c r="G355" s="63"/>
      <c r="H355" s="63"/>
      <c r="I355" s="63"/>
      <c r="J355" s="63"/>
      <c r="K355" s="63"/>
      <c r="L355" s="63"/>
      <c r="M355" s="63"/>
      <c r="N355" s="66"/>
      <c r="O355" s="63"/>
      <c r="P355" s="63"/>
      <c r="Q355" s="63"/>
      <c r="R355" s="63"/>
      <c r="S355" s="63"/>
      <c r="T355" s="63"/>
      <c r="U355" s="63"/>
      <c r="V355" s="63"/>
      <c r="W355" s="63"/>
      <c r="X355" s="63"/>
      <c r="Y355" s="63"/>
      <c r="Z355" s="63"/>
      <c r="AA355" s="63"/>
      <c r="AB355" s="63"/>
      <c r="AC355" s="63"/>
      <c r="AD355" s="63"/>
    </row>
    <row r="356" spans="1:30" x14ac:dyDescent="0.2">
      <c r="A356" s="63"/>
      <c r="B356" s="63"/>
      <c r="C356" s="63"/>
      <c r="D356" s="63"/>
      <c r="E356" s="66"/>
      <c r="F356" s="66"/>
      <c r="G356" s="63"/>
      <c r="H356" s="63"/>
      <c r="I356" s="63"/>
      <c r="J356" s="63"/>
      <c r="K356" s="63"/>
      <c r="L356" s="63"/>
      <c r="M356" s="63"/>
      <c r="N356" s="66"/>
      <c r="O356" s="63"/>
      <c r="P356" s="63"/>
      <c r="Q356" s="63"/>
      <c r="R356" s="63"/>
      <c r="S356" s="63"/>
      <c r="T356" s="63"/>
      <c r="U356" s="63"/>
      <c r="V356" s="63"/>
      <c r="W356" s="63"/>
      <c r="X356" s="63"/>
      <c r="Y356" s="63"/>
      <c r="Z356" s="63"/>
      <c r="AA356" s="63"/>
      <c r="AB356" s="63"/>
      <c r="AC356" s="63"/>
      <c r="AD356" s="63"/>
    </row>
    <row r="357" spans="1:30" x14ac:dyDescent="0.2">
      <c r="A357" s="63"/>
      <c r="B357" s="63"/>
      <c r="C357" s="63"/>
      <c r="D357" s="63"/>
      <c r="E357" s="66"/>
      <c r="F357" s="66"/>
      <c r="G357" s="63"/>
      <c r="H357" s="63"/>
      <c r="I357" s="63"/>
      <c r="J357" s="63"/>
      <c r="K357" s="63"/>
      <c r="L357" s="63"/>
      <c r="M357" s="63"/>
      <c r="N357" s="66"/>
      <c r="O357" s="63"/>
      <c r="P357" s="63"/>
      <c r="Q357" s="63"/>
      <c r="R357" s="63"/>
      <c r="S357" s="63"/>
      <c r="T357" s="63"/>
      <c r="U357" s="63"/>
      <c r="V357" s="63"/>
      <c r="W357" s="63"/>
      <c r="X357" s="63"/>
      <c r="Y357" s="63"/>
      <c r="Z357" s="63"/>
      <c r="AA357" s="63"/>
      <c r="AB357" s="63"/>
      <c r="AC357" s="63"/>
      <c r="AD357" s="63"/>
    </row>
    <row r="358" spans="1:30" x14ac:dyDescent="0.2">
      <c r="A358" s="63"/>
      <c r="B358" s="63"/>
      <c r="C358" s="63"/>
      <c r="D358" s="63"/>
      <c r="E358" s="66"/>
      <c r="F358" s="66"/>
      <c r="G358" s="63"/>
      <c r="H358" s="63"/>
      <c r="I358" s="63"/>
      <c r="J358" s="63"/>
      <c r="K358" s="63"/>
      <c r="L358" s="63"/>
      <c r="M358" s="63"/>
      <c r="N358" s="66"/>
      <c r="O358" s="63"/>
      <c r="P358" s="63"/>
      <c r="Q358" s="63"/>
      <c r="R358" s="63"/>
      <c r="S358" s="63"/>
      <c r="T358" s="63"/>
      <c r="U358" s="63"/>
      <c r="V358" s="63"/>
      <c r="W358" s="63"/>
      <c r="X358" s="63"/>
      <c r="Y358" s="63"/>
      <c r="Z358" s="63"/>
      <c r="AA358" s="63"/>
      <c r="AB358" s="63"/>
      <c r="AC358" s="63"/>
      <c r="AD358" s="63"/>
    </row>
    <row r="359" spans="1:30" x14ac:dyDescent="0.2">
      <c r="A359" s="63"/>
      <c r="B359" s="63"/>
      <c r="C359" s="63"/>
      <c r="D359" s="63"/>
      <c r="E359" s="66"/>
      <c r="F359" s="66"/>
      <c r="G359" s="63"/>
      <c r="H359" s="63"/>
      <c r="I359" s="63"/>
      <c r="J359" s="63"/>
      <c r="K359" s="63"/>
      <c r="L359" s="63"/>
      <c r="M359" s="63"/>
      <c r="N359" s="66"/>
      <c r="O359" s="63"/>
      <c r="P359" s="63"/>
      <c r="Q359" s="63"/>
      <c r="R359" s="63"/>
      <c r="S359" s="63"/>
      <c r="T359" s="63"/>
      <c r="U359" s="63"/>
      <c r="V359" s="63"/>
      <c r="W359" s="63"/>
      <c r="X359" s="63"/>
      <c r="Y359" s="63"/>
      <c r="Z359" s="63"/>
      <c r="AA359" s="63"/>
      <c r="AB359" s="63"/>
      <c r="AC359" s="63"/>
      <c r="AD359" s="63"/>
    </row>
    <row r="360" spans="1:30" x14ac:dyDescent="0.2">
      <c r="A360" s="63"/>
      <c r="B360" s="63"/>
      <c r="C360" s="63"/>
      <c r="D360" s="63"/>
      <c r="E360" s="66"/>
      <c r="F360" s="66"/>
      <c r="G360" s="63"/>
      <c r="H360" s="63"/>
      <c r="I360" s="63"/>
      <c r="J360" s="63"/>
      <c r="K360" s="63"/>
      <c r="L360" s="63"/>
      <c r="M360" s="63"/>
      <c r="N360" s="66"/>
      <c r="O360" s="63"/>
      <c r="P360" s="63"/>
      <c r="Q360" s="63"/>
      <c r="R360" s="63"/>
      <c r="S360" s="63"/>
      <c r="T360" s="63"/>
      <c r="U360" s="63"/>
      <c r="V360" s="63"/>
      <c r="W360" s="63"/>
      <c r="X360" s="63"/>
      <c r="Y360" s="63"/>
      <c r="Z360" s="63"/>
      <c r="AA360" s="63"/>
      <c r="AB360" s="63"/>
      <c r="AC360" s="63"/>
      <c r="AD360" s="63"/>
    </row>
    <row r="361" spans="1:30" x14ac:dyDescent="0.2">
      <c r="A361" s="63"/>
      <c r="B361" s="63"/>
      <c r="C361" s="63"/>
      <c r="D361" s="63"/>
      <c r="E361" s="66"/>
      <c r="F361" s="66"/>
      <c r="G361" s="63"/>
      <c r="H361" s="63"/>
      <c r="I361" s="63"/>
      <c r="J361" s="63"/>
      <c r="K361" s="63"/>
      <c r="L361" s="63"/>
      <c r="M361" s="63"/>
      <c r="N361" s="66"/>
      <c r="O361" s="63"/>
      <c r="P361" s="63"/>
      <c r="Q361" s="63"/>
      <c r="R361" s="63"/>
      <c r="S361" s="63"/>
      <c r="T361" s="63"/>
      <c r="U361" s="63"/>
      <c r="V361" s="63"/>
      <c r="W361" s="63"/>
      <c r="X361" s="63"/>
      <c r="Y361" s="63"/>
      <c r="Z361" s="63"/>
      <c r="AA361" s="63"/>
      <c r="AB361" s="63"/>
      <c r="AC361" s="63"/>
      <c r="AD361" s="63"/>
    </row>
    <row r="362" spans="1:30" x14ac:dyDescent="0.2">
      <c r="A362" s="63"/>
      <c r="B362" s="63"/>
      <c r="C362" s="63"/>
      <c r="D362" s="63"/>
      <c r="E362" s="66"/>
      <c r="F362" s="66"/>
      <c r="G362" s="63"/>
      <c r="H362" s="63"/>
      <c r="I362" s="63"/>
      <c r="J362" s="63"/>
      <c r="K362" s="63"/>
      <c r="L362" s="63"/>
      <c r="M362" s="63"/>
      <c r="N362" s="66"/>
      <c r="O362" s="63"/>
      <c r="P362" s="63"/>
      <c r="Q362" s="63"/>
      <c r="R362" s="63"/>
      <c r="S362" s="63"/>
      <c r="T362" s="63"/>
      <c r="U362" s="63"/>
      <c r="V362" s="63"/>
      <c r="W362" s="63"/>
      <c r="X362" s="63"/>
      <c r="Y362" s="63"/>
      <c r="Z362" s="63"/>
      <c r="AA362" s="63"/>
      <c r="AB362" s="63"/>
      <c r="AC362" s="63"/>
      <c r="AD362" s="63"/>
    </row>
    <row r="363" spans="1:30" x14ac:dyDescent="0.2">
      <c r="A363" s="63"/>
      <c r="B363" s="63"/>
      <c r="C363" s="63"/>
      <c r="D363" s="63"/>
      <c r="E363" s="66"/>
      <c r="F363" s="66"/>
      <c r="G363" s="63"/>
      <c r="H363" s="63"/>
      <c r="I363" s="63"/>
      <c r="J363" s="63"/>
      <c r="K363" s="63"/>
      <c r="L363" s="63"/>
      <c r="M363" s="63"/>
      <c r="N363" s="66"/>
      <c r="O363" s="63"/>
      <c r="P363" s="63"/>
      <c r="Q363" s="63"/>
      <c r="R363" s="63"/>
      <c r="S363" s="63"/>
      <c r="T363" s="63"/>
      <c r="U363" s="63"/>
      <c r="V363" s="63"/>
      <c r="W363" s="63"/>
      <c r="X363" s="63"/>
      <c r="Y363" s="63"/>
      <c r="Z363" s="63"/>
      <c r="AA363" s="63"/>
      <c r="AB363" s="63"/>
      <c r="AC363" s="63"/>
      <c r="AD363" s="63"/>
    </row>
    <row r="364" spans="1:30" x14ac:dyDescent="0.2">
      <c r="A364" s="63"/>
      <c r="B364" s="63"/>
      <c r="C364" s="63"/>
      <c r="D364" s="63"/>
      <c r="E364" s="66"/>
      <c r="F364" s="66"/>
      <c r="G364" s="63"/>
      <c r="H364" s="63"/>
      <c r="I364" s="63"/>
      <c r="J364" s="63"/>
      <c r="K364" s="63"/>
      <c r="L364" s="63"/>
      <c r="M364" s="63"/>
      <c r="N364" s="66"/>
      <c r="O364" s="63"/>
      <c r="P364" s="63"/>
      <c r="Q364" s="63"/>
      <c r="R364" s="63"/>
      <c r="S364" s="63"/>
      <c r="T364" s="63"/>
      <c r="U364" s="63"/>
      <c r="V364" s="63"/>
      <c r="W364" s="63"/>
      <c r="X364" s="63"/>
      <c r="Y364" s="63"/>
      <c r="Z364" s="63"/>
      <c r="AA364" s="63"/>
      <c r="AB364" s="63"/>
      <c r="AC364" s="63"/>
      <c r="AD364" s="63"/>
    </row>
    <row r="365" spans="1:30" x14ac:dyDescent="0.2">
      <c r="A365" s="63"/>
      <c r="B365" s="63"/>
      <c r="C365" s="63"/>
      <c r="D365" s="63"/>
      <c r="E365" s="66"/>
      <c r="F365" s="66"/>
      <c r="G365" s="63"/>
      <c r="H365" s="63"/>
      <c r="I365" s="63"/>
      <c r="J365" s="63"/>
      <c r="K365" s="63"/>
      <c r="L365" s="63"/>
      <c r="M365" s="63"/>
      <c r="N365" s="66"/>
      <c r="O365" s="63"/>
      <c r="P365" s="63"/>
      <c r="Q365" s="63"/>
      <c r="R365" s="63"/>
      <c r="S365" s="63"/>
      <c r="T365" s="63"/>
      <c r="U365" s="63"/>
      <c r="V365" s="63"/>
      <c r="W365" s="63"/>
      <c r="X365" s="63"/>
      <c r="Y365" s="63"/>
      <c r="Z365" s="63"/>
      <c r="AA365" s="63"/>
      <c r="AB365" s="63"/>
      <c r="AC365" s="63"/>
      <c r="AD365" s="63"/>
    </row>
    <row r="366" spans="1:30" x14ac:dyDescent="0.2">
      <c r="A366" s="63"/>
      <c r="B366" s="63"/>
      <c r="C366" s="63"/>
      <c r="D366" s="63"/>
      <c r="E366" s="66"/>
      <c r="F366" s="66"/>
      <c r="G366" s="63"/>
      <c r="H366" s="63"/>
      <c r="I366" s="63"/>
      <c r="J366" s="63"/>
      <c r="K366" s="63"/>
      <c r="L366" s="63"/>
      <c r="M366" s="63"/>
      <c r="N366" s="66"/>
      <c r="O366" s="63"/>
      <c r="P366" s="63"/>
      <c r="Q366" s="63"/>
      <c r="R366" s="63"/>
      <c r="S366" s="63"/>
      <c r="T366" s="63"/>
      <c r="U366" s="63"/>
      <c r="V366" s="63"/>
      <c r="W366" s="63"/>
      <c r="X366" s="63"/>
      <c r="Y366" s="63"/>
      <c r="Z366" s="63"/>
      <c r="AA366" s="63"/>
      <c r="AB366" s="63"/>
      <c r="AC366" s="63"/>
      <c r="AD366" s="63"/>
    </row>
    <row r="367" spans="1:30" x14ac:dyDescent="0.2">
      <c r="A367" s="63"/>
      <c r="B367" s="63"/>
      <c r="C367" s="63"/>
      <c r="D367" s="63"/>
      <c r="E367" s="66"/>
      <c r="F367" s="66"/>
      <c r="G367" s="63"/>
      <c r="H367" s="63"/>
      <c r="I367" s="63"/>
      <c r="J367" s="63"/>
      <c r="K367" s="63"/>
      <c r="L367" s="63"/>
      <c r="M367" s="63"/>
      <c r="N367" s="66"/>
      <c r="O367" s="63"/>
      <c r="P367" s="63"/>
      <c r="Q367" s="63"/>
      <c r="R367" s="63"/>
      <c r="S367" s="63"/>
      <c r="T367" s="63"/>
      <c r="U367" s="63"/>
      <c r="V367" s="63"/>
      <c r="W367" s="63"/>
      <c r="X367" s="63"/>
      <c r="Y367" s="63"/>
      <c r="Z367" s="63"/>
      <c r="AA367" s="63"/>
      <c r="AB367" s="63"/>
      <c r="AC367" s="63"/>
      <c r="AD367" s="63"/>
    </row>
    <row r="368" spans="1:30" x14ac:dyDescent="0.2">
      <c r="A368" s="63"/>
      <c r="B368" s="63"/>
      <c r="C368" s="63"/>
      <c r="D368" s="63"/>
      <c r="E368" s="66"/>
      <c r="F368" s="66"/>
      <c r="G368" s="63"/>
      <c r="H368" s="63"/>
      <c r="I368" s="63"/>
      <c r="J368" s="63"/>
      <c r="K368" s="63"/>
      <c r="L368" s="63"/>
      <c r="M368" s="63"/>
      <c r="N368" s="66"/>
      <c r="O368" s="63"/>
      <c r="P368" s="63"/>
      <c r="Q368" s="63"/>
      <c r="R368" s="63"/>
      <c r="S368" s="63"/>
      <c r="T368" s="63"/>
      <c r="U368" s="63"/>
      <c r="V368" s="63"/>
      <c r="W368" s="63"/>
      <c r="X368" s="63"/>
      <c r="Y368" s="63"/>
      <c r="Z368" s="63"/>
      <c r="AA368" s="63"/>
      <c r="AB368" s="63"/>
      <c r="AC368" s="63"/>
      <c r="AD368" s="63"/>
    </row>
    <row r="369" spans="1:30" x14ac:dyDescent="0.2">
      <c r="A369" s="63"/>
      <c r="B369" s="63"/>
      <c r="C369" s="63"/>
      <c r="D369" s="63"/>
      <c r="E369" s="66"/>
      <c r="F369" s="66"/>
      <c r="G369" s="63"/>
      <c r="H369" s="63"/>
      <c r="I369" s="63"/>
      <c r="J369" s="63"/>
      <c r="K369" s="63"/>
      <c r="L369" s="63"/>
      <c r="M369" s="63"/>
      <c r="N369" s="66"/>
      <c r="O369" s="63"/>
      <c r="P369" s="63"/>
      <c r="Q369" s="63"/>
      <c r="R369" s="63"/>
      <c r="S369" s="63"/>
      <c r="T369" s="63"/>
      <c r="U369" s="63"/>
      <c r="V369" s="63"/>
      <c r="W369" s="63"/>
      <c r="X369" s="63"/>
      <c r="Y369" s="63"/>
      <c r="Z369" s="63"/>
      <c r="AA369" s="63"/>
      <c r="AB369" s="63"/>
      <c r="AC369" s="63"/>
      <c r="AD369" s="63"/>
    </row>
    <row r="370" spans="1:30" x14ac:dyDescent="0.2">
      <c r="A370" s="63"/>
      <c r="B370" s="63"/>
      <c r="C370" s="63"/>
      <c r="D370" s="63"/>
      <c r="E370" s="66"/>
      <c r="F370" s="66"/>
      <c r="G370" s="63"/>
      <c r="H370" s="63"/>
      <c r="I370" s="63"/>
      <c r="J370" s="63"/>
      <c r="K370" s="63"/>
      <c r="L370" s="63"/>
      <c r="M370" s="63"/>
      <c r="N370" s="66"/>
      <c r="O370" s="63"/>
      <c r="P370" s="63"/>
      <c r="Q370" s="63"/>
      <c r="R370" s="63"/>
      <c r="S370" s="63"/>
      <c r="T370" s="63"/>
      <c r="U370" s="63"/>
      <c r="V370" s="63"/>
      <c r="W370" s="63"/>
      <c r="X370" s="63"/>
      <c r="Y370" s="63"/>
      <c r="Z370" s="63"/>
      <c r="AA370" s="63"/>
      <c r="AB370" s="63"/>
      <c r="AC370" s="63"/>
      <c r="AD370" s="63"/>
    </row>
    <row r="371" spans="1:30" x14ac:dyDescent="0.2">
      <c r="A371" s="63"/>
      <c r="B371" s="63"/>
      <c r="C371" s="63"/>
      <c r="D371" s="63"/>
      <c r="E371" s="66"/>
      <c r="F371" s="66"/>
      <c r="G371" s="63"/>
      <c r="H371" s="63"/>
      <c r="I371" s="63"/>
      <c r="J371" s="63"/>
      <c r="K371" s="63"/>
      <c r="L371" s="63"/>
      <c r="M371" s="63"/>
      <c r="N371" s="66"/>
      <c r="O371" s="63"/>
      <c r="P371" s="63"/>
      <c r="Q371" s="63"/>
      <c r="R371" s="63"/>
      <c r="S371" s="63"/>
      <c r="T371" s="63"/>
      <c r="U371" s="63"/>
      <c r="V371" s="63"/>
      <c r="W371" s="63"/>
      <c r="X371" s="63"/>
      <c r="Y371" s="63"/>
      <c r="Z371" s="63"/>
      <c r="AA371" s="63"/>
      <c r="AB371" s="63"/>
      <c r="AC371" s="63"/>
      <c r="AD371" s="63"/>
    </row>
    <row r="372" spans="1:30" x14ac:dyDescent="0.2">
      <c r="A372" s="63"/>
      <c r="B372" s="63"/>
      <c r="C372" s="63"/>
      <c r="D372" s="63"/>
      <c r="E372" s="66"/>
      <c r="F372" s="66"/>
      <c r="G372" s="63"/>
      <c r="H372" s="63"/>
      <c r="I372" s="63"/>
      <c r="J372" s="63"/>
      <c r="K372" s="63"/>
      <c r="L372" s="63"/>
      <c r="M372" s="63"/>
      <c r="N372" s="66"/>
      <c r="O372" s="63"/>
      <c r="P372" s="63"/>
      <c r="Q372" s="63"/>
      <c r="R372" s="63"/>
      <c r="S372" s="63"/>
      <c r="T372" s="63"/>
      <c r="U372" s="63"/>
      <c r="V372" s="63"/>
      <c r="W372" s="63"/>
      <c r="X372" s="63"/>
      <c r="Y372" s="63"/>
      <c r="Z372" s="63"/>
      <c r="AA372" s="63"/>
      <c r="AB372" s="63"/>
      <c r="AC372" s="63"/>
      <c r="AD372" s="63"/>
    </row>
    <row r="373" spans="1:30" x14ac:dyDescent="0.2">
      <c r="A373" s="63"/>
      <c r="B373" s="63"/>
      <c r="C373" s="63"/>
      <c r="D373" s="63"/>
      <c r="E373" s="66"/>
      <c r="F373" s="66"/>
      <c r="G373" s="63"/>
      <c r="H373" s="63"/>
      <c r="I373" s="63"/>
      <c r="J373" s="63"/>
      <c r="K373" s="63"/>
      <c r="L373" s="63"/>
      <c r="M373" s="63"/>
      <c r="N373" s="66"/>
      <c r="O373" s="63"/>
      <c r="P373" s="63"/>
      <c r="Q373" s="63"/>
      <c r="R373" s="63"/>
      <c r="S373" s="63"/>
      <c r="T373" s="63"/>
      <c r="U373" s="63"/>
      <c r="V373" s="63"/>
      <c r="W373" s="63"/>
      <c r="X373" s="63"/>
      <c r="Y373" s="63"/>
      <c r="Z373" s="63"/>
      <c r="AA373" s="63"/>
      <c r="AB373" s="63"/>
      <c r="AC373" s="63"/>
      <c r="AD373" s="63"/>
    </row>
    <row r="374" spans="1:30" x14ac:dyDescent="0.2">
      <c r="A374" s="63"/>
      <c r="B374" s="63"/>
      <c r="C374" s="63"/>
      <c r="D374" s="63"/>
      <c r="E374" s="66"/>
      <c r="F374" s="66"/>
      <c r="G374" s="63"/>
      <c r="H374" s="63"/>
      <c r="I374" s="63"/>
      <c r="J374" s="63"/>
      <c r="K374" s="63"/>
      <c r="L374" s="63"/>
      <c r="M374" s="63"/>
      <c r="N374" s="66"/>
      <c r="O374" s="63"/>
      <c r="P374" s="63"/>
      <c r="Q374" s="63"/>
      <c r="R374" s="63"/>
      <c r="S374" s="63"/>
      <c r="T374" s="63"/>
      <c r="U374" s="63"/>
      <c r="V374" s="63"/>
      <c r="W374" s="63"/>
      <c r="X374" s="63"/>
      <c r="Y374" s="63"/>
      <c r="Z374" s="63"/>
      <c r="AA374" s="63"/>
      <c r="AB374" s="63"/>
      <c r="AC374" s="63"/>
      <c r="AD374" s="63"/>
    </row>
    <row r="375" spans="1:30" x14ac:dyDescent="0.2">
      <c r="A375" s="63"/>
      <c r="B375" s="63"/>
      <c r="C375" s="63"/>
      <c r="D375" s="63"/>
      <c r="E375" s="66"/>
      <c r="F375" s="66"/>
      <c r="G375" s="63"/>
      <c r="H375" s="63"/>
      <c r="I375" s="63"/>
      <c r="J375" s="63"/>
      <c r="K375" s="63"/>
      <c r="L375" s="63"/>
      <c r="M375" s="63"/>
      <c r="N375" s="66"/>
      <c r="O375" s="63"/>
      <c r="P375" s="63"/>
      <c r="Q375" s="63"/>
      <c r="R375" s="63"/>
      <c r="S375" s="63"/>
      <c r="T375" s="63"/>
      <c r="U375" s="63"/>
      <c r="V375" s="63"/>
      <c r="W375" s="63"/>
      <c r="X375" s="63"/>
      <c r="Y375" s="63"/>
      <c r="Z375" s="63"/>
      <c r="AA375" s="63"/>
      <c r="AB375" s="63"/>
      <c r="AC375" s="63"/>
      <c r="AD375" s="63"/>
    </row>
    <row r="376" spans="1:30" x14ac:dyDescent="0.2">
      <c r="A376" s="63"/>
      <c r="B376" s="63"/>
      <c r="C376" s="63"/>
      <c r="D376" s="63"/>
      <c r="E376" s="66"/>
      <c r="F376" s="66"/>
      <c r="G376" s="63"/>
      <c r="H376" s="63"/>
      <c r="I376" s="63"/>
      <c r="J376" s="63"/>
      <c r="K376" s="63"/>
      <c r="L376" s="63"/>
      <c r="M376" s="63"/>
      <c r="N376" s="66"/>
      <c r="O376" s="63"/>
      <c r="P376" s="63"/>
      <c r="Q376" s="63"/>
      <c r="R376" s="63"/>
      <c r="S376" s="63"/>
      <c r="T376" s="63"/>
      <c r="U376" s="63"/>
      <c r="V376" s="63"/>
      <c r="W376" s="63"/>
      <c r="X376" s="63"/>
      <c r="Y376" s="63"/>
      <c r="Z376" s="63"/>
      <c r="AA376" s="63"/>
      <c r="AB376" s="63"/>
      <c r="AC376" s="63"/>
      <c r="AD376" s="63"/>
    </row>
    <row r="377" spans="1:30" x14ac:dyDescent="0.2">
      <c r="A377" s="63"/>
      <c r="B377" s="63"/>
      <c r="C377" s="63"/>
      <c r="D377" s="63"/>
      <c r="E377" s="66"/>
      <c r="F377" s="66"/>
      <c r="G377" s="63"/>
      <c r="H377" s="63"/>
      <c r="I377" s="63"/>
      <c r="J377" s="63"/>
      <c r="K377" s="63"/>
      <c r="L377" s="63"/>
      <c r="M377" s="63"/>
      <c r="N377" s="66"/>
      <c r="O377" s="63"/>
      <c r="P377" s="63"/>
      <c r="Q377" s="63"/>
      <c r="R377" s="63"/>
      <c r="S377" s="63"/>
      <c r="T377" s="63"/>
      <c r="U377" s="63"/>
      <c r="V377" s="63"/>
      <c r="W377" s="63"/>
      <c r="X377" s="63"/>
      <c r="Y377" s="63"/>
      <c r="Z377" s="63"/>
      <c r="AA377" s="63"/>
      <c r="AB377" s="63"/>
      <c r="AC377" s="63"/>
      <c r="AD377" s="63"/>
    </row>
    <row r="378" spans="1:30" x14ac:dyDescent="0.2">
      <c r="A378" s="63"/>
      <c r="B378" s="63"/>
      <c r="C378" s="63"/>
      <c r="D378" s="63"/>
      <c r="E378" s="66"/>
      <c r="F378" s="66"/>
      <c r="G378" s="63"/>
      <c r="H378" s="63"/>
      <c r="I378" s="63"/>
      <c r="J378" s="63"/>
      <c r="K378" s="63"/>
      <c r="L378" s="63"/>
      <c r="M378" s="63"/>
      <c r="N378" s="66"/>
      <c r="O378" s="63"/>
      <c r="P378" s="63"/>
      <c r="Q378" s="63"/>
      <c r="R378" s="63"/>
      <c r="S378" s="63"/>
      <c r="T378" s="63"/>
      <c r="U378" s="63"/>
      <c r="V378" s="63"/>
      <c r="W378" s="63"/>
      <c r="X378" s="63"/>
      <c r="Y378" s="63"/>
      <c r="Z378" s="63"/>
      <c r="AA378" s="63"/>
      <c r="AB378" s="63"/>
      <c r="AC378" s="63"/>
      <c r="AD378" s="63"/>
    </row>
    <row r="379" spans="1:30" x14ac:dyDescent="0.2">
      <c r="A379" s="63"/>
      <c r="B379" s="63"/>
      <c r="C379" s="63"/>
      <c r="D379" s="63"/>
      <c r="E379" s="66"/>
      <c r="F379" s="66"/>
      <c r="G379" s="63"/>
      <c r="H379" s="63"/>
      <c r="I379" s="63"/>
      <c r="J379" s="63"/>
      <c r="K379" s="63"/>
      <c r="L379" s="63"/>
      <c r="M379" s="63"/>
      <c r="N379" s="66"/>
      <c r="O379" s="63"/>
      <c r="P379" s="63"/>
      <c r="Q379" s="63"/>
      <c r="R379" s="63"/>
      <c r="S379" s="63"/>
      <c r="T379" s="63"/>
      <c r="U379" s="63"/>
      <c r="V379" s="63"/>
      <c r="W379" s="63"/>
      <c r="X379" s="63"/>
      <c r="Y379" s="63"/>
      <c r="Z379" s="63"/>
      <c r="AA379" s="63"/>
      <c r="AB379" s="63"/>
      <c r="AC379" s="63"/>
      <c r="AD379" s="63"/>
    </row>
    <row r="380" spans="1:30" x14ac:dyDescent="0.2">
      <c r="A380" s="63"/>
      <c r="B380" s="63"/>
      <c r="C380" s="63"/>
      <c r="D380" s="63"/>
      <c r="E380" s="66"/>
      <c r="F380" s="66"/>
      <c r="G380" s="63"/>
      <c r="H380" s="63"/>
      <c r="I380" s="63"/>
      <c r="J380" s="63"/>
      <c r="K380" s="63"/>
      <c r="L380" s="63"/>
      <c r="M380" s="63"/>
      <c r="N380" s="66"/>
      <c r="O380" s="63"/>
      <c r="P380" s="63"/>
      <c r="Q380" s="63"/>
      <c r="R380" s="63"/>
      <c r="S380" s="63"/>
      <c r="T380" s="63"/>
      <c r="U380" s="63"/>
      <c r="V380" s="63"/>
      <c r="W380" s="63"/>
      <c r="X380" s="63"/>
      <c r="Y380" s="63"/>
      <c r="Z380" s="63"/>
      <c r="AA380" s="63"/>
      <c r="AB380" s="63"/>
      <c r="AC380" s="63"/>
      <c r="AD380" s="63"/>
    </row>
    <row r="381" spans="1:30" x14ac:dyDescent="0.2">
      <c r="A381" s="63"/>
      <c r="B381" s="63"/>
      <c r="C381" s="63"/>
      <c r="D381" s="63"/>
      <c r="E381" s="66"/>
      <c r="F381" s="66"/>
      <c r="G381" s="63"/>
      <c r="H381" s="63"/>
      <c r="I381" s="63"/>
      <c r="J381" s="63"/>
      <c r="K381" s="63"/>
      <c r="L381" s="63"/>
      <c r="M381" s="63"/>
      <c r="N381" s="66"/>
      <c r="O381" s="63"/>
      <c r="P381" s="63"/>
      <c r="Q381" s="63"/>
      <c r="R381" s="63"/>
      <c r="S381" s="63"/>
      <c r="T381" s="63"/>
      <c r="U381" s="63"/>
      <c r="V381" s="63"/>
      <c r="W381" s="63"/>
      <c r="X381" s="63"/>
      <c r="Y381" s="63"/>
      <c r="Z381" s="63"/>
      <c r="AA381" s="63"/>
      <c r="AB381" s="63"/>
      <c r="AC381" s="63"/>
      <c r="AD381" s="63"/>
    </row>
    <row r="382" spans="1:30" x14ac:dyDescent="0.2">
      <c r="A382" s="63"/>
      <c r="B382" s="63"/>
      <c r="C382" s="63"/>
      <c r="D382" s="63"/>
      <c r="E382" s="66"/>
      <c r="F382" s="66"/>
      <c r="G382" s="63"/>
      <c r="H382" s="63"/>
      <c r="I382" s="63"/>
      <c r="J382" s="63"/>
      <c r="K382" s="63"/>
      <c r="L382" s="63"/>
      <c r="M382" s="63"/>
      <c r="N382" s="66"/>
      <c r="O382" s="63"/>
      <c r="P382" s="63"/>
      <c r="Q382" s="63"/>
      <c r="R382" s="63"/>
      <c r="S382" s="63"/>
      <c r="T382" s="63"/>
      <c r="U382" s="63"/>
      <c r="V382" s="63"/>
      <c r="W382" s="63"/>
      <c r="X382" s="63"/>
      <c r="Y382" s="63"/>
      <c r="Z382" s="63"/>
      <c r="AA382" s="63"/>
      <c r="AB382" s="63"/>
      <c r="AC382" s="63"/>
      <c r="AD382" s="63"/>
    </row>
    <row r="383" spans="1:30" x14ac:dyDescent="0.2">
      <c r="A383" s="63"/>
      <c r="B383" s="63"/>
      <c r="C383" s="63"/>
      <c r="D383" s="63"/>
      <c r="E383" s="66"/>
      <c r="F383" s="66"/>
      <c r="G383" s="63"/>
      <c r="H383" s="63"/>
      <c r="I383" s="63"/>
      <c r="J383" s="63"/>
      <c r="K383" s="63"/>
      <c r="L383" s="63"/>
      <c r="M383" s="63"/>
      <c r="N383" s="66"/>
      <c r="O383" s="63"/>
      <c r="P383" s="63"/>
      <c r="Q383" s="63"/>
      <c r="R383" s="63"/>
      <c r="S383" s="63"/>
      <c r="T383" s="63"/>
      <c r="U383" s="63"/>
      <c r="V383" s="63"/>
      <c r="W383" s="63"/>
      <c r="X383" s="63"/>
      <c r="Y383" s="63"/>
      <c r="Z383" s="63"/>
      <c r="AA383" s="63"/>
      <c r="AB383" s="63"/>
      <c r="AC383" s="63"/>
      <c r="AD383" s="63"/>
    </row>
    <row r="384" spans="1:30" x14ac:dyDescent="0.2">
      <c r="A384" s="63"/>
      <c r="B384" s="63"/>
      <c r="C384" s="63"/>
      <c r="D384" s="63"/>
      <c r="E384" s="66"/>
      <c r="F384" s="66"/>
      <c r="G384" s="63"/>
      <c r="H384" s="63"/>
      <c r="I384" s="63"/>
      <c r="J384" s="63"/>
      <c r="K384" s="63"/>
      <c r="L384" s="63"/>
      <c r="M384" s="63"/>
      <c r="N384" s="66"/>
      <c r="O384" s="63"/>
      <c r="P384" s="63"/>
      <c r="Q384" s="63"/>
      <c r="R384" s="63"/>
      <c r="S384" s="63"/>
      <c r="T384" s="63"/>
      <c r="U384" s="63"/>
      <c r="V384" s="63"/>
      <c r="W384" s="63"/>
      <c r="X384" s="63"/>
      <c r="Y384" s="63"/>
      <c r="Z384" s="63"/>
      <c r="AA384" s="63"/>
      <c r="AB384" s="63"/>
      <c r="AC384" s="63"/>
      <c r="AD384" s="63"/>
    </row>
    <row r="385" spans="1:30" x14ac:dyDescent="0.2">
      <c r="A385" s="63"/>
      <c r="B385" s="63"/>
      <c r="C385" s="63"/>
      <c r="D385" s="63"/>
      <c r="E385" s="66"/>
      <c r="F385" s="66"/>
      <c r="G385" s="63"/>
      <c r="H385" s="63"/>
      <c r="I385" s="63"/>
      <c r="J385" s="63"/>
      <c r="K385" s="63"/>
      <c r="L385" s="63"/>
      <c r="M385" s="63"/>
      <c r="N385" s="66"/>
      <c r="O385" s="63"/>
      <c r="P385" s="63"/>
      <c r="Q385" s="63"/>
      <c r="R385" s="63"/>
      <c r="S385" s="63"/>
      <c r="T385" s="63"/>
      <c r="U385" s="63"/>
      <c r="V385" s="63"/>
      <c r="W385" s="63"/>
      <c r="X385" s="63"/>
      <c r="Y385" s="63"/>
      <c r="Z385" s="63"/>
      <c r="AA385" s="63"/>
      <c r="AB385" s="63"/>
      <c r="AC385" s="63"/>
      <c r="AD385" s="63"/>
    </row>
    <row r="386" spans="1:30" x14ac:dyDescent="0.2">
      <c r="A386" s="63"/>
      <c r="B386" s="63"/>
      <c r="C386" s="63"/>
      <c r="D386" s="63"/>
      <c r="E386" s="66"/>
      <c r="F386" s="66"/>
      <c r="G386" s="63"/>
      <c r="H386" s="63"/>
      <c r="I386" s="63"/>
      <c r="J386" s="63"/>
      <c r="K386" s="63"/>
      <c r="L386" s="63"/>
      <c r="M386" s="63"/>
      <c r="N386" s="66"/>
      <c r="O386" s="63"/>
      <c r="P386" s="63"/>
      <c r="Q386" s="63"/>
      <c r="R386" s="63"/>
      <c r="S386" s="63"/>
      <c r="T386" s="63"/>
      <c r="U386" s="63"/>
      <c r="V386" s="63"/>
      <c r="W386" s="63"/>
      <c r="X386" s="63"/>
      <c r="Y386" s="63"/>
      <c r="Z386" s="63"/>
      <c r="AA386" s="63"/>
      <c r="AB386" s="63"/>
      <c r="AC386" s="63"/>
      <c r="AD386" s="63"/>
    </row>
    <row r="387" spans="1:30" x14ac:dyDescent="0.2">
      <c r="A387" s="63"/>
      <c r="B387" s="63"/>
      <c r="C387" s="63"/>
      <c r="D387" s="63"/>
      <c r="E387" s="66"/>
      <c r="F387" s="66"/>
      <c r="G387" s="63"/>
      <c r="H387" s="63"/>
      <c r="I387" s="63"/>
      <c r="J387" s="63"/>
      <c r="K387" s="63"/>
      <c r="L387" s="63"/>
      <c r="M387" s="63"/>
      <c r="N387" s="66"/>
      <c r="O387" s="63"/>
      <c r="P387" s="63"/>
      <c r="Q387" s="63"/>
      <c r="R387" s="63"/>
      <c r="S387" s="63"/>
      <c r="T387" s="63"/>
      <c r="U387" s="63"/>
      <c r="V387" s="63"/>
      <c r="W387" s="63"/>
      <c r="X387" s="63"/>
      <c r="Y387" s="63"/>
      <c r="Z387" s="63"/>
      <c r="AA387" s="63"/>
      <c r="AB387" s="63"/>
      <c r="AC387" s="63"/>
      <c r="AD387" s="63"/>
    </row>
    <row r="388" spans="1:30" x14ac:dyDescent="0.2">
      <c r="A388" s="63"/>
      <c r="B388" s="63"/>
      <c r="C388" s="63"/>
      <c r="D388" s="63"/>
      <c r="E388" s="66"/>
      <c r="F388" s="66"/>
      <c r="G388" s="63"/>
      <c r="H388" s="63"/>
      <c r="I388" s="63"/>
      <c r="J388" s="63"/>
      <c r="K388" s="63"/>
      <c r="L388" s="63"/>
      <c r="M388" s="63"/>
      <c r="N388" s="66"/>
      <c r="O388" s="63"/>
      <c r="P388" s="63"/>
      <c r="Q388" s="63"/>
      <c r="R388" s="63"/>
      <c r="S388" s="63"/>
      <c r="T388" s="63"/>
      <c r="U388" s="63"/>
      <c r="V388" s="63"/>
      <c r="W388" s="63"/>
      <c r="X388" s="63"/>
      <c r="Y388" s="63"/>
      <c r="Z388" s="63"/>
      <c r="AA388" s="63"/>
      <c r="AB388" s="63"/>
      <c r="AC388" s="63"/>
      <c r="AD388" s="63"/>
    </row>
    <row r="389" spans="1:30" x14ac:dyDescent="0.2">
      <c r="A389" s="63"/>
      <c r="B389" s="63"/>
      <c r="C389" s="63"/>
      <c r="D389" s="63"/>
      <c r="E389" s="66"/>
      <c r="F389" s="66"/>
      <c r="G389" s="63"/>
      <c r="H389" s="63"/>
      <c r="I389" s="63"/>
      <c r="J389" s="63"/>
      <c r="K389" s="63"/>
      <c r="L389" s="63"/>
      <c r="M389" s="63"/>
      <c r="N389" s="66"/>
      <c r="O389" s="63"/>
      <c r="P389" s="63"/>
      <c r="Q389" s="63"/>
      <c r="R389" s="63"/>
      <c r="S389" s="63"/>
      <c r="T389" s="63"/>
      <c r="U389" s="63"/>
      <c r="V389" s="63"/>
      <c r="W389" s="63"/>
      <c r="X389" s="63"/>
      <c r="Y389" s="63"/>
      <c r="Z389" s="63"/>
      <c r="AA389" s="63"/>
      <c r="AB389" s="63"/>
      <c r="AC389" s="63"/>
      <c r="AD389" s="63"/>
    </row>
    <row r="390" spans="1:30" x14ac:dyDescent="0.2">
      <c r="A390" s="63"/>
      <c r="B390" s="63"/>
      <c r="C390" s="63"/>
      <c r="D390" s="63"/>
      <c r="E390" s="66"/>
      <c r="F390" s="66"/>
      <c r="G390" s="63"/>
      <c r="H390" s="63"/>
      <c r="I390" s="63"/>
      <c r="J390" s="63"/>
      <c r="K390" s="63"/>
      <c r="L390" s="63"/>
      <c r="M390" s="63"/>
      <c r="N390" s="66"/>
      <c r="O390" s="63"/>
      <c r="P390" s="63"/>
      <c r="Q390" s="63"/>
      <c r="R390" s="63"/>
      <c r="S390" s="63"/>
      <c r="T390" s="63"/>
      <c r="U390" s="63"/>
      <c r="V390" s="63"/>
      <c r="W390" s="63"/>
      <c r="X390" s="63"/>
      <c r="Y390" s="63"/>
      <c r="Z390" s="63"/>
      <c r="AA390" s="63"/>
      <c r="AB390" s="63"/>
      <c r="AC390" s="63"/>
      <c r="AD390" s="63"/>
    </row>
    <row r="391" spans="1:30" x14ac:dyDescent="0.2">
      <c r="A391" s="63"/>
      <c r="B391" s="63"/>
      <c r="C391" s="63"/>
      <c r="D391" s="63"/>
      <c r="E391" s="66"/>
      <c r="F391" s="66"/>
      <c r="G391" s="63"/>
      <c r="H391" s="63"/>
      <c r="I391" s="63"/>
      <c r="J391" s="63"/>
      <c r="K391" s="63"/>
      <c r="L391" s="63"/>
      <c r="M391" s="63"/>
      <c r="N391" s="66"/>
      <c r="O391" s="63"/>
      <c r="P391" s="63"/>
      <c r="Q391" s="63"/>
      <c r="R391" s="63"/>
      <c r="S391" s="63"/>
      <c r="T391" s="63"/>
      <c r="U391" s="63"/>
      <c r="V391" s="63"/>
      <c r="W391" s="63"/>
      <c r="X391" s="63"/>
      <c r="Y391" s="63"/>
      <c r="Z391" s="63"/>
      <c r="AA391" s="63"/>
      <c r="AB391" s="63"/>
      <c r="AC391" s="63"/>
      <c r="AD391" s="63"/>
    </row>
    <row r="392" spans="1:30" x14ac:dyDescent="0.2">
      <c r="A392" s="63"/>
      <c r="B392" s="63"/>
      <c r="C392" s="63"/>
      <c r="D392" s="63"/>
      <c r="E392" s="66"/>
      <c r="F392" s="66"/>
      <c r="G392" s="63"/>
      <c r="H392" s="63"/>
      <c r="I392" s="63"/>
      <c r="J392" s="63"/>
      <c r="K392" s="63"/>
      <c r="L392" s="63"/>
      <c r="M392" s="63"/>
      <c r="N392" s="66"/>
      <c r="O392" s="63"/>
      <c r="P392" s="63"/>
      <c r="Q392" s="63"/>
      <c r="R392" s="63"/>
      <c r="S392" s="63"/>
      <c r="T392" s="63"/>
      <c r="U392" s="63"/>
      <c r="V392" s="63"/>
      <c r="W392" s="63"/>
      <c r="X392" s="63"/>
      <c r="Y392" s="63"/>
      <c r="Z392" s="63"/>
      <c r="AA392" s="63"/>
      <c r="AB392" s="63"/>
      <c r="AC392" s="63"/>
      <c r="AD392" s="63"/>
    </row>
    <row r="393" spans="1:30" x14ac:dyDescent="0.2">
      <c r="A393" s="63"/>
      <c r="B393" s="63"/>
      <c r="C393" s="63"/>
      <c r="D393" s="63"/>
      <c r="E393" s="66"/>
      <c r="F393" s="66"/>
      <c r="G393" s="63"/>
      <c r="H393" s="63"/>
      <c r="I393" s="63"/>
      <c r="J393" s="63"/>
      <c r="K393" s="63"/>
      <c r="L393" s="63"/>
      <c r="M393" s="63"/>
      <c r="N393" s="66"/>
      <c r="O393" s="63"/>
      <c r="P393" s="63"/>
      <c r="Q393" s="63"/>
      <c r="R393" s="63"/>
      <c r="S393" s="63"/>
      <c r="T393" s="63"/>
      <c r="U393" s="63"/>
      <c r="V393" s="63"/>
      <c r="W393" s="63"/>
      <c r="X393" s="63"/>
      <c r="Y393" s="63"/>
      <c r="Z393" s="63"/>
      <c r="AA393" s="63"/>
      <c r="AB393" s="63"/>
      <c r="AC393" s="63"/>
      <c r="AD393" s="63"/>
    </row>
    <row r="394" spans="1:30" x14ac:dyDescent="0.2">
      <c r="A394" s="63"/>
      <c r="B394" s="63"/>
      <c r="C394" s="63"/>
      <c r="D394" s="63"/>
      <c r="E394" s="66"/>
      <c r="F394" s="66"/>
      <c r="G394" s="63"/>
      <c r="H394" s="63"/>
      <c r="I394" s="63"/>
      <c r="J394" s="63"/>
      <c r="K394" s="63"/>
      <c r="L394" s="63"/>
      <c r="M394" s="63"/>
      <c r="N394" s="66"/>
      <c r="O394" s="63"/>
      <c r="P394" s="63"/>
      <c r="Q394" s="63"/>
      <c r="R394" s="63"/>
      <c r="S394" s="63"/>
      <c r="T394" s="63"/>
      <c r="U394" s="63"/>
      <c r="V394" s="63"/>
      <c r="W394" s="63"/>
      <c r="X394" s="63"/>
      <c r="Y394" s="63"/>
      <c r="Z394" s="63"/>
      <c r="AA394" s="63"/>
      <c r="AB394" s="63"/>
      <c r="AC394" s="63"/>
      <c r="AD394" s="63"/>
    </row>
    <row r="395" spans="1:30" x14ac:dyDescent="0.2">
      <c r="A395" s="63"/>
      <c r="B395" s="63"/>
      <c r="C395" s="63"/>
      <c r="D395" s="63"/>
      <c r="E395" s="66"/>
      <c r="F395" s="66"/>
      <c r="G395" s="63"/>
      <c r="H395" s="63"/>
      <c r="I395" s="63"/>
      <c r="J395" s="63"/>
      <c r="K395" s="63"/>
      <c r="L395" s="63"/>
      <c r="M395" s="63"/>
      <c r="N395" s="66"/>
      <c r="O395" s="63"/>
      <c r="P395" s="63"/>
      <c r="Q395" s="63"/>
      <c r="R395" s="63"/>
      <c r="S395" s="63"/>
      <c r="T395" s="63"/>
      <c r="U395" s="63"/>
      <c r="V395" s="63"/>
      <c r="W395" s="63"/>
      <c r="X395" s="63"/>
      <c r="Y395" s="63"/>
      <c r="Z395" s="63"/>
      <c r="AA395" s="63"/>
      <c r="AB395" s="63"/>
      <c r="AC395" s="63"/>
      <c r="AD395" s="63"/>
    </row>
    <row r="396" spans="1:30" x14ac:dyDescent="0.2">
      <c r="A396" s="63"/>
      <c r="B396" s="63"/>
      <c r="C396" s="63"/>
      <c r="D396" s="63"/>
      <c r="E396" s="66"/>
      <c r="F396" s="66"/>
      <c r="G396" s="63"/>
      <c r="H396" s="63"/>
      <c r="I396" s="63"/>
      <c r="J396" s="63"/>
      <c r="K396" s="63"/>
      <c r="L396" s="63"/>
      <c r="M396" s="63"/>
      <c r="N396" s="66"/>
      <c r="O396" s="63"/>
      <c r="P396" s="63"/>
      <c r="Q396" s="63"/>
      <c r="R396" s="63"/>
      <c r="S396" s="63"/>
      <c r="T396" s="63"/>
      <c r="U396" s="63"/>
      <c r="V396" s="63"/>
      <c r="W396" s="63"/>
      <c r="X396" s="63"/>
      <c r="Y396" s="63"/>
      <c r="Z396" s="63"/>
      <c r="AA396" s="63"/>
      <c r="AB396" s="63"/>
      <c r="AC396" s="63"/>
      <c r="AD396" s="63"/>
    </row>
    <row r="397" spans="1:30" x14ac:dyDescent="0.2">
      <c r="A397" s="63"/>
      <c r="B397" s="63"/>
      <c r="C397" s="63"/>
      <c r="D397" s="63"/>
      <c r="E397" s="66"/>
      <c r="F397" s="66"/>
      <c r="G397" s="63"/>
      <c r="H397" s="63"/>
      <c r="I397" s="63"/>
      <c r="J397" s="63"/>
      <c r="K397" s="63"/>
      <c r="L397" s="63"/>
      <c r="M397" s="63"/>
      <c r="N397" s="66"/>
      <c r="O397" s="63"/>
      <c r="P397" s="63"/>
      <c r="Q397" s="63"/>
      <c r="R397" s="63"/>
      <c r="S397" s="63"/>
      <c r="T397" s="63"/>
      <c r="U397" s="63"/>
      <c r="V397" s="63"/>
      <c r="W397" s="63"/>
      <c r="X397" s="63"/>
      <c r="Y397" s="63"/>
      <c r="Z397" s="63"/>
      <c r="AA397" s="63"/>
      <c r="AB397" s="63"/>
      <c r="AC397" s="63"/>
      <c r="AD397" s="63"/>
    </row>
    <row r="398" spans="1:30" x14ac:dyDescent="0.2">
      <c r="A398" s="63"/>
      <c r="B398" s="63"/>
      <c r="C398" s="63"/>
      <c r="D398" s="63"/>
      <c r="E398" s="66"/>
      <c r="F398" s="66"/>
      <c r="G398" s="63"/>
      <c r="H398" s="63"/>
      <c r="I398" s="63"/>
      <c r="J398" s="63"/>
      <c r="K398" s="63"/>
      <c r="L398" s="63"/>
      <c r="M398" s="63"/>
      <c r="N398" s="66"/>
      <c r="O398" s="63"/>
      <c r="P398" s="63"/>
      <c r="Q398" s="63"/>
      <c r="R398" s="63"/>
      <c r="S398" s="63"/>
      <c r="T398" s="63"/>
      <c r="U398" s="63"/>
      <c r="V398" s="63"/>
      <c r="W398" s="63"/>
      <c r="X398" s="63"/>
      <c r="Y398" s="63"/>
      <c r="Z398" s="63"/>
      <c r="AA398" s="63"/>
      <c r="AB398" s="63"/>
      <c r="AC398" s="63"/>
      <c r="AD398" s="63"/>
    </row>
    <row r="399" spans="1:30" x14ac:dyDescent="0.2">
      <c r="A399" s="63"/>
      <c r="B399" s="63"/>
      <c r="C399" s="63"/>
      <c r="D399" s="63"/>
      <c r="E399" s="66"/>
      <c r="F399" s="66"/>
      <c r="G399" s="63"/>
      <c r="H399" s="63"/>
      <c r="I399" s="63"/>
      <c r="J399" s="63"/>
      <c r="K399" s="63"/>
      <c r="L399" s="63"/>
      <c r="M399" s="63"/>
      <c r="N399" s="66"/>
      <c r="O399" s="63"/>
      <c r="P399" s="63"/>
      <c r="Q399" s="63"/>
      <c r="R399" s="63"/>
      <c r="S399" s="63"/>
      <c r="T399" s="63"/>
      <c r="U399" s="63"/>
      <c r="V399" s="63"/>
      <c r="W399" s="63"/>
      <c r="X399" s="63"/>
      <c r="Y399" s="63"/>
      <c r="Z399" s="63"/>
      <c r="AA399" s="63"/>
      <c r="AB399" s="63"/>
      <c r="AC399" s="63"/>
      <c r="AD399" s="63"/>
    </row>
    <row r="400" spans="1:30" x14ac:dyDescent="0.2">
      <c r="A400" s="63"/>
      <c r="B400" s="63"/>
      <c r="C400" s="63"/>
      <c r="D400" s="63"/>
      <c r="E400" s="66"/>
      <c r="F400" s="66"/>
      <c r="G400" s="63"/>
      <c r="H400" s="63"/>
      <c r="I400" s="63"/>
      <c r="J400" s="63"/>
      <c r="K400" s="63"/>
      <c r="L400" s="63"/>
      <c r="M400" s="63"/>
      <c r="N400" s="66"/>
      <c r="O400" s="63"/>
      <c r="P400" s="63"/>
      <c r="Q400" s="63"/>
      <c r="R400" s="63"/>
      <c r="S400" s="63"/>
      <c r="T400" s="63"/>
      <c r="U400" s="63"/>
      <c r="V400" s="63"/>
      <c r="W400" s="63"/>
      <c r="X400" s="63"/>
      <c r="Y400" s="63"/>
      <c r="Z400" s="63"/>
      <c r="AA400" s="63"/>
      <c r="AB400" s="63"/>
      <c r="AC400" s="63"/>
      <c r="AD400" s="63"/>
    </row>
    <row r="401" spans="1:30" x14ac:dyDescent="0.2">
      <c r="A401" s="63"/>
      <c r="B401" s="63"/>
      <c r="C401" s="63"/>
      <c r="D401" s="63"/>
      <c r="E401" s="66"/>
      <c r="F401" s="66"/>
      <c r="G401" s="63"/>
      <c r="H401" s="63"/>
      <c r="I401" s="63"/>
      <c r="J401" s="63"/>
      <c r="K401" s="63"/>
      <c r="L401" s="63"/>
      <c r="M401" s="63"/>
      <c r="N401" s="66"/>
      <c r="O401" s="63"/>
      <c r="P401" s="63"/>
      <c r="Q401" s="63"/>
      <c r="R401" s="63"/>
      <c r="S401" s="63"/>
      <c r="T401" s="63"/>
      <c r="U401" s="63"/>
      <c r="V401" s="63"/>
      <c r="W401" s="63"/>
      <c r="X401" s="63"/>
      <c r="Y401" s="63"/>
      <c r="Z401" s="63"/>
      <c r="AA401" s="63"/>
      <c r="AB401" s="63"/>
      <c r="AC401" s="63"/>
      <c r="AD401" s="63"/>
    </row>
    <row r="402" spans="1:30" x14ac:dyDescent="0.2">
      <c r="A402" s="63"/>
      <c r="B402" s="63"/>
      <c r="C402" s="63"/>
      <c r="D402" s="63"/>
      <c r="E402" s="66"/>
      <c r="F402" s="66"/>
      <c r="G402" s="63"/>
      <c r="H402" s="63"/>
      <c r="I402" s="63"/>
      <c r="J402" s="63"/>
      <c r="K402" s="63"/>
      <c r="L402" s="63"/>
      <c r="M402" s="63"/>
      <c r="N402" s="66"/>
      <c r="O402" s="63"/>
      <c r="P402" s="63"/>
      <c r="Q402" s="63"/>
      <c r="R402" s="63"/>
      <c r="S402" s="63"/>
      <c r="T402" s="63"/>
      <c r="U402" s="63"/>
      <c r="V402" s="63"/>
      <c r="W402" s="63"/>
      <c r="X402" s="63"/>
      <c r="Y402" s="63"/>
      <c r="Z402" s="63"/>
      <c r="AA402" s="63"/>
      <c r="AB402" s="63"/>
      <c r="AC402" s="63"/>
      <c r="AD402" s="63"/>
    </row>
    <row r="403" spans="1:30" x14ac:dyDescent="0.2">
      <c r="A403" s="63"/>
      <c r="B403" s="63"/>
      <c r="C403" s="63"/>
      <c r="D403" s="63"/>
      <c r="E403" s="66"/>
      <c r="F403" s="66"/>
      <c r="G403" s="63"/>
      <c r="H403" s="63"/>
      <c r="I403" s="63"/>
      <c r="J403" s="63"/>
      <c r="K403" s="63"/>
      <c r="L403" s="63"/>
      <c r="M403" s="63"/>
      <c r="N403" s="66"/>
      <c r="O403" s="63"/>
      <c r="P403" s="63"/>
      <c r="Q403" s="63"/>
      <c r="R403" s="63"/>
      <c r="S403" s="63"/>
      <c r="T403" s="63"/>
      <c r="U403" s="63"/>
      <c r="V403" s="63"/>
      <c r="W403" s="63"/>
      <c r="X403" s="63"/>
      <c r="Y403" s="63"/>
      <c r="Z403" s="63"/>
      <c r="AA403" s="63"/>
      <c r="AB403" s="63"/>
      <c r="AC403" s="63"/>
      <c r="AD403" s="63"/>
    </row>
    <row r="404" spans="1:30" x14ac:dyDescent="0.2">
      <c r="A404" s="63"/>
      <c r="B404" s="63"/>
      <c r="C404" s="63"/>
      <c r="D404" s="63"/>
      <c r="E404" s="66"/>
      <c r="F404" s="66"/>
      <c r="G404" s="63"/>
      <c r="H404" s="63"/>
      <c r="I404" s="63"/>
      <c r="J404" s="63"/>
      <c r="K404" s="63"/>
      <c r="L404" s="63"/>
      <c r="M404" s="63"/>
      <c r="N404" s="66"/>
      <c r="O404" s="63"/>
      <c r="P404" s="63"/>
      <c r="Q404" s="63"/>
      <c r="R404" s="63"/>
      <c r="S404" s="63"/>
      <c r="T404" s="63"/>
      <c r="U404" s="63"/>
      <c r="V404" s="63"/>
      <c r="W404" s="63"/>
      <c r="X404" s="63"/>
      <c r="Y404" s="63"/>
      <c r="Z404" s="63"/>
      <c r="AA404" s="63"/>
      <c r="AB404" s="63"/>
      <c r="AC404" s="63"/>
      <c r="AD404" s="63"/>
    </row>
    <row r="405" spans="1:30" x14ac:dyDescent="0.2">
      <c r="A405" s="63"/>
      <c r="B405" s="63"/>
      <c r="C405" s="63"/>
      <c r="D405" s="63"/>
      <c r="E405" s="66"/>
      <c r="F405" s="66"/>
      <c r="G405" s="63"/>
      <c r="H405" s="63"/>
      <c r="I405" s="63"/>
      <c r="J405" s="63"/>
      <c r="K405" s="63"/>
      <c r="L405" s="63"/>
      <c r="M405" s="63"/>
      <c r="N405" s="66"/>
      <c r="O405" s="63"/>
      <c r="P405" s="63"/>
      <c r="Q405" s="63"/>
      <c r="R405" s="63"/>
      <c r="S405" s="63"/>
      <c r="T405" s="63"/>
      <c r="U405" s="63"/>
      <c r="V405" s="63"/>
      <c r="W405" s="63"/>
      <c r="X405" s="63"/>
      <c r="Y405" s="63"/>
      <c r="Z405" s="63"/>
      <c r="AA405" s="63"/>
      <c r="AB405" s="63"/>
      <c r="AC405" s="63"/>
      <c r="AD405" s="63"/>
    </row>
    <row r="406" spans="1:30" x14ac:dyDescent="0.2">
      <c r="A406" s="63"/>
      <c r="B406" s="63"/>
      <c r="C406" s="63"/>
      <c r="D406" s="63"/>
      <c r="E406" s="66"/>
      <c r="F406" s="66"/>
      <c r="G406" s="63"/>
      <c r="H406" s="63"/>
      <c r="I406" s="63"/>
      <c r="J406" s="63"/>
      <c r="K406" s="63"/>
      <c r="L406" s="63"/>
      <c r="M406" s="63"/>
      <c r="N406" s="66"/>
      <c r="O406" s="63"/>
      <c r="P406" s="63"/>
      <c r="Q406" s="63"/>
      <c r="R406" s="63"/>
      <c r="S406" s="63"/>
      <c r="T406" s="63"/>
      <c r="U406" s="63"/>
      <c r="V406" s="63"/>
      <c r="W406" s="63"/>
      <c r="X406" s="63"/>
      <c r="Y406" s="63"/>
      <c r="Z406" s="63"/>
      <c r="AA406" s="63"/>
      <c r="AB406" s="63"/>
      <c r="AC406" s="63"/>
      <c r="AD406" s="63"/>
    </row>
    <row r="407" spans="1:30" x14ac:dyDescent="0.2">
      <c r="A407" s="63"/>
      <c r="B407" s="63"/>
      <c r="C407" s="63"/>
      <c r="D407" s="63"/>
      <c r="E407" s="66"/>
      <c r="F407" s="66"/>
      <c r="G407" s="63"/>
      <c r="H407" s="63"/>
      <c r="I407" s="63"/>
      <c r="J407" s="63"/>
      <c r="K407" s="63"/>
      <c r="L407" s="63"/>
      <c r="M407" s="63"/>
      <c r="N407" s="66"/>
      <c r="O407" s="63"/>
      <c r="P407" s="63"/>
      <c r="Q407" s="63"/>
      <c r="R407" s="63"/>
      <c r="S407" s="63"/>
      <c r="T407" s="63"/>
      <c r="U407" s="63"/>
      <c r="V407" s="63"/>
      <c r="W407" s="63"/>
      <c r="X407" s="63"/>
      <c r="Y407" s="63"/>
      <c r="Z407" s="63"/>
      <c r="AA407" s="63"/>
      <c r="AB407" s="63"/>
      <c r="AC407" s="63"/>
      <c r="AD407" s="63"/>
    </row>
    <row r="408" spans="1:30" x14ac:dyDescent="0.2">
      <c r="A408" s="63"/>
      <c r="B408" s="63"/>
      <c r="C408" s="63"/>
      <c r="D408" s="63"/>
      <c r="E408" s="66"/>
      <c r="F408" s="66"/>
      <c r="G408" s="63"/>
      <c r="H408" s="63"/>
      <c r="I408" s="63"/>
      <c r="J408" s="63"/>
      <c r="K408" s="63"/>
      <c r="L408" s="63"/>
      <c r="M408" s="63"/>
      <c r="N408" s="66"/>
      <c r="O408" s="63"/>
      <c r="P408" s="63"/>
      <c r="Q408" s="63"/>
      <c r="R408" s="63"/>
      <c r="S408" s="63"/>
      <c r="T408" s="63"/>
      <c r="U408" s="63"/>
      <c r="V408" s="63"/>
      <c r="W408" s="63"/>
      <c r="X408" s="63"/>
      <c r="Y408" s="63"/>
      <c r="Z408" s="63"/>
      <c r="AA408" s="63"/>
      <c r="AB408" s="63"/>
      <c r="AC408" s="63"/>
      <c r="AD408" s="63"/>
    </row>
    <row r="409" spans="1:30" x14ac:dyDescent="0.2">
      <c r="A409" s="63"/>
      <c r="B409" s="63"/>
      <c r="C409" s="63"/>
      <c r="D409" s="63"/>
      <c r="E409" s="66"/>
      <c r="F409" s="66"/>
      <c r="G409" s="63"/>
      <c r="H409" s="63"/>
      <c r="I409" s="63"/>
      <c r="J409" s="63"/>
      <c r="K409" s="63"/>
      <c r="L409" s="63"/>
      <c r="M409" s="63"/>
      <c r="N409" s="66"/>
      <c r="O409" s="63"/>
      <c r="P409" s="63"/>
      <c r="Q409" s="63"/>
      <c r="R409" s="63"/>
      <c r="S409" s="63"/>
      <c r="T409" s="63"/>
      <c r="U409" s="63"/>
      <c r="V409" s="63"/>
      <c r="W409" s="63"/>
      <c r="X409" s="63"/>
      <c r="Y409" s="63"/>
      <c r="Z409" s="63"/>
      <c r="AA409" s="63"/>
      <c r="AB409" s="63"/>
      <c r="AC409" s="63"/>
      <c r="AD409" s="63"/>
    </row>
    <row r="410" spans="1:30" x14ac:dyDescent="0.2">
      <c r="A410" s="63"/>
      <c r="B410" s="63"/>
      <c r="C410" s="63"/>
      <c r="D410" s="63"/>
      <c r="E410" s="66"/>
      <c r="F410" s="66"/>
      <c r="G410" s="63"/>
      <c r="H410" s="63"/>
      <c r="I410" s="63"/>
      <c r="J410" s="63"/>
      <c r="K410" s="63"/>
      <c r="L410" s="63"/>
      <c r="M410" s="63"/>
      <c r="N410" s="66"/>
      <c r="O410" s="63"/>
      <c r="P410" s="63"/>
      <c r="Q410" s="63"/>
      <c r="R410" s="63"/>
      <c r="S410" s="63"/>
      <c r="T410" s="63"/>
      <c r="U410" s="63"/>
      <c r="V410" s="63"/>
      <c r="W410" s="63"/>
      <c r="X410" s="63"/>
      <c r="Y410" s="63"/>
      <c r="Z410" s="63"/>
      <c r="AA410" s="63"/>
      <c r="AB410" s="63"/>
      <c r="AC410" s="63"/>
      <c r="AD410" s="63"/>
    </row>
    <row r="411" spans="1:30" x14ac:dyDescent="0.2">
      <c r="A411" s="63"/>
      <c r="B411" s="63"/>
      <c r="C411" s="63"/>
      <c r="D411" s="63"/>
      <c r="E411" s="66"/>
      <c r="F411" s="66"/>
      <c r="G411" s="63"/>
      <c r="H411" s="63"/>
      <c r="I411" s="63"/>
      <c r="J411" s="63"/>
      <c r="K411" s="63"/>
      <c r="L411" s="63"/>
      <c r="M411" s="63"/>
      <c r="N411" s="66"/>
      <c r="O411" s="63"/>
      <c r="P411" s="63"/>
      <c r="Q411" s="63"/>
      <c r="R411" s="63"/>
      <c r="S411" s="63"/>
      <c r="T411" s="63"/>
      <c r="U411" s="63"/>
      <c r="V411" s="63"/>
      <c r="W411" s="63"/>
      <c r="X411" s="63"/>
      <c r="Y411" s="63"/>
      <c r="Z411" s="63"/>
      <c r="AA411" s="63"/>
      <c r="AB411" s="63"/>
      <c r="AC411" s="63"/>
      <c r="AD411" s="63"/>
    </row>
    <row r="412" spans="1:30" x14ac:dyDescent="0.2">
      <c r="A412" s="63"/>
      <c r="B412" s="63"/>
      <c r="C412" s="63"/>
      <c r="D412" s="63"/>
      <c r="E412" s="66"/>
      <c r="F412" s="66"/>
      <c r="G412" s="63"/>
      <c r="H412" s="63"/>
      <c r="I412" s="63"/>
      <c r="J412" s="63"/>
      <c r="K412" s="63"/>
      <c r="L412" s="63"/>
      <c r="M412" s="63"/>
      <c r="N412" s="66"/>
      <c r="O412" s="63"/>
      <c r="P412" s="63"/>
      <c r="Q412" s="63"/>
      <c r="R412" s="63"/>
      <c r="S412" s="63"/>
      <c r="T412" s="63"/>
      <c r="U412" s="63"/>
      <c r="V412" s="63"/>
      <c r="W412" s="63"/>
      <c r="X412" s="63"/>
      <c r="Y412" s="63"/>
      <c r="Z412" s="63"/>
      <c r="AA412" s="63"/>
      <c r="AB412" s="63"/>
      <c r="AC412" s="63"/>
      <c r="AD412" s="63"/>
    </row>
    <row r="413" spans="1:30" x14ac:dyDescent="0.2">
      <c r="A413" s="63"/>
      <c r="B413" s="63"/>
      <c r="C413" s="63"/>
      <c r="D413" s="63"/>
      <c r="E413" s="66"/>
      <c r="F413" s="66"/>
      <c r="G413" s="63"/>
      <c r="H413" s="63"/>
      <c r="I413" s="63"/>
      <c r="J413" s="63"/>
      <c r="K413" s="63"/>
      <c r="L413" s="63"/>
      <c r="M413" s="63"/>
      <c r="N413" s="66"/>
      <c r="O413" s="63"/>
      <c r="P413" s="63"/>
      <c r="Q413" s="63"/>
      <c r="R413" s="63"/>
      <c r="S413" s="63"/>
      <c r="T413" s="63"/>
      <c r="U413" s="63"/>
      <c r="V413" s="63"/>
      <c r="W413" s="63"/>
      <c r="X413" s="63"/>
      <c r="Y413" s="63"/>
      <c r="Z413" s="63"/>
      <c r="AA413" s="63"/>
      <c r="AB413" s="63"/>
      <c r="AC413" s="63"/>
      <c r="AD413" s="63"/>
    </row>
    <row r="414" spans="1:30" x14ac:dyDescent="0.2">
      <c r="A414" s="63"/>
      <c r="B414" s="63"/>
      <c r="C414" s="63"/>
      <c r="D414" s="63"/>
      <c r="E414" s="66"/>
      <c r="F414" s="66"/>
      <c r="G414" s="63"/>
      <c r="H414" s="63"/>
      <c r="I414" s="63"/>
      <c r="J414" s="63"/>
      <c r="K414" s="63"/>
      <c r="L414" s="63"/>
      <c r="M414" s="63"/>
      <c r="N414" s="66"/>
      <c r="O414" s="63"/>
      <c r="P414" s="63"/>
      <c r="Q414" s="63"/>
      <c r="R414" s="63"/>
      <c r="S414" s="63"/>
      <c r="T414" s="63"/>
      <c r="U414" s="63"/>
      <c r="V414" s="63"/>
      <c r="W414" s="63"/>
      <c r="X414" s="63"/>
      <c r="Y414" s="63"/>
      <c r="Z414" s="63"/>
      <c r="AA414" s="63"/>
      <c r="AB414" s="63"/>
      <c r="AC414" s="63"/>
      <c r="AD414" s="63"/>
    </row>
    <row r="415" spans="1:30" x14ac:dyDescent="0.2">
      <c r="A415" s="63"/>
      <c r="B415" s="63"/>
      <c r="C415" s="63"/>
      <c r="D415" s="63"/>
      <c r="E415" s="66"/>
      <c r="F415" s="66"/>
      <c r="G415" s="63"/>
      <c r="H415" s="63"/>
      <c r="I415" s="63"/>
      <c r="J415" s="63"/>
      <c r="K415" s="63"/>
      <c r="L415" s="63"/>
      <c r="M415" s="63"/>
      <c r="N415" s="66"/>
      <c r="O415" s="63"/>
      <c r="P415" s="63"/>
      <c r="Q415" s="63"/>
      <c r="R415" s="63"/>
      <c r="S415" s="63"/>
      <c r="T415" s="63"/>
      <c r="U415" s="63"/>
      <c r="V415" s="63"/>
      <c r="W415" s="63"/>
      <c r="X415" s="63"/>
      <c r="Y415" s="63"/>
      <c r="Z415" s="63"/>
      <c r="AA415" s="63"/>
      <c r="AB415" s="63"/>
      <c r="AC415" s="63"/>
      <c r="AD415" s="63"/>
    </row>
    <row r="416" spans="1:30" x14ac:dyDescent="0.2">
      <c r="A416" s="63"/>
      <c r="B416" s="63"/>
      <c r="C416" s="63"/>
      <c r="D416" s="63"/>
      <c r="E416" s="66"/>
      <c r="F416" s="66"/>
      <c r="G416" s="63"/>
      <c r="H416" s="63"/>
      <c r="I416" s="63"/>
      <c r="J416" s="63"/>
      <c r="K416" s="63"/>
      <c r="L416" s="63"/>
      <c r="M416" s="63"/>
      <c r="N416" s="66"/>
      <c r="O416" s="63"/>
      <c r="P416" s="63"/>
      <c r="Q416" s="63"/>
      <c r="R416" s="63"/>
      <c r="S416" s="63"/>
      <c r="T416" s="63"/>
      <c r="U416" s="63"/>
      <c r="V416" s="63"/>
      <c r="W416" s="63"/>
      <c r="X416" s="63"/>
      <c r="Y416" s="63"/>
      <c r="Z416" s="63"/>
      <c r="AA416" s="63"/>
      <c r="AB416" s="63"/>
      <c r="AC416" s="63"/>
      <c r="AD416" s="63"/>
    </row>
    <row r="417" spans="1:30" x14ac:dyDescent="0.2">
      <c r="A417" s="63"/>
      <c r="B417" s="63"/>
      <c r="C417" s="63"/>
      <c r="D417" s="63"/>
      <c r="E417" s="66"/>
      <c r="F417" s="66"/>
      <c r="G417" s="63"/>
      <c r="H417" s="63"/>
      <c r="I417" s="63"/>
      <c r="J417" s="63"/>
      <c r="K417" s="63"/>
      <c r="L417" s="63"/>
      <c r="M417" s="63"/>
      <c r="N417" s="66"/>
      <c r="O417" s="63"/>
      <c r="P417" s="63"/>
      <c r="Q417" s="63"/>
      <c r="R417" s="63"/>
      <c r="S417" s="63"/>
      <c r="T417" s="63"/>
      <c r="U417" s="63"/>
      <c r="V417" s="63"/>
      <c r="W417" s="63"/>
      <c r="X417" s="63"/>
      <c r="Y417" s="63"/>
      <c r="Z417" s="63"/>
      <c r="AA417" s="63"/>
      <c r="AB417" s="63"/>
      <c r="AC417" s="63"/>
      <c r="AD417" s="63"/>
    </row>
    <row r="418" spans="1:30" x14ac:dyDescent="0.2">
      <c r="A418" s="63"/>
      <c r="B418" s="63"/>
      <c r="C418" s="63"/>
      <c r="D418" s="63"/>
      <c r="E418" s="66"/>
      <c r="F418" s="66"/>
      <c r="G418" s="63"/>
      <c r="H418" s="63"/>
      <c r="I418" s="63"/>
      <c r="J418" s="63"/>
      <c r="K418" s="63"/>
      <c r="L418" s="63"/>
      <c r="M418" s="63"/>
      <c r="N418" s="66"/>
      <c r="O418" s="63"/>
      <c r="P418" s="63"/>
      <c r="Q418" s="63"/>
      <c r="R418" s="63"/>
      <c r="S418" s="63"/>
      <c r="T418" s="63"/>
      <c r="U418" s="63"/>
      <c r="V418" s="63"/>
      <c r="W418" s="63"/>
      <c r="X418" s="63"/>
      <c r="Y418" s="63"/>
      <c r="Z418" s="63"/>
      <c r="AA418" s="63"/>
      <c r="AB418" s="63"/>
      <c r="AC418" s="63"/>
      <c r="AD418" s="63"/>
    </row>
    <row r="419" spans="1:30" x14ac:dyDescent="0.2">
      <c r="A419" s="63"/>
      <c r="B419" s="63"/>
      <c r="C419" s="63"/>
      <c r="D419" s="63"/>
      <c r="E419" s="66"/>
      <c r="F419" s="66"/>
      <c r="G419" s="63"/>
      <c r="H419" s="63"/>
      <c r="I419" s="63"/>
      <c r="J419" s="63"/>
      <c r="K419" s="63"/>
      <c r="L419" s="63"/>
      <c r="M419" s="63"/>
      <c r="N419" s="66"/>
      <c r="O419" s="63"/>
      <c r="P419" s="63"/>
      <c r="Q419" s="63"/>
      <c r="R419" s="63"/>
      <c r="S419" s="63"/>
      <c r="T419" s="63"/>
      <c r="U419" s="63"/>
      <c r="V419" s="63"/>
      <c r="W419" s="63"/>
      <c r="X419" s="63"/>
      <c r="Y419" s="63"/>
      <c r="Z419" s="63"/>
      <c r="AA419" s="63"/>
      <c r="AB419" s="63"/>
      <c r="AC419" s="63"/>
      <c r="AD419" s="63"/>
    </row>
    <row r="420" spans="1:30" x14ac:dyDescent="0.2">
      <c r="A420" s="63"/>
      <c r="B420" s="63"/>
      <c r="C420" s="63"/>
      <c r="D420" s="63"/>
      <c r="E420" s="66"/>
      <c r="F420" s="66"/>
      <c r="G420" s="63"/>
      <c r="H420" s="63"/>
      <c r="I420" s="63"/>
      <c r="J420" s="63"/>
      <c r="K420" s="63"/>
      <c r="L420" s="63"/>
      <c r="M420" s="63"/>
      <c r="N420" s="66"/>
      <c r="O420" s="63"/>
      <c r="P420" s="63"/>
      <c r="Q420" s="63"/>
      <c r="R420" s="63"/>
      <c r="S420" s="63"/>
      <c r="T420" s="63"/>
      <c r="U420" s="63"/>
      <c r="V420" s="63"/>
      <c r="W420" s="63"/>
      <c r="X420" s="63"/>
      <c r="Y420" s="63"/>
      <c r="Z420" s="63"/>
      <c r="AA420" s="63"/>
      <c r="AB420" s="63"/>
      <c r="AC420" s="63"/>
      <c r="AD420" s="63"/>
    </row>
    <row r="421" spans="1:30" x14ac:dyDescent="0.2">
      <c r="A421" s="63"/>
      <c r="B421" s="63"/>
      <c r="C421" s="63"/>
      <c r="D421" s="63"/>
      <c r="E421" s="66"/>
      <c r="F421" s="66"/>
      <c r="G421" s="63"/>
      <c r="H421" s="63"/>
      <c r="I421" s="63"/>
      <c r="J421" s="63"/>
      <c r="K421" s="63"/>
      <c r="L421" s="63"/>
      <c r="M421" s="63"/>
      <c r="N421" s="66"/>
      <c r="O421" s="63"/>
      <c r="P421" s="63"/>
      <c r="Q421" s="63"/>
      <c r="R421" s="63"/>
      <c r="S421" s="63"/>
      <c r="T421" s="63"/>
      <c r="U421" s="63"/>
      <c r="V421" s="63"/>
      <c r="W421" s="63"/>
      <c r="X421" s="63"/>
      <c r="Y421" s="63"/>
      <c r="Z421" s="63"/>
      <c r="AA421" s="63"/>
      <c r="AB421" s="63"/>
      <c r="AC421" s="63"/>
      <c r="AD421" s="63"/>
    </row>
    <row r="422" spans="1:30" x14ac:dyDescent="0.2">
      <c r="A422" s="63"/>
      <c r="B422" s="63"/>
      <c r="C422" s="63"/>
      <c r="D422" s="63"/>
      <c r="E422" s="66"/>
      <c r="F422" s="66"/>
      <c r="G422" s="63"/>
      <c r="H422" s="63"/>
      <c r="I422" s="63"/>
      <c r="J422" s="63"/>
      <c r="K422" s="63"/>
      <c r="L422" s="63"/>
      <c r="M422" s="63"/>
      <c r="N422" s="66"/>
      <c r="O422" s="63"/>
      <c r="P422" s="63"/>
      <c r="Q422" s="63"/>
      <c r="R422" s="63"/>
      <c r="S422" s="63"/>
      <c r="T422" s="63"/>
      <c r="U422" s="63"/>
      <c r="V422" s="63"/>
      <c r="W422" s="63"/>
      <c r="X422" s="63"/>
      <c r="Y422" s="63"/>
      <c r="Z422" s="63"/>
      <c r="AA422" s="63"/>
      <c r="AB422" s="63"/>
      <c r="AC422" s="63"/>
      <c r="AD422" s="63"/>
    </row>
    <row r="423" spans="1:30" x14ac:dyDescent="0.2">
      <c r="A423" s="63"/>
      <c r="B423" s="63"/>
      <c r="C423" s="63"/>
      <c r="D423" s="63"/>
      <c r="E423" s="66"/>
      <c r="F423" s="66"/>
      <c r="G423" s="63"/>
      <c r="H423" s="63"/>
      <c r="I423" s="63"/>
      <c r="J423" s="63"/>
      <c r="K423" s="63"/>
      <c r="L423" s="63"/>
      <c r="M423" s="63"/>
      <c r="N423" s="66"/>
      <c r="O423" s="63"/>
      <c r="P423" s="63"/>
      <c r="Q423" s="63"/>
      <c r="R423" s="63"/>
      <c r="S423" s="63"/>
      <c r="T423" s="63"/>
      <c r="U423" s="63"/>
      <c r="V423" s="63"/>
      <c r="W423" s="63"/>
      <c r="X423" s="63"/>
      <c r="Y423" s="63"/>
      <c r="Z423" s="63"/>
      <c r="AA423" s="63"/>
      <c r="AB423" s="63"/>
      <c r="AC423" s="63"/>
      <c r="AD423" s="63"/>
    </row>
    <row r="424" spans="1:30" x14ac:dyDescent="0.2">
      <c r="A424" s="63"/>
      <c r="B424" s="63"/>
      <c r="C424" s="63"/>
      <c r="D424" s="63"/>
      <c r="E424" s="66"/>
      <c r="F424" s="66"/>
      <c r="G424" s="63"/>
      <c r="H424" s="63"/>
      <c r="I424" s="63"/>
      <c r="J424" s="63"/>
      <c r="K424" s="63"/>
      <c r="L424" s="63"/>
      <c r="M424" s="63"/>
      <c r="N424" s="66"/>
      <c r="O424" s="63"/>
      <c r="P424" s="63"/>
      <c r="Q424" s="63"/>
      <c r="R424" s="63"/>
      <c r="S424" s="63"/>
      <c r="T424" s="63"/>
      <c r="U424" s="63"/>
      <c r="V424" s="63"/>
      <c r="W424" s="63"/>
      <c r="X424" s="63"/>
      <c r="Y424" s="63"/>
      <c r="Z424" s="63"/>
      <c r="AA424" s="63"/>
      <c r="AB424" s="63"/>
      <c r="AC424" s="63"/>
      <c r="AD424" s="63"/>
    </row>
    <row r="425" spans="1:30" x14ac:dyDescent="0.2">
      <c r="A425" s="63"/>
      <c r="B425" s="63"/>
      <c r="C425" s="63"/>
      <c r="D425" s="63"/>
      <c r="E425" s="66"/>
      <c r="F425" s="66"/>
      <c r="G425" s="63"/>
      <c r="H425" s="63"/>
      <c r="I425" s="63"/>
      <c r="J425" s="63"/>
      <c r="K425" s="63"/>
      <c r="L425" s="63"/>
      <c r="M425" s="63"/>
      <c r="N425" s="66"/>
      <c r="O425" s="63"/>
      <c r="P425" s="63"/>
      <c r="Q425" s="63"/>
      <c r="R425" s="63"/>
      <c r="S425" s="63"/>
      <c r="T425" s="63"/>
      <c r="U425" s="63"/>
      <c r="V425" s="63"/>
      <c r="W425" s="63"/>
      <c r="X425" s="63"/>
      <c r="Y425" s="63"/>
      <c r="Z425" s="63"/>
      <c r="AA425" s="63"/>
      <c r="AB425" s="63"/>
      <c r="AC425" s="63"/>
      <c r="AD425" s="63"/>
    </row>
    <row r="426" spans="1:30" x14ac:dyDescent="0.2">
      <c r="A426" s="63"/>
      <c r="B426" s="63"/>
      <c r="C426" s="63"/>
      <c r="D426" s="63"/>
      <c r="E426" s="66"/>
      <c r="F426" s="66"/>
      <c r="G426" s="63"/>
      <c r="H426" s="63"/>
      <c r="I426" s="63"/>
      <c r="J426" s="63"/>
      <c r="K426" s="63"/>
      <c r="L426" s="63"/>
      <c r="M426" s="63"/>
      <c r="N426" s="66"/>
      <c r="O426" s="63"/>
      <c r="P426" s="63"/>
      <c r="Q426" s="63"/>
      <c r="R426" s="63"/>
      <c r="S426" s="63"/>
      <c r="T426" s="63"/>
      <c r="U426" s="63"/>
      <c r="V426" s="63"/>
      <c r="W426" s="63"/>
      <c r="X426" s="63"/>
      <c r="Y426" s="63"/>
      <c r="Z426" s="63"/>
      <c r="AA426" s="63"/>
      <c r="AB426" s="63"/>
      <c r="AC426" s="63"/>
      <c r="AD426" s="63"/>
    </row>
    <row r="427" spans="1:30" x14ac:dyDescent="0.2">
      <c r="A427" s="63"/>
      <c r="B427" s="63"/>
      <c r="C427" s="63"/>
      <c r="D427" s="63"/>
      <c r="E427" s="66"/>
      <c r="F427" s="66"/>
      <c r="G427" s="63"/>
      <c r="H427" s="63"/>
      <c r="I427" s="63"/>
      <c r="J427" s="63"/>
      <c r="K427" s="63"/>
      <c r="L427" s="63"/>
      <c r="M427" s="63"/>
      <c r="N427" s="66"/>
      <c r="O427" s="63"/>
      <c r="P427" s="63"/>
      <c r="Q427" s="63"/>
      <c r="R427" s="63"/>
      <c r="S427" s="63"/>
      <c r="T427" s="63"/>
      <c r="U427" s="63"/>
      <c r="V427" s="63"/>
      <c r="W427" s="63"/>
      <c r="X427" s="63"/>
      <c r="Y427" s="63"/>
      <c r="Z427" s="63"/>
      <c r="AA427" s="63"/>
      <c r="AB427" s="63"/>
      <c r="AC427" s="63"/>
      <c r="AD427" s="63"/>
    </row>
    <row r="428" spans="1:30" x14ac:dyDescent="0.2">
      <c r="A428" s="63"/>
      <c r="B428" s="63"/>
      <c r="C428" s="63"/>
      <c r="D428" s="63"/>
      <c r="E428" s="66"/>
      <c r="F428" s="66"/>
      <c r="G428" s="63"/>
      <c r="H428" s="63"/>
      <c r="I428" s="63"/>
      <c r="J428" s="63"/>
      <c r="K428" s="63"/>
      <c r="L428" s="63"/>
      <c r="M428" s="63"/>
      <c r="N428" s="66"/>
      <c r="O428" s="63"/>
      <c r="P428" s="63"/>
      <c r="Q428" s="63"/>
      <c r="R428" s="63"/>
      <c r="S428" s="63"/>
      <c r="T428" s="63"/>
      <c r="U428" s="63"/>
      <c r="V428" s="63"/>
      <c r="W428" s="63"/>
      <c r="X428" s="63"/>
      <c r="Y428" s="63"/>
      <c r="Z428" s="63"/>
      <c r="AA428" s="63"/>
      <c r="AB428" s="63"/>
      <c r="AC428" s="63"/>
      <c r="AD428" s="63"/>
    </row>
    <row r="429" spans="1:30" x14ac:dyDescent="0.2">
      <c r="A429" s="63"/>
      <c r="B429" s="63"/>
      <c r="C429" s="63"/>
      <c r="D429" s="63"/>
      <c r="E429" s="66"/>
      <c r="F429" s="66"/>
      <c r="G429" s="63"/>
      <c r="H429" s="63"/>
      <c r="I429" s="63"/>
      <c r="J429" s="63"/>
      <c r="K429" s="63"/>
      <c r="L429" s="63"/>
      <c r="M429" s="63"/>
      <c r="N429" s="66"/>
      <c r="O429" s="63"/>
      <c r="P429" s="63"/>
      <c r="Q429" s="63"/>
      <c r="R429" s="63"/>
      <c r="S429" s="63"/>
      <c r="T429" s="63"/>
      <c r="U429" s="63"/>
      <c r="V429" s="63"/>
      <c r="W429" s="63"/>
      <c r="X429" s="63"/>
      <c r="Y429" s="63"/>
      <c r="Z429" s="63"/>
      <c r="AA429" s="63"/>
      <c r="AB429" s="63"/>
      <c r="AC429" s="63"/>
      <c r="AD429" s="63"/>
    </row>
  </sheetData>
  <sheetProtection selectLockedCells="1" selectUnlockedCells="1"/>
  <autoFilter ref="A1:AG298"/>
  <phoneticPr fontId="7" type="noConversion"/>
  <conditionalFormatting sqref="B89:G91 O88:O91 K88:K91 B170:G174 K170:K174 O170:O174 K261:K268 O261:O268 B2:G5 K2:K5 O2:O5 B57:B77 K57:K77 O57:O77 E57:G76 B261:G263 B265:G268 B264 E264:G264 K189:K200 B189:G200 O189:O200 O85 B107:G111 K107:K111 O107:O111 O286:O298 K286:K298 B286:G298 B88:C88 E88:G88 K33:K34 B33:C34 O33:O34 D28:D34 E34:G34 B36:G36 O41:O44 K39 D39:G39 B39 C37:C39 B41:B44 E41:G44 K41:K44 C80:C86 D80:D88 E80:G85 O80:O82 K80:K85 B80:B85 O7:O12 K7:K12 B7:G12 G77 C41:D76">
    <cfRule type="expression" dxfId="2100" priority="6573" stopIfTrue="1">
      <formula>$A2="begin group"</formula>
    </cfRule>
  </conditionalFormatting>
  <conditionalFormatting sqref="B89:G91 O88:O91 V88:V91 B170:G174 V170:V174 O170:O174 V261:V268 O261:O268 B2:G5 V2:V5 O2:O5 B57:B77 V57:V77 O57:O77 E57:G76 B261:G263 B265:G268 B264 E264:G264 V189:V200 B189:G200 O189:O200 O85 B107:G111 V107:V111 O107:O111 O286:O298 V286:V298 B286:G298 B88:C88 E88:G88 V33:V34 B33:C34 O33:O34 D28:D34 E34:G34 B36:G36 O41:O44 V36 V39 D39:G39 B39 C37:C39 B41:B44 E41:G44 V41:V44 C80:C86 D80:D88 E80:G85 O80:O82 V80:V85 B80:B85 O7:O12 V7:V12 B7:G12 G77 C41:D76">
    <cfRule type="expression" dxfId="2099" priority="6570" stopIfTrue="1">
      <formula>$A2="begin repeat"</formula>
    </cfRule>
  </conditionalFormatting>
  <conditionalFormatting sqref="B89:I91 K88:K91 B170:I174 K170:K174 K261:K268 B2:I5 K2:K5 B57:B77 K57:K77 E57:I76 B261:I263 B265:I268 B264 E264:I264 K189:K200 B189:I200 B107:I111 K107:K111 K286:K298 B286:I298 B88:C88 E88:I88 K33:K34 B33:C34 D28:D34 E34:I34 B36:I36 K39 D39:I39 B39 C37:C39 B41:B44 E41:I44 K41:K44 C80:C86 D80:D88 E80:I85 K80:K85 B80:B85 K7:K12 B7:I12 G77:I77 C41:D76">
    <cfRule type="expression" dxfId="2098" priority="6567" stopIfTrue="1">
      <formula>$A2="text"</formula>
    </cfRule>
  </conditionalFormatting>
  <conditionalFormatting sqref="L88:N88 B89:I91 L89:O89 L170:N170 B170:I174 L194:N194 L192:O193 L195:O195 L196:N198 L268:O268 B2:I5 L85:O85 B57:B77 E57:I76 B261:I263 B265:I268 B264 E264:I264 L189:N191 B189:I200 L83:N84 O259 L258:L262 B107:I111 B286:I298 L286:N298 B88:C88 E88:I88 B33:C34 L33:O34 D28:D34 E34:I34 B36:I36 L41:O44 L39:M39 O36 D39:I39 B39 C37:C39 B41:B44 E41:I44 O39 C80:C86 D80:D88 E80:I85 B80:B85 B7:I12 G77:I77 C41:D76">
    <cfRule type="expression" dxfId="2097" priority="6565" stopIfTrue="1">
      <formula>$A2="integer"</formula>
    </cfRule>
  </conditionalFormatting>
  <conditionalFormatting sqref="L88:N88 B89:I91 L89:O89 L170:N170 B170:I174 L194:N194 L192:O193 L195:O195 L196:N198 L268:O268 B2:I5 L85:O85 B57:B77 E57:I76 B261:I263 B265:I268 B264 E264:I264 L189:N191 B189:I200 L83:N84 O259 L258:L262 B107:I111 B286:I298 L286:N298 B88:C88 E88:I88 B33:C34 L33:O34 D28:D34 E34:I34 B36:I36 L41:O44 L39:M39 O36 D39:I39 B39 C37:C39 B41:B44 E41:I44 O39 C80:C86 D80:D88 E80:I85 B80:B85 B7:I12 G77:I77 C41:D76">
    <cfRule type="expression" dxfId="2096" priority="6563" stopIfTrue="1">
      <formula>$A2="decimal"</formula>
    </cfRule>
  </conditionalFormatting>
  <conditionalFormatting sqref="B89:G91 K88:K91 B170:G174 K170:K174 K261:K268 B2:G5 K2:K5 B57:B77 K57:K77 E57:G76 B261:G263 B265:G268 B264 E264:G264 K189:K200 B189:G200 B107:G111 K107:K111 K286:K298 B286:G298 B88:C88 E88:G88 K33:K34 B33:C34 D28:D34 E34:G34 B36:G36 K39 D39:G39 B39 C37:C39 B41:B44 E41:G44 K41:K44 C80:C86 D80:D88 E80:G85 K80:K85 B80:B85 K7:K12 B7:G12 G77 C41:D76">
    <cfRule type="expression" dxfId="2095" priority="6561" stopIfTrue="1">
      <formula>OR(AND(LEFT($A2, 16)="select_multiple ", LEN($A2)&gt;16, NOT(ISNUMBER(SEARCH(" ", $A2, 17)))), AND(LEFT($A2, 11)="select_one ", LEN($A2)&gt;11, NOT(ISNUMBER(SEARCH(" ", $A2, 12)))))</formula>
    </cfRule>
  </conditionalFormatting>
  <conditionalFormatting sqref="B298:E298 K88:K91 B89:D91 B286:D297 B170:D174 K170:K174 E195:F195 K261:K268 B261:D263 B268:F268 B2:D5 K2:K5 B57:B77 K57:K77 B265:D267 B264 K189:K200 B189:D200 B107:D111 K107:K111 K286:K298 B88:C88 K33:K34 B33:C34 D28:D34 B36:D36 K39 D39 B39 C37:C39 B41:B44 K41:K44 C80:C86 D80:D88 K80:K85 B80:B85 K7:K12 B7:D12 C41:D76">
    <cfRule type="expression" dxfId="2094" priority="6558" stopIfTrue="1">
      <formula>OR($A2="audio audit", $A2="text audit", $A2="speed violations count", $A2="speed violations list", $A2="speed violations audit")</formula>
    </cfRule>
  </conditionalFormatting>
  <conditionalFormatting sqref="B89:G91 B170:G174 B2:G5 B57:B77 E57:G76 B261:G263 B265:G268 B264 E264:G264 B189:G200 B107:G111 B286:G298 B88:C88 E88:G88 B33:C34 D28:D34 E34:G34 B36:G36 D39:G39 B39 C37:C39 B41:B44 E41:G44 C80:C86 D80:D88 E80:G85 B80:B85 B7:G12 G77 C41:D76">
    <cfRule type="expression" dxfId="2093" priority="6552" stopIfTrue="1">
      <formula>$A2="note"</formula>
    </cfRule>
    <cfRule type="expression" dxfId="2092" priority="6554" stopIfTrue="1">
      <formula>$A2="barcode"</formula>
    </cfRule>
    <cfRule type="expression" dxfId="2091" priority="6556" stopIfTrue="1">
      <formula>$A2="geopoint"</formula>
    </cfRule>
  </conditionalFormatting>
  <conditionalFormatting sqref="B298:E298 U88:U91 B89:D91 B286:D297 B170:D174 U170:U174 E195:F195 U261:U268 B261:D263 B268:F268 B2:D5 U2:U5 B57:B77 B265:D267 B264 U189:U200 B189:D200 B107:D111 U107:U111 U286:U298 B88:C88 B33:C34 U34 D28:D34 B36:D36 U36 U39 D39 B39 C37:C39 B41:B44 C80:C86 D80:D88 U80:U85 B80:B85 U7:U12 B7:D12 U65:U69 C41:D76 U71:U77">
    <cfRule type="expression" dxfId="2090" priority="6550" stopIfTrue="1">
      <formula>OR($A2="calculate", $A2="calculate_here")</formula>
    </cfRule>
  </conditionalFormatting>
  <conditionalFormatting sqref="B89:G91 K88:K91 B170:G174 K170:K174 K261:K268 B2:G5 K2:K5 B57:B77 K57:K77 E57:G76 B261:G263 B265:G268 B264 E264:G264 K189:K200 B189:G200 B107:G111 K107:K111 K286:K298 B286:G298 B88:C88 E88:G88 K33:K34 B33:C34 D28:D34 E34:G34 B36:G36 K39 D39:G39 B39 C37:C39 B41:B44 E41:G44 K41:K44 C80:C86 D80:D88 E80:G85 K80:K85 B80:B85 K7:K12 B7:G12 G77 C41:D76">
    <cfRule type="expression" dxfId="2089" priority="6548" stopIfTrue="1">
      <formula>OR($A2="date", $A2="datetime")</formula>
    </cfRule>
  </conditionalFormatting>
  <conditionalFormatting sqref="B89:G91 K88:K91 B170:G174 K170:K174 K261:K268 B2:G5 K2:K5 B57:B77 K57:K77 E57:G76 B261:G263 B265:G268 B264 E264:G264 K189:K200 B189:G200 B107:G111 K107:K111 K286:K298 B286:G298 B88:C88 E88:G88 K33:K34 B33:C34 D28:D34 E34:G34 B36:G36 K39 D39:G39 B39 C37:C39 B41:B44 E41:G44 K41:K44 C80:C86 D80:D88 E80:G85 K80:K85 B80:B85 K7:K12 B7:G12 G77 C41:D76">
    <cfRule type="expression" dxfId="2088" priority="6546" stopIfTrue="1">
      <formula>$A2="image"</formula>
    </cfRule>
  </conditionalFormatting>
  <conditionalFormatting sqref="B89:G91 B170:G174 B2:G5 B57:B77 E57:G76 B261:G263 B265:G268 B264 E264:G264 B189:G200 B107:G111 B286:G298 B88:C88 E88:G88 B33:C34 D28:D34 E34:G34 B36:G36 D39:G39 B39 C37:C39 B41:B44 E41:G44 C80:C86 D80:D88 E80:G85 B80:B85 B7:G12 G77 C41:D76">
    <cfRule type="expression" dxfId="2087" priority="6544" stopIfTrue="1">
      <formula>OR($A2="audio", $A2="video")</formula>
    </cfRule>
  </conditionalFormatting>
  <conditionalFormatting sqref="A89:AC91 A170:AC174 A57:B77 E67:AC69 A263:AC263 A264:B264 E264:AC264 A189:AC200 E85:AC85 E83:N84 P84:AC84 A261:K262 O261:AC262 L258:L262 O258:AC259 A268:AC268 A265:L267 O265:AC267 A107:AC111 A286:AC298 A88:C88 E88:AC88 A33:C34 D28:D34 E34:AC34 O36:AB36 A36:J36 D39:M39 A39:B39 C37:C39 A41:B44 O39:AC39 C80:C86 D80:D88 E80:AC82 A80:B85 G77:AC79 A78:F79 A2:AC5 A7:AC12 G27:AB27 P83:AB83 E65:AB66 C41:D76 E71:AC76 E70:T70 V70:AC70">
    <cfRule type="expression" dxfId="2086" priority="6545" stopIfTrue="1">
      <formula>OR($A2="audio", $A2="video")</formula>
    </cfRule>
    <cfRule type="expression" dxfId="2085" priority="6547" stopIfTrue="1">
      <formula>$A2="image"</formula>
    </cfRule>
    <cfRule type="expression" dxfId="2084" priority="6549" stopIfTrue="1">
      <formula>OR($A2="date", $A2="datetime")</formula>
    </cfRule>
    <cfRule type="expression" dxfId="2083" priority="6551" stopIfTrue="1">
      <formula>OR($A2="calculate", $A2="calculate_here")</formula>
    </cfRule>
    <cfRule type="expression" dxfId="2082" priority="6553" stopIfTrue="1">
      <formula>$A2="note"</formula>
    </cfRule>
    <cfRule type="expression" dxfId="2081" priority="6555" stopIfTrue="1">
      <formula>$A2="barcode"</formula>
    </cfRule>
    <cfRule type="expression" dxfId="2080" priority="6557" stopIfTrue="1">
      <formula>$A2="geopoint"</formula>
    </cfRule>
    <cfRule type="expression" dxfId="2079" priority="6559" stopIfTrue="1">
      <formula>OR($A2="audio audit", $A2="text audit", $A2="speed violations count", $A2="speed violations list", $A2="speed violations audit")</formula>
    </cfRule>
    <cfRule type="expression" dxfId="2078" priority="6560" stopIfTrue="1">
      <formula>OR($A2="username", $A2="phonenumber", $A2="start", $A2="end", $A2="deviceid", $A2="subscriberid", $A2="simserial", $A2="caseid")</formula>
    </cfRule>
    <cfRule type="expression" dxfId="2077" priority="6562" stopIfTrue="1">
      <formula>OR(AND(LEFT($A2, 16)="select_multiple ", LEN($A2)&gt;16, NOT(ISNUMBER(SEARCH(" ", $A2, 17)))), AND(LEFT($A2, 11)="select_one ", LEN($A2)&gt;11, NOT(ISNUMBER(SEARCH(" ", $A2, 12)))))</formula>
    </cfRule>
    <cfRule type="expression" dxfId="2076" priority="6564" stopIfTrue="1">
      <formula>$A2="decimal"</formula>
    </cfRule>
    <cfRule type="expression" dxfId="2075" priority="6566" stopIfTrue="1">
      <formula>$A2="integer"</formula>
    </cfRule>
    <cfRule type="expression" dxfId="2074" priority="6568" stopIfTrue="1">
      <formula>$A2="text"</formula>
    </cfRule>
    <cfRule type="expression" dxfId="2073" priority="6569" stopIfTrue="1">
      <formula>$A2="end repeat"</formula>
    </cfRule>
    <cfRule type="expression" dxfId="2072" priority="6571" stopIfTrue="1">
      <formula>$A2="begin repeat"</formula>
    </cfRule>
    <cfRule type="expression" dxfId="2071" priority="6572" stopIfTrue="1">
      <formula>$A2="end group"</formula>
    </cfRule>
    <cfRule type="expression" dxfId="2070" priority="6574" stopIfTrue="1">
      <formula>$A2="begin group"</formula>
    </cfRule>
  </conditionalFormatting>
  <conditionalFormatting sqref="L2:N2 L4:N4 L7:N7 L3:O3 L5:O5 L10:N10 L12:N12 L8:O9 L11:O11">
    <cfRule type="expression" dxfId="2069" priority="3604" stopIfTrue="1">
      <formula>$A2="integer"</formula>
    </cfRule>
  </conditionalFormatting>
  <conditionalFormatting sqref="L2:N2 L4:N4 L7:N7 L3:O3 L5:O5 L10:N10 L12:N12 L8:O9 L11:O11">
    <cfRule type="expression" dxfId="2068" priority="3602" stopIfTrue="1">
      <formula>$A2="decimal"</formula>
    </cfRule>
  </conditionalFormatting>
  <conditionalFormatting sqref="B93:G98 B100:G105 B113:G118 B120:G125 B127:G132 B134:G140 B142:G147 B149:G149 B156:G161 B163:G168 B176:G181 B183:G188 B204:G209 B211:G216 B218:G223 B225:G230 B232:G237 B239:G244 B246:G251 B270:G275 B277:G280 B284:G285 K93:K98 K100:K105 K113:K118 K120:K125 K127:K132 K134:K140 K149:K154 K156:K161 K163:K168 K176:K181 K183:K188 K204:K209 K211:K216 K218:K223 K225:K230 K232:K237 K239:K244 K246:K251 K253:K259 K270:K275 K277:K282 K284:K285 O93:O98 O100:O105 O113:O118 O120:O125 O127:O132 O134:O140 O142:O147 O149:O154 O156:O161 O163:O168 O183:O188 O204:O209 O211:O216 O218:O223 O225:O230 O232:O237 O239:O244 O246:O251 O253:O259 O270:O275 O277:O282 O284:O285 O201:O202 K201:K202 B201:G202 B151:G154 C150:G150 B253:G255 B257:G259 B256 E256:G256 B282:G282 B281:D281 O176:O181">
    <cfRule type="expression" dxfId="2067" priority="3190" stopIfTrue="1">
      <formula>$A93="begin group"</formula>
    </cfRule>
  </conditionalFormatting>
  <conditionalFormatting sqref="B93:G98 B100:G105 B113:G118 B120:G125 B127:G132 B134:G140 B142:G147 B149:G149 B156:G161 B163:G168 B176:G181 B183:G188 B204:G209 B211:G216 B218:G223 B225:G230 B232:G237 B239:G244 B246:G251 B270:G275 B277:G280 B284:G285 V93:V98 V100:V105 V113:V118 V120:V125 V127:V132 V134:V140 V142:V147 V149:V154 V156:V161 V163:V168 V176:V181 V183:V188 V204:V209 V211:V216 V218:V223 V225:V230 V232:V237 V239:V244 V246:V251 V253:V259 V270:V275 V277:V282 V284:V285 O93:O98 O100:O105 O113:O118 O120:O125 O127:O132 O134:O140 O142:O147 O149:O154 O156:O161 O163:O168 O183:O188 O204:O209 O211:O216 O218:O223 O225:O230 O232:O237 O239:O244 O246:O251 O253:O259 O270:O275 O277:O282 O284:O285 O201:O202 V201:V202 B201:G202 B151:G154 C150:G150 B253:G255 B257:G259 B256 E256:G256 B282:G282 B281:D281 O176:O181">
    <cfRule type="expression" dxfId="2066" priority="3187" stopIfTrue="1">
      <formula>$A93="begin repeat"</formula>
    </cfRule>
  </conditionalFormatting>
  <conditionalFormatting sqref="B93:I98 B100:I105 B113:I118 B120:I125 B127:I132 B134:I140 B142:I147 B149:I149 B156:I161 B163:I168 B176:I181 B183:I188 B204:I209 B211:I216 B218:I223 B228:I230 B232:I237 B239:I244 B246:I251 B270:I275 B277:I280 B284:I285 K93:K98 K100:K105 K113:K118 K120:K125 K127:K132 K134:K140 K149:K154 K156:K161 K163:K168 K176:K181 K183:K188 K204:K209 K211:K216 K218:K223 K225:K230 K232:K237 K239:K244 K246:K251 K253:K259 K270:K275 K277:K282 K284:K285 B225:G227 K201:K202 B201:I202 B151:I154 C150:I150 B253:I255 B257:I259 B256 E256:I256 B282:I282 B281:D281 H281:I281">
    <cfRule type="expression" dxfId="2065" priority="3184" stopIfTrue="1">
      <formula>$A93="text"</formula>
    </cfRule>
  </conditionalFormatting>
  <conditionalFormatting sqref="L90:N90 L97:N97 L104:N104 L117:N117 L124:N124 L131:N131 L138:N138 L146:N146 L153:N153 L160:N160 L167:N167 L173:N173 L180:N180 L187:N187 L201:N201 L208:N208 L215:N215 L222:N222 L229:N229 L236:N236 L243:N243 L250:N250 L274:N274 L281:N281 L95:O96 L102:O103 L115:O116 L122:O123 L129:O130 L136:O137 L144:O145 L151:O152 L158:O159 L165:O166 L171:O172 L178:O179 L185:O186 L199:O200 L206:O207 L213:O214 L220:O221 L227:O228 L234:O235 L241:O242 L248:O249 L255:O257 L272:O273 L279:O280 L91:O91 L98:O98 L105:O105 L109:O111 L118:O118 L125:O125 L132:O132 L139:O140 L147:O147 L154:O154 L161:O161 L168:O168 L174:O174 L181:O181 L188:O188 L202:O202 L209:O209 L216:O216 L223:O223 L230:O230 L237:O237 L244:O244 L251:O251 L275:O275 L282:O282 L93:N94 L100:N101 L107:N108 L113:N114 L120:N121 L127:N128 L134:N135 L142:N143 L149:N150 L156:N157 L163:N164 L176:N177 L183:N184 L204:N205 L211:N212 L218:N219 L225:N226 L232:N233 L239:N240 L246:N247 L253:N254 L263:N264 L270:N271 L277:N278 L284:N285 B93:I98 B100:I105 B113:I118 B120:I125 B127:I132 B134:I140 B142:I147 B149:I149 B156:I161 B163:I168 B176:I181 B183:I188 B204:I209 B211:I216 B218:I223 B228:I230 B232:I237 B239:I244 B246:I251 B270:I275 B277:I280 B284:I285 B225:G227 B201:I202 B151:I154 C150:I150 B253:I255 B257:I259 B256 E256:I256 B282:I282 B281:D281 H281:I281 L265:L267 O265:O266">
    <cfRule type="expression" dxfId="2064" priority="3182" stopIfTrue="1">
      <formula>$A90="integer"</formula>
    </cfRule>
  </conditionalFormatting>
  <conditionalFormatting sqref="L90:N90 L97:N97 L104:N104 L117:N117 L124:N124 L131:N131 L138:N138 L146:N146 L153:N153 L160:N160 L167:N167 L173:N173 L180:N180 L187:N187 L201:N201 L208:N208 L215:N215 L222:N222 L229:N229 L236:N236 L243:N243 L250:N250 L274:N274 L281:N281 L95:O96 L102:O103 L115:O116 L122:O123 L129:O130 L136:O137 L144:O145 L151:O152 L158:O159 L165:O166 L171:O172 L178:O179 L185:O186 L199:O200 L206:O207 L213:O214 L220:O221 L227:O228 L234:O235 L241:O242 L248:O249 L255:O257 L272:O273 L279:O280 L91:O91 L98:O98 L105:O105 L109:O111 L118:O118 L125:O125 L132:O132 L139:O140 L147:O147 L154:O154 L161:O161 L168:O168 L174:O174 L181:O181 L188:O188 L202:O202 L209:O209 L216:O216 L223:O223 L230:O230 L237:O237 L244:O244 L251:O251 L275:O275 L282:O282 L93:N94 L100:N101 L107:N108 L113:N114 L120:N121 L127:N128 L134:N135 L142:N143 L149:N150 L156:N157 L163:N164 L176:N177 L183:N184 L204:N205 L211:N212 L218:N219 L225:N226 L232:N233 L239:N240 L246:N247 L253:N254 L263:N264 L270:N271 L277:N278 L284:N285 B93:I98 B100:I105 B113:I118 B120:I125 B127:I132 B134:I140 B142:I147 B149:I149 B156:I161 B163:I168 B176:I181 B183:I188 B204:I209 B211:I216 B218:I223 B228:I230 B232:I237 B239:I244 B246:I251 B270:I275 B277:I280 B284:I285 B225:G227 B201:I202 B151:I154 C150:I150 B253:I255 B257:I259 B256 E256:I256 B282:I282 B281:D281 H281:I281 L265:L267 O265:O266">
    <cfRule type="expression" dxfId="2063" priority="3180" stopIfTrue="1">
      <formula>$A90="decimal"</formula>
    </cfRule>
  </conditionalFormatting>
  <conditionalFormatting sqref="B93:G98 B100:G105 B113:G118 B120:G125 B127:G132 B134:G140 B142:G147 B149:G149 B156:G161 B163:G168 B176:G181 B183:G188 B204:G209 B211:G216 B218:G223 B225:G230 B232:G237 B239:G244 B246:G251 B270:G275 B277:G280 B284:G285 K93:K98 K100:K105 K113:K118 K120:K125 K127:K132 K134:K140 K149:K154 K156:K161 K163:K168 K176:K181 K183:K188 K204:K209 K211:K216 K218:K223 K225:K230 K232:K237 K239:K244 K246:K251 K253:K259 K270:K275 K277:K282 K284:K285 K201:K202 B201:G202 B151:G154 C150:G150 B253:G255 B257:G259 B256 E256:G256 B282:G282 B281:D281">
    <cfRule type="expression" dxfId="2062" priority="3178" stopIfTrue="1">
      <formula>OR(AND(LEFT($A93, 16)="select_multiple ", LEN($A93)&gt;16, NOT(ISNUMBER(SEARCH(" ", $A93, 17)))), AND(LEFT($A93, 11)="select_one ", LEN($A93)&gt;11, NOT(ISNUMBER(SEARCH(" ", $A93, 12)))))</formula>
    </cfRule>
  </conditionalFormatting>
  <conditionalFormatting sqref="B93:D98 B100:D105 B113:D118 B120:D125 B127:D132 B134:D140 B142:D147 B149:D149 B156:D161 B163:D168 B176:D181 B183:D188 B204:D209 B211:D216 B218:D223 B225:D230 B232:D237 B239:D244 B246:D251 B270:D275 B277:D282 B284:D285 K93:K98 K100:K105 K113:K118 K120:K125 K127:K132 K134:K140 K149:K154 K156:K161 K163:K168 K176:K181 K183:K188 K204:K209 K211:K216 K218:K223 K225:K230 K232:K237 K239:K244 K246:K251 K253:K259 K270:K275 K277:K282 K284:K285 B253:D255 K201:K202 B201:D202 B151:D154 C150:D150 B257:D259 B256">
    <cfRule type="expression" dxfId="2061" priority="3175" stopIfTrue="1">
      <formula>OR($A93="audio audit", $A93="text audit", $A93="speed violations count", $A93="speed violations list", $A93="speed violations audit")</formula>
    </cfRule>
  </conditionalFormatting>
  <conditionalFormatting sqref="B93:G98 B100:G105 B113:G118 B120:G125 B127:G132 B134:G140 B142:G147 B149:G149 B156:G161 B163:G168 B176:G181 B183:G188 B204:G209 B211:G216 B218:G223 B225:G230 B232:G237 B239:G244 B246:G251 B270:G275 B277:G280 B284:G285 B201:G202 B151:G154 C150:G150 B253:G255 B257:G259 B256 E256:G256 B282:G282 B281:D281">
    <cfRule type="expression" dxfId="2060" priority="3169" stopIfTrue="1">
      <formula>$A93="note"</formula>
    </cfRule>
    <cfRule type="expression" dxfId="2059" priority="3171" stopIfTrue="1">
      <formula>$A93="barcode"</formula>
    </cfRule>
    <cfRule type="expression" dxfId="2058" priority="3173" stopIfTrue="1">
      <formula>$A93="geopoint"</formula>
    </cfRule>
  </conditionalFormatting>
  <conditionalFormatting sqref="B93:D98 B100:D105 B113:D118 B120:D125 B127:D132 B134:D140 B142:D147 B149:D149 B156:D161 B163:D168 B176:D181 B183:D188 B204:D209 B211:D216 B218:D223 B225:D230 B232:D237 B239:D244 B246:D251 B270:D275 B277:D282 B284:D285 U93:U98 U100:U105 U113:U118 U120:U125 U127:U132 U134:U140 U142:U147 U149:U154 U156:U161 U163:U168 U176:U181 U183:U188 U204:U209 U211:U216 U218:U223 U225:U230 U232:U237 U239:U244 U246:U251 U253:U259 U270:U275 U277:U282 U284:U285 B253:D255 U201:U202 B201:D202 B151:D154 C150:D150 B257:D259 B256">
    <cfRule type="expression" dxfId="2057" priority="3167" stopIfTrue="1">
      <formula>OR($A93="calculate", $A93="calculate_here")</formula>
    </cfRule>
  </conditionalFormatting>
  <conditionalFormatting sqref="B93:G98 B100:G105 B113:G118 B120:G125 B127:G132 B134:G140 B142:G147 B149:G149 B156:G161 B163:G168 B176:G181 B183:G188 B204:G209 B211:G216 B218:G223 B225:G230 B232:G237 B239:G244 B246:G251 B270:G275 B277:G280 B284:G285 K93:K98 K100:K105 K113:K118 K120:K125 K127:K132 K134:K140 K149:K154 K156:K161 K163:K168 K176:K181 K183:K188 K204:K209 K211:K216 K218:K223 K225:K230 K232:K237 K239:K244 K246:K251 K253:K259 K270:K275 K277:K282 K284:K285 K201:K202 B201:G202 B151:G154 C150:G150 B253:G255 B257:G259 B256 E256:G256 B282:G282 B281:D281">
    <cfRule type="expression" dxfId="2056" priority="3165" stopIfTrue="1">
      <formula>OR($A93="date", $A93="datetime")</formula>
    </cfRule>
  </conditionalFormatting>
  <conditionalFormatting sqref="B93:G98 B100:G105 B113:G118 B120:G125 B127:G132 B134:G140 B142:G147 B149:G149 B156:G161 B163:G168 B176:G181 B183:G188 B204:G209 B211:G216 B218:G223 B225:G230 B232:G237 B239:G244 B246:G251 B270:G275 B277:G280 B284:G285 K93:K98 K100:K105 K113:K118 K120:K125 K127:K132 K134:K140 K149:K154 K156:K161 K163:K168 K176:K181 K183:K188 K204:K209 K211:K216 K218:K223 K225:K230 K232:K237 K239:K244 K246:K251 K253:K259 K270:K275 K277:K282 K284:K285 K201:K202 B201:G202 B151:G154 C150:G150 B253:G255 B257:G259 B256 E256:G256 B282:G282 B281:D281">
    <cfRule type="expression" dxfId="2055" priority="3163" stopIfTrue="1">
      <formula>$A93="image"</formula>
    </cfRule>
  </conditionalFormatting>
  <conditionalFormatting sqref="B93:G98 B100:G105 B113:G118 B120:G125 B127:G132 B134:G140 B142:G147 B149:G149 B156:G161 B163:G168 B176:G181 B183:G188 B204:G209 B211:G216 B218:G223 B225:G230 B232:G237 B239:G244 B246:G251 B270:G275 B277:G280 B284:G285 B201:G202 B151:G154 C150:G150 B253:G255 B257:G259 B256 E256:G256 B282:G282 B281:D281">
    <cfRule type="expression" dxfId="2054" priority="3161" stopIfTrue="1">
      <formula>OR($A93="audio", $A93="video")</formula>
    </cfRule>
  </conditionalFormatting>
  <conditionalFormatting sqref="A93:AC98 A100:AC105 A113:AC118 A120:AC125 A127:AC132 A134:AC140 A149:AC149 A156:AC161 A163:AC164 A183:AC188 A204:AC209 A211:AC216 A218:AC223 A228:AC230 A232:AC237 A239:AC244 A246:AC251 A270:AC275 A277:AC280 A284:AC285 A142:J147 L142:AC147 A165:P168 R165:AC168 Q165:Q169 A225:G227 J225:AC227 A201:AC202 A151:AC154 A150 C150:AC150 A253:AC255 A257:AC257 A256:B256 E256:AC256 A282:AC282 A281:D281 H281:AC281 A258:K259 A176:AC181">
    <cfRule type="expression" dxfId="2053" priority="3162" stopIfTrue="1">
      <formula>OR($A93="audio", $A93="video")</formula>
    </cfRule>
    <cfRule type="expression" dxfId="2052" priority="3164" stopIfTrue="1">
      <formula>$A93="image"</formula>
    </cfRule>
    <cfRule type="expression" dxfId="2051" priority="3166" stopIfTrue="1">
      <formula>OR($A93="date", $A93="datetime")</formula>
    </cfRule>
    <cfRule type="expression" dxfId="2050" priority="3168" stopIfTrue="1">
      <formula>OR($A93="calculate", $A93="calculate_here")</formula>
    </cfRule>
    <cfRule type="expression" dxfId="2049" priority="3170" stopIfTrue="1">
      <formula>$A93="note"</formula>
    </cfRule>
    <cfRule type="expression" dxfId="2048" priority="3172" stopIfTrue="1">
      <formula>$A93="barcode"</formula>
    </cfRule>
    <cfRule type="expression" dxfId="2047" priority="3174" stopIfTrue="1">
      <formula>$A93="geopoint"</formula>
    </cfRule>
    <cfRule type="expression" dxfId="2046" priority="3176" stopIfTrue="1">
      <formula>OR($A93="audio audit", $A93="text audit", $A93="speed violations count", $A93="speed violations list", $A93="speed violations audit")</formula>
    </cfRule>
    <cfRule type="expression" dxfId="2045" priority="3177" stopIfTrue="1">
      <formula>OR($A93="username", $A93="phonenumber", $A93="start", $A93="end", $A93="deviceid", $A93="subscriberid", $A93="simserial", $A93="caseid")</formula>
    </cfRule>
    <cfRule type="expression" dxfId="2044" priority="3179" stopIfTrue="1">
      <formula>OR(AND(LEFT($A93, 16)="select_multiple ", LEN($A93)&gt;16, NOT(ISNUMBER(SEARCH(" ", $A93, 17)))), AND(LEFT($A93, 11)="select_one ", LEN($A93)&gt;11, NOT(ISNUMBER(SEARCH(" ", $A93, 12)))))</formula>
    </cfRule>
    <cfRule type="expression" dxfId="2043" priority="3181" stopIfTrue="1">
      <formula>$A93="decimal"</formula>
    </cfRule>
    <cfRule type="expression" dxfId="2042" priority="3183" stopIfTrue="1">
      <formula>$A93="integer"</formula>
    </cfRule>
    <cfRule type="expression" dxfId="2041" priority="3185" stopIfTrue="1">
      <formula>$A93="text"</formula>
    </cfRule>
    <cfRule type="expression" dxfId="2040" priority="3186" stopIfTrue="1">
      <formula>$A93="end repeat"</formula>
    </cfRule>
    <cfRule type="expression" dxfId="2039" priority="3188" stopIfTrue="1">
      <formula>$A93="begin repeat"</formula>
    </cfRule>
    <cfRule type="expression" dxfId="2038" priority="3189" stopIfTrue="1">
      <formula>$A93="end group"</formula>
    </cfRule>
    <cfRule type="expression" dxfId="2037" priority="3191" stopIfTrue="1">
      <formula>$A93="begin group"</formula>
    </cfRule>
  </conditionalFormatting>
  <conditionalFormatting sqref="E91:F91 E98:F98 E105:F105 E111:F111 E118:F118 E125:F125 E132:F132 E139:F140 E147:F147 E154:F154 E161:F161 E168:F168 E174:F174 E181:F181 E188:F188 E202:F202 E209:F209 E216:F216 E223:F223 E230:F230 E237:F237 E244:F244 E251:F251 E259:F259 E275:F275 E282:F282">
    <cfRule type="expression" dxfId="2036" priority="3160" stopIfTrue="1">
      <formula>OR($A91="audio audit", $A91="text audit", $A91="speed violations count", $A91="speed violations list", $A91="speed violations audit")</formula>
    </cfRule>
  </conditionalFormatting>
  <conditionalFormatting sqref="E91:F91 E98:F98 E105:F105 E111:F111 E118:F118 E125:F125 E132:F132 E139:F140 E147:F147 E154:F154 E161:F161 E168:F168 E174:F174 E181:F181 E188:F188 E202:F202 E209:F209 E216:F216 E223:F223 E230:F230 E237:F237 E244:F244 E251:F251 E259:F259 E275:F275 E282:F282">
    <cfRule type="expression" dxfId="2035" priority="3159" stopIfTrue="1">
      <formula>OR($A91="calculate", $A91="calculate_here")</formula>
    </cfRule>
  </conditionalFormatting>
  <conditionalFormatting sqref="K92 K99 K106 K112 K119 K126 K133 K141 K155 K162 K169 K175 K182 K203 K210 K217 K224 K231 K238 K245 K252 K260 K269 K276 K283 B92:G92 B99:G99 B106:G106 B112:G112 B119:G119 B126:G126 B133:G133 B141:G141 B148:G148 B155:G155 B162:G162 B169:G169 B175:G175 B182:G182 B203:G203 B210:G210 B217:G217 B224:G224 B231:G231 B238:G238 B245:G245 B260:G260 B276:G276 B283:G283 B252:G252 B269:G269">
    <cfRule type="expression" dxfId="2034" priority="3157" stopIfTrue="1">
      <formula>$A92="begin group"</formula>
    </cfRule>
  </conditionalFormatting>
  <conditionalFormatting sqref="V92 V99 V106 V112 V119 V126 V133 V141 V148 V155 V162 V169 V175 V182 V203 V210 V217 V224 V231 V238 V245 V252 V260 V269 V276 V283 B92:G92 B99:G99 B106:G106 B112:G112 B119:G119 B126:G126 B133:G133 B141:G141 B148:G148 B155:G155 B162:G162 B169:G169 B175:G175 B182:G182 B203:G203 B210:G210 B217:G217 B224:G224 B231:G231 B238:G238 B245:G245 B260:G260 B276:G276 B283:G283 B252:G252 B269:G269">
    <cfRule type="expression" dxfId="2033" priority="3154" stopIfTrue="1">
      <formula>$A92="begin repeat"</formula>
    </cfRule>
  </conditionalFormatting>
  <conditionalFormatting sqref="K92 K99 K106 K112 K119 K126 K133 K141 K155 K162 K169 K175 K182 K203 K210 K217 K224 K231 K238 K245 K252 K260 K269 K276 K283 B92:I92 B99:I99 B106:I106 B112:I112 B119:I119 B126:I126 B133:I133 B141:I141 B148:I148 B155:I155 B162:I162 B169:I169 B175:I175 B182:I182 B203:I203 B210:I210 B217:I217 B224:G224 B231:I231 B238:I238 B245:I245 B260:I260 B276:I276 B283:I283 B252:I252 B269:I269">
    <cfRule type="expression" dxfId="2032" priority="3151" stopIfTrue="1">
      <formula>$A92="text"</formula>
    </cfRule>
  </conditionalFormatting>
  <conditionalFormatting sqref="L92:N92 L99:N99 L106:N106 L112:N112 L119:N119 L126:N126 L133:N133 L141:N141 L148:N148 L155:N155 L162:N162 L169:N169 L175:N175 L182:N182 L203:N203 L210:N210 L217:N217 L224:N224 L231:N231 L238:N238 L245:N245 L252:N252 L269:N269 L276:N276 L283:N283 B92:I92 B99:I99 B106:I106 B112:I112 B119:I119 B126:I126 B133:I133 B141:I141 B148:I148 B155:I155 B162:I162 B169:I169 B175:I175 B182:I182 B203:I203 B210:I210 B217:I217 B224:G224 B231:I231 B238:I238 B245:I245 B260:I260 B276:I276 B283:I283 B252:I252 B269:I269">
    <cfRule type="expression" dxfId="2031" priority="3149" stopIfTrue="1">
      <formula>$A92="integer"</formula>
    </cfRule>
  </conditionalFormatting>
  <conditionalFormatting sqref="L92:N92 L99:N99 L106:N106 L112:N112 L119:N119 L126:N126 L133:N133 L141:N141 L148:N148 L155:N155 L162:N162 L169:N169 L175:N175 L182:N182 L203:N203 L210:N210 L217:N217 L224:N224 L231:N231 L238:N238 L245:N245 L252:N252 L269:N269 L276:N276 L283:N283 B92:I92 B99:I99 B106:I106 B112:I112 B119:I119 B126:I126 B133:I133 B141:I141 B148:I148 B155:I155 B162:I162 B169:I169 B175:I175 B182:I182 B203:I203 B210:I210 B217:I217 B224:G224 B231:I231 B238:I238 B245:I245 B260:I260 B276:I276 B283:I283 B252:I252 B269:I269">
    <cfRule type="expression" dxfId="2030" priority="3147" stopIfTrue="1">
      <formula>$A92="decimal"</formula>
    </cfRule>
  </conditionalFormatting>
  <conditionalFormatting sqref="K92 K99 K106 K112 K119 K126 K133 K141 K155 K162 K169 K175 K182 K203 K210 K217 K224 K231 K238 K245 K252 K260 K269 K276 K283 B92:G92 B99:G99 B106:G106 B112:G112 B119:G119 B126:G126 B133:G133 B141:G141 B148:G148 B155:G155 B162:G162 B169:G169 B175:G175 B182:G182 B203:G203 B210:G210 B217:G217 B224:G224 B231:G231 B238:G238 B245:G245 B260:G260 B276:G276 B283:G283 B252:G252 B269:G269">
    <cfRule type="expression" dxfId="2029" priority="3145" stopIfTrue="1">
      <formula>OR(AND(LEFT($A92, 16)="select_multiple ", LEN($A92)&gt;16, NOT(ISNUMBER(SEARCH(" ", $A92, 17)))), AND(LEFT($A92, 11)="select_one ", LEN($A92)&gt;11, NOT(ISNUMBER(SEARCH(" ", $A92, 12)))))</formula>
    </cfRule>
  </conditionalFormatting>
  <conditionalFormatting sqref="K92 K99 K106 K112 K119 K126 K133 K141 K155 K162 K169 K175 K182 K203 K210 K217 K224 K231 K238 K245 K252 K260 K269 K276 K283 B92:D92 B99:D99 B106:D106 B112:D112 B119:D119 B126:D126 B133:D133 B141:D141 B148:D148 B155:D155 B162:D162 B169:D169 B175:D175 B182:D182 B203:D203 B210:D210 B217:D217 B224:D224 B231:D231 B238:D238 B245:D245 B252:D252 B260:D260 B269:D269 B276:D276 B283:D283">
    <cfRule type="expression" dxfId="2028" priority="3142" stopIfTrue="1">
      <formula>OR($A92="audio audit", $A92="text audit", $A92="speed violations count", $A92="speed violations list", $A92="speed violations audit")</formula>
    </cfRule>
  </conditionalFormatting>
  <conditionalFormatting sqref="B92:G92 B99:G99 B106:G106 B112:G112 B119:G119 B126:G126 B133:G133 B141:G141 B148:G148 B155:G155 B162:G162 B169:G169 B175:G175 B182:G182 B203:G203 B210:G210 B217:G217 B224:G224 B231:G231 B238:G238 B245:G245 B260:G260 B276:G276 B283:G283 B252:G252 B269:G269">
    <cfRule type="expression" dxfId="2027" priority="3136" stopIfTrue="1">
      <formula>$A92="note"</formula>
    </cfRule>
    <cfRule type="expression" dxfId="2026" priority="3138" stopIfTrue="1">
      <formula>$A92="barcode"</formula>
    </cfRule>
    <cfRule type="expression" dxfId="2025" priority="3140" stopIfTrue="1">
      <formula>$A92="geopoint"</formula>
    </cfRule>
  </conditionalFormatting>
  <conditionalFormatting sqref="U92 U99 U106 U112 U119 U126 U133 U141 U148 U155 U162 U169 U175 U182 U203 U210 U217 U224 U231 U238 U245 U252 U260 U269 U276 U283 B92:D92 B99:D99 B106:D106 B112:D112 B119:D119 B126:D126 B133:D133 B141:D141 B148:D148 B155:D155 B162:D162 B169:D169 B175:D175 B182:D182 B203:D203 B210:D210 B217:D217 B224:D224 B231:D231 B238:D238 B245:D245 B252:D252 B260:D260 B269:D269 B276:D276 B283:D283">
    <cfRule type="expression" dxfId="2024" priority="3134" stopIfTrue="1">
      <formula>OR($A92="calculate", $A92="calculate_here")</formula>
    </cfRule>
  </conditionalFormatting>
  <conditionalFormatting sqref="K92 K99 K106 K112 K119 K126 K133 K141 K155 K162 K169 K175 K182 K203 K210 K217 K224 K231 K238 K245 K252 K260 K269 K276 K283 B92:G92 B99:G99 B106:G106 B112:G112 B119:G119 B126:G126 B133:G133 B141:G141 B148:G148 B155:G155 B162:G162 B169:G169 B175:G175 B182:G182 B203:G203 B210:G210 B217:G217 B224:G224 B231:G231 B238:G238 B245:G245 B260:G260 B276:G276 B283:G283 B252:G252 B269:G269">
    <cfRule type="expression" dxfId="2023" priority="3132" stopIfTrue="1">
      <formula>OR($A92="date", $A92="datetime")</formula>
    </cfRule>
  </conditionalFormatting>
  <conditionalFormatting sqref="K92 K99 K106 K112 K119 K126 K133 K141 K155 K162 K169 K175 K182 K203 K210 K217 K224 K231 K238 K245 K252 K260 K269 K276 K283 B92:G92 B99:G99 B106:G106 B112:G112 B119:G119 B126:G126 B133:G133 B141:G141 B148:G148 B155:G155 B162:G162 B169:G169 B175:G175 B182:G182 B203:G203 B210:G210 B217:G217 B224:G224 B231:G231 B238:G238 B245:G245 B260:G260 B276:G276 B283:G283 B252:G252 B269:G269">
    <cfRule type="expression" dxfId="2022" priority="3130" stopIfTrue="1">
      <formula>$A92="image"</formula>
    </cfRule>
  </conditionalFormatting>
  <conditionalFormatting sqref="B92:G92 B99:G99 B106:G106 B112:G112 B119:G119 B126:G126 B133:G133 B141:G141 B148:G148 B155:G155 B162:G162 B169:G169 B175:G175 B182:G182 B203:G203 B210:G210 B217:G217 B224:G224 B231:G231 B238:G238 B245:G245 B260:G260 B276:G276 B283:G283 B252:G252 B269:G269">
    <cfRule type="expression" dxfId="2021" priority="3128" stopIfTrue="1">
      <formula>OR($A92="audio", $A92="video")</formula>
    </cfRule>
  </conditionalFormatting>
  <conditionalFormatting sqref="A92:N92 A99:N99 A106:N106 A112:N112 A119:N119 A126:N126 A133:N133 A141:N141 A148:J148 A155:N155 A162:N162 A169:N169 A175:N175 A182:N182 A203:N203 A210:N210 A217:N217 A224:G224 A231:N231 A238:N238 A245:N245 A260:K260 A276:N276 A283:N283 P92:AC92 P99:AC99 P106:AC106 P112:AC112 P119:AC119 P126:AC126 P133:AC133 P141:AC141 P148:AC148 P155:AC155 P162:AC162 P169 P175:AC175 P182:AC182 P203:AC203 P210:AC210 P217:AC217 P224:AC224 P231:AC231 P238:AC238 P245:AC245 P252:AC252 P260:AC260 P269:AC269 P276:AC276 P283:AC283 L148:N148 R169:AC169 J224:N224 A252:N252 A269:N269">
    <cfRule type="expression" dxfId="2020" priority="3129" stopIfTrue="1">
      <formula>OR($A92="audio", $A92="video")</formula>
    </cfRule>
    <cfRule type="expression" dxfId="2019" priority="3131" stopIfTrue="1">
      <formula>$A92="image"</formula>
    </cfRule>
    <cfRule type="expression" dxfId="2018" priority="3133" stopIfTrue="1">
      <formula>OR($A92="date", $A92="datetime")</formula>
    </cfRule>
    <cfRule type="expression" dxfId="2017" priority="3135" stopIfTrue="1">
      <formula>OR($A92="calculate", $A92="calculate_here")</formula>
    </cfRule>
    <cfRule type="expression" dxfId="2016" priority="3137" stopIfTrue="1">
      <formula>$A92="note"</formula>
    </cfRule>
    <cfRule type="expression" dxfId="2015" priority="3139" stopIfTrue="1">
      <formula>$A92="barcode"</formula>
    </cfRule>
    <cfRule type="expression" dxfId="2014" priority="3141" stopIfTrue="1">
      <formula>$A92="geopoint"</formula>
    </cfRule>
    <cfRule type="expression" dxfId="2013" priority="3143" stopIfTrue="1">
      <formula>OR($A92="audio audit", $A92="text audit", $A92="speed violations count", $A92="speed violations list", $A92="speed violations audit")</formula>
    </cfRule>
    <cfRule type="expression" dxfId="2012" priority="3144" stopIfTrue="1">
      <formula>OR($A92="username", $A92="phonenumber", $A92="start", $A92="end", $A92="deviceid", $A92="subscriberid", $A92="simserial", $A92="caseid")</formula>
    </cfRule>
    <cfRule type="expression" dxfId="2011" priority="3146" stopIfTrue="1">
      <formula>OR(AND(LEFT($A92, 16)="select_multiple ", LEN($A92)&gt;16, NOT(ISNUMBER(SEARCH(" ", $A92, 17)))), AND(LEFT($A92, 11)="select_one ", LEN($A92)&gt;11, NOT(ISNUMBER(SEARCH(" ", $A92, 12)))))</formula>
    </cfRule>
    <cfRule type="expression" dxfId="2010" priority="3148" stopIfTrue="1">
      <formula>$A92="decimal"</formula>
    </cfRule>
    <cfRule type="expression" dxfId="2009" priority="3150" stopIfTrue="1">
      <formula>$A92="integer"</formula>
    </cfRule>
    <cfRule type="expression" dxfId="2008" priority="3152" stopIfTrue="1">
      <formula>$A92="text"</formula>
    </cfRule>
    <cfRule type="expression" dxfId="2007" priority="3153" stopIfTrue="1">
      <formula>$A92="end repeat"</formula>
    </cfRule>
    <cfRule type="expression" dxfId="2006" priority="3155" stopIfTrue="1">
      <formula>$A92="begin repeat"</formula>
    </cfRule>
    <cfRule type="expression" dxfId="2005" priority="3156" stopIfTrue="1">
      <formula>$A92="end group"</formula>
    </cfRule>
    <cfRule type="expression" dxfId="2004" priority="3158" stopIfTrue="1">
      <formula>$A92="begin group"</formula>
    </cfRule>
  </conditionalFormatting>
  <conditionalFormatting sqref="O92 O99 O106 O112 O119 O126 O133 O141 O148 O155 O162 O169 O175 O182 O203 O210 O217 O224 O231 O238 O245 O252 O260 O269 O276 O283">
    <cfRule type="expression" dxfId="2003" priority="3126" stopIfTrue="1">
      <formula>$A92="begin group"</formula>
    </cfRule>
  </conditionalFormatting>
  <conditionalFormatting sqref="O92 O99 O106 O112 O119 O126 O133 O141 O148 O155 O162 O169 O175 O182 O203 O210 O217 O224 O231 O238 O245 O252 O260 O269 O276 O283">
    <cfRule type="expression" dxfId="2002" priority="3123" stopIfTrue="1">
      <formula>$A92="begin repeat"</formula>
    </cfRule>
  </conditionalFormatting>
  <conditionalFormatting sqref="O92 O99 O106 O112 O119 O126 O133 O141 O148 O155 O162 O169 O175 O182 O203 O210 O217 O224 O231 O238 O245 O252 O260 O269 O276 O283">
    <cfRule type="expression" dxfId="2001" priority="3109" stopIfTrue="1">
      <formula>OR($A92="audio", $A92="video")</formula>
    </cfRule>
    <cfRule type="expression" dxfId="2000" priority="3110" stopIfTrue="1">
      <formula>$A92="image"</formula>
    </cfRule>
    <cfRule type="expression" dxfId="1999" priority="3111" stopIfTrue="1">
      <formula>OR($A92="date", $A92="datetime")</formula>
    </cfRule>
    <cfRule type="expression" dxfId="1998" priority="3112" stopIfTrue="1">
      <formula>OR($A92="calculate", $A92="calculate_here")</formula>
    </cfRule>
    <cfRule type="expression" dxfId="1997" priority="3113" stopIfTrue="1">
      <formula>$A92="note"</formula>
    </cfRule>
    <cfRule type="expression" dxfId="1996" priority="3114" stopIfTrue="1">
      <formula>$A92="barcode"</formula>
    </cfRule>
    <cfRule type="expression" dxfId="1995" priority="3115" stopIfTrue="1">
      <formula>$A92="geopoint"</formula>
    </cfRule>
    <cfRule type="expression" dxfId="1994" priority="3116" stopIfTrue="1">
      <formula>OR($A92="audio audit", $A92="text audit", $A92="speed violations count", $A92="speed violations list", $A92="speed violations audit")</formula>
    </cfRule>
    <cfRule type="expression" dxfId="1993" priority="3117" stopIfTrue="1">
      <formula>OR($A92="username", $A92="phonenumber", $A92="start", $A92="end", $A92="deviceid", $A92="subscriberid", $A92="simserial", $A92="caseid")</formula>
    </cfRule>
    <cfRule type="expression" dxfId="1992" priority="3118" stopIfTrue="1">
      <formula>OR(AND(LEFT($A92, 16)="select_multiple ", LEN($A92)&gt;16, NOT(ISNUMBER(SEARCH(" ", $A92, 17)))), AND(LEFT($A92, 11)="select_one ", LEN($A92)&gt;11, NOT(ISNUMBER(SEARCH(" ", $A92, 12)))))</formula>
    </cfRule>
    <cfRule type="expression" dxfId="1991" priority="3119" stopIfTrue="1">
      <formula>$A92="decimal"</formula>
    </cfRule>
    <cfRule type="expression" dxfId="1990" priority="3120" stopIfTrue="1">
      <formula>$A92="integer"</formula>
    </cfRule>
    <cfRule type="expression" dxfId="1989" priority="3121" stopIfTrue="1">
      <formula>$A92="text"</formula>
    </cfRule>
    <cfRule type="expression" dxfId="1988" priority="3122" stopIfTrue="1">
      <formula>$A92="end repeat"</formula>
    </cfRule>
    <cfRule type="expression" dxfId="1987" priority="3124" stopIfTrue="1">
      <formula>$A92="begin repeat"</formula>
    </cfRule>
    <cfRule type="expression" dxfId="1986" priority="3125" stopIfTrue="1">
      <formula>$A92="end group"</formula>
    </cfRule>
    <cfRule type="expression" dxfId="1985" priority="3127" stopIfTrue="1">
      <formula>$A92="begin group"</formula>
    </cfRule>
  </conditionalFormatting>
  <conditionalFormatting sqref="K86:K87 O86:O87 B87:C87 B86 E86:G87">
    <cfRule type="expression" dxfId="1984" priority="2683" stopIfTrue="1">
      <formula>$A86="begin group"</formula>
    </cfRule>
  </conditionalFormatting>
  <conditionalFormatting sqref="V86:V87 O86:O87 B87:C87 B86 E86:G87">
    <cfRule type="expression" dxfId="1983" priority="2680" stopIfTrue="1">
      <formula>$A86="begin repeat"</formula>
    </cfRule>
  </conditionalFormatting>
  <conditionalFormatting sqref="K86:K87 B87:C87 B86 E86:I87">
    <cfRule type="expression" dxfId="1982" priority="2677" stopIfTrue="1">
      <formula>$A86="text"</formula>
    </cfRule>
  </conditionalFormatting>
  <conditionalFormatting sqref="B87:C87 B86 E86:I87">
    <cfRule type="expression" dxfId="1981" priority="2675" stopIfTrue="1">
      <formula>$A86="integer"</formula>
    </cfRule>
  </conditionalFormatting>
  <conditionalFormatting sqref="B87:C87 B86 E86:I87">
    <cfRule type="expression" dxfId="1980" priority="2673" stopIfTrue="1">
      <formula>$A86="decimal"</formula>
    </cfRule>
  </conditionalFormatting>
  <conditionalFormatting sqref="K86:K87 B87:C87 B86 E86:G87">
    <cfRule type="expression" dxfId="1979" priority="2671" stopIfTrue="1">
      <formula>OR(AND(LEFT($A86, 16)="select_multiple ", LEN($A86)&gt;16, NOT(ISNUMBER(SEARCH(" ", $A86, 17)))), AND(LEFT($A86, 11)="select_one ", LEN($A86)&gt;11, NOT(ISNUMBER(SEARCH(" ", $A86, 12)))))</formula>
    </cfRule>
  </conditionalFormatting>
  <conditionalFormatting sqref="K86:K87 B87:C87 B86">
    <cfRule type="expression" dxfId="1978" priority="2668" stopIfTrue="1">
      <formula>OR($A86="audio audit", $A86="text audit", $A86="speed violations count", $A86="speed violations list", $A86="speed violations audit")</formula>
    </cfRule>
  </conditionalFormatting>
  <conditionalFormatting sqref="B87:C87 B86 E86:G87">
    <cfRule type="expression" dxfId="1977" priority="2662" stopIfTrue="1">
      <formula>$A86="note"</formula>
    </cfRule>
    <cfRule type="expression" dxfId="1976" priority="2664" stopIfTrue="1">
      <formula>$A86="barcode"</formula>
    </cfRule>
    <cfRule type="expression" dxfId="1975" priority="2666" stopIfTrue="1">
      <formula>$A86="geopoint"</formula>
    </cfRule>
  </conditionalFormatting>
  <conditionalFormatting sqref="U86:U87 B87:C87 B86">
    <cfRule type="expression" dxfId="1974" priority="2660" stopIfTrue="1">
      <formula>OR($A86="calculate", $A86="calculate_here")</formula>
    </cfRule>
  </conditionalFormatting>
  <conditionalFormatting sqref="K86:K87 B87:C87 B86 E86:G87">
    <cfRule type="expression" dxfId="1973" priority="2658" stopIfTrue="1">
      <formula>OR($A86="date", $A86="datetime")</formula>
    </cfRule>
  </conditionalFormatting>
  <conditionalFormatting sqref="K86:K87 B87:C87 B86 E86:G87">
    <cfRule type="expression" dxfId="1972" priority="2656" stopIfTrue="1">
      <formula>$A86="image"</formula>
    </cfRule>
  </conditionalFormatting>
  <conditionalFormatting sqref="B87:C87 B86 E86:G87">
    <cfRule type="expression" dxfId="1971" priority="2654" stopIfTrue="1">
      <formula>OR($A86="audio", $A86="video")</formula>
    </cfRule>
  </conditionalFormatting>
  <conditionalFormatting sqref="A87:C87 A86:B86 E86:AC87">
    <cfRule type="expression" dxfId="1970" priority="2655" stopIfTrue="1">
      <formula>OR($A86="audio", $A86="video")</formula>
    </cfRule>
    <cfRule type="expression" dxfId="1969" priority="2657" stopIfTrue="1">
      <formula>$A86="image"</formula>
    </cfRule>
    <cfRule type="expression" dxfId="1968" priority="2659" stopIfTrue="1">
      <formula>OR($A86="date", $A86="datetime")</formula>
    </cfRule>
    <cfRule type="expression" dxfId="1967" priority="2661" stopIfTrue="1">
      <formula>OR($A86="calculate", $A86="calculate_here")</formula>
    </cfRule>
    <cfRule type="expression" dxfId="1966" priority="2663" stopIfTrue="1">
      <formula>$A86="note"</formula>
    </cfRule>
    <cfRule type="expression" dxfId="1965" priority="2665" stopIfTrue="1">
      <formula>$A86="barcode"</formula>
    </cfRule>
    <cfRule type="expression" dxfId="1964" priority="2667" stopIfTrue="1">
      <formula>$A86="geopoint"</formula>
    </cfRule>
    <cfRule type="expression" dxfId="1963" priority="2669" stopIfTrue="1">
      <formula>OR($A86="audio audit", $A86="text audit", $A86="speed violations count", $A86="speed violations list", $A86="speed violations audit")</formula>
    </cfRule>
    <cfRule type="expression" dxfId="1962" priority="2670" stopIfTrue="1">
      <formula>OR($A86="username", $A86="phonenumber", $A86="start", $A86="end", $A86="deviceid", $A86="subscriberid", $A86="simserial", $A86="caseid")</formula>
    </cfRule>
    <cfRule type="expression" dxfId="1961" priority="2672" stopIfTrue="1">
      <formula>OR(AND(LEFT($A86, 16)="select_multiple ", LEN($A86)&gt;16, NOT(ISNUMBER(SEARCH(" ", $A86, 17)))), AND(LEFT($A86, 11)="select_one ", LEN($A86)&gt;11, NOT(ISNUMBER(SEARCH(" ", $A86, 12)))))</formula>
    </cfRule>
    <cfRule type="expression" dxfId="1960" priority="2674" stopIfTrue="1">
      <formula>$A86="decimal"</formula>
    </cfRule>
    <cfRule type="expression" dxfId="1959" priority="2676" stopIfTrue="1">
      <formula>$A86="integer"</formula>
    </cfRule>
    <cfRule type="expression" dxfId="1958" priority="2678" stopIfTrue="1">
      <formula>$A86="text"</formula>
    </cfRule>
    <cfRule type="expression" dxfId="1957" priority="2679" stopIfTrue="1">
      <formula>$A86="end repeat"</formula>
    </cfRule>
    <cfRule type="expression" dxfId="1956" priority="2681" stopIfTrue="1">
      <formula>$A86="begin repeat"</formula>
    </cfRule>
    <cfRule type="expression" dxfId="1955" priority="2682" stopIfTrue="1">
      <formula>$A86="end group"</formula>
    </cfRule>
    <cfRule type="expression" dxfId="1954" priority="2684" stopIfTrue="1">
      <formula>$A86="begin group"</formula>
    </cfRule>
  </conditionalFormatting>
  <conditionalFormatting sqref="L86:N86 L87:O87">
    <cfRule type="expression" dxfId="1953" priority="2653" stopIfTrue="1">
      <formula>$A86="integer"</formula>
    </cfRule>
  </conditionalFormatting>
  <conditionalFormatting sqref="L86:N86 L87:O87">
    <cfRule type="expression" dxfId="1952" priority="2652" stopIfTrue="1">
      <formula>$A86="decimal"</formula>
    </cfRule>
  </conditionalFormatting>
  <conditionalFormatting sqref="K142:K148">
    <cfRule type="expression" dxfId="1951" priority="2446" stopIfTrue="1">
      <formula>$A142="begin group"</formula>
    </cfRule>
  </conditionalFormatting>
  <conditionalFormatting sqref="K142:K148">
    <cfRule type="expression" dxfId="1950" priority="2441" stopIfTrue="1">
      <formula>$A142="text"</formula>
    </cfRule>
  </conditionalFormatting>
  <conditionalFormatting sqref="K142:K148">
    <cfRule type="expression" dxfId="1949" priority="2437" stopIfTrue="1">
      <formula>OR(AND(LEFT($A142, 16)="select_multiple ", LEN($A142)&gt;16, NOT(ISNUMBER(SEARCH(" ", $A142, 17)))), AND(LEFT($A142, 11)="select_one ", LEN($A142)&gt;11, NOT(ISNUMBER(SEARCH(" ", $A142, 12)))))</formula>
    </cfRule>
  </conditionalFormatting>
  <conditionalFormatting sqref="K142:K148">
    <cfRule type="expression" dxfId="1948" priority="2434" stopIfTrue="1">
      <formula>OR($A142="audio audit", $A142="text audit", $A142="speed violations count", $A142="speed violations list", $A142="speed violations audit")</formula>
    </cfRule>
  </conditionalFormatting>
  <conditionalFormatting sqref="K142:K148">
    <cfRule type="expression" dxfId="1947" priority="2428" stopIfTrue="1">
      <formula>OR($A142="date", $A142="datetime")</formula>
    </cfRule>
  </conditionalFormatting>
  <conditionalFormatting sqref="K142:K148">
    <cfRule type="expression" dxfId="1946" priority="2426" stopIfTrue="1">
      <formula>$A142="image"</formula>
    </cfRule>
  </conditionalFormatting>
  <conditionalFormatting sqref="K142:K148">
    <cfRule type="expression" dxfId="1945" priority="2425" stopIfTrue="1">
      <formula>OR($A142="audio", $A142="video")</formula>
    </cfRule>
    <cfRule type="expression" dxfId="1944" priority="2427" stopIfTrue="1">
      <formula>$A142="image"</formula>
    </cfRule>
    <cfRule type="expression" dxfId="1943" priority="2429" stopIfTrue="1">
      <formula>OR($A142="date", $A142="datetime")</formula>
    </cfRule>
    <cfRule type="expression" dxfId="1942" priority="2430" stopIfTrue="1">
      <formula>OR($A142="calculate", $A142="calculate_here")</formula>
    </cfRule>
    <cfRule type="expression" dxfId="1941" priority="2431" stopIfTrue="1">
      <formula>$A142="note"</formula>
    </cfRule>
    <cfRule type="expression" dxfId="1940" priority="2432" stopIfTrue="1">
      <formula>$A142="barcode"</formula>
    </cfRule>
    <cfRule type="expression" dxfId="1939" priority="2433" stopIfTrue="1">
      <formula>$A142="geopoint"</formula>
    </cfRule>
    <cfRule type="expression" dxfId="1938" priority="2435" stopIfTrue="1">
      <formula>OR($A142="audio audit", $A142="text audit", $A142="speed violations count", $A142="speed violations list", $A142="speed violations audit")</formula>
    </cfRule>
    <cfRule type="expression" dxfId="1937" priority="2436" stopIfTrue="1">
      <formula>OR($A142="username", $A142="phonenumber", $A142="start", $A142="end", $A142="deviceid", $A142="subscriberid", $A142="simserial", $A142="caseid")</formula>
    </cfRule>
    <cfRule type="expression" dxfId="1936" priority="2438" stopIfTrue="1">
      <formula>OR(AND(LEFT($A142, 16)="select_multiple ", LEN($A142)&gt;16, NOT(ISNUMBER(SEARCH(" ", $A142, 17)))), AND(LEFT($A142, 11)="select_one ", LEN($A142)&gt;11, NOT(ISNUMBER(SEARCH(" ", $A142, 12)))))</formula>
    </cfRule>
    <cfRule type="expression" dxfId="1935" priority="2439" stopIfTrue="1">
      <formula>$A142="decimal"</formula>
    </cfRule>
    <cfRule type="expression" dxfId="1934" priority="2440" stopIfTrue="1">
      <formula>$A142="integer"</formula>
    </cfRule>
    <cfRule type="expression" dxfId="1933" priority="2442" stopIfTrue="1">
      <formula>$A142="text"</formula>
    </cfRule>
    <cfRule type="expression" dxfId="1932" priority="2443" stopIfTrue="1">
      <formula>$A142="end repeat"</formula>
    </cfRule>
    <cfRule type="expression" dxfId="1931" priority="2444" stopIfTrue="1">
      <formula>$A142="begin repeat"</formula>
    </cfRule>
    <cfRule type="expression" dxfId="1930" priority="2445" stopIfTrue="1">
      <formula>$A142="end group"</formula>
    </cfRule>
    <cfRule type="expression" dxfId="1929" priority="2447" stopIfTrue="1">
      <formula>$A142="begin group"</formula>
    </cfRule>
  </conditionalFormatting>
  <conditionalFormatting sqref="H224:I224">
    <cfRule type="expression" dxfId="1928" priority="2399" stopIfTrue="1">
      <formula>$A224="text"</formula>
    </cfRule>
  </conditionalFormatting>
  <conditionalFormatting sqref="H224:I224">
    <cfRule type="expression" dxfId="1927" priority="2397" stopIfTrue="1">
      <formula>$A224="integer"</formula>
    </cfRule>
  </conditionalFormatting>
  <conditionalFormatting sqref="H224:I224">
    <cfRule type="expression" dxfId="1926" priority="2395" stopIfTrue="1">
      <formula>$A224="decimal"</formula>
    </cfRule>
  </conditionalFormatting>
  <conditionalFormatting sqref="H224:I224">
    <cfRule type="expression" dxfId="1925" priority="2385" stopIfTrue="1">
      <formula>OR($A224="audio", $A224="video")</formula>
    </cfRule>
    <cfRule type="expression" dxfId="1924" priority="2386" stopIfTrue="1">
      <formula>$A224="image"</formula>
    </cfRule>
    <cfRule type="expression" dxfId="1923" priority="2387" stopIfTrue="1">
      <formula>OR($A224="date", $A224="datetime")</formula>
    </cfRule>
    <cfRule type="expression" dxfId="1922" priority="2388" stopIfTrue="1">
      <formula>OR($A224="calculate", $A224="calculate_here")</formula>
    </cfRule>
    <cfRule type="expression" dxfId="1921" priority="2389" stopIfTrue="1">
      <formula>$A224="note"</formula>
    </cfRule>
    <cfRule type="expression" dxfId="1920" priority="2390" stopIfTrue="1">
      <formula>$A224="barcode"</formula>
    </cfRule>
    <cfRule type="expression" dxfId="1919" priority="2391" stopIfTrue="1">
      <formula>$A224="geopoint"</formula>
    </cfRule>
    <cfRule type="expression" dxfId="1918" priority="2392" stopIfTrue="1">
      <formula>OR($A224="audio audit", $A224="text audit", $A224="speed violations count", $A224="speed violations list", $A224="speed violations audit")</formula>
    </cfRule>
    <cfRule type="expression" dxfId="1917" priority="2393" stopIfTrue="1">
      <formula>OR($A224="username", $A224="phonenumber", $A224="start", $A224="end", $A224="deviceid", $A224="subscriberid", $A224="simserial", $A224="caseid")</formula>
    </cfRule>
    <cfRule type="expression" dxfId="1916" priority="2394" stopIfTrue="1">
      <formula>OR(AND(LEFT($A224, 16)="select_multiple ", LEN($A224)&gt;16, NOT(ISNUMBER(SEARCH(" ", $A224, 17)))), AND(LEFT($A224, 11)="select_one ", LEN($A224)&gt;11, NOT(ISNUMBER(SEARCH(" ", $A224, 12)))))</formula>
    </cfRule>
    <cfRule type="expression" dxfId="1915" priority="2396" stopIfTrue="1">
      <formula>$A224="decimal"</formula>
    </cfRule>
    <cfRule type="expression" dxfId="1914" priority="2398" stopIfTrue="1">
      <formula>$A224="integer"</formula>
    </cfRule>
    <cfRule type="expression" dxfId="1913" priority="2400" stopIfTrue="1">
      <formula>$A224="text"</formula>
    </cfRule>
    <cfRule type="expression" dxfId="1912" priority="2401" stopIfTrue="1">
      <formula>$A224="end repeat"</formula>
    </cfRule>
    <cfRule type="expression" dxfId="1911" priority="2402" stopIfTrue="1">
      <formula>$A224="begin repeat"</formula>
    </cfRule>
    <cfRule type="expression" dxfId="1910" priority="2403" stopIfTrue="1">
      <formula>$A224="end group"</formula>
    </cfRule>
    <cfRule type="expression" dxfId="1909" priority="2404" stopIfTrue="1">
      <formula>$A224="begin group"</formula>
    </cfRule>
  </conditionalFormatting>
  <conditionalFormatting sqref="G18 G20:G21 B23:G26 G33 K49:K54 O49:O54 B49:B54 B28:C31 B22 E22:G22 E19:G19 K13:K22 B14:B19 K31 O13:O31 G27 K27:K29 E14:G17 B13:G13 C14:D22 E33 E28:G31 E49:G54">
    <cfRule type="expression" dxfId="1908" priority="2383" stopIfTrue="1">
      <formula>$A13="begin group"</formula>
    </cfRule>
  </conditionalFormatting>
  <conditionalFormatting sqref="G18 G20:G21 B23:G26 G33 V49:V54 O49:O54 B49:B54 B28:C31 B22 E22:G22 E19:G19 B14:B19 V13:V31 O13:O31 G27 E14:G17 B13:G13 C14:D22 E33 E28:G31 E49:G54">
    <cfRule type="expression" dxfId="1907" priority="2380" stopIfTrue="1">
      <formula>$A13="begin repeat"</formula>
    </cfRule>
  </conditionalFormatting>
  <conditionalFormatting sqref="G18:I18 G20:I21 B23:I26 G33:I33 K49:K54 B49:B54 B28:C31 B22 E22:I22 E19:I19 K13:K22 B14:B19 K31 G27:I27 K27:K29 E14:I17 B13:I13 C14:D22 E33 E28:I31 E49:I54">
    <cfRule type="expression" dxfId="1906" priority="2377" stopIfTrue="1">
      <formula>$A13="text"</formula>
    </cfRule>
  </conditionalFormatting>
  <conditionalFormatting sqref="L13:O14 G18:I18 G20:I21 L19:N22 L28:N29 L51:N51 L26:O27 L49:O50 L31 N31:O31 O30 B23:I26 G33:I33 L57:O64 B49:B54 B28:C31 B22 E22:I22 E19:I19 B14:B19 L16:O18 G27:I27 E14:I17 B13:I13 C14:D22 L65:N77 E33 E28:I31 E49:I54 L80:N82">
    <cfRule type="expression" dxfId="1905" priority="2375" stopIfTrue="1">
      <formula>$A13="integer"</formula>
    </cfRule>
  </conditionalFormatting>
  <conditionalFormatting sqref="L13:O14 G18:I18 G20:I21 L19:N22 L28:N29 L51:N51 L26:O27 L49:O50 L31 N31:O31 O30 B23:I26 G33:I33 L57:O64 B49:B54 B28:C31 B22 E22:I22 E19:I19 B14:B19 L16:O18 G27:I27 E14:I17 B13:I13 C14:D22 L65:N77 E33 E28:I31 E49:I54 L80:N82">
    <cfRule type="expression" dxfId="1904" priority="2373" stopIfTrue="1">
      <formula>$A13="decimal"</formula>
    </cfRule>
  </conditionalFormatting>
  <conditionalFormatting sqref="G18 G20:G21 B23:G26 G33 K49:K54 B49:B54 B28:C31 B22 E22:G22 E19:G19 K13:K22 B14:B19 K31 G27 K27:K29 E14:G17 B13:G13 C14:D22 E33 E28:G31 E49:G54">
    <cfRule type="expression" dxfId="1903" priority="2371" stopIfTrue="1">
      <formula>OR(AND(LEFT($A13, 16)="select_multiple ", LEN($A13)&gt;16, NOT(ISNUMBER(SEARCH(" ", $A13, 17)))), AND(LEFT($A13, 11)="select_one ", LEN($A13)&gt;11, NOT(ISNUMBER(SEARCH(" ", $A13, 12)))))</formula>
    </cfRule>
  </conditionalFormatting>
  <conditionalFormatting sqref="K49:K54 B49:B54 B23:D26 B22 K13:K22 B14:B19 K31 K27:K29 B13:D13 C14:D22 B28:C31">
    <cfRule type="expression" dxfId="1902" priority="2368" stopIfTrue="1">
      <formula>OR($A13="audio audit", $A13="text audit", $A13="speed violations count", $A13="speed violations list", $A13="speed violations audit")</formula>
    </cfRule>
  </conditionalFormatting>
  <conditionalFormatting sqref="G18 G20:G21 B23:G26 G33 B49:B54 B28:C31 B22 E22:G22 E19:G19 B14:B19 G27 E14:G17 B13:G13 C14:D22 E33 E28:G31 E49:G54">
    <cfRule type="expression" dxfId="1901" priority="2362" stopIfTrue="1">
      <formula>$A13="note"</formula>
    </cfRule>
    <cfRule type="expression" dxfId="1900" priority="2364" stopIfTrue="1">
      <formula>$A13="barcode"</formula>
    </cfRule>
    <cfRule type="expression" dxfId="1899" priority="2366" stopIfTrue="1">
      <formula>$A13="geopoint"</formula>
    </cfRule>
  </conditionalFormatting>
  <conditionalFormatting sqref="U49:U54 B49:B54 B23:D26 B22 U13:U15 B14:B19 U33 U18:U30 U41:U42 B13:D13 C14:D22 B28:C31">
    <cfRule type="expression" dxfId="1898" priority="2360" stopIfTrue="1">
      <formula>OR($A13="calculate", $A13="calculate_here")</formula>
    </cfRule>
  </conditionalFormatting>
  <conditionalFormatting sqref="G18 G20:G21 B23:G26 G33 K49:K54 B49:B54 B28:C31 B22 E22:G22 E19:G19 K13:K22 B14:B19 K31 G27 K27:K29 E14:G17 B13:G13 C14:D22 E33 E28:G31 E49:G54">
    <cfRule type="expression" dxfId="1897" priority="2358" stopIfTrue="1">
      <formula>OR($A13="date", $A13="datetime")</formula>
    </cfRule>
  </conditionalFormatting>
  <conditionalFormatting sqref="G18 G20:G21 B23:G26 G33 K49:K54 B49:B54 B28:C31 B22 E22:G22 E19:G19 K13:K22 B14:B19 K31 G27 K27:K29 E14:G17 B13:G13 C14:D22 E33 E28:G31 E49:G54">
    <cfRule type="expression" dxfId="1896" priority="2356" stopIfTrue="1">
      <formula>$A13="image"</formula>
    </cfRule>
  </conditionalFormatting>
  <conditionalFormatting sqref="G18 G20:G21 B23:G26 G33 B49:B54 B28:C31 B22 E22:G22 E19:G19 B14:B19 G27 E14:G17 B13:G13 C14:D22 E33 E28:G31 E49:G54">
    <cfRule type="expression" dxfId="1895" priority="2354" stopIfTrue="1">
      <formula>OR($A13="audio", $A13="video")</formula>
    </cfRule>
  </conditionalFormatting>
  <conditionalFormatting sqref="G18:AC18 G20:AC21 A23:J26 N31:T31 O30:AB30 V31:AC31 G33:AC33 A49:B54 E41:AC42 A22:B22 E22:AC22 E19:AC19 A14:B19 L23:AC26 E16:T17 V43:AC44 E57:T64 V57:AC64 E43:T44 E14:AC15 A13:AC13 C14:D22 A28:C31 E33 E28:AC29 E31:L31 E30:J30 E49:AC54 V16:AC17">
    <cfRule type="expression" dxfId="1894" priority="2355" stopIfTrue="1">
      <formula>OR($A13="audio", $A13="video")</formula>
    </cfRule>
    <cfRule type="expression" dxfId="1893" priority="2357" stopIfTrue="1">
      <formula>$A13="image"</formula>
    </cfRule>
    <cfRule type="expression" dxfId="1892" priority="2359" stopIfTrue="1">
      <formula>OR($A13="date", $A13="datetime")</formula>
    </cfRule>
    <cfRule type="expression" dxfId="1891" priority="2361" stopIfTrue="1">
      <formula>OR($A13="calculate", $A13="calculate_here")</formula>
    </cfRule>
    <cfRule type="expression" dxfId="1890" priority="2363" stopIfTrue="1">
      <formula>$A13="note"</formula>
    </cfRule>
    <cfRule type="expression" dxfId="1889" priority="2365" stopIfTrue="1">
      <formula>$A13="barcode"</formula>
    </cfRule>
    <cfRule type="expression" dxfId="1888" priority="2367" stopIfTrue="1">
      <formula>$A13="geopoint"</formula>
    </cfRule>
    <cfRule type="expression" dxfId="1887" priority="2369" stopIfTrue="1">
      <formula>OR($A13="audio audit", $A13="text audit", $A13="speed violations count", $A13="speed violations list", $A13="speed violations audit")</formula>
    </cfRule>
    <cfRule type="expression" dxfId="1886" priority="2370" stopIfTrue="1">
      <formula>OR($A13="username", $A13="phonenumber", $A13="start", $A13="end", $A13="deviceid", $A13="subscriberid", $A13="simserial", $A13="caseid")</formula>
    </cfRule>
    <cfRule type="expression" dxfId="1885" priority="2372" stopIfTrue="1">
      <formula>OR(AND(LEFT($A13, 16)="select_multiple ", LEN($A13)&gt;16, NOT(ISNUMBER(SEARCH(" ", $A13, 17)))), AND(LEFT($A13, 11)="select_one ", LEN($A13)&gt;11, NOT(ISNUMBER(SEARCH(" ", $A13, 12)))))</formula>
    </cfRule>
    <cfRule type="expression" dxfId="1884" priority="2374" stopIfTrue="1">
      <formula>$A13="decimal"</formula>
    </cfRule>
    <cfRule type="expression" dxfId="1883" priority="2376" stopIfTrue="1">
      <formula>$A13="integer"</formula>
    </cfRule>
    <cfRule type="expression" dxfId="1882" priority="2378" stopIfTrue="1">
      <formula>$A13="text"</formula>
    </cfRule>
    <cfRule type="expression" dxfId="1881" priority="2379" stopIfTrue="1">
      <formula>$A13="end repeat"</formula>
    </cfRule>
    <cfRule type="expression" dxfId="1880" priority="2381" stopIfTrue="1">
      <formula>$A13="begin repeat"</formula>
    </cfRule>
    <cfRule type="expression" dxfId="1879" priority="2382" stopIfTrue="1">
      <formula>$A13="end group"</formula>
    </cfRule>
    <cfRule type="expression" dxfId="1878" priority="2384" stopIfTrue="1">
      <formula>$A13="begin group"</formula>
    </cfRule>
  </conditionalFormatting>
  <conditionalFormatting sqref="L24:N25 L53:N53 L23:O23 L52:O52 L54:O54 L15:N15">
    <cfRule type="expression" dxfId="1877" priority="2353" stopIfTrue="1">
      <formula>$A15="integer"</formula>
    </cfRule>
  </conditionalFormatting>
  <conditionalFormatting sqref="L24:N25 L53:N53 L23:O23 L52:O52 L54:O54 L15:N15">
    <cfRule type="expression" dxfId="1876" priority="2352" stopIfTrue="1">
      <formula>$A15="decimal"</formula>
    </cfRule>
  </conditionalFormatting>
  <conditionalFormatting sqref="E25:F25">
    <cfRule type="expression" dxfId="1875" priority="2351" stopIfTrue="1">
      <formula>OR($A25="audio audit", $A25="text audit", $A25="speed violations count", $A25="speed violations list", $A25="speed violations audit")</formula>
    </cfRule>
  </conditionalFormatting>
  <conditionalFormatting sqref="E25:F25">
    <cfRule type="expression" dxfId="1874" priority="2350" stopIfTrue="1">
      <formula>OR($A25="calculate", $A25="calculate_here")</formula>
    </cfRule>
  </conditionalFormatting>
  <conditionalFormatting sqref="E18">
    <cfRule type="expression" dxfId="1873" priority="2348" stopIfTrue="1">
      <formula>$A18="begin group"</formula>
    </cfRule>
  </conditionalFormatting>
  <conditionalFormatting sqref="E18">
    <cfRule type="expression" dxfId="1872" priority="2345" stopIfTrue="1">
      <formula>$A18="begin repeat"</formula>
    </cfRule>
  </conditionalFormatting>
  <conditionalFormatting sqref="E18">
    <cfRule type="expression" dxfId="1871" priority="2342" stopIfTrue="1">
      <formula>$A18="text"</formula>
    </cfRule>
  </conditionalFormatting>
  <conditionalFormatting sqref="E18">
    <cfRule type="expression" dxfId="1870" priority="2340" stopIfTrue="1">
      <formula>$A18="integer"</formula>
    </cfRule>
  </conditionalFormatting>
  <conditionalFormatting sqref="E18">
    <cfRule type="expression" dxfId="1869" priority="2338" stopIfTrue="1">
      <formula>$A18="decimal"</formula>
    </cfRule>
  </conditionalFormatting>
  <conditionalFormatting sqref="E18">
    <cfRule type="expression" dxfId="1868" priority="2336" stopIfTrue="1">
      <formula>OR(AND(LEFT($A18, 16)="select_multiple ", LEN($A18)&gt;16, NOT(ISNUMBER(SEARCH(" ", $A18, 17)))), AND(LEFT($A18, 11)="select_one ", LEN($A18)&gt;11, NOT(ISNUMBER(SEARCH(" ", $A18, 12)))))</formula>
    </cfRule>
  </conditionalFormatting>
  <conditionalFormatting sqref="E18">
    <cfRule type="expression" dxfId="1867" priority="2328" stopIfTrue="1">
      <formula>$A18="note"</formula>
    </cfRule>
    <cfRule type="expression" dxfId="1866" priority="2330" stopIfTrue="1">
      <formula>$A18="barcode"</formula>
    </cfRule>
    <cfRule type="expression" dxfId="1865" priority="2332" stopIfTrue="1">
      <formula>$A18="geopoint"</formula>
    </cfRule>
  </conditionalFormatting>
  <conditionalFormatting sqref="E18">
    <cfRule type="expression" dxfId="1864" priority="2325" stopIfTrue="1">
      <formula>OR($A18="date", $A18="datetime")</formula>
    </cfRule>
  </conditionalFormatting>
  <conditionalFormatting sqref="E18">
    <cfRule type="expression" dxfId="1863" priority="2323" stopIfTrue="1">
      <formula>$A18="image"</formula>
    </cfRule>
  </conditionalFormatting>
  <conditionalFormatting sqref="E18">
    <cfRule type="expression" dxfId="1862" priority="2321" stopIfTrue="1">
      <formula>OR($A18="audio", $A18="video")</formula>
    </cfRule>
  </conditionalFormatting>
  <conditionalFormatting sqref="E18">
    <cfRule type="expression" dxfId="1861" priority="2322" stopIfTrue="1">
      <formula>OR($A18="audio", $A18="video")</formula>
    </cfRule>
    <cfRule type="expression" dxfId="1860" priority="2324" stopIfTrue="1">
      <formula>$A18="image"</formula>
    </cfRule>
    <cfRule type="expression" dxfId="1859" priority="2326" stopIfTrue="1">
      <formula>OR($A18="date", $A18="datetime")</formula>
    </cfRule>
    <cfRule type="expression" dxfId="1858" priority="2327" stopIfTrue="1">
      <formula>OR($A18="calculate", $A18="calculate_here")</formula>
    </cfRule>
    <cfRule type="expression" dxfId="1857" priority="2329" stopIfTrue="1">
      <formula>$A18="note"</formula>
    </cfRule>
    <cfRule type="expression" dxfId="1856" priority="2331" stopIfTrue="1">
      <formula>$A18="barcode"</formula>
    </cfRule>
    <cfRule type="expression" dxfId="1855" priority="2333" stopIfTrue="1">
      <formula>$A18="geopoint"</formula>
    </cfRule>
    <cfRule type="expression" dxfId="1854" priority="2334" stopIfTrue="1">
      <formula>OR($A18="audio audit", $A18="text audit", $A18="speed violations count", $A18="speed violations list", $A18="speed violations audit")</formula>
    </cfRule>
    <cfRule type="expression" dxfId="1853" priority="2335" stopIfTrue="1">
      <formula>OR($A18="username", $A18="phonenumber", $A18="start", $A18="end", $A18="deviceid", $A18="subscriberid", $A18="simserial", $A18="caseid")</formula>
    </cfRule>
    <cfRule type="expression" dxfId="1852" priority="2337" stopIfTrue="1">
      <formula>OR(AND(LEFT($A18, 16)="select_multiple ", LEN($A18)&gt;16, NOT(ISNUMBER(SEARCH(" ", $A18, 17)))), AND(LEFT($A18, 11)="select_one ", LEN($A18)&gt;11, NOT(ISNUMBER(SEARCH(" ", $A18, 12)))))</formula>
    </cfRule>
    <cfRule type="expression" dxfId="1851" priority="2339" stopIfTrue="1">
      <formula>$A18="decimal"</formula>
    </cfRule>
    <cfRule type="expression" dxfId="1850" priority="2341" stopIfTrue="1">
      <formula>$A18="integer"</formula>
    </cfRule>
    <cfRule type="expression" dxfId="1849" priority="2343" stopIfTrue="1">
      <formula>$A18="text"</formula>
    </cfRule>
    <cfRule type="expression" dxfId="1848" priority="2344" stopIfTrue="1">
      <formula>$A18="end repeat"</formula>
    </cfRule>
    <cfRule type="expression" dxfId="1847" priority="2346" stopIfTrue="1">
      <formula>$A18="begin repeat"</formula>
    </cfRule>
    <cfRule type="expression" dxfId="1846" priority="2347" stopIfTrue="1">
      <formula>$A18="end group"</formula>
    </cfRule>
    <cfRule type="expression" dxfId="1845" priority="2349" stopIfTrue="1">
      <formula>$A18="begin group"</formula>
    </cfRule>
  </conditionalFormatting>
  <conditionalFormatting sqref="B20:B21">
    <cfRule type="expression" dxfId="1844" priority="2319" stopIfTrue="1">
      <formula>$A20="begin group"</formula>
    </cfRule>
  </conditionalFormatting>
  <conditionalFormatting sqref="B20:B21">
    <cfRule type="expression" dxfId="1843" priority="2316" stopIfTrue="1">
      <formula>$A20="begin repeat"</formula>
    </cfRule>
  </conditionalFormatting>
  <conditionalFormatting sqref="B20:B21">
    <cfRule type="expression" dxfId="1842" priority="2313" stopIfTrue="1">
      <formula>$A20="text"</formula>
    </cfRule>
  </conditionalFormatting>
  <conditionalFormatting sqref="B20:B21">
    <cfRule type="expression" dxfId="1841" priority="2311" stopIfTrue="1">
      <formula>$A20="integer"</formula>
    </cfRule>
  </conditionalFormatting>
  <conditionalFormatting sqref="B20:B21">
    <cfRule type="expression" dxfId="1840" priority="2309" stopIfTrue="1">
      <formula>$A20="decimal"</formula>
    </cfRule>
  </conditionalFormatting>
  <conditionalFormatting sqref="B20:B21">
    <cfRule type="expression" dxfId="1839" priority="2307" stopIfTrue="1">
      <formula>OR(AND(LEFT($A20, 16)="select_multiple ", LEN($A20)&gt;16, NOT(ISNUMBER(SEARCH(" ", $A20, 17)))), AND(LEFT($A20, 11)="select_one ", LEN($A20)&gt;11, NOT(ISNUMBER(SEARCH(" ", $A20, 12)))))</formula>
    </cfRule>
  </conditionalFormatting>
  <conditionalFormatting sqref="B20:B21">
    <cfRule type="expression" dxfId="1838" priority="2304" stopIfTrue="1">
      <formula>OR($A20="audio audit", $A20="text audit", $A20="speed violations count", $A20="speed violations list", $A20="speed violations audit")</formula>
    </cfRule>
  </conditionalFormatting>
  <conditionalFormatting sqref="B20:B21">
    <cfRule type="expression" dxfId="1837" priority="2298" stopIfTrue="1">
      <formula>$A20="note"</formula>
    </cfRule>
    <cfRule type="expression" dxfId="1836" priority="2300" stopIfTrue="1">
      <formula>$A20="barcode"</formula>
    </cfRule>
    <cfRule type="expression" dxfId="1835" priority="2302" stopIfTrue="1">
      <formula>$A20="geopoint"</formula>
    </cfRule>
  </conditionalFormatting>
  <conditionalFormatting sqref="B20:B21">
    <cfRule type="expression" dxfId="1834" priority="2296" stopIfTrue="1">
      <formula>OR($A20="calculate", $A20="calculate_here")</formula>
    </cfRule>
  </conditionalFormatting>
  <conditionalFormatting sqref="B20:B21">
    <cfRule type="expression" dxfId="1833" priority="2294" stopIfTrue="1">
      <formula>OR($A20="date", $A20="datetime")</formula>
    </cfRule>
  </conditionalFormatting>
  <conditionalFormatting sqref="B20:B21">
    <cfRule type="expression" dxfId="1832" priority="2292" stopIfTrue="1">
      <formula>$A20="image"</formula>
    </cfRule>
  </conditionalFormatting>
  <conditionalFormatting sqref="B20:B21">
    <cfRule type="expression" dxfId="1831" priority="2290" stopIfTrue="1">
      <formula>OR($A20="audio", $A20="video")</formula>
    </cfRule>
  </conditionalFormatting>
  <conditionalFormatting sqref="A20:B21">
    <cfRule type="expression" dxfId="1830" priority="2291" stopIfTrue="1">
      <formula>OR($A20="audio", $A20="video")</formula>
    </cfRule>
    <cfRule type="expression" dxfId="1829" priority="2293" stopIfTrue="1">
      <formula>$A20="image"</formula>
    </cfRule>
    <cfRule type="expression" dxfId="1828" priority="2295" stopIfTrue="1">
      <formula>OR($A20="date", $A20="datetime")</formula>
    </cfRule>
    <cfRule type="expression" dxfId="1827" priority="2297" stopIfTrue="1">
      <formula>OR($A20="calculate", $A20="calculate_here")</formula>
    </cfRule>
    <cfRule type="expression" dxfId="1826" priority="2299" stopIfTrue="1">
      <formula>$A20="note"</formula>
    </cfRule>
    <cfRule type="expression" dxfId="1825" priority="2301" stopIfTrue="1">
      <formula>$A20="barcode"</formula>
    </cfRule>
    <cfRule type="expression" dxfId="1824" priority="2303" stopIfTrue="1">
      <formula>$A20="geopoint"</formula>
    </cfRule>
    <cfRule type="expression" dxfId="1823" priority="2305" stopIfTrue="1">
      <formula>OR($A20="audio audit", $A20="text audit", $A20="speed violations count", $A20="speed violations list", $A20="speed violations audit")</formula>
    </cfRule>
    <cfRule type="expression" dxfId="1822" priority="2306" stopIfTrue="1">
      <formula>OR($A20="username", $A20="phonenumber", $A20="start", $A20="end", $A20="deviceid", $A20="subscriberid", $A20="simserial", $A20="caseid")</formula>
    </cfRule>
    <cfRule type="expression" dxfId="1821" priority="2308" stopIfTrue="1">
      <formula>OR(AND(LEFT($A20, 16)="select_multiple ", LEN($A20)&gt;16, NOT(ISNUMBER(SEARCH(" ", $A20, 17)))), AND(LEFT($A20, 11)="select_one ", LEN($A20)&gt;11, NOT(ISNUMBER(SEARCH(" ", $A20, 12)))))</formula>
    </cfRule>
    <cfRule type="expression" dxfId="1820" priority="2310" stopIfTrue="1">
      <formula>$A20="decimal"</formula>
    </cfRule>
    <cfRule type="expression" dxfId="1819" priority="2312" stopIfTrue="1">
      <formula>$A20="integer"</formula>
    </cfRule>
    <cfRule type="expression" dxfId="1818" priority="2314" stopIfTrue="1">
      <formula>$A20="text"</formula>
    </cfRule>
    <cfRule type="expression" dxfId="1817" priority="2315" stopIfTrue="1">
      <formula>$A20="end repeat"</formula>
    </cfRule>
    <cfRule type="expression" dxfId="1816" priority="2317" stopIfTrue="1">
      <formula>$A20="begin repeat"</formula>
    </cfRule>
    <cfRule type="expression" dxfId="1815" priority="2318" stopIfTrue="1">
      <formula>$A20="end group"</formula>
    </cfRule>
    <cfRule type="expression" dxfId="1814" priority="2320" stopIfTrue="1">
      <formula>$A20="begin group"</formula>
    </cfRule>
  </conditionalFormatting>
  <conditionalFormatting sqref="E20:E21">
    <cfRule type="expression" dxfId="1813" priority="2288" stopIfTrue="1">
      <formula>$A20="begin group"</formula>
    </cfRule>
  </conditionalFormatting>
  <conditionalFormatting sqref="E20:E21">
    <cfRule type="expression" dxfId="1812" priority="2285" stopIfTrue="1">
      <formula>$A20="begin repeat"</formula>
    </cfRule>
  </conditionalFormatting>
  <conditionalFormatting sqref="E20:E21">
    <cfRule type="expression" dxfId="1811" priority="2282" stopIfTrue="1">
      <formula>$A20="text"</formula>
    </cfRule>
  </conditionalFormatting>
  <conditionalFormatting sqref="E20:E21">
    <cfRule type="expression" dxfId="1810" priority="2280" stopIfTrue="1">
      <formula>$A20="integer"</formula>
    </cfRule>
  </conditionalFormatting>
  <conditionalFormatting sqref="E20:E21">
    <cfRule type="expression" dxfId="1809" priority="2278" stopIfTrue="1">
      <formula>$A20="decimal"</formula>
    </cfRule>
  </conditionalFormatting>
  <conditionalFormatting sqref="E20:E21">
    <cfRule type="expression" dxfId="1808" priority="2276" stopIfTrue="1">
      <formula>OR(AND(LEFT($A20, 16)="select_multiple ", LEN($A20)&gt;16, NOT(ISNUMBER(SEARCH(" ", $A20, 17)))), AND(LEFT($A20, 11)="select_one ", LEN($A20)&gt;11, NOT(ISNUMBER(SEARCH(" ", $A20, 12)))))</formula>
    </cfRule>
  </conditionalFormatting>
  <conditionalFormatting sqref="E20:E21">
    <cfRule type="expression" dxfId="1807" priority="2268" stopIfTrue="1">
      <formula>$A20="note"</formula>
    </cfRule>
    <cfRule type="expression" dxfId="1806" priority="2270" stopIfTrue="1">
      <formula>$A20="barcode"</formula>
    </cfRule>
    <cfRule type="expression" dxfId="1805" priority="2272" stopIfTrue="1">
      <formula>$A20="geopoint"</formula>
    </cfRule>
  </conditionalFormatting>
  <conditionalFormatting sqref="E20:E21">
    <cfRule type="expression" dxfId="1804" priority="2265" stopIfTrue="1">
      <formula>OR($A20="date", $A20="datetime")</formula>
    </cfRule>
  </conditionalFormatting>
  <conditionalFormatting sqref="E20:E21">
    <cfRule type="expression" dxfId="1803" priority="2263" stopIfTrue="1">
      <formula>$A20="image"</formula>
    </cfRule>
  </conditionalFormatting>
  <conditionalFormatting sqref="E20:E21">
    <cfRule type="expression" dxfId="1802" priority="2261" stopIfTrue="1">
      <formula>OR($A20="audio", $A20="video")</formula>
    </cfRule>
  </conditionalFormatting>
  <conditionalFormatting sqref="E20:E21">
    <cfRule type="expression" dxfId="1801" priority="2262" stopIfTrue="1">
      <formula>OR($A20="audio", $A20="video")</formula>
    </cfRule>
    <cfRule type="expression" dxfId="1800" priority="2264" stopIfTrue="1">
      <formula>$A20="image"</formula>
    </cfRule>
    <cfRule type="expression" dxfId="1799" priority="2266" stopIfTrue="1">
      <formula>OR($A20="date", $A20="datetime")</formula>
    </cfRule>
    <cfRule type="expression" dxfId="1798" priority="2267" stopIfTrue="1">
      <formula>OR($A20="calculate", $A20="calculate_here")</formula>
    </cfRule>
    <cfRule type="expression" dxfId="1797" priority="2269" stopIfTrue="1">
      <formula>$A20="note"</formula>
    </cfRule>
    <cfRule type="expression" dxfId="1796" priority="2271" stopIfTrue="1">
      <formula>$A20="barcode"</formula>
    </cfRule>
    <cfRule type="expression" dxfId="1795" priority="2273" stopIfTrue="1">
      <formula>$A20="geopoint"</formula>
    </cfRule>
    <cfRule type="expression" dxfId="1794" priority="2274" stopIfTrue="1">
      <formula>OR($A20="audio audit", $A20="text audit", $A20="speed violations count", $A20="speed violations list", $A20="speed violations audit")</formula>
    </cfRule>
    <cfRule type="expression" dxfId="1793" priority="2275" stopIfTrue="1">
      <formula>OR($A20="username", $A20="phonenumber", $A20="start", $A20="end", $A20="deviceid", $A20="subscriberid", $A20="simserial", $A20="caseid")</formula>
    </cfRule>
    <cfRule type="expression" dxfId="1792" priority="2277" stopIfTrue="1">
      <formula>OR(AND(LEFT($A20, 16)="select_multiple ", LEN($A20)&gt;16, NOT(ISNUMBER(SEARCH(" ", $A20, 17)))), AND(LEFT($A20, 11)="select_one ", LEN($A20)&gt;11, NOT(ISNUMBER(SEARCH(" ", $A20, 12)))))</formula>
    </cfRule>
    <cfRule type="expression" dxfId="1791" priority="2279" stopIfTrue="1">
      <formula>$A20="decimal"</formula>
    </cfRule>
    <cfRule type="expression" dxfId="1790" priority="2281" stopIfTrue="1">
      <formula>$A20="integer"</formula>
    </cfRule>
    <cfRule type="expression" dxfId="1789" priority="2283" stopIfTrue="1">
      <formula>$A20="text"</formula>
    </cfRule>
    <cfRule type="expression" dxfId="1788" priority="2284" stopIfTrue="1">
      <formula>$A20="end repeat"</formula>
    </cfRule>
    <cfRule type="expression" dxfId="1787" priority="2286" stopIfTrue="1">
      <formula>$A20="begin repeat"</formula>
    </cfRule>
    <cfRule type="expression" dxfId="1786" priority="2287" stopIfTrue="1">
      <formula>$A20="end group"</formula>
    </cfRule>
    <cfRule type="expression" dxfId="1785" priority="2289" stopIfTrue="1">
      <formula>$A20="begin group"</formula>
    </cfRule>
  </conditionalFormatting>
  <conditionalFormatting sqref="F18">
    <cfRule type="expression" dxfId="1784" priority="2259" stopIfTrue="1">
      <formula>$A18="begin group"</formula>
    </cfRule>
  </conditionalFormatting>
  <conditionalFormatting sqref="F18">
    <cfRule type="expression" dxfId="1783" priority="2256" stopIfTrue="1">
      <formula>$A18="begin repeat"</formula>
    </cfRule>
  </conditionalFormatting>
  <conditionalFormatting sqref="F18">
    <cfRule type="expression" dxfId="1782" priority="2253" stopIfTrue="1">
      <formula>$A18="text"</formula>
    </cfRule>
  </conditionalFormatting>
  <conditionalFormatting sqref="F18">
    <cfRule type="expression" dxfId="1781" priority="2251" stopIfTrue="1">
      <formula>$A18="integer"</formula>
    </cfRule>
  </conditionalFormatting>
  <conditionalFormatting sqref="F18">
    <cfRule type="expression" dxfId="1780" priority="2249" stopIfTrue="1">
      <formula>$A18="decimal"</formula>
    </cfRule>
  </conditionalFormatting>
  <conditionalFormatting sqref="F18">
    <cfRule type="expression" dxfId="1779" priority="2247" stopIfTrue="1">
      <formula>OR(AND(LEFT($A18, 16)="select_multiple ", LEN($A18)&gt;16, NOT(ISNUMBER(SEARCH(" ", $A18, 17)))), AND(LEFT($A18, 11)="select_one ", LEN($A18)&gt;11, NOT(ISNUMBER(SEARCH(" ", $A18, 12)))))</formula>
    </cfRule>
  </conditionalFormatting>
  <conditionalFormatting sqref="F18">
    <cfRule type="expression" dxfId="1778" priority="2239" stopIfTrue="1">
      <formula>$A18="note"</formula>
    </cfRule>
    <cfRule type="expression" dxfId="1777" priority="2241" stopIfTrue="1">
      <formula>$A18="barcode"</formula>
    </cfRule>
    <cfRule type="expression" dxfId="1776" priority="2243" stopIfTrue="1">
      <formula>$A18="geopoint"</formula>
    </cfRule>
  </conditionalFormatting>
  <conditionalFormatting sqref="F18">
    <cfRule type="expression" dxfId="1775" priority="2236" stopIfTrue="1">
      <formula>OR($A18="date", $A18="datetime")</formula>
    </cfRule>
  </conditionalFormatting>
  <conditionalFormatting sqref="F18">
    <cfRule type="expression" dxfId="1774" priority="2234" stopIfTrue="1">
      <formula>$A18="image"</formula>
    </cfRule>
  </conditionalFormatting>
  <conditionalFormatting sqref="F18">
    <cfRule type="expression" dxfId="1773" priority="2232" stopIfTrue="1">
      <formula>OR($A18="audio", $A18="video")</formula>
    </cfRule>
  </conditionalFormatting>
  <conditionalFormatting sqref="F18">
    <cfRule type="expression" dxfId="1772" priority="2233" stopIfTrue="1">
      <formula>OR($A18="audio", $A18="video")</formula>
    </cfRule>
    <cfRule type="expression" dxfId="1771" priority="2235" stopIfTrue="1">
      <formula>$A18="image"</formula>
    </cfRule>
    <cfRule type="expression" dxfId="1770" priority="2237" stopIfTrue="1">
      <formula>OR($A18="date", $A18="datetime")</formula>
    </cfRule>
    <cfRule type="expression" dxfId="1769" priority="2238" stopIfTrue="1">
      <formula>OR($A18="calculate", $A18="calculate_here")</formula>
    </cfRule>
    <cfRule type="expression" dxfId="1768" priority="2240" stopIfTrue="1">
      <formula>$A18="note"</formula>
    </cfRule>
    <cfRule type="expression" dxfId="1767" priority="2242" stopIfTrue="1">
      <formula>$A18="barcode"</formula>
    </cfRule>
    <cfRule type="expression" dxfId="1766" priority="2244" stopIfTrue="1">
      <formula>$A18="geopoint"</formula>
    </cfRule>
    <cfRule type="expression" dxfId="1765" priority="2245" stopIfTrue="1">
      <formula>OR($A18="audio audit", $A18="text audit", $A18="speed violations count", $A18="speed violations list", $A18="speed violations audit")</formula>
    </cfRule>
    <cfRule type="expression" dxfId="1764" priority="2246" stopIfTrue="1">
      <formula>OR($A18="username", $A18="phonenumber", $A18="start", $A18="end", $A18="deviceid", $A18="subscriberid", $A18="simserial", $A18="caseid")</formula>
    </cfRule>
    <cfRule type="expression" dxfId="1763" priority="2248" stopIfTrue="1">
      <formula>OR(AND(LEFT($A18, 16)="select_multiple ", LEN($A18)&gt;16, NOT(ISNUMBER(SEARCH(" ", $A18, 17)))), AND(LEFT($A18, 11)="select_one ", LEN($A18)&gt;11, NOT(ISNUMBER(SEARCH(" ", $A18, 12)))))</formula>
    </cfRule>
    <cfRule type="expression" dxfId="1762" priority="2250" stopIfTrue="1">
      <formula>$A18="decimal"</formula>
    </cfRule>
    <cfRule type="expression" dxfId="1761" priority="2252" stopIfTrue="1">
      <formula>$A18="integer"</formula>
    </cfRule>
    <cfRule type="expression" dxfId="1760" priority="2254" stopIfTrue="1">
      <formula>$A18="text"</formula>
    </cfRule>
    <cfRule type="expression" dxfId="1759" priority="2255" stopIfTrue="1">
      <formula>$A18="end repeat"</formula>
    </cfRule>
    <cfRule type="expression" dxfId="1758" priority="2257" stopIfTrue="1">
      <formula>$A18="begin repeat"</formula>
    </cfRule>
    <cfRule type="expression" dxfId="1757" priority="2258" stopIfTrue="1">
      <formula>$A18="end group"</formula>
    </cfRule>
    <cfRule type="expression" dxfId="1756" priority="2260" stopIfTrue="1">
      <formula>$A18="begin group"</formula>
    </cfRule>
  </conditionalFormatting>
  <conditionalFormatting sqref="F20:F21">
    <cfRule type="expression" dxfId="1755" priority="2230" stopIfTrue="1">
      <formula>$A20="begin group"</formula>
    </cfRule>
  </conditionalFormatting>
  <conditionalFormatting sqref="F20:F21">
    <cfRule type="expression" dxfId="1754" priority="2227" stopIfTrue="1">
      <formula>$A20="begin repeat"</formula>
    </cfRule>
  </conditionalFormatting>
  <conditionalFormatting sqref="F20:F21">
    <cfRule type="expression" dxfId="1753" priority="2224" stopIfTrue="1">
      <formula>$A20="text"</formula>
    </cfRule>
  </conditionalFormatting>
  <conditionalFormatting sqref="F20:F21">
    <cfRule type="expression" dxfId="1752" priority="2222" stopIfTrue="1">
      <formula>$A20="integer"</formula>
    </cfRule>
  </conditionalFormatting>
  <conditionalFormatting sqref="F20:F21">
    <cfRule type="expression" dxfId="1751" priority="2220" stopIfTrue="1">
      <formula>$A20="decimal"</formula>
    </cfRule>
  </conditionalFormatting>
  <conditionalFormatting sqref="F20:F21">
    <cfRule type="expression" dxfId="1750" priority="2218" stopIfTrue="1">
      <formula>OR(AND(LEFT($A20, 16)="select_multiple ", LEN($A20)&gt;16, NOT(ISNUMBER(SEARCH(" ", $A20, 17)))), AND(LEFT($A20, 11)="select_one ", LEN($A20)&gt;11, NOT(ISNUMBER(SEARCH(" ", $A20, 12)))))</formula>
    </cfRule>
  </conditionalFormatting>
  <conditionalFormatting sqref="F20:F21">
    <cfRule type="expression" dxfId="1749" priority="2210" stopIfTrue="1">
      <formula>$A20="note"</formula>
    </cfRule>
    <cfRule type="expression" dxfId="1748" priority="2212" stopIfTrue="1">
      <formula>$A20="barcode"</formula>
    </cfRule>
    <cfRule type="expression" dxfId="1747" priority="2214" stopIfTrue="1">
      <formula>$A20="geopoint"</formula>
    </cfRule>
  </conditionalFormatting>
  <conditionalFormatting sqref="F20:F21">
    <cfRule type="expression" dxfId="1746" priority="2207" stopIfTrue="1">
      <formula>OR($A20="date", $A20="datetime")</formula>
    </cfRule>
  </conditionalFormatting>
  <conditionalFormatting sqref="F20:F21">
    <cfRule type="expression" dxfId="1745" priority="2205" stopIfTrue="1">
      <formula>$A20="image"</formula>
    </cfRule>
  </conditionalFormatting>
  <conditionalFormatting sqref="F20:F21">
    <cfRule type="expression" dxfId="1744" priority="2203" stopIfTrue="1">
      <formula>OR($A20="audio", $A20="video")</formula>
    </cfRule>
  </conditionalFormatting>
  <conditionalFormatting sqref="F20:F21">
    <cfRule type="expression" dxfId="1743" priority="2204" stopIfTrue="1">
      <formula>OR($A20="audio", $A20="video")</formula>
    </cfRule>
    <cfRule type="expression" dxfId="1742" priority="2206" stopIfTrue="1">
      <formula>$A20="image"</formula>
    </cfRule>
    <cfRule type="expression" dxfId="1741" priority="2208" stopIfTrue="1">
      <formula>OR($A20="date", $A20="datetime")</formula>
    </cfRule>
    <cfRule type="expression" dxfId="1740" priority="2209" stopIfTrue="1">
      <formula>OR($A20="calculate", $A20="calculate_here")</formula>
    </cfRule>
    <cfRule type="expression" dxfId="1739" priority="2211" stopIfTrue="1">
      <formula>$A20="note"</formula>
    </cfRule>
    <cfRule type="expression" dxfId="1738" priority="2213" stopIfTrue="1">
      <formula>$A20="barcode"</formula>
    </cfRule>
    <cfRule type="expression" dxfId="1737" priority="2215" stopIfTrue="1">
      <formula>$A20="geopoint"</formula>
    </cfRule>
    <cfRule type="expression" dxfId="1736" priority="2216" stopIfTrue="1">
      <formula>OR($A20="audio audit", $A20="text audit", $A20="speed violations count", $A20="speed violations list", $A20="speed violations audit")</formula>
    </cfRule>
    <cfRule type="expression" dxfId="1735" priority="2217" stopIfTrue="1">
      <formula>OR($A20="username", $A20="phonenumber", $A20="start", $A20="end", $A20="deviceid", $A20="subscriberid", $A20="simserial", $A20="caseid")</formula>
    </cfRule>
    <cfRule type="expression" dxfId="1734" priority="2219" stopIfTrue="1">
      <formula>OR(AND(LEFT($A20, 16)="select_multiple ", LEN($A20)&gt;16, NOT(ISNUMBER(SEARCH(" ", $A20, 17)))), AND(LEFT($A20, 11)="select_one ", LEN($A20)&gt;11, NOT(ISNUMBER(SEARCH(" ", $A20, 12)))))</formula>
    </cfRule>
    <cfRule type="expression" dxfId="1733" priority="2221" stopIfTrue="1">
      <formula>$A20="decimal"</formula>
    </cfRule>
    <cfRule type="expression" dxfId="1732" priority="2223" stopIfTrue="1">
      <formula>$A20="integer"</formula>
    </cfRule>
    <cfRule type="expression" dxfId="1731" priority="2225" stopIfTrue="1">
      <formula>$A20="text"</formula>
    </cfRule>
    <cfRule type="expression" dxfId="1730" priority="2226" stopIfTrue="1">
      <formula>$A20="end repeat"</formula>
    </cfRule>
    <cfRule type="expression" dxfId="1729" priority="2228" stopIfTrue="1">
      <formula>$A20="begin repeat"</formula>
    </cfRule>
    <cfRule type="expression" dxfId="1728" priority="2229" stopIfTrue="1">
      <formula>$A20="end group"</formula>
    </cfRule>
    <cfRule type="expression" dxfId="1727" priority="2231" stopIfTrue="1">
      <formula>$A20="begin group"</formula>
    </cfRule>
  </conditionalFormatting>
  <conditionalFormatting sqref="K45 O45 B45 E45:G45">
    <cfRule type="expression" dxfId="1726" priority="2201" stopIfTrue="1">
      <formula>$A45="begin group"</formula>
    </cfRule>
  </conditionalFormatting>
  <conditionalFormatting sqref="V45 O45 B45 E45:G45">
    <cfRule type="expression" dxfId="1725" priority="2198" stopIfTrue="1">
      <formula>$A45="begin repeat"</formula>
    </cfRule>
  </conditionalFormatting>
  <conditionalFormatting sqref="K45 B45 E45:I45">
    <cfRule type="expression" dxfId="1724" priority="2195" stopIfTrue="1">
      <formula>$A45="text"</formula>
    </cfRule>
  </conditionalFormatting>
  <conditionalFormatting sqref="L45:O45 B45 E45:I45">
    <cfRule type="expression" dxfId="1723" priority="2193" stopIfTrue="1">
      <formula>$A45="integer"</formula>
    </cfRule>
  </conditionalFormatting>
  <conditionalFormatting sqref="L45:O45 B45 E45:I45">
    <cfRule type="expression" dxfId="1722" priority="2191" stopIfTrue="1">
      <formula>$A45="decimal"</formula>
    </cfRule>
  </conditionalFormatting>
  <conditionalFormatting sqref="K45 B45 E45:G45">
    <cfRule type="expression" dxfId="1721" priority="2189" stopIfTrue="1">
      <formula>OR(AND(LEFT($A45, 16)="select_multiple ", LEN($A45)&gt;16, NOT(ISNUMBER(SEARCH(" ", $A45, 17)))), AND(LEFT($A45, 11)="select_one ", LEN($A45)&gt;11, NOT(ISNUMBER(SEARCH(" ", $A45, 12)))))</formula>
    </cfRule>
  </conditionalFormatting>
  <conditionalFormatting sqref="K45 B45">
    <cfRule type="expression" dxfId="1720" priority="2186" stopIfTrue="1">
      <formula>OR($A45="audio audit", $A45="text audit", $A45="speed violations count", $A45="speed violations list", $A45="speed violations audit")</formula>
    </cfRule>
  </conditionalFormatting>
  <conditionalFormatting sqref="B45 E45:G45">
    <cfRule type="expression" dxfId="1719" priority="2180" stopIfTrue="1">
      <formula>$A45="note"</formula>
    </cfRule>
    <cfRule type="expression" dxfId="1718" priority="2182" stopIfTrue="1">
      <formula>$A45="barcode"</formula>
    </cfRule>
    <cfRule type="expression" dxfId="1717" priority="2184" stopIfTrue="1">
      <formula>$A45="geopoint"</formula>
    </cfRule>
  </conditionalFormatting>
  <conditionalFormatting sqref="B45">
    <cfRule type="expression" dxfId="1716" priority="2178" stopIfTrue="1">
      <formula>OR($A45="calculate", $A45="calculate_here")</formula>
    </cfRule>
  </conditionalFormatting>
  <conditionalFormatting sqref="K45 B45 E45:G45">
    <cfRule type="expression" dxfId="1715" priority="2176" stopIfTrue="1">
      <formula>OR($A45="date", $A45="datetime")</formula>
    </cfRule>
  </conditionalFormatting>
  <conditionalFormatting sqref="K45 B45 E45:G45">
    <cfRule type="expression" dxfId="1714" priority="2174" stopIfTrue="1">
      <formula>$A45="image"</formula>
    </cfRule>
  </conditionalFormatting>
  <conditionalFormatting sqref="B45 E45:G45">
    <cfRule type="expression" dxfId="1713" priority="2172" stopIfTrue="1">
      <formula>OR($A45="audio", $A45="video")</formula>
    </cfRule>
  </conditionalFormatting>
  <conditionalFormatting sqref="A45:B45 E45:T45 V45:AC45">
    <cfRule type="expression" dxfId="1712" priority="2173" stopIfTrue="1">
      <formula>OR($A45="audio", $A45="video")</formula>
    </cfRule>
    <cfRule type="expression" dxfId="1711" priority="2175" stopIfTrue="1">
      <formula>$A45="image"</formula>
    </cfRule>
    <cfRule type="expression" dxfId="1710" priority="2177" stopIfTrue="1">
      <formula>OR($A45="date", $A45="datetime")</formula>
    </cfRule>
    <cfRule type="expression" dxfId="1709" priority="2179" stopIfTrue="1">
      <formula>OR($A45="calculate", $A45="calculate_here")</formula>
    </cfRule>
    <cfRule type="expression" dxfId="1708" priority="2181" stopIfTrue="1">
      <formula>$A45="note"</formula>
    </cfRule>
    <cfRule type="expression" dxfId="1707" priority="2183" stopIfTrue="1">
      <formula>$A45="barcode"</formula>
    </cfRule>
    <cfRule type="expression" dxfId="1706" priority="2185" stopIfTrue="1">
      <formula>$A45="geopoint"</formula>
    </cfRule>
    <cfRule type="expression" dxfId="1705" priority="2187" stopIfTrue="1">
      <formula>OR($A45="audio audit", $A45="text audit", $A45="speed violations count", $A45="speed violations list", $A45="speed violations audit")</formula>
    </cfRule>
    <cfRule type="expression" dxfId="1704" priority="2188" stopIfTrue="1">
      <formula>OR($A45="username", $A45="phonenumber", $A45="start", $A45="end", $A45="deviceid", $A45="subscriberid", $A45="simserial", $A45="caseid")</formula>
    </cfRule>
    <cfRule type="expression" dxfId="1703" priority="2190" stopIfTrue="1">
      <formula>OR(AND(LEFT($A45, 16)="select_multiple ", LEN($A45)&gt;16, NOT(ISNUMBER(SEARCH(" ", $A45, 17)))), AND(LEFT($A45, 11)="select_one ", LEN($A45)&gt;11, NOT(ISNUMBER(SEARCH(" ", $A45, 12)))))</formula>
    </cfRule>
    <cfRule type="expression" dxfId="1702" priority="2192" stopIfTrue="1">
      <formula>$A45="decimal"</formula>
    </cfRule>
    <cfRule type="expression" dxfId="1701" priority="2194" stopIfTrue="1">
      <formula>$A45="integer"</formula>
    </cfRule>
    <cfRule type="expression" dxfId="1700" priority="2196" stopIfTrue="1">
      <formula>$A45="text"</formula>
    </cfRule>
    <cfRule type="expression" dxfId="1699" priority="2197" stopIfTrue="1">
      <formula>$A45="end repeat"</formula>
    </cfRule>
    <cfRule type="expression" dxfId="1698" priority="2199" stopIfTrue="1">
      <formula>$A45="begin repeat"</formula>
    </cfRule>
    <cfRule type="expression" dxfId="1697" priority="2200" stopIfTrue="1">
      <formula>$A45="end group"</formula>
    </cfRule>
    <cfRule type="expression" dxfId="1696" priority="2202" stopIfTrue="1">
      <formula>$A45="begin group"</formula>
    </cfRule>
  </conditionalFormatting>
  <conditionalFormatting sqref="K46 O46 B46 E46:G46">
    <cfRule type="expression" dxfId="1695" priority="2170" stopIfTrue="1">
      <formula>$A46="begin group"</formula>
    </cfRule>
  </conditionalFormatting>
  <conditionalFormatting sqref="V46 O46 B46 E46:G46">
    <cfRule type="expression" dxfId="1694" priority="2167" stopIfTrue="1">
      <formula>$A46="begin repeat"</formula>
    </cfRule>
  </conditionalFormatting>
  <conditionalFormatting sqref="K46 B46 E46:I46">
    <cfRule type="expression" dxfId="1693" priority="2164" stopIfTrue="1">
      <formula>$A46="text"</formula>
    </cfRule>
  </conditionalFormatting>
  <conditionalFormatting sqref="L46:O46 B46 E46:I46">
    <cfRule type="expression" dxfId="1692" priority="2162" stopIfTrue="1">
      <formula>$A46="integer"</formula>
    </cfRule>
  </conditionalFormatting>
  <conditionalFormatting sqref="L46:O46 B46 E46:I46">
    <cfRule type="expression" dxfId="1691" priority="2160" stopIfTrue="1">
      <formula>$A46="decimal"</formula>
    </cfRule>
  </conditionalFormatting>
  <conditionalFormatting sqref="K46 B46 E46:G46">
    <cfRule type="expression" dxfId="1690" priority="2158" stopIfTrue="1">
      <formula>OR(AND(LEFT($A46, 16)="select_multiple ", LEN($A46)&gt;16, NOT(ISNUMBER(SEARCH(" ", $A46, 17)))), AND(LEFT($A46, 11)="select_one ", LEN($A46)&gt;11, NOT(ISNUMBER(SEARCH(" ", $A46, 12)))))</formula>
    </cfRule>
  </conditionalFormatting>
  <conditionalFormatting sqref="K46 B46">
    <cfRule type="expression" dxfId="1689" priority="2155" stopIfTrue="1">
      <formula>OR($A46="audio audit", $A46="text audit", $A46="speed violations count", $A46="speed violations list", $A46="speed violations audit")</formula>
    </cfRule>
  </conditionalFormatting>
  <conditionalFormatting sqref="B46 E46:G46">
    <cfRule type="expression" dxfId="1688" priority="2149" stopIfTrue="1">
      <formula>$A46="note"</formula>
    </cfRule>
    <cfRule type="expression" dxfId="1687" priority="2151" stopIfTrue="1">
      <formula>$A46="barcode"</formula>
    </cfRule>
    <cfRule type="expression" dxfId="1686" priority="2153" stopIfTrue="1">
      <formula>$A46="geopoint"</formula>
    </cfRule>
  </conditionalFormatting>
  <conditionalFormatting sqref="B46">
    <cfRule type="expression" dxfId="1685" priority="2147" stopIfTrue="1">
      <formula>OR($A46="calculate", $A46="calculate_here")</formula>
    </cfRule>
  </conditionalFormatting>
  <conditionalFormatting sqref="K46 B46 E46:G46">
    <cfRule type="expression" dxfId="1684" priority="2145" stopIfTrue="1">
      <formula>OR($A46="date", $A46="datetime")</formula>
    </cfRule>
  </conditionalFormatting>
  <conditionalFormatting sqref="K46 B46 E46:G46">
    <cfRule type="expression" dxfId="1683" priority="2143" stopIfTrue="1">
      <formula>$A46="image"</formula>
    </cfRule>
  </conditionalFormatting>
  <conditionalFormatting sqref="B46 E46:G46">
    <cfRule type="expression" dxfId="1682" priority="2141" stopIfTrue="1">
      <formula>OR($A46="audio", $A46="video")</formula>
    </cfRule>
  </conditionalFormatting>
  <conditionalFormatting sqref="A46:B46 E46:T46 V46:AC46">
    <cfRule type="expression" dxfId="1681" priority="2142" stopIfTrue="1">
      <formula>OR($A46="audio", $A46="video")</formula>
    </cfRule>
    <cfRule type="expression" dxfId="1680" priority="2144" stopIfTrue="1">
      <formula>$A46="image"</formula>
    </cfRule>
    <cfRule type="expression" dxfId="1679" priority="2146" stopIfTrue="1">
      <formula>OR($A46="date", $A46="datetime")</formula>
    </cfRule>
    <cfRule type="expression" dxfId="1678" priority="2148" stopIfTrue="1">
      <formula>OR($A46="calculate", $A46="calculate_here")</formula>
    </cfRule>
    <cfRule type="expression" dxfId="1677" priority="2150" stopIfTrue="1">
      <formula>$A46="note"</formula>
    </cfRule>
    <cfRule type="expression" dxfId="1676" priority="2152" stopIfTrue="1">
      <formula>$A46="barcode"</formula>
    </cfRule>
    <cfRule type="expression" dxfId="1675" priority="2154" stopIfTrue="1">
      <formula>$A46="geopoint"</formula>
    </cfRule>
    <cfRule type="expression" dxfId="1674" priority="2156" stopIfTrue="1">
      <formula>OR($A46="audio audit", $A46="text audit", $A46="speed violations count", $A46="speed violations list", $A46="speed violations audit")</formula>
    </cfRule>
    <cfRule type="expression" dxfId="1673" priority="2157" stopIfTrue="1">
      <formula>OR($A46="username", $A46="phonenumber", $A46="start", $A46="end", $A46="deviceid", $A46="subscriberid", $A46="simserial", $A46="caseid")</formula>
    </cfRule>
    <cfRule type="expression" dxfId="1672" priority="2159" stopIfTrue="1">
      <formula>OR(AND(LEFT($A46, 16)="select_multiple ", LEN($A46)&gt;16, NOT(ISNUMBER(SEARCH(" ", $A46, 17)))), AND(LEFT($A46, 11)="select_one ", LEN($A46)&gt;11, NOT(ISNUMBER(SEARCH(" ", $A46, 12)))))</formula>
    </cfRule>
    <cfRule type="expression" dxfId="1671" priority="2161" stopIfTrue="1">
      <formula>$A46="decimal"</formula>
    </cfRule>
    <cfRule type="expression" dxfId="1670" priority="2163" stopIfTrue="1">
      <formula>$A46="integer"</formula>
    </cfRule>
    <cfRule type="expression" dxfId="1669" priority="2165" stopIfTrue="1">
      <formula>$A46="text"</formula>
    </cfRule>
    <cfRule type="expression" dxfId="1668" priority="2166" stopIfTrue="1">
      <formula>$A46="end repeat"</formula>
    </cfRule>
    <cfRule type="expression" dxfId="1667" priority="2168" stopIfTrue="1">
      <formula>$A46="begin repeat"</formula>
    </cfRule>
    <cfRule type="expression" dxfId="1666" priority="2169" stopIfTrue="1">
      <formula>$A46="end group"</formula>
    </cfRule>
    <cfRule type="expression" dxfId="1665" priority="2171" stopIfTrue="1">
      <formula>$A46="begin group"</formula>
    </cfRule>
  </conditionalFormatting>
  <conditionalFormatting sqref="K47 O47 B47 E47:G47">
    <cfRule type="expression" dxfId="1664" priority="2139" stopIfTrue="1">
      <formula>$A47="begin group"</formula>
    </cfRule>
  </conditionalFormatting>
  <conditionalFormatting sqref="V47 O47 B47 E47:G47">
    <cfRule type="expression" dxfId="1663" priority="2136" stopIfTrue="1">
      <formula>$A47="begin repeat"</formula>
    </cfRule>
  </conditionalFormatting>
  <conditionalFormatting sqref="K47 B47 E47:I47">
    <cfRule type="expression" dxfId="1662" priority="2133" stopIfTrue="1">
      <formula>$A47="text"</formula>
    </cfRule>
  </conditionalFormatting>
  <conditionalFormatting sqref="L47:O47 B47 E47:I47">
    <cfRule type="expression" dxfId="1661" priority="2131" stopIfTrue="1">
      <formula>$A47="integer"</formula>
    </cfRule>
  </conditionalFormatting>
  <conditionalFormatting sqref="L47:O47 B47 E47:I47">
    <cfRule type="expression" dxfId="1660" priority="2129" stopIfTrue="1">
      <formula>$A47="decimal"</formula>
    </cfRule>
  </conditionalFormatting>
  <conditionalFormatting sqref="K47 B47 E47:G47">
    <cfRule type="expression" dxfId="1659" priority="2127" stopIfTrue="1">
      <formula>OR(AND(LEFT($A47, 16)="select_multiple ", LEN($A47)&gt;16, NOT(ISNUMBER(SEARCH(" ", $A47, 17)))), AND(LEFT($A47, 11)="select_one ", LEN($A47)&gt;11, NOT(ISNUMBER(SEARCH(" ", $A47, 12)))))</formula>
    </cfRule>
  </conditionalFormatting>
  <conditionalFormatting sqref="K47 B47">
    <cfRule type="expression" dxfId="1658" priority="2124" stopIfTrue="1">
      <formula>OR($A47="audio audit", $A47="text audit", $A47="speed violations count", $A47="speed violations list", $A47="speed violations audit")</formula>
    </cfRule>
  </conditionalFormatting>
  <conditionalFormatting sqref="B47 E47:G47">
    <cfRule type="expression" dxfId="1657" priority="2118" stopIfTrue="1">
      <formula>$A47="note"</formula>
    </cfRule>
    <cfRule type="expression" dxfId="1656" priority="2120" stopIfTrue="1">
      <formula>$A47="barcode"</formula>
    </cfRule>
    <cfRule type="expression" dxfId="1655" priority="2122" stopIfTrue="1">
      <formula>$A47="geopoint"</formula>
    </cfRule>
  </conditionalFormatting>
  <conditionalFormatting sqref="B47">
    <cfRule type="expression" dxfId="1654" priority="2116" stopIfTrue="1">
      <formula>OR($A47="calculate", $A47="calculate_here")</formula>
    </cfRule>
  </conditionalFormatting>
  <conditionalFormatting sqref="K47 B47 E47:G47">
    <cfRule type="expression" dxfId="1653" priority="2114" stopIfTrue="1">
      <formula>OR($A47="date", $A47="datetime")</formula>
    </cfRule>
  </conditionalFormatting>
  <conditionalFormatting sqref="K47 B47 E47:G47">
    <cfRule type="expression" dxfId="1652" priority="2112" stopIfTrue="1">
      <formula>$A47="image"</formula>
    </cfRule>
  </conditionalFormatting>
  <conditionalFormatting sqref="B47 E47:G47">
    <cfRule type="expression" dxfId="1651" priority="2110" stopIfTrue="1">
      <formula>OR($A47="audio", $A47="video")</formula>
    </cfRule>
  </conditionalFormatting>
  <conditionalFormatting sqref="A47:B47 E47:T47 V47:AC47">
    <cfRule type="expression" dxfId="1650" priority="2111" stopIfTrue="1">
      <formula>OR($A47="audio", $A47="video")</formula>
    </cfRule>
    <cfRule type="expression" dxfId="1649" priority="2113" stopIfTrue="1">
      <formula>$A47="image"</formula>
    </cfRule>
    <cfRule type="expression" dxfId="1648" priority="2115" stopIfTrue="1">
      <formula>OR($A47="date", $A47="datetime")</formula>
    </cfRule>
    <cfRule type="expression" dxfId="1647" priority="2117" stopIfTrue="1">
      <formula>OR($A47="calculate", $A47="calculate_here")</formula>
    </cfRule>
    <cfRule type="expression" dxfId="1646" priority="2119" stopIfTrue="1">
      <formula>$A47="note"</formula>
    </cfRule>
    <cfRule type="expression" dxfId="1645" priority="2121" stopIfTrue="1">
      <formula>$A47="barcode"</formula>
    </cfRule>
    <cfRule type="expression" dxfId="1644" priority="2123" stopIfTrue="1">
      <formula>$A47="geopoint"</formula>
    </cfRule>
    <cfRule type="expression" dxfId="1643" priority="2125" stopIfTrue="1">
      <formula>OR($A47="audio audit", $A47="text audit", $A47="speed violations count", $A47="speed violations list", $A47="speed violations audit")</formula>
    </cfRule>
    <cfRule type="expression" dxfId="1642" priority="2126" stopIfTrue="1">
      <formula>OR($A47="username", $A47="phonenumber", $A47="start", $A47="end", $A47="deviceid", $A47="subscriberid", $A47="simserial", $A47="caseid")</formula>
    </cfRule>
    <cfRule type="expression" dxfId="1641" priority="2128" stopIfTrue="1">
      <formula>OR(AND(LEFT($A47, 16)="select_multiple ", LEN($A47)&gt;16, NOT(ISNUMBER(SEARCH(" ", $A47, 17)))), AND(LEFT($A47, 11)="select_one ", LEN($A47)&gt;11, NOT(ISNUMBER(SEARCH(" ", $A47, 12)))))</formula>
    </cfRule>
    <cfRule type="expression" dxfId="1640" priority="2130" stopIfTrue="1">
      <formula>$A47="decimal"</formula>
    </cfRule>
    <cfRule type="expression" dxfId="1639" priority="2132" stopIfTrue="1">
      <formula>$A47="integer"</formula>
    </cfRule>
    <cfRule type="expression" dxfId="1638" priority="2134" stopIfTrue="1">
      <formula>$A47="text"</formula>
    </cfRule>
    <cfRule type="expression" dxfId="1637" priority="2135" stopIfTrue="1">
      <formula>$A47="end repeat"</formula>
    </cfRule>
    <cfRule type="expression" dxfId="1636" priority="2137" stopIfTrue="1">
      <formula>$A47="begin repeat"</formula>
    </cfRule>
    <cfRule type="expression" dxfId="1635" priority="2138" stopIfTrue="1">
      <formula>$A47="end group"</formula>
    </cfRule>
    <cfRule type="expression" dxfId="1634" priority="2140" stopIfTrue="1">
      <formula>$A47="begin group"</formula>
    </cfRule>
  </conditionalFormatting>
  <conditionalFormatting sqref="K48 O48 B48 E48:G48">
    <cfRule type="expression" dxfId="1633" priority="2108" stopIfTrue="1">
      <formula>$A48="begin group"</formula>
    </cfRule>
  </conditionalFormatting>
  <conditionalFormatting sqref="V48 O48 B48 E48:G48">
    <cfRule type="expression" dxfId="1632" priority="2105" stopIfTrue="1">
      <formula>$A48="begin repeat"</formula>
    </cfRule>
  </conditionalFormatting>
  <conditionalFormatting sqref="K48 B48 E48:I48">
    <cfRule type="expression" dxfId="1631" priority="2102" stopIfTrue="1">
      <formula>$A48="text"</formula>
    </cfRule>
  </conditionalFormatting>
  <conditionalFormatting sqref="L48:O48 B48 E48:I48">
    <cfRule type="expression" dxfId="1630" priority="2100" stopIfTrue="1">
      <formula>$A48="integer"</formula>
    </cfRule>
  </conditionalFormatting>
  <conditionalFormatting sqref="L48:O48 B48 E48:I48">
    <cfRule type="expression" dxfId="1629" priority="2098" stopIfTrue="1">
      <formula>$A48="decimal"</formula>
    </cfRule>
  </conditionalFormatting>
  <conditionalFormatting sqref="K48 B48 E48:G48">
    <cfRule type="expression" dxfId="1628" priority="2096" stopIfTrue="1">
      <formula>OR(AND(LEFT($A48, 16)="select_multiple ", LEN($A48)&gt;16, NOT(ISNUMBER(SEARCH(" ", $A48, 17)))), AND(LEFT($A48, 11)="select_one ", LEN($A48)&gt;11, NOT(ISNUMBER(SEARCH(" ", $A48, 12)))))</formula>
    </cfRule>
  </conditionalFormatting>
  <conditionalFormatting sqref="K48 B48">
    <cfRule type="expression" dxfId="1627" priority="2093" stopIfTrue="1">
      <formula>OR($A48="audio audit", $A48="text audit", $A48="speed violations count", $A48="speed violations list", $A48="speed violations audit")</formula>
    </cfRule>
  </conditionalFormatting>
  <conditionalFormatting sqref="B48 E48:G48">
    <cfRule type="expression" dxfId="1626" priority="2087" stopIfTrue="1">
      <formula>$A48="note"</formula>
    </cfRule>
    <cfRule type="expression" dxfId="1625" priority="2089" stopIfTrue="1">
      <formula>$A48="barcode"</formula>
    </cfRule>
    <cfRule type="expression" dxfId="1624" priority="2091" stopIfTrue="1">
      <formula>$A48="geopoint"</formula>
    </cfRule>
  </conditionalFormatting>
  <conditionalFormatting sqref="B48">
    <cfRule type="expression" dxfId="1623" priority="2085" stopIfTrue="1">
      <formula>OR($A48="calculate", $A48="calculate_here")</formula>
    </cfRule>
  </conditionalFormatting>
  <conditionalFormatting sqref="K48 B48 E48:G48">
    <cfRule type="expression" dxfId="1622" priority="2083" stopIfTrue="1">
      <formula>OR($A48="date", $A48="datetime")</formula>
    </cfRule>
  </conditionalFormatting>
  <conditionalFormatting sqref="K48 B48 E48:G48">
    <cfRule type="expression" dxfId="1621" priority="2081" stopIfTrue="1">
      <formula>$A48="image"</formula>
    </cfRule>
  </conditionalFormatting>
  <conditionalFormatting sqref="B48 E48:G48">
    <cfRule type="expression" dxfId="1620" priority="2079" stopIfTrue="1">
      <formula>OR($A48="audio", $A48="video")</formula>
    </cfRule>
  </conditionalFormatting>
  <conditionalFormatting sqref="A48:B48 E48:T48 V48:AC48">
    <cfRule type="expression" dxfId="1619" priority="2080" stopIfTrue="1">
      <formula>OR($A48="audio", $A48="video")</formula>
    </cfRule>
    <cfRule type="expression" dxfId="1618" priority="2082" stopIfTrue="1">
      <formula>$A48="image"</formula>
    </cfRule>
    <cfRule type="expression" dxfId="1617" priority="2084" stopIfTrue="1">
      <formula>OR($A48="date", $A48="datetime")</formula>
    </cfRule>
    <cfRule type="expression" dxfId="1616" priority="2086" stopIfTrue="1">
      <formula>OR($A48="calculate", $A48="calculate_here")</formula>
    </cfRule>
    <cfRule type="expression" dxfId="1615" priority="2088" stopIfTrue="1">
      <formula>$A48="note"</formula>
    </cfRule>
    <cfRule type="expression" dxfId="1614" priority="2090" stopIfTrue="1">
      <formula>$A48="barcode"</formula>
    </cfRule>
    <cfRule type="expression" dxfId="1613" priority="2092" stopIfTrue="1">
      <formula>$A48="geopoint"</formula>
    </cfRule>
    <cfRule type="expression" dxfId="1612" priority="2094" stopIfTrue="1">
      <formula>OR($A48="audio audit", $A48="text audit", $A48="speed violations count", $A48="speed violations list", $A48="speed violations audit")</formula>
    </cfRule>
    <cfRule type="expression" dxfId="1611" priority="2095" stopIfTrue="1">
      <formula>OR($A48="username", $A48="phonenumber", $A48="start", $A48="end", $A48="deviceid", $A48="subscriberid", $A48="simserial", $A48="caseid")</formula>
    </cfRule>
    <cfRule type="expression" dxfId="1610" priority="2097" stopIfTrue="1">
      <formula>OR(AND(LEFT($A48, 16)="select_multiple ", LEN($A48)&gt;16, NOT(ISNUMBER(SEARCH(" ", $A48, 17)))), AND(LEFT($A48, 11)="select_one ", LEN($A48)&gt;11, NOT(ISNUMBER(SEARCH(" ", $A48, 12)))))</formula>
    </cfRule>
    <cfRule type="expression" dxfId="1609" priority="2099" stopIfTrue="1">
      <formula>$A48="decimal"</formula>
    </cfRule>
    <cfRule type="expression" dxfId="1608" priority="2101" stopIfTrue="1">
      <formula>$A48="integer"</formula>
    </cfRule>
    <cfRule type="expression" dxfId="1607" priority="2103" stopIfTrue="1">
      <formula>$A48="text"</formula>
    </cfRule>
    <cfRule type="expression" dxfId="1606" priority="2104" stopIfTrue="1">
      <formula>$A48="end repeat"</formula>
    </cfRule>
    <cfRule type="expression" dxfId="1605" priority="2106" stopIfTrue="1">
      <formula>$A48="begin repeat"</formula>
    </cfRule>
    <cfRule type="expression" dxfId="1604" priority="2107" stopIfTrue="1">
      <formula>$A48="end group"</formula>
    </cfRule>
    <cfRule type="expression" dxfId="1603" priority="2109" stopIfTrue="1">
      <formula>$A48="begin group"</formula>
    </cfRule>
  </conditionalFormatting>
  <conditionalFormatting sqref="M31">
    <cfRule type="expression" dxfId="1602" priority="2072" stopIfTrue="1">
      <formula>$A31="integer"</formula>
    </cfRule>
  </conditionalFormatting>
  <conditionalFormatting sqref="M31">
    <cfRule type="expression" dxfId="1601" priority="2070" stopIfTrue="1">
      <formula>$A31="decimal"</formula>
    </cfRule>
  </conditionalFormatting>
  <conditionalFormatting sqref="M31">
    <cfRule type="expression" dxfId="1600" priority="2060" stopIfTrue="1">
      <formula>OR($A31="audio", $A31="video")</formula>
    </cfRule>
    <cfRule type="expression" dxfId="1599" priority="2061" stopIfTrue="1">
      <formula>$A31="image"</formula>
    </cfRule>
    <cfRule type="expression" dxfId="1598" priority="2062" stopIfTrue="1">
      <formula>OR($A31="date", $A31="datetime")</formula>
    </cfRule>
    <cfRule type="expression" dxfId="1597" priority="2063" stopIfTrue="1">
      <formula>OR($A31="calculate", $A31="calculate_here")</formula>
    </cfRule>
    <cfRule type="expression" dxfId="1596" priority="2064" stopIfTrue="1">
      <formula>$A31="note"</formula>
    </cfRule>
    <cfRule type="expression" dxfId="1595" priority="2065" stopIfTrue="1">
      <formula>$A31="barcode"</formula>
    </cfRule>
    <cfRule type="expression" dxfId="1594" priority="2066" stopIfTrue="1">
      <formula>$A31="geopoint"</formula>
    </cfRule>
    <cfRule type="expression" dxfId="1593" priority="2067" stopIfTrue="1">
      <formula>OR($A31="audio audit", $A31="text audit", $A31="speed violations count", $A31="speed violations list", $A31="speed violations audit")</formula>
    </cfRule>
    <cfRule type="expression" dxfId="1592" priority="2068" stopIfTrue="1">
      <formula>OR($A31="username", $A31="phonenumber", $A31="start", $A31="end", $A31="deviceid", $A31="subscriberid", $A31="simserial", $A31="caseid")</formula>
    </cfRule>
    <cfRule type="expression" dxfId="1591" priority="2069" stopIfTrue="1">
      <formula>OR(AND(LEFT($A31, 16)="select_multiple ", LEN($A31)&gt;16, NOT(ISNUMBER(SEARCH(" ", $A31, 17)))), AND(LEFT($A31, 11)="select_one ", LEN($A31)&gt;11, NOT(ISNUMBER(SEARCH(" ", $A31, 12)))))</formula>
    </cfRule>
    <cfRule type="expression" dxfId="1590" priority="2071" stopIfTrue="1">
      <formula>$A31="decimal"</formula>
    </cfRule>
    <cfRule type="expression" dxfId="1589" priority="2073" stopIfTrue="1">
      <formula>$A31="integer"</formula>
    </cfRule>
    <cfRule type="expression" dxfId="1588" priority="2074" stopIfTrue="1">
      <formula>$A31="text"</formula>
    </cfRule>
    <cfRule type="expression" dxfId="1587" priority="2075" stopIfTrue="1">
      <formula>$A31="end repeat"</formula>
    </cfRule>
    <cfRule type="expression" dxfId="1586" priority="2076" stopIfTrue="1">
      <formula>$A31="begin repeat"</formula>
    </cfRule>
    <cfRule type="expression" dxfId="1585" priority="2077" stopIfTrue="1">
      <formula>$A31="end group"</formula>
    </cfRule>
    <cfRule type="expression" dxfId="1584" priority="2078" stopIfTrue="1">
      <formula>$A31="begin group"</formula>
    </cfRule>
  </conditionalFormatting>
  <conditionalFormatting sqref="F33">
    <cfRule type="expression" dxfId="1583" priority="2058" stopIfTrue="1">
      <formula>$A33="begin group"</formula>
    </cfRule>
  </conditionalFormatting>
  <conditionalFormatting sqref="F33">
    <cfRule type="expression" dxfId="1582" priority="2055" stopIfTrue="1">
      <formula>$A33="begin repeat"</formula>
    </cfRule>
  </conditionalFormatting>
  <conditionalFormatting sqref="F33">
    <cfRule type="expression" dxfId="1581" priority="2052" stopIfTrue="1">
      <formula>$A33="text"</formula>
    </cfRule>
  </conditionalFormatting>
  <conditionalFormatting sqref="F33">
    <cfRule type="expression" dxfId="1580" priority="2050" stopIfTrue="1">
      <formula>$A33="integer"</formula>
    </cfRule>
  </conditionalFormatting>
  <conditionalFormatting sqref="F33">
    <cfRule type="expression" dxfId="1579" priority="2048" stopIfTrue="1">
      <formula>$A33="decimal"</formula>
    </cfRule>
  </conditionalFormatting>
  <conditionalFormatting sqref="F33">
    <cfRule type="expression" dxfId="1578" priority="2046" stopIfTrue="1">
      <formula>OR(AND(LEFT($A33, 16)="select_multiple ", LEN($A33)&gt;16, NOT(ISNUMBER(SEARCH(" ", $A33, 17)))), AND(LEFT($A33, 11)="select_one ", LEN($A33)&gt;11, NOT(ISNUMBER(SEARCH(" ", $A33, 12)))))</formula>
    </cfRule>
  </conditionalFormatting>
  <conditionalFormatting sqref="F33">
    <cfRule type="expression" dxfId="1577" priority="2038" stopIfTrue="1">
      <formula>$A33="note"</formula>
    </cfRule>
    <cfRule type="expression" dxfId="1576" priority="2040" stopIfTrue="1">
      <formula>$A33="barcode"</formula>
    </cfRule>
    <cfRule type="expression" dxfId="1575" priority="2042" stopIfTrue="1">
      <formula>$A33="geopoint"</formula>
    </cfRule>
  </conditionalFormatting>
  <conditionalFormatting sqref="F33">
    <cfRule type="expression" dxfId="1574" priority="2035" stopIfTrue="1">
      <formula>OR($A33="date", $A33="datetime")</formula>
    </cfRule>
  </conditionalFormatting>
  <conditionalFormatting sqref="F33">
    <cfRule type="expression" dxfId="1573" priority="2033" stopIfTrue="1">
      <formula>$A33="image"</formula>
    </cfRule>
  </conditionalFormatting>
  <conditionalFormatting sqref="F33">
    <cfRule type="expression" dxfId="1572" priority="2031" stopIfTrue="1">
      <formula>OR($A33="audio", $A33="video")</formula>
    </cfRule>
  </conditionalFormatting>
  <conditionalFormatting sqref="F33">
    <cfRule type="expression" dxfId="1571" priority="2032" stopIfTrue="1">
      <formula>OR($A33="audio", $A33="video")</formula>
    </cfRule>
    <cfRule type="expression" dxfId="1570" priority="2034" stopIfTrue="1">
      <formula>$A33="image"</formula>
    </cfRule>
    <cfRule type="expression" dxfId="1569" priority="2036" stopIfTrue="1">
      <formula>OR($A33="date", $A33="datetime")</formula>
    </cfRule>
    <cfRule type="expression" dxfId="1568" priority="2037" stopIfTrue="1">
      <formula>OR($A33="calculate", $A33="calculate_here")</formula>
    </cfRule>
    <cfRule type="expression" dxfId="1567" priority="2039" stopIfTrue="1">
      <formula>$A33="note"</formula>
    </cfRule>
    <cfRule type="expression" dxfId="1566" priority="2041" stopIfTrue="1">
      <formula>$A33="barcode"</formula>
    </cfRule>
    <cfRule type="expression" dxfId="1565" priority="2043" stopIfTrue="1">
      <formula>$A33="geopoint"</formula>
    </cfRule>
    <cfRule type="expression" dxfId="1564" priority="2044" stopIfTrue="1">
      <formula>OR($A33="audio audit", $A33="text audit", $A33="speed violations count", $A33="speed violations list", $A33="speed violations audit")</formula>
    </cfRule>
    <cfRule type="expression" dxfId="1563" priority="2045" stopIfTrue="1">
      <formula>OR($A33="username", $A33="phonenumber", $A33="start", $A33="end", $A33="deviceid", $A33="subscriberid", $A33="simserial", $A33="caseid")</formula>
    </cfRule>
    <cfRule type="expression" dxfId="1562" priority="2047" stopIfTrue="1">
      <formula>OR(AND(LEFT($A33, 16)="select_multiple ", LEN($A33)&gt;16, NOT(ISNUMBER(SEARCH(" ", $A33, 17)))), AND(LEFT($A33, 11)="select_one ", LEN($A33)&gt;11, NOT(ISNUMBER(SEARCH(" ", $A33, 12)))))</formula>
    </cfRule>
    <cfRule type="expression" dxfId="1561" priority="2049" stopIfTrue="1">
      <formula>$A33="decimal"</formula>
    </cfRule>
    <cfRule type="expression" dxfId="1560" priority="2051" stopIfTrue="1">
      <formula>$A33="integer"</formula>
    </cfRule>
    <cfRule type="expression" dxfId="1559" priority="2053" stopIfTrue="1">
      <formula>$A33="text"</formula>
    </cfRule>
    <cfRule type="expression" dxfId="1558" priority="2054" stopIfTrue="1">
      <formula>$A33="end repeat"</formula>
    </cfRule>
    <cfRule type="expression" dxfId="1557" priority="2056" stopIfTrue="1">
      <formula>$A33="begin repeat"</formula>
    </cfRule>
    <cfRule type="expression" dxfId="1556" priority="2057" stopIfTrue="1">
      <formula>$A33="end group"</formula>
    </cfRule>
    <cfRule type="expression" dxfId="1555" priority="2059" stopIfTrue="1">
      <formula>$A33="begin group"</formula>
    </cfRule>
  </conditionalFormatting>
  <conditionalFormatting sqref="K55:K56 O55 B55:B56 E55:G56">
    <cfRule type="expression" dxfId="1554" priority="2029" stopIfTrue="1">
      <formula>$A55="begin group"</formula>
    </cfRule>
  </conditionalFormatting>
  <conditionalFormatting sqref="V55:V56 O55 B55:B56 E55:G56">
    <cfRule type="expression" dxfId="1553" priority="2026" stopIfTrue="1">
      <formula>$A55="begin repeat"</formula>
    </cfRule>
  </conditionalFormatting>
  <conditionalFormatting sqref="K55:K56 B55:B56 E55:I56">
    <cfRule type="expression" dxfId="1552" priority="2023" stopIfTrue="1">
      <formula>$A55="text"</formula>
    </cfRule>
  </conditionalFormatting>
  <conditionalFormatting sqref="L55:O55 L56:N56 B55:B56 E55:I56">
    <cfRule type="expression" dxfId="1551" priority="2021" stopIfTrue="1">
      <formula>$A55="integer"</formula>
    </cfRule>
  </conditionalFormatting>
  <conditionalFormatting sqref="L55:O55 L56:N56 B55:B56 E55:I56">
    <cfRule type="expression" dxfId="1550" priority="2019" stopIfTrue="1">
      <formula>$A55="decimal"</formula>
    </cfRule>
  </conditionalFormatting>
  <conditionalFormatting sqref="K55:K56 B55:B56 E55:G56">
    <cfRule type="expression" dxfId="1549" priority="2017" stopIfTrue="1">
      <formula>OR(AND(LEFT($A55, 16)="select_multiple ", LEN($A55)&gt;16, NOT(ISNUMBER(SEARCH(" ", $A55, 17)))), AND(LEFT($A55, 11)="select_one ", LEN($A55)&gt;11, NOT(ISNUMBER(SEARCH(" ", $A55, 12)))))</formula>
    </cfRule>
  </conditionalFormatting>
  <conditionalFormatting sqref="K55:K56 B55:B56">
    <cfRule type="expression" dxfId="1548" priority="2014" stopIfTrue="1">
      <formula>OR($A55="audio audit", $A55="text audit", $A55="speed violations count", $A55="speed violations list", $A55="speed violations audit")</formula>
    </cfRule>
  </conditionalFormatting>
  <conditionalFormatting sqref="B55:B56 E55:G56">
    <cfRule type="expression" dxfId="1547" priority="2008" stopIfTrue="1">
      <formula>$A55="note"</formula>
    </cfRule>
    <cfRule type="expression" dxfId="1546" priority="2010" stopIfTrue="1">
      <formula>$A55="barcode"</formula>
    </cfRule>
    <cfRule type="expression" dxfId="1545" priority="2012" stopIfTrue="1">
      <formula>$A55="geopoint"</formula>
    </cfRule>
  </conditionalFormatting>
  <conditionalFormatting sqref="U55:U56 B55:B56">
    <cfRule type="expression" dxfId="1544" priority="2006" stopIfTrue="1">
      <formula>OR($A55="calculate", $A55="calculate_here")</formula>
    </cfRule>
  </conditionalFormatting>
  <conditionalFormatting sqref="K55:K56 B55:B56 E55:G56">
    <cfRule type="expression" dxfId="1543" priority="2004" stopIfTrue="1">
      <formula>OR($A55="date", $A55="datetime")</formula>
    </cfRule>
  </conditionalFormatting>
  <conditionalFormatting sqref="K55:K56 B55:B56 E55:G56">
    <cfRule type="expression" dxfId="1542" priority="2002" stopIfTrue="1">
      <formula>$A55="image"</formula>
    </cfRule>
  </conditionalFormatting>
  <conditionalFormatting sqref="B55:B56 E55:G56">
    <cfRule type="expression" dxfId="1541" priority="2000" stopIfTrue="1">
      <formula>OR($A55="audio", $A55="video")</formula>
    </cfRule>
  </conditionalFormatting>
  <conditionalFormatting sqref="A55:B56 P56:AC56 E56:N56 E55:AC55">
    <cfRule type="expression" dxfId="1540" priority="2001" stopIfTrue="1">
      <formula>OR($A55="audio", $A55="video")</formula>
    </cfRule>
    <cfRule type="expression" dxfId="1539" priority="2003" stopIfTrue="1">
      <formula>$A55="image"</formula>
    </cfRule>
    <cfRule type="expression" dxfId="1538" priority="2005" stopIfTrue="1">
      <formula>OR($A55="date", $A55="datetime")</formula>
    </cfRule>
    <cfRule type="expression" dxfId="1537" priority="2007" stopIfTrue="1">
      <formula>OR($A55="calculate", $A55="calculate_here")</formula>
    </cfRule>
    <cfRule type="expression" dxfId="1536" priority="2009" stopIfTrue="1">
      <formula>$A55="note"</formula>
    </cfRule>
    <cfRule type="expression" dxfId="1535" priority="2011" stopIfTrue="1">
      <formula>$A55="barcode"</formula>
    </cfRule>
    <cfRule type="expression" dxfId="1534" priority="2013" stopIfTrue="1">
      <formula>$A55="geopoint"</formula>
    </cfRule>
    <cfRule type="expression" dxfId="1533" priority="2015" stopIfTrue="1">
      <formula>OR($A55="audio audit", $A55="text audit", $A55="speed violations count", $A55="speed violations list", $A55="speed violations audit")</formula>
    </cfRule>
    <cfRule type="expression" dxfId="1532" priority="2016" stopIfTrue="1">
      <formula>OR($A55="username", $A55="phonenumber", $A55="start", $A55="end", $A55="deviceid", $A55="subscriberid", $A55="simserial", $A55="caseid")</formula>
    </cfRule>
    <cfRule type="expression" dxfId="1531" priority="2018" stopIfTrue="1">
      <formula>OR(AND(LEFT($A55, 16)="select_multiple ", LEN($A55)&gt;16, NOT(ISNUMBER(SEARCH(" ", $A55, 17)))), AND(LEFT($A55, 11)="select_one ", LEN($A55)&gt;11, NOT(ISNUMBER(SEARCH(" ", $A55, 12)))))</formula>
    </cfRule>
    <cfRule type="expression" dxfId="1530" priority="2020" stopIfTrue="1">
      <formula>$A55="decimal"</formula>
    </cfRule>
    <cfRule type="expression" dxfId="1529" priority="2022" stopIfTrue="1">
      <formula>$A55="integer"</formula>
    </cfRule>
    <cfRule type="expression" dxfId="1528" priority="2024" stopIfTrue="1">
      <formula>$A55="text"</formula>
    </cfRule>
    <cfRule type="expression" dxfId="1527" priority="2025" stopIfTrue="1">
      <formula>$A55="end repeat"</formula>
    </cfRule>
    <cfRule type="expression" dxfId="1526" priority="2027" stopIfTrue="1">
      <formula>$A55="begin repeat"</formula>
    </cfRule>
    <cfRule type="expression" dxfId="1525" priority="2028" stopIfTrue="1">
      <formula>$A55="end group"</formula>
    </cfRule>
    <cfRule type="expression" dxfId="1524" priority="2030" stopIfTrue="1">
      <formula>$A55="begin group"</formula>
    </cfRule>
  </conditionalFormatting>
  <conditionalFormatting sqref="K30">
    <cfRule type="expression" dxfId="1523" priority="1998" stopIfTrue="1">
      <formula>$A30="begin group"</formula>
    </cfRule>
  </conditionalFormatting>
  <conditionalFormatting sqref="K30">
    <cfRule type="expression" dxfId="1522" priority="1993" stopIfTrue="1">
      <formula>$A30="text"</formula>
    </cfRule>
  </conditionalFormatting>
  <conditionalFormatting sqref="L30:N30">
    <cfRule type="expression" dxfId="1521" priority="1991" stopIfTrue="1">
      <formula>$A30="integer"</formula>
    </cfRule>
  </conditionalFormatting>
  <conditionalFormatting sqref="L30:N30">
    <cfRule type="expression" dxfId="1520" priority="1989" stopIfTrue="1">
      <formula>$A30="decimal"</formula>
    </cfRule>
  </conditionalFormatting>
  <conditionalFormatting sqref="K30">
    <cfRule type="expression" dxfId="1519" priority="1987" stopIfTrue="1">
      <formula>OR(AND(LEFT($A30, 16)="select_multiple ", LEN($A30)&gt;16, NOT(ISNUMBER(SEARCH(" ", $A30, 17)))), AND(LEFT($A30, 11)="select_one ", LEN($A30)&gt;11, NOT(ISNUMBER(SEARCH(" ", $A30, 12)))))</formula>
    </cfRule>
  </conditionalFormatting>
  <conditionalFormatting sqref="K30">
    <cfRule type="expression" dxfId="1518" priority="1984" stopIfTrue="1">
      <formula>OR($A30="audio audit", $A30="text audit", $A30="speed violations count", $A30="speed violations list", $A30="speed violations audit")</formula>
    </cfRule>
  </conditionalFormatting>
  <conditionalFormatting sqref="K30">
    <cfRule type="expression" dxfId="1517" priority="1978" stopIfTrue="1">
      <formula>OR($A30="date", $A30="datetime")</formula>
    </cfRule>
  </conditionalFormatting>
  <conditionalFormatting sqref="K30">
    <cfRule type="expression" dxfId="1516" priority="1976" stopIfTrue="1">
      <formula>$A30="image"</formula>
    </cfRule>
  </conditionalFormatting>
  <conditionalFormatting sqref="K30:N30">
    <cfRule type="expression" dxfId="1515" priority="1975" stopIfTrue="1">
      <formula>OR($A30="audio", $A30="video")</formula>
    </cfRule>
    <cfRule type="expression" dxfId="1514" priority="1977" stopIfTrue="1">
      <formula>$A30="image"</formula>
    </cfRule>
    <cfRule type="expression" dxfId="1513" priority="1979" stopIfTrue="1">
      <formula>OR($A30="date", $A30="datetime")</formula>
    </cfRule>
    <cfRule type="expression" dxfId="1512" priority="1980" stopIfTrue="1">
      <formula>OR($A30="calculate", $A30="calculate_here")</formula>
    </cfRule>
    <cfRule type="expression" dxfId="1511" priority="1981" stopIfTrue="1">
      <formula>$A30="note"</formula>
    </cfRule>
    <cfRule type="expression" dxfId="1510" priority="1982" stopIfTrue="1">
      <formula>$A30="barcode"</formula>
    </cfRule>
    <cfRule type="expression" dxfId="1509" priority="1983" stopIfTrue="1">
      <formula>$A30="geopoint"</formula>
    </cfRule>
    <cfRule type="expression" dxfId="1508" priority="1985" stopIfTrue="1">
      <formula>OR($A30="audio audit", $A30="text audit", $A30="speed violations count", $A30="speed violations list", $A30="speed violations audit")</formula>
    </cfRule>
    <cfRule type="expression" dxfId="1507" priority="1986" stopIfTrue="1">
      <formula>OR($A30="username", $A30="phonenumber", $A30="start", $A30="end", $A30="deviceid", $A30="subscriberid", $A30="simserial", $A30="caseid")</formula>
    </cfRule>
    <cfRule type="expression" dxfId="1506" priority="1988" stopIfTrue="1">
      <formula>OR(AND(LEFT($A30, 16)="select_multiple ", LEN($A30)&gt;16, NOT(ISNUMBER(SEARCH(" ", $A30, 17)))), AND(LEFT($A30, 11)="select_one ", LEN($A30)&gt;11, NOT(ISNUMBER(SEARCH(" ", $A30, 12)))))</formula>
    </cfRule>
    <cfRule type="expression" dxfId="1505" priority="1990" stopIfTrue="1">
      <formula>$A30="decimal"</formula>
    </cfRule>
    <cfRule type="expression" dxfId="1504" priority="1992" stopIfTrue="1">
      <formula>$A30="integer"</formula>
    </cfRule>
    <cfRule type="expression" dxfId="1503" priority="1994" stopIfTrue="1">
      <formula>$A30="text"</formula>
    </cfRule>
    <cfRule type="expression" dxfId="1502" priority="1995" stopIfTrue="1">
      <formula>$A30="end repeat"</formula>
    </cfRule>
    <cfRule type="expression" dxfId="1501" priority="1996" stopIfTrue="1">
      <formula>$A30="begin repeat"</formula>
    </cfRule>
    <cfRule type="expression" dxfId="1500" priority="1997" stopIfTrue="1">
      <formula>$A30="end group"</formula>
    </cfRule>
    <cfRule type="expression" dxfId="1499" priority="1999" stopIfTrue="1">
      <formula>$A30="begin group"</formula>
    </cfRule>
  </conditionalFormatting>
  <conditionalFormatting sqref="O56">
    <cfRule type="expression" dxfId="1498" priority="1973" stopIfTrue="1">
      <formula>$A56="begin group"</formula>
    </cfRule>
  </conditionalFormatting>
  <conditionalFormatting sqref="O56">
    <cfRule type="expression" dxfId="1497" priority="1970" stopIfTrue="1">
      <formula>$A56="begin repeat"</formula>
    </cfRule>
  </conditionalFormatting>
  <conditionalFormatting sqref="O56">
    <cfRule type="expression" dxfId="1496" priority="1966" stopIfTrue="1">
      <formula>$A56="integer"</formula>
    </cfRule>
  </conditionalFormatting>
  <conditionalFormatting sqref="O56">
    <cfRule type="expression" dxfId="1495" priority="1964" stopIfTrue="1">
      <formula>$A56="decimal"</formula>
    </cfRule>
  </conditionalFormatting>
  <conditionalFormatting sqref="O56">
    <cfRule type="expression" dxfId="1494" priority="1954" stopIfTrue="1">
      <formula>OR($A56="audio", $A56="video")</formula>
    </cfRule>
    <cfRule type="expression" dxfId="1493" priority="1955" stopIfTrue="1">
      <formula>$A56="image"</formula>
    </cfRule>
    <cfRule type="expression" dxfId="1492" priority="1956" stopIfTrue="1">
      <formula>OR($A56="date", $A56="datetime")</formula>
    </cfRule>
    <cfRule type="expression" dxfId="1491" priority="1957" stopIfTrue="1">
      <formula>OR($A56="calculate", $A56="calculate_here")</formula>
    </cfRule>
    <cfRule type="expression" dxfId="1490" priority="1958" stopIfTrue="1">
      <formula>$A56="note"</formula>
    </cfRule>
    <cfRule type="expression" dxfId="1489" priority="1959" stopIfTrue="1">
      <formula>$A56="barcode"</formula>
    </cfRule>
    <cfRule type="expression" dxfId="1488" priority="1960" stopIfTrue="1">
      <formula>$A56="geopoint"</formula>
    </cfRule>
    <cfRule type="expression" dxfId="1487" priority="1961" stopIfTrue="1">
      <formula>OR($A56="audio audit", $A56="text audit", $A56="speed violations count", $A56="speed violations list", $A56="speed violations audit")</formula>
    </cfRule>
    <cfRule type="expression" dxfId="1486" priority="1962" stopIfTrue="1">
      <formula>OR($A56="username", $A56="phonenumber", $A56="start", $A56="end", $A56="deviceid", $A56="subscriberid", $A56="simserial", $A56="caseid")</formula>
    </cfRule>
    <cfRule type="expression" dxfId="1485" priority="1963" stopIfTrue="1">
      <formula>OR(AND(LEFT($A56, 16)="select_multiple ", LEN($A56)&gt;16, NOT(ISNUMBER(SEARCH(" ", $A56, 17)))), AND(LEFT($A56, 11)="select_one ", LEN($A56)&gt;11, NOT(ISNUMBER(SEARCH(" ", $A56, 12)))))</formula>
    </cfRule>
    <cfRule type="expression" dxfId="1484" priority="1965" stopIfTrue="1">
      <formula>$A56="decimal"</formula>
    </cfRule>
    <cfRule type="expression" dxfId="1483" priority="1967" stopIfTrue="1">
      <formula>$A56="integer"</formula>
    </cfRule>
    <cfRule type="expression" dxfId="1482" priority="1968" stopIfTrue="1">
      <formula>$A56="text"</formula>
    </cfRule>
    <cfRule type="expression" dxfId="1481" priority="1969" stopIfTrue="1">
      <formula>$A56="end repeat"</formula>
    </cfRule>
    <cfRule type="expression" dxfId="1480" priority="1971" stopIfTrue="1">
      <formula>$A56="begin repeat"</formula>
    </cfRule>
    <cfRule type="expression" dxfId="1479" priority="1972" stopIfTrue="1">
      <formula>$A56="end group"</formula>
    </cfRule>
    <cfRule type="expression" dxfId="1478" priority="1974" stopIfTrue="1">
      <formula>$A56="begin group"</formula>
    </cfRule>
  </conditionalFormatting>
  <conditionalFormatting sqref="B27">
    <cfRule type="expression" dxfId="1477" priority="1952" stopIfTrue="1">
      <formula>$A27="begin group"</formula>
    </cfRule>
  </conditionalFormatting>
  <conditionalFormatting sqref="B27">
    <cfRule type="expression" dxfId="1476" priority="1949" stopIfTrue="1">
      <formula>$A27="begin repeat"</formula>
    </cfRule>
  </conditionalFormatting>
  <conditionalFormatting sqref="B27">
    <cfRule type="expression" dxfId="1475" priority="1946" stopIfTrue="1">
      <formula>$A27="text"</formula>
    </cfRule>
  </conditionalFormatting>
  <conditionalFormatting sqref="B27">
    <cfRule type="expression" dxfId="1474" priority="1944" stopIfTrue="1">
      <formula>$A27="integer"</formula>
    </cfRule>
  </conditionalFormatting>
  <conditionalFormatting sqref="B27">
    <cfRule type="expression" dxfId="1473" priority="1942" stopIfTrue="1">
      <formula>$A27="decimal"</formula>
    </cfRule>
  </conditionalFormatting>
  <conditionalFormatting sqref="B27">
    <cfRule type="expression" dxfId="1472" priority="1940" stopIfTrue="1">
      <formula>OR(AND(LEFT($A27, 16)="select_multiple ", LEN($A27)&gt;16, NOT(ISNUMBER(SEARCH(" ", $A27, 17)))), AND(LEFT($A27, 11)="select_one ", LEN($A27)&gt;11, NOT(ISNUMBER(SEARCH(" ", $A27, 12)))))</formula>
    </cfRule>
  </conditionalFormatting>
  <conditionalFormatting sqref="B27">
    <cfRule type="expression" dxfId="1471" priority="1937" stopIfTrue="1">
      <formula>OR($A27="audio audit", $A27="text audit", $A27="speed violations count", $A27="speed violations list", $A27="speed violations audit")</formula>
    </cfRule>
  </conditionalFormatting>
  <conditionalFormatting sqref="B27">
    <cfRule type="expression" dxfId="1470" priority="1931" stopIfTrue="1">
      <formula>$A27="note"</formula>
    </cfRule>
    <cfRule type="expression" dxfId="1469" priority="1933" stopIfTrue="1">
      <formula>$A27="barcode"</formula>
    </cfRule>
    <cfRule type="expression" dxfId="1468" priority="1935" stopIfTrue="1">
      <formula>$A27="geopoint"</formula>
    </cfRule>
  </conditionalFormatting>
  <conditionalFormatting sqref="B27">
    <cfRule type="expression" dxfId="1467" priority="1929" stopIfTrue="1">
      <formula>OR($A27="calculate", $A27="calculate_here")</formula>
    </cfRule>
  </conditionalFormatting>
  <conditionalFormatting sqref="B27">
    <cfRule type="expression" dxfId="1466" priority="1927" stopIfTrue="1">
      <formula>OR($A27="date", $A27="datetime")</formula>
    </cfRule>
  </conditionalFormatting>
  <conditionalFormatting sqref="B27">
    <cfRule type="expression" dxfId="1465" priority="1925" stopIfTrue="1">
      <formula>$A27="image"</formula>
    </cfRule>
  </conditionalFormatting>
  <conditionalFormatting sqref="B27">
    <cfRule type="expression" dxfId="1464" priority="1923" stopIfTrue="1">
      <formula>OR($A27="audio", $A27="video")</formula>
    </cfRule>
  </conditionalFormatting>
  <conditionalFormatting sqref="A27:B27">
    <cfRule type="expression" dxfId="1463" priority="1924" stopIfTrue="1">
      <formula>OR($A27="audio", $A27="video")</formula>
    </cfRule>
    <cfRule type="expression" dxfId="1462" priority="1926" stopIfTrue="1">
      <formula>$A27="image"</formula>
    </cfRule>
    <cfRule type="expression" dxfId="1461" priority="1928" stopIfTrue="1">
      <formula>OR($A27="date", $A27="datetime")</formula>
    </cfRule>
    <cfRule type="expression" dxfId="1460" priority="1930" stopIfTrue="1">
      <formula>OR($A27="calculate", $A27="calculate_here")</formula>
    </cfRule>
    <cfRule type="expression" dxfId="1459" priority="1932" stopIfTrue="1">
      <formula>$A27="note"</formula>
    </cfRule>
    <cfRule type="expression" dxfId="1458" priority="1934" stopIfTrue="1">
      <formula>$A27="barcode"</formula>
    </cfRule>
    <cfRule type="expression" dxfId="1457" priority="1936" stopIfTrue="1">
      <formula>$A27="geopoint"</formula>
    </cfRule>
    <cfRule type="expression" dxfId="1456" priority="1938" stopIfTrue="1">
      <formula>OR($A27="audio audit", $A27="text audit", $A27="speed violations count", $A27="speed violations list", $A27="speed violations audit")</formula>
    </cfRule>
    <cfRule type="expression" dxfId="1455" priority="1939" stopIfTrue="1">
      <formula>OR($A27="username", $A27="phonenumber", $A27="start", $A27="end", $A27="deviceid", $A27="subscriberid", $A27="simserial", $A27="caseid")</formula>
    </cfRule>
    <cfRule type="expression" dxfId="1454" priority="1941" stopIfTrue="1">
      <formula>OR(AND(LEFT($A27, 16)="select_multiple ", LEN($A27)&gt;16, NOT(ISNUMBER(SEARCH(" ", $A27, 17)))), AND(LEFT($A27, 11)="select_one ", LEN($A27)&gt;11, NOT(ISNUMBER(SEARCH(" ", $A27, 12)))))</formula>
    </cfRule>
    <cfRule type="expression" dxfId="1453" priority="1943" stopIfTrue="1">
      <formula>$A27="decimal"</formula>
    </cfRule>
    <cfRule type="expression" dxfId="1452" priority="1945" stopIfTrue="1">
      <formula>$A27="integer"</formula>
    </cfRule>
    <cfRule type="expression" dxfId="1451" priority="1947" stopIfTrue="1">
      <formula>$A27="text"</formula>
    </cfRule>
    <cfRule type="expression" dxfId="1450" priority="1948" stopIfTrue="1">
      <formula>$A27="end repeat"</formula>
    </cfRule>
    <cfRule type="expression" dxfId="1449" priority="1950" stopIfTrue="1">
      <formula>$A27="begin repeat"</formula>
    </cfRule>
    <cfRule type="expression" dxfId="1448" priority="1951" stopIfTrue="1">
      <formula>$A27="end group"</formula>
    </cfRule>
    <cfRule type="expression" dxfId="1447" priority="1953" stopIfTrue="1">
      <formula>$A27="begin group"</formula>
    </cfRule>
  </conditionalFormatting>
  <conditionalFormatting sqref="E27">
    <cfRule type="expression" dxfId="1446" priority="1921" stopIfTrue="1">
      <formula>$A27="begin group"</formula>
    </cfRule>
  </conditionalFormatting>
  <conditionalFormatting sqref="E27">
    <cfRule type="expression" dxfId="1445" priority="1918" stopIfTrue="1">
      <formula>$A27="begin repeat"</formula>
    </cfRule>
  </conditionalFormatting>
  <conditionalFormatting sqref="E27">
    <cfRule type="expression" dxfId="1444" priority="1915" stopIfTrue="1">
      <formula>$A27="text"</formula>
    </cfRule>
  </conditionalFormatting>
  <conditionalFormatting sqref="E27">
    <cfRule type="expression" dxfId="1443" priority="1913" stopIfTrue="1">
      <formula>$A27="integer"</formula>
    </cfRule>
  </conditionalFormatting>
  <conditionalFormatting sqref="E27">
    <cfRule type="expression" dxfId="1442" priority="1911" stopIfTrue="1">
      <formula>$A27="decimal"</formula>
    </cfRule>
  </conditionalFormatting>
  <conditionalFormatting sqref="E27">
    <cfRule type="expression" dxfId="1441" priority="1909" stopIfTrue="1">
      <formula>OR(AND(LEFT($A27, 16)="select_multiple ", LEN($A27)&gt;16, NOT(ISNUMBER(SEARCH(" ", $A27, 17)))), AND(LEFT($A27, 11)="select_one ", LEN($A27)&gt;11, NOT(ISNUMBER(SEARCH(" ", $A27, 12)))))</formula>
    </cfRule>
  </conditionalFormatting>
  <conditionalFormatting sqref="E27">
    <cfRule type="expression" dxfId="1440" priority="1906" stopIfTrue="1">
      <formula>OR($A27="audio audit", $A27="text audit", $A27="speed violations count", $A27="speed violations list", $A27="speed violations audit")</formula>
    </cfRule>
  </conditionalFormatting>
  <conditionalFormatting sqref="E27">
    <cfRule type="expression" dxfId="1439" priority="1900" stopIfTrue="1">
      <formula>$A27="note"</formula>
    </cfRule>
    <cfRule type="expression" dxfId="1438" priority="1902" stopIfTrue="1">
      <formula>$A27="barcode"</formula>
    </cfRule>
    <cfRule type="expression" dxfId="1437" priority="1904" stopIfTrue="1">
      <formula>$A27="geopoint"</formula>
    </cfRule>
  </conditionalFormatting>
  <conditionalFormatting sqref="E27">
    <cfRule type="expression" dxfId="1436" priority="1898" stopIfTrue="1">
      <formula>OR($A27="calculate", $A27="calculate_here")</formula>
    </cfRule>
  </conditionalFormatting>
  <conditionalFormatting sqref="E27">
    <cfRule type="expression" dxfId="1435" priority="1896" stopIfTrue="1">
      <formula>OR($A27="date", $A27="datetime")</formula>
    </cfRule>
  </conditionalFormatting>
  <conditionalFormatting sqref="E27">
    <cfRule type="expression" dxfId="1434" priority="1894" stopIfTrue="1">
      <formula>$A27="image"</formula>
    </cfRule>
  </conditionalFormatting>
  <conditionalFormatting sqref="E27">
    <cfRule type="expression" dxfId="1433" priority="1892" stopIfTrue="1">
      <formula>OR($A27="audio", $A27="video")</formula>
    </cfRule>
  </conditionalFormatting>
  <conditionalFormatting sqref="E27">
    <cfRule type="expression" dxfId="1432" priority="1893" stopIfTrue="1">
      <formula>OR($A27="audio", $A27="video")</formula>
    </cfRule>
    <cfRule type="expression" dxfId="1431" priority="1895" stopIfTrue="1">
      <formula>$A27="image"</formula>
    </cfRule>
    <cfRule type="expression" dxfId="1430" priority="1897" stopIfTrue="1">
      <formula>OR($A27="date", $A27="datetime")</formula>
    </cfRule>
    <cfRule type="expression" dxfId="1429" priority="1899" stopIfTrue="1">
      <formula>OR($A27="calculate", $A27="calculate_here")</formula>
    </cfRule>
    <cfRule type="expression" dxfId="1428" priority="1901" stopIfTrue="1">
      <formula>$A27="note"</formula>
    </cfRule>
    <cfRule type="expression" dxfId="1427" priority="1903" stopIfTrue="1">
      <formula>$A27="barcode"</formula>
    </cfRule>
    <cfRule type="expression" dxfId="1426" priority="1905" stopIfTrue="1">
      <formula>$A27="geopoint"</formula>
    </cfRule>
    <cfRule type="expression" dxfId="1425" priority="1907" stopIfTrue="1">
      <formula>OR($A27="audio audit", $A27="text audit", $A27="speed violations count", $A27="speed violations list", $A27="speed violations audit")</formula>
    </cfRule>
    <cfRule type="expression" dxfId="1424" priority="1908" stopIfTrue="1">
      <formula>OR($A27="username", $A27="phonenumber", $A27="start", $A27="end", $A27="deviceid", $A27="subscriberid", $A27="simserial", $A27="caseid")</formula>
    </cfRule>
    <cfRule type="expression" dxfId="1423" priority="1910" stopIfTrue="1">
      <formula>OR(AND(LEFT($A27, 16)="select_multiple ", LEN($A27)&gt;16, NOT(ISNUMBER(SEARCH(" ", $A27, 17)))), AND(LEFT($A27, 11)="select_one ", LEN($A27)&gt;11, NOT(ISNUMBER(SEARCH(" ", $A27, 12)))))</formula>
    </cfRule>
    <cfRule type="expression" dxfId="1422" priority="1912" stopIfTrue="1">
      <formula>$A27="decimal"</formula>
    </cfRule>
    <cfRule type="expression" dxfId="1421" priority="1914" stopIfTrue="1">
      <formula>$A27="integer"</formula>
    </cfRule>
    <cfRule type="expression" dxfId="1420" priority="1916" stopIfTrue="1">
      <formula>$A27="text"</formula>
    </cfRule>
    <cfRule type="expression" dxfId="1419" priority="1917" stopIfTrue="1">
      <formula>$A27="end repeat"</formula>
    </cfRule>
    <cfRule type="expression" dxfId="1418" priority="1919" stopIfTrue="1">
      <formula>$A27="begin repeat"</formula>
    </cfRule>
    <cfRule type="expression" dxfId="1417" priority="1920" stopIfTrue="1">
      <formula>$A27="end group"</formula>
    </cfRule>
    <cfRule type="expression" dxfId="1416" priority="1922" stopIfTrue="1">
      <formula>$A27="begin group"</formula>
    </cfRule>
  </conditionalFormatting>
  <conditionalFormatting sqref="C27:D27">
    <cfRule type="expression" dxfId="1415" priority="1890" stopIfTrue="1">
      <formula>$A27="begin group"</formula>
    </cfRule>
  </conditionalFormatting>
  <conditionalFormatting sqref="C27:D27">
    <cfRule type="expression" dxfId="1414" priority="1887" stopIfTrue="1">
      <formula>$A27="begin repeat"</formula>
    </cfRule>
  </conditionalFormatting>
  <conditionalFormatting sqref="C27:D27">
    <cfRule type="expression" dxfId="1413" priority="1884" stopIfTrue="1">
      <formula>$A27="text"</formula>
    </cfRule>
  </conditionalFormatting>
  <conditionalFormatting sqref="C27:D27">
    <cfRule type="expression" dxfId="1412" priority="1882" stopIfTrue="1">
      <formula>$A27="integer"</formula>
    </cfRule>
  </conditionalFormatting>
  <conditionalFormatting sqref="C27:D27">
    <cfRule type="expression" dxfId="1411" priority="1880" stopIfTrue="1">
      <formula>$A27="decimal"</formula>
    </cfRule>
  </conditionalFormatting>
  <conditionalFormatting sqref="C27:D27">
    <cfRule type="expression" dxfId="1410" priority="1878" stopIfTrue="1">
      <formula>OR(AND(LEFT($A27, 16)="select_multiple ", LEN($A27)&gt;16, NOT(ISNUMBER(SEARCH(" ", $A27, 17)))), AND(LEFT($A27, 11)="select_one ", LEN($A27)&gt;11, NOT(ISNUMBER(SEARCH(" ", $A27, 12)))))</formula>
    </cfRule>
  </conditionalFormatting>
  <conditionalFormatting sqref="C27:D27">
    <cfRule type="expression" dxfId="1409" priority="1875" stopIfTrue="1">
      <formula>OR($A27="audio audit", $A27="text audit", $A27="speed violations count", $A27="speed violations list", $A27="speed violations audit")</formula>
    </cfRule>
  </conditionalFormatting>
  <conditionalFormatting sqref="C27:D27">
    <cfRule type="expression" dxfId="1408" priority="1869" stopIfTrue="1">
      <formula>$A27="note"</formula>
    </cfRule>
    <cfRule type="expression" dxfId="1407" priority="1871" stopIfTrue="1">
      <formula>$A27="barcode"</formula>
    </cfRule>
    <cfRule type="expression" dxfId="1406" priority="1873" stopIfTrue="1">
      <formula>$A27="geopoint"</formula>
    </cfRule>
  </conditionalFormatting>
  <conditionalFormatting sqref="C27:D27">
    <cfRule type="expression" dxfId="1405" priority="1867" stopIfTrue="1">
      <formula>OR($A27="calculate", $A27="calculate_here")</formula>
    </cfRule>
  </conditionalFormatting>
  <conditionalFormatting sqref="C27:D27">
    <cfRule type="expression" dxfId="1404" priority="1865" stopIfTrue="1">
      <formula>OR($A27="date", $A27="datetime")</formula>
    </cfRule>
  </conditionalFormatting>
  <conditionalFormatting sqref="C27:D27">
    <cfRule type="expression" dxfId="1403" priority="1863" stopIfTrue="1">
      <formula>$A27="image"</formula>
    </cfRule>
  </conditionalFormatting>
  <conditionalFormatting sqref="C27:D27">
    <cfRule type="expression" dxfId="1402" priority="1861" stopIfTrue="1">
      <formula>OR($A27="audio", $A27="video")</formula>
    </cfRule>
  </conditionalFormatting>
  <conditionalFormatting sqref="C27:D27">
    <cfRule type="expression" dxfId="1401" priority="1862" stopIfTrue="1">
      <formula>OR($A27="audio", $A27="video")</formula>
    </cfRule>
    <cfRule type="expression" dxfId="1400" priority="1864" stopIfTrue="1">
      <formula>$A27="image"</formula>
    </cfRule>
    <cfRule type="expression" dxfId="1399" priority="1866" stopIfTrue="1">
      <formula>OR($A27="date", $A27="datetime")</formula>
    </cfRule>
    <cfRule type="expression" dxfId="1398" priority="1868" stopIfTrue="1">
      <formula>OR($A27="calculate", $A27="calculate_here")</formula>
    </cfRule>
    <cfRule type="expression" dxfId="1397" priority="1870" stopIfTrue="1">
      <formula>$A27="note"</formula>
    </cfRule>
    <cfRule type="expression" dxfId="1396" priority="1872" stopIfTrue="1">
      <formula>$A27="barcode"</formula>
    </cfRule>
    <cfRule type="expression" dxfId="1395" priority="1874" stopIfTrue="1">
      <formula>$A27="geopoint"</formula>
    </cfRule>
    <cfRule type="expression" dxfId="1394" priority="1876" stopIfTrue="1">
      <formula>OR($A27="audio audit", $A27="text audit", $A27="speed violations count", $A27="speed violations list", $A27="speed violations audit")</formula>
    </cfRule>
    <cfRule type="expression" dxfId="1393" priority="1877" stopIfTrue="1">
      <formula>OR($A27="username", $A27="phonenumber", $A27="start", $A27="end", $A27="deviceid", $A27="subscriberid", $A27="simserial", $A27="caseid")</formula>
    </cfRule>
    <cfRule type="expression" dxfId="1392" priority="1879" stopIfTrue="1">
      <formula>OR(AND(LEFT($A27, 16)="select_multiple ", LEN($A27)&gt;16, NOT(ISNUMBER(SEARCH(" ", $A27, 17)))), AND(LEFT($A27, 11)="select_one ", LEN($A27)&gt;11, NOT(ISNUMBER(SEARCH(" ", $A27, 12)))))</formula>
    </cfRule>
    <cfRule type="expression" dxfId="1391" priority="1881" stopIfTrue="1">
      <formula>$A27="decimal"</formula>
    </cfRule>
    <cfRule type="expression" dxfId="1390" priority="1883" stopIfTrue="1">
      <formula>$A27="integer"</formula>
    </cfRule>
    <cfRule type="expression" dxfId="1389" priority="1885" stopIfTrue="1">
      <formula>$A27="text"</formula>
    </cfRule>
    <cfRule type="expression" dxfId="1388" priority="1886" stopIfTrue="1">
      <formula>$A27="end repeat"</formula>
    </cfRule>
    <cfRule type="expression" dxfId="1387" priority="1888" stopIfTrue="1">
      <formula>$A27="begin repeat"</formula>
    </cfRule>
    <cfRule type="expression" dxfId="1386" priority="1889" stopIfTrue="1">
      <formula>$A27="end group"</formula>
    </cfRule>
    <cfRule type="expression" dxfId="1385" priority="1891" stopIfTrue="1">
      <formula>$A27="begin group"</formula>
    </cfRule>
  </conditionalFormatting>
  <conditionalFormatting sqref="F27">
    <cfRule type="expression" dxfId="1384" priority="1859" stopIfTrue="1">
      <formula>$A27="begin group"</formula>
    </cfRule>
  </conditionalFormatting>
  <conditionalFormatting sqref="F27">
    <cfRule type="expression" dxfId="1383" priority="1856" stopIfTrue="1">
      <formula>$A27="begin repeat"</formula>
    </cfRule>
  </conditionalFormatting>
  <conditionalFormatting sqref="F27">
    <cfRule type="expression" dxfId="1382" priority="1853" stopIfTrue="1">
      <formula>$A27="text"</formula>
    </cfRule>
  </conditionalFormatting>
  <conditionalFormatting sqref="F27">
    <cfRule type="expression" dxfId="1381" priority="1851" stopIfTrue="1">
      <formula>$A27="integer"</formula>
    </cfRule>
  </conditionalFormatting>
  <conditionalFormatting sqref="F27">
    <cfRule type="expression" dxfId="1380" priority="1849" stopIfTrue="1">
      <formula>$A27="decimal"</formula>
    </cfRule>
  </conditionalFormatting>
  <conditionalFormatting sqref="F27">
    <cfRule type="expression" dxfId="1379" priority="1847" stopIfTrue="1">
      <formula>OR(AND(LEFT($A27, 16)="select_multiple ", LEN($A27)&gt;16, NOT(ISNUMBER(SEARCH(" ", $A27, 17)))), AND(LEFT($A27, 11)="select_one ", LEN($A27)&gt;11, NOT(ISNUMBER(SEARCH(" ", $A27, 12)))))</formula>
    </cfRule>
  </conditionalFormatting>
  <conditionalFormatting sqref="F27">
    <cfRule type="expression" dxfId="1378" priority="1839" stopIfTrue="1">
      <formula>$A27="note"</formula>
    </cfRule>
    <cfRule type="expression" dxfId="1377" priority="1841" stopIfTrue="1">
      <formula>$A27="barcode"</formula>
    </cfRule>
    <cfRule type="expression" dxfId="1376" priority="1843" stopIfTrue="1">
      <formula>$A27="geopoint"</formula>
    </cfRule>
  </conditionalFormatting>
  <conditionalFormatting sqref="F27">
    <cfRule type="expression" dxfId="1375" priority="1836" stopIfTrue="1">
      <formula>OR($A27="date", $A27="datetime")</formula>
    </cfRule>
  </conditionalFormatting>
  <conditionalFormatting sqref="F27">
    <cfRule type="expression" dxfId="1374" priority="1834" stopIfTrue="1">
      <formula>$A27="image"</formula>
    </cfRule>
  </conditionalFormatting>
  <conditionalFormatting sqref="F27">
    <cfRule type="expression" dxfId="1373" priority="1832" stopIfTrue="1">
      <formula>OR($A27="audio", $A27="video")</formula>
    </cfRule>
  </conditionalFormatting>
  <conditionalFormatting sqref="F27">
    <cfRule type="expression" dxfId="1372" priority="1833" stopIfTrue="1">
      <formula>OR($A27="audio", $A27="video")</formula>
    </cfRule>
    <cfRule type="expression" dxfId="1371" priority="1835" stopIfTrue="1">
      <formula>$A27="image"</formula>
    </cfRule>
    <cfRule type="expression" dxfId="1370" priority="1837" stopIfTrue="1">
      <formula>OR($A27="date", $A27="datetime")</formula>
    </cfRule>
    <cfRule type="expression" dxfId="1369" priority="1838" stopIfTrue="1">
      <formula>OR($A27="calculate", $A27="calculate_here")</formula>
    </cfRule>
    <cfRule type="expression" dxfId="1368" priority="1840" stopIfTrue="1">
      <formula>$A27="note"</formula>
    </cfRule>
    <cfRule type="expression" dxfId="1367" priority="1842" stopIfTrue="1">
      <formula>$A27="barcode"</formula>
    </cfRule>
    <cfRule type="expression" dxfId="1366" priority="1844" stopIfTrue="1">
      <formula>$A27="geopoint"</formula>
    </cfRule>
    <cfRule type="expression" dxfId="1365" priority="1845" stopIfTrue="1">
      <formula>OR($A27="audio audit", $A27="text audit", $A27="speed violations count", $A27="speed violations list", $A27="speed violations audit")</formula>
    </cfRule>
    <cfRule type="expression" dxfId="1364" priority="1846" stopIfTrue="1">
      <formula>OR($A27="username", $A27="phonenumber", $A27="start", $A27="end", $A27="deviceid", $A27="subscriberid", $A27="simserial", $A27="caseid")</formula>
    </cfRule>
    <cfRule type="expression" dxfId="1363" priority="1848" stopIfTrue="1">
      <formula>OR(AND(LEFT($A27, 16)="select_multiple ", LEN($A27)&gt;16, NOT(ISNUMBER(SEARCH(" ", $A27, 17)))), AND(LEFT($A27, 11)="select_one ", LEN($A27)&gt;11, NOT(ISNUMBER(SEARCH(" ", $A27, 12)))))</formula>
    </cfRule>
    <cfRule type="expression" dxfId="1362" priority="1850" stopIfTrue="1">
      <formula>$A27="decimal"</formula>
    </cfRule>
    <cfRule type="expression" dxfId="1361" priority="1852" stopIfTrue="1">
      <formula>$A27="integer"</formula>
    </cfRule>
    <cfRule type="expression" dxfId="1360" priority="1854" stopIfTrue="1">
      <formula>$A27="text"</formula>
    </cfRule>
    <cfRule type="expression" dxfId="1359" priority="1855" stopIfTrue="1">
      <formula>$A27="end repeat"</formula>
    </cfRule>
    <cfRule type="expression" dxfId="1358" priority="1857" stopIfTrue="1">
      <formula>$A27="begin repeat"</formula>
    </cfRule>
    <cfRule type="expression" dxfId="1357" priority="1858" stopIfTrue="1">
      <formula>$A27="end group"</formula>
    </cfRule>
    <cfRule type="expression" dxfId="1356" priority="1860" stopIfTrue="1">
      <formula>$A27="begin group"</formula>
    </cfRule>
  </conditionalFormatting>
  <conditionalFormatting sqref="K23:K26">
    <cfRule type="expression" dxfId="1355" priority="1830" stopIfTrue="1">
      <formula>$A23="begin group"</formula>
    </cfRule>
  </conditionalFormatting>
  <conditionalFormatting sqref="K23:K26">
    <cfRule type="expression" dxfId="1354" priority="1825" stopIfTrue="1">
      <formula>$A23="text"</formula>
    </cfRule>
  </conditionalFormatting>
  <conditionalFormatting sqref="K23:K26">
    <cfRule type="expression" dxfId="1353" priority="1821" stopIfTrue="1">
      <formula>OR(AND(LEFT($A23, 16)="select_multiple ", LEN($A23)&gt;16, NOT(ISNUMBER(SEARCH(" ", $A23, 17)))), AND(LEFT($A23, 11)="select_one ", LEN($A23)&gt;11, NOT(ISNUMBER(SEARCH(" ", $A23, 12)))))</formula>
    </cfRule>
  </conditionalFormatting>
  <conditionalFormatting sqref="K23:K26">
    <cfRule type="expression" dxfId="1352" priority="1818" stopIfTrue="1">
      <formula>OR($A23="audio audit", $A23="text audit", $A23="speed violations count", $A23="speed violations list", $A23="speed violations audit")</formula>
    </cfRule>
  </conditionalFormatting>
  <conditionalFormatting sqref="K23:K26">
    <cfRule type="expression" dxfId="1351" priority="1812" stopIfTrue="1">
      <formula>OR($A23="date", $A23="datetime")</formula>
    </cfRule>
  </conditionalFormatting>
  <conditionalFormatting sqref="K23:K26">
    <cfRule type="expression" dxfId="1350" priority="1810" stopIfTrue="1">
      <formula>$A23="image"</formula>
    </cfRule>
  </conditionalFormatting>
  <conditionalFormatting sqref="K23:K26">
    <cfRule type="expression" dxfId="1349" priority="1809" stopIfTrue="1">
      <formula>OR($A23="audio", $A23="video")</formula>
    </cfRule>
    <cfRule type="expression" dxfId="1348" priority="1811" stopIfTrue="1">
      <formula>$A23="image"</formula>
    </cfRule>
    <cfRule type="expression" dxfId="1347" priority="1813" stopIfTrue="1">
      <formula>OR($A23="date", $A23="datetime")</formula>
    </cfRule>
    <cfRule type="expression" dxfId="1346" priority="1814" stopIfTrue="1">
      <formula>OR($A23="calculate", $A23="calculate_here")</formula>
    </cfRule>
    <cfRule type="expression" dxfId="1345" priority="1815" stopIfTrue="1">
      <formula>$A23="note"</formula>
    </cfRule>
    <cfRule type="expression" dxfId="1344" priority="1816" stopIfTrue="1">
      <formula>$A23="barcode"</formula>
    </cfRule>
    <cfRule type="expression" dxfId="1343" priority="1817" stopIfTrue="1">
      <formula>$A23="geopoint"</formula>
    </cfRule>
    <cfRule type="expression" dxfId="1342" priority="1819" stopIfTrue="1">
      <formula>OR($A23="audio audit", $A23="text audit", $A23="speed violations count", $A23="speed violations list", $A23="speed violations audit")</formula>
    </cfRule>
    <cfRule type="expression" dxfId="1341" priority="1820" stopIfTrue="1">
      <formula>OR($A23="username", $A23="phonenumber", $A23="start", $A23="end", $A23="deviceid", $A23="subscriberid", $A23="simserial", $A23="caseid")</formula>
    </cfRule>
    <cfRule type="expression" dxfId="1340" priority="1822" stopIfTrue="1">
      <formula>OR(AND(LEFT($A23, 16)="select_multiple ", LEN($A23)&gt;16, NOT(ISNUMBER(SEARCH(" ", $A23, 17)))), AND(LEFT($A23, 11)="select_one ", LEN($A23)&gt;11, NOT(ISNUMBER(SEARCH(" ", $A23, 12)))))</formula>
    </cfRule>
    <cfRule type="expression" dxfId="1339" priority="1823" stopIfTrue="1">
      <formula>$A23="decimal"</formula>
    </cfRule>
    <cfRule type="expression" dxfId="1338" priority="1824" stopIfTrue="1">
      <formula>$A23="integer"</formula>
    </cfRule>
    <cfRule type="expression" dxfId="1337" priority="1826" stopIfTrue="1">
      <formula>$A23="text"</formula>
    </cfRule>
    <cfRule type="expression" dxfId="1336" priority="1827" stopIfTrue="1">
      <formula>$A23="end repeat"</formula>
    </cfRule>
    <cfRule type="expression" dxfId="1335" priority="1828" stopIfTrue="1">
      <formula>$A23="begin repeat"</formula>
    </cfRule>
    <cfRule type="expression" dxfId="1334" priority="1829" stopIfTrue="1">
      <formula>$A23="end group"</formula>
    </cfRule>
    <cfRule type="expression" dxfId="1333" priority="1831" stopIfTrue="1">
      <formula>$A23="begin group"</formula>
    </cfRule>
  </conditionalFormatting>
  <conditionalFormatting sqref="U16:U17">
    <cfRule type="expression" dxfId="1332" priority="1794" stopIfTrue="1">
      <formula>OR($A16="calculate", $A16="calculate_here")</formula>
    </cfRule>
  </conditionalFormatting>
  <conditionalFormatting sqref="U16:U17">
    <cfRule type="expression" dxfId="1331" priority="1791" stopIfTrue="1">
      <formula>OR($A16="audio", $A16="video")</formula>
    </cfRule>
    <cfRule type="expression" dxfId="1330" priority="1792" stopIfTrue="1">
      <formula>$A16="image"</formula>
    </cfRule>
    <cfRule type="expression" dxfId="1329" priority="1793" stopIfTrue="1">
      <formula>OR($A16="date", $A16="datetime")</formula>
    </cfRule>
    <cfRule type="expression" dxfId="1328" priority="1795" stopIfTrue="1">
      <formula>OR($A16="calculate", $A16="calculate_here")</formula>
    </cfRule>
    <cfRule type="expression" dxfId="1327" priority="1796" stopIfTrue="1">
      <formula>$A16="note"</formula>
    </cfRule>
    <cfRule type="expression" dxfId="1326" priority="1797" stopIfTrue="1">
      <formula>$A16="barcode"</formula>
    </cfRule>
    <cfRule type="expression" dxfId="1325" priority="1798" stopIfTrue="1">
      <formula>$A16="geopoint"</formula>
    </cfRule>
    <cfRule type="expression" dxfId="1324" priority="1799" stopIfTrue="1">
      <formula>OR($A16="audio audit", $A16="text audit", $A16="speed violations count", $A16="speed violations list", $A16="speed violations audit")</formula>
    </cfRule>
    <cfRule type="expression" dxfId="1323" priority="1800" stopIfTrue="1">
      <formula>OR($A16="username", $A16="phonenumber", $A16="start", $A16="end", $A16="deviceid", $A16="subscriberid", $A16="simserial", $A16="caseid")</formula>
    </cfRule>
    <cfRule type="expression" dxfId="1322" priority="1801" stopIfTrue="1">
      <formula>OR(AND(LEFT($A16, 16)="select_multiple ", LEN($A16)&gt;16, NOT(ISNUMBER(SEARCH(" ", $A16, 17)))), AND(LEFT($A16, 11)="select_one ", LEN($A16)&gt;11, NOT(ISNUMBER(SEARCH(" ", $A16, 12)))))</formula>
    </cfRule>
    <cfRule type="expression" dxfId="1321" priority="1802" stopIfTrue="1">
      <formula>$A16="decimal"</formula>
    </cfRule>
    <cfRule type="expression" dxfId="1320" priority="1803" stopIfTrue="1">
      <formula>$A16="integer"</formula>
    </cfRule>
    <cfRule type="expression" dxfId="1319" priority="1804" stopIfTrue="1">
      <formula>$A16="text"</formula>
    </cfRule>
    <cfRule type="expression" dxfId="1318" priority="1805" stopIfTrue="1">
      <formula>$A16="end repeat"</formula>
    </cfRule>
    <cfRule type="expression" dxfId="1317" priority="1806" stopIfTrue="1">
      <formula>$A16="begin repeat"</formula>
    </cfRule>
    <cfRule type="expression" dxfId="1316" priority="1807" stopIfTrue="1">
      <formula>$A16="end group"</formula>
    </cfRule>
    <cfRule type="expression" dxfId="1315" priority="1808" stopIfTrue="1">
      <formula>$A16="begin group"</formula>
    </cfRule>
  </conditionalFormatting>
  <conditionalFormatting sqref="U31">
    <cfRule type="expression" dxfId="1314" priority="1776" stopIfTrue="1">
      <formula>OR($A31="calculate", $A31="calculate_here")</formula>
    </cfRule>
  </conditionalFormatting>
  <conditionalFormatting sqref="U31">
    <cfRule type="expression" dxfId="1313" priority="1773" stopIfTrue="1">
      <formula>OR($A31="audio", $A31="video")</formula>
    </cfRule>
    <cfRule type="expression" dxfId="1312" priority="1774" stopIfTrue="1">
      <formula>$A31="image"</formula>
    </cfRule>
    <cfRule type="expression" dxfId="1311" priority="1775" stopIfTrue="1">
      <formula>OR($A31="date", $A31="datetime")</formula>
    </cfRule>
    <cfRule type="expression" dxfId="1310" priority="1777" stopIfTrue="1">
      <formula>OR($A31="calculate", $A31="calculate_here")</formula>
    </cfRule>
    <cfRule type="expression" dxfId="1309" priority="1778" stopIfTrue="1">
      <formula>$A31="note"</formula>
    </cfRule>
    <cfRule type="expression" dxfId="1308" priority="1779" stopIfTrue="1">
      <formula>$A31="barcode"</formula>
    </cfRule>
    <cfRule type="expression" dxfId="1307" priority="1780" stopIfTrue="1">
      <formula>$A31="geopoint"</formula>
    </cfRule>
    <cfRule type="expression" dxfId="1306" priority="1781" stopIfTrue="1">
      <formula>OR($A31="audio audit", $A31="text audit", $A31="speed violations count", $A31="speed violations list", $A31="speed violations audit")</formula>
    </cfRule>
    <cfRule type="expression" dxfId="1305" priority="1782" stopIfTrue="1">
      <formula>OR($A31="username", $A31="phonenumber", $A31="start", $A31="end", $A31="deviceid", $A31="subscriberid", $A31="simserial", $A31="caseid")</formula>
    </cfRule>
    <cfRule type="expression" dxfId="1304" priority="1783" stopIfTrue="1">
      <formula>OR(AND(LEFT($A31, 16)="select_multiple ", LEN($A31)&gt;16, NOT(ISNUMBER(SEARCH(" ", $A31, 17)))), AND(LEFT($A31, 11)="select_one ", LEN($A31)&gt;11, NOT(ISNUMBER(SEARCH(" ", $A31, 12)))))</formula>
    </cfRule>
    <cfRule type="expression" dxfId="1303" priority="1784" stopIfTrue="1">
      <formula>$A31="decimal"</formula>
    </cfRule>
    <cfRule type="expression" dxfId="1302" priority="1785" stopIfTrue="1">
      <formula>$A31="integer"</formula>
    </cfRule>
    <cfRule type="expression" dxfId="1301" priority="1786" stopIfTrue="1">
      <formula>$A31="text"</formula>
    </cfRule>
    <cfRule type="expression" dxfId="1300" priority="1787" stopIfTrue="1">
      <formula>$A31="end repeat"</formula>
    </cfRule>
    <cfRule type="expression" dxfId="1299" priority="1788" stopIfTrue="1">
      <formula>$A31="begin repeat"</formula>
    </cfRule>
    <cfRule type="expression" dxfId="1298" priority="1789" stopIfTrue="1">
      <formula>$A31="end group"</formula>
    </cfRule>
    <cfRule type="expression" dxfId="1297" priority="1790" stopIfTrue="1">
      <formula>$A31="begin group"</formula>
    </cfRule>
  </conditionalFormatting>
  <conditionalFormatting sqref="U43:U44">
    <cfRule type="expression" dxfId="1296" priority="1740" stopIfTrue="1">
      <formula>OR($A43="calculate", $A43="calculate_here")</formula>
    </cfRule>
  </conditionalFormatting>
  <conditionalFormatting sqref="U43:U44">
    <cfRule type="expression" dxfId="1295" priority="1737" stopIfTrue="1">
      <formula>OR($A43="audio", $A43="video")</formula>
    </cfRule>
    <cfRule type="expression" dxfId="1294" priority="1738" stopIfTrue="1">
      <formula>$A43="image"</formula>
    </cfRule>
    <cfRule type="expression" dxfId="1293" priority="1739" stopIfTrue="1">
      <formula>OR($A43="date", $A43="datetime")</formula>
    </cfRule>
    <cfRule type="expression" dxfId="1292" priority="1741" stopIfTrue="1">
      <formula>OR($A43="calculate", $A43="calculate_here")</formula>
    </cfRule>
    <cfRule type="expression" dxfId="1291" priority="1742" stopIfTrue="1">
      <formula>$A43="note"</formula>
    </cfRule>
    <cfRule type="expression" dxfId="1290" priority="1743" stopIfTrue="1">
      <formula>$A43="barcode"</formula>
    </cfRule>
    <cfRule type="expression" dxfId="1289" priority="1744" stopIfTrue="1">
      <formula>$A43="geopoint"</formula>
    </cfRule>
    <cfRule type="expression" dxfId="1288" priority="1745" stopIfTrue="1">
      <formula>OR($A43="audio audit", $A43="text audit", $A43="speed violations count", $A43="speed violations list", $A43="speed violations audit")</formula>
    </cfRule>
    <cfRule type="expression" dxfId="1287" priority="1746" stopIfTrue="1">
      <formula>OR($A43="username", $A43="phonenumber", $A43="start", $A43="end", $A43="deviceid", $A43="subscriberid", $A43="simserial", $A43="caseid")</formula>
    </cfRule>
    <cfRule type="expression" dxfId="1286" priority="1747" stopIfTrue="1">
      <formula>OR(AND(LEFT($A43, 16)="select_multiple ", LEN($A43)&gt;16, NOT(ISNUMBER(SEARCH(" ", $A43, 17)))), AND(LEFT($A43, 11)="select_one ", LEN($A43)&gt;11, NOT(ISNUMBER(SEARCH(" ", $A43, 12)))))</formula>
    </cfRule>
    <cfRule type="expression" dxfId="1285" priority="1748" stopIfTrue="1">
      <formula>$A43="decimal"</formula>
    </cfRule>
    <cfRule type="expression" dxfId="1284" priority="1749" stopIfTrue="1">
      <formula>$A43="integer"</formula>
    </cfRule>
    <cfRule type="expression" dxfId="1283" priority="1750" stopIfTrue="1">
      <formula>$A43="text"</formula>
    </cfRule>
    <cfRule type="expression" dxfId="1282" priority="1751" stopIfTrue="1">
      <formula>$A43="end repeat"</formula>
    </cfRule>
    <cfRule type="expression" dxfId="1281" priority="1752" stopIfTrue="1">
      <formula>$A43="begin repeat"</formula>
    </cfRule>
    <cfRule type="expression" dxfId="1280" priority="1753" stopIfTrue="1">
      <formula>$A43="end group"</formula>
    </cfRule>
    <cfRule type="expression" dxfId="1279" priority="1754" stopIfTrue="1">
      <formula>$A43="begin group"</formula>
    </cfRule>
  </conditionalFormatting>
  <conditionalFormatting sqref="U45">
    <cfRule type="expression" dxfId="1278" priority="1722" stopIfTrue="1">
      <formula>OR($A45="calculate", $A45="calculate_here")</formula>
    </cfRule>
  </conditionalFormatting>
  <conditionalFormatting sqref="U45">
    <cfRule type="expression" dxfId="1277" priority="1719" stopIfTrue="1">
      <formula>OR($A45="audio", $A45="video")</formula>
    </cfRule>
    <cfRule type="expression" dxfId="1276" priority="1720" stopIfTrue="1">
      <formula>$A45="image"</formula>
    </cfRule>
    <cfRule type="expression" dxfId="1275" priority="1721" stopIfTrue="1">
      <formula>OR($A45="date", $A45="datetime")</formula>
    </cfRule>
    <cfRule type="expression" dxfId="1274" priority="1723" stopIfTrue="1">
      <formula>OR($A45="calculate", $A45="calculate_here")</formula>
    </cfRule>
    <cfRule type="expression" dxfId="1273" priority="1724" stopIfTrue="1">
      <formula>$A45="note"</formula>
    </cfRule>
    <cfRule type="expression" dxfId="1272" priority="1725" stopIfTrue="1">
      <formula>$A45="barcode"</formula>
    </cfRule>
    <cfRule type="expression" dxfId="1271" priority="1726" stopIfTrue="1">
      <formula>$A45="geopoint"</formula>
    </cfRule>
    <cfRule type="expression" dxfId="1270" priority="1727" stopIfTrue="1">
      <formula>OR($A45="audio audit", $A45="text audit", $A45="speed violations count", $A45="speed violations list", $A45="speed violations audit")</formula>
    </cfRule>
    <cfRule type="expression" dxfId="1269" priority="1728" stopIfTrue="1">
      <formula>OR($A45="username", $A45="phonenumber", $A45="start", $A45="end", $A45="deviceid", $A45="subscriberid", $A45="simserial", $A45="caseid")</formula>
    </cfRule>
    <cfRule type="expression" dxfId="1268" priority="1729" stopIfTrue="1">
      <formula>OR(AND(LEFT($A45, 16)="select_multiple ", LEN($A45)&gt;16, NOT(ISNUMBER(SEARCH(" ", $A45, 17)))), AND(LEFT($A45, 11)="select_one ", LEN($A45)&gt;11, NOT(ISNUMBER(SEARCH(" ", $A45, 12)))))</formula>
    </cfRule>
    <cfRule type="expression" dxfId="1267" priority="1730" stopIfTrue="1">
      <formula>$A45="decimal"</formula>
    </cfRule>
    <cfRule type="expression" dxfId="1266" priority="1731" stopIfTrue="1">
      <formula>$A45="integer"</formula>
    </cfRule>
    <cfRule type="expression" dxfId="1265" priority="1732" stopIfTrue="1">
      <formula>$A45="text"</formula>
    </cfRule>
    <cfRule type="expression" dxfId="1264" priority="1733" stopIfTrue="1">
      <formula>$A45="end repeat"</formula>
    </cfRule>
    <cfRule type="expression" dxfId="1263" priority="1734" stopIfTrue="1">
      <formula>$A45="begin repeat"</formula>
    </cfRule>
    <cfRule type="expression" dxfId="1262" priority="1735" stopIfTrue="1">
      <formula>$A45="end group"</formula>
    </cfRule>
    <cfRule type="expression" dxfId="1261" priority="1736" stopIfTrue="1">
      <formula>$A45="begin group"</formula>
    </cfRule>
  </conditionalFormatting>
  <conditionalFormatting sqref="U46">
    <cfRule type="expression" dxfId="1260" priority="1704" stopIfTrue="1">
      <formula>OR($A46="calculate", $A46="calculate_here")</formula>
    </cfRule>
  </conditionalFormatting>
  <conditionalFormatting sqref="U46">
    <cfRule type="expression" dxfId="1259" priority="1701" stopIfTrue="1">
      <formula>OR($A46="audio", $A46="video")</formula>
    </cfRule>
    <cfRule type="expression" dxfId="1258" priority="1702" stopIfTrue="1">
      <formula>$A46="image"</formula>
    </cfRule>
    <cfRule type="expression" dxfId="1257" priority="1703" stopIfTrue="1">
      <formula>OR($A46="date", $A46="datetime")</formula>
    </cfRule>
    <cfRule type="expression" dxfId="1256" priority="1705" stopIfTrue="1">
      <formula>OR($A46="calculate", $A46="calculate_here")</formula>
    </cfRule>
    <cfRule type="expression" dxfId="1255" priority="1706" stopIfTrue="1">
      <formula>$A46="note"</formula>
    </cfRule>
    <cfRule type="expression" dxfId="1254" priority="1707" stopIfTrue="1">
      <formula>$A46="barcode"</formula>
    </cfRule>
    <cfRule type="expression" dxfId="1253" priority="1708" stopIfTrue="1">
      <formula>$A46="geopoint"</formula>
    </cfRule>
    <cfRule type="expression" dxfId="1252" priority="1709" stopIfTrue="1">
      <formula>OR($A46="audio audit", $A46="text audit", $A46="speed violations count", $A46="speed violations list", $A46="speed violations audit")</formula>
    </cfRule>
    <cfRule type="expression" dxfId="1251" priority="1710" stopIfTrue="1">
      <formula>OR($A46="username", $A46="phonenumber", $A46="start", $A46="end", $A46="deviceid", $A46="subscriberid", $A46="simserial", $A46="caseid")</formula>
    </cfRule>
    <cfRule type="expression" dxfId="1250" priority="1711" stopIfTrue="1">
      <formula>OR(AND(LEFT($A46, 16)="select_multiple ", LEN($A46)&gt;16, NOT(ISNUMBER(SEARCH(" ", $A46, 17)))), AND(LEFT($A46, 11)="select_one ", LEN($A46)&gt;11, NOT(ISNUMBER(SEARCH(" ", $A46, 12)))))</formula>
    </cfRule>
    <cfRule type="expression" dxfId="1249" priority="1712" stopIfTrue="1">
      <formula>$A46="decimal"</formula>
    </cfRule>
    <cfRule type="expression" dxfId="1248" priority="1713" stopIfTrue="1">
      <formula>$A46="integer"</formula>
    </cfRule>
    <cfRule type="expression" dxfId="1247" priority="1714" stopIfTrue="1">
      <formula>$A46="text"</formula>
    </cfRule>
    <cfRule type="expression" dxfId="1246" priority="1715" stopIfTrue="1">
      <formula>$A46="end repeat"</formula>
    </cfRule>
    <cfRule type="expression" dxfId="1245" priority="1716" stopIfTrue="1">
      <formula>$A46="begin repeat"</formula>
    </cfRule>
    <cfRule type="expression" dxfId="1244" priority="1717" stopIfTrue="1">
      <formula>$A46="end group"</formula>
    </cfRule>
    <cfRule type="expression" dxfId="1243" priority="1718" stopIfTrue="1">
      <formula>$A46="begin group"</formula>
    </cfRule>
  </conditionalFormatting>
  <conditionalFormatting sqref="U47">
    <cfRule type="expression" dxfId="1242" priority="1686" stopIfTrue="1">
      <formula>OR($A47="calculate", $A47="calculate_here")</formula>
    </cfRule>
  </conditionalFormatting>
  <conditionalFormatting sqref="U47">
    <cfRule type="expression" dxfId="1241" priority="1683" stopIfTrue="1">
      <formula>OR($A47="audio", $A47="video")</formula>
    </cfRule>
    <cfRule type="expression" dxfId="1240" priority="1684" stopIfTrue="1">
      <formula>$A47="image"</formula>
    </cfRule>
    <cfRule type="expression" dxfId="1239" priority="1685" stopIfTrue="1">
      <formula>OR($A47="date", $A47="datetime")</formula>
    </cfRule>
    <cfRule type="expression" dxfId="1238" priority="1687" stopIfTrue="1">
      <formula>OR($A47="calculate", $A47="calculate_here")</formula>
    </cfRule>
    <cfRule type="expression" dxfId="1237" priority="1688" stopIfTrue="1">
      <formula>$A47="note"</formula>
    </cfRule>
    <cfRule type="expression" dxfId="1236" priority="1689" stopIfTrue="1">
      <formula>$A47="barcode"</formula>
    </cfRule>
    <cfRule type="expression" dxfId="1235" priority="1690" stopIfTrue="1">
      <formula>$A47="geopoint"</formula>
    </cfRule>
    <cfRule type="expression" dxfId="1234" priority="1691" stopIfTrue="1">
      <formula>OR($A47="audio audit", $A47="text audit", $A47="speed violations count", $A47="speed violations list", $A47="speed violations audit")</formula>
    </cfRule>
    <cfRule type="expression" dxfId="1233" priority="1692" stopIfTrue="1">
      <formula>OR($A47="username", $A47="phonenumber", $A47="start", $A47="end", $A47="deviceid", $A47="subscriberid", $A47="simserial", $A47="caseid")</formula>
    </cfRule>
    <cfRule type="expression" dxfId="1232" priority="1693" stopIfTrue="1">
      <formula>OR(AND(LEFT($A47, 16)="select_multiple ", LEN($A47)&gt;16, NOT(ISNUMBER(SEARCH(" ", $A47, 17)))), AND(LEFT($A47, 11)="select_one ", LEN($A47)&gt;11, NOT(ISNUMBER(SEARCH(" ", $A47, 12)))))</formula>
    </cfRule>
    <cfRule type="expression" dxfId="1231" priority="1694" stopIfTrue="1">
      <formula>$A47="decimal"</formula>
    </cfRule>
    <cfRule type="expression" dxfId="1230" priority="1695" stopIfTrue="1">
      <formula>$A47="integer"</formula>
    </cfRule>
    <cfRule type="expression" dxfId="1229" priority="1696" stopIfTrue="1">
      <formula>$A47="text"</formula>
    </cfRule>
    <cfRule type="expression" dxfId="1228" priority="1697" stopIfTrue="1">
      <formula>$A47="end repeat"</formula>
    </cfRule>
    <cfRule type="expression" dxfId="1227" priority="1698" stopIfTrue="1">
      <formula>$A47="begin repeat"</formula>
    </cfRule>
    <cfRule type="expression" dxfId="1226" priority="1699" stopIfTrue="1">
      <formula>$A47="end group"</formula>
    </cfRule>
    <cfRule type="expression" dxfId="1225" priority="1700" stopIfTrue="1">
      <formula>$A47="begin group"</formula>
    </cfRule>
  </conditionalFormatting>
  <conditionalFormatting sqref="U48">
    <cfRule type="expression" dxfId="1224" priority="1668" stopIfTrue="1">
      <formula>OR($A48="calculate", $A48="calculate_here")</formula>
    </cfRule>
  </conditionalFormatting>
  <conditionalFormatting sqref="U48">
    <cfRule type="expression" dxfId="1223" priority="1665" stopIfTrue="1">
      <formula>OR($A48="audio", $A48="video")</formula>
    </cfRule>
    <cfRule type="expression" dxfId="1222" priority="1666" stopIfTrue="1">
      <formula>$A48="image"</formula>
    </cfRule>
    <cfRule type="expression" dxfId="1221" priority="1667" stopIfTrue="1">
      <formula>OR($A48="date", $A48="datetime")</formula>
    </cfRule>
    <cfRule type="expression" dxfId="1220" priority="1669" stopIfTrue="1">
      <formula>OR($A48="calculate", $A48="calculate_here")</formula>
    </cfRule>
    <cfRule type="expression" dxfId="1219" priority="1670" stopIfTrue="1">
      <formula>$A48="note"</formula>
    </cfRule>
    <cfRule type="expression" dxfId="1218" priority="1671" stopIfTrue="1">
      <formula>$A48="barcode"</formula>
    </cfRule>
    <cfRule type="expression" dxfId="1217" priority="1672" stopIfTrue="1">
      <formula>$A48="geopoint"</formula>
    </cfRule>
    <cfRule type="expression" dxfId="1216" priority="1673" stopIfTrue="1">
      <formula>OR($A48="audio audit", $A48="text audit", $A48="speed violations count", $A48="speed violations list", $A48="speed violations audit")</formula>
    </cfRule>
    <cfRule type="expression" dxfId="1215" priority="1674" stopIfTrue="1">
      <formula>OR($A48="username", $A48="phonenumber", $A48="start", $A48="end", $A48="deviceid", $A48="subscriberid", $A48="simserial", $A48="caseid")</formula>
    </cfRule>
    <cfRule type="expression" dxfId="1214" priority="1675" stopIfTrue="1">
      <formula>OR(AND(LEFT($A48, 16)="select_multiple ", LEN($A48)&gt;16, NOT(ISNUMBER(SEARCH(" ", $A48, 17)))), AND(LEFT($A48, 11)="select_one ", LEN($A48)&gt;11, NOT(ISNUMBER(SEARCH(" ", $A48, 12)))))</formula>
    </cfRule>
    <cfRule type="expression" dxfId="1213" priority="1676" stopIfTrue="1">
      <formula>$A48="decimal"</formula>
    </cfRule>
    <cfRule type="expression" dxfId="1212" priority="1677" stopIfTrue="1">
      <formula>$A48="integer"</formula>
    </cfRule>
    <cfRule type="expression" dxfId="1211" priority="1678" stopIfTrue="1">
      <formula>$A48="text"</formula>
    </cfRule>
    <cfRule type="expression" dxfId="1210" priority="1679" stopIfTrue="1">
      <formula>$A48="end repeat"</formula>
    </cfRule>
    <cfRule type="expression" dxfId="1209" priority="1680" stopIfTrue="1">
      <formula>$A48="begin repeat"</formula>
    </cfRule>
    <cfRule type="expression" dxfId="1208" priority="1681" stopIfTrue="1">
      <formula>$A48="end group"</formula>
    </cfRule>
    <cfRule type="expression" dxfId="1207" priority="1682" stopIfTrue="1">
      <formula>$A48="begin group"</formula>
    </cfRule>
  </conditionalFormatting>
  <conditionalFormatting sqref="U57:U64">
    <cfRule type="expression" dxfId="1206" priority="1650" stopIfTrue="1">
      <formula>OR($A57="calculate", $A57="calculate_here")</formula>
    </cfRule>
  </conditionalFormatting>
  <conditionalFormatting sqref="U57:U64">
    <cfRule type="expression" dxfId="1205" priority="1647" stopIfTrue="1">
      <formula>OR($A57="audio", $A57="video")</formula>
    </cfRule>
    <cfRule type="expression" dxfId="1204" priority="1648" stopIfTrue="1">
      <formula>$A57="image"</formula>
    </cfRule>
    <cfRule type="expression" dxfId="1203" priority="1649" stopIfTrue="1">
      <formula>OR($A57="date", $A57="datetime")</formula>
    </cfRule>
    <cfRule type="expression" dxfId="1202" priority="1651" stopIfTrue="1">
      <formula>OR($A57="calculate", $A57="calculate_here")</formula>
    </cfRule>
    <cfRule type="expression" dxfId="1201" priority="1652" stopIfTrue="1">
      <formula>$A57="note"</formula>
    </cfRule>
    <cfRule type="expression" dxfId="1200" priority="1653" stopIfTrue="1">
      <formula>$A57="barcode"</formula>
    </cfRule>
    <cfRule type="expression" dxfId="1199" priority="1654" stopIfTrue="1">
      <formula>$A57="geopoint"</formula>
    </cfRule>
    <cfRule type="expression" dxfId="1198" priority="1655" stopIfTrue="1">
      <formula>OR($A57="audio audit", $A57="text audit", $A57="speed violations count", $A57="speed violations list", $A57="speed violations audit")</formula>
    </cfRule>
    <cfRule type="expression" dxfId="1197" priority="1656" stopIfTrue="1">
      <formula>OR($A57="username", $A57="phonenumber", $A57="start", $A57="end", $A57="deviceid", $A57="subscriberid", $A57="simserial", $A57="caseid")</formula>
    </cfRule>
    <cfRule type="expression" dxfId="1196" priority="1657" stopIfTrue="1">
      <formula>OR(AND(LEFT($A57, 16)="select_multiple ", LEN($A57)&gt;16, NOT(ISNUMBER(SEARCH(" ", $A57, 17)))), AND(LEFT($A57, 11)="select_one ", LEN($A57)&gt;11, NOT(ISNUMBER(SEARCH(" ", $A57, 12)))))</formula>
    </cfRule>
    <cfRule type="expression" dxfId="1195" priority="1658" stopIfTrue="1">
      <formula>$A57="decimal"</formula>
    </cfRule>
    <cfRule type="expression" dxfId="1194" priority="1659" stopIfTrue="1">
      <formula>$A57="integer"</formula>
    </cfRule>
    <cfRule type="expression" dxfId="1193" priority="1660" stopIfTrue="1">
      <formula>$A57="text"</formula>
    </cfRule>
    <cfRule type="expression" dxfId="1192" priority="1661" stopIfTrue="1">
      <formula>$A57="end repeat"</formula>
    </cfRule>
    <cfRule type="expression" dxfId="1191" priority="1662" stopIfTrue="1">
      <formula>$A57="begin repeat"</formula>
    </cfRule>
    <cfRule type="expression" dxfId="1190" priority="1663" stopIfTrue="1">
      <formula>$A57="end group"</formula>
    </cfRule>
    <cfRule type="expression" dxfId="1189" priority="1664" stopIfTrue="1">
      <formula>$A57="begin group"</formula>
    </cfRule>
  </conditionalFormatting>
  <conditionalFormatting sqref="B150">
    <cfRule type="expression" dxfId="1188" priority="1645" stopIfTrue="1">
      <formula>$A150="begin group"</formula>
    </cfRule>
  </conditionalFormatting>
  <conditionalFormatting sqref="B150">
    <cfRule type="expression" dxfId="1187" priority="1642" stopIfTrue="1">
      <formula>$A150="begin repeat"</formula>
    </cfRule>
  </conditionalFormatting>
  <conditionalFormatting sqref="B150">
    <cfRule type="expression" dxfId="1186" priority="1639" stopIfTrue="1">
      <formula>$A150="text"</formula>
    </cfRule>
  </conditionalFormatting>
  <conditionalFormatting sqref="B150">
    <cfRule type="expression" dxfId="1185" priority="1637" stopIfTrue="1">
      <formula>$A150="integer"</formula>
    </cfRule>
  </conditionalFormatting>
  <conditionalFormatting sqref="B150">
    <cfRule type="expression" dxfId="1184" priority="1635" stopIfTrue="1">
      <formula>$A150="decimal"</formula>
    </cfRule>
  </conditionalFormatting>
  <conditionalFormatting sqref="B150">
    <cfRule type="expression" dxfId="1183" priority="1633" stopIfTrue="1">
      <formula>OR(AND(LEFT($A150, 16)="select_multiple ", LEN($A150)&gt;16, NOT(ISNUMBER(SEARCH(" ", $A150, 17)))), AND(LEFT($A150, 11)="select_one ", LEN($A150)&gt;11, NOT(ISNUMBER(SEARCH(" ", $A150, 12)))))</formula>
    </cfRule>
  </conditionalFormatting>
  <conditionalFormatting sqref="B150">
    <cfRule type="expression" dxfId="1182" priority="1630" stopIfTrue="1">
      <formula>OR($A150="audio audit", $A150="text audit", $A150="speed violations count", $A150="speed violations list", $A150="speed violations audit")</formula>
    </cfRule>
  </conditionalFormatting>
  <conditionalFormatting sqref="B150">
    <cfRule type="expression" dxfId="1181" priority="1624" stopIfTrue="1">
      <formula>$A150="note"</formula>
    </cfRule>
    <cfRule type="expression" dxfId="1180" priority="1626" stopIfTrue="1">
      <formula>$A150="barcode"</formula>
    </cfRule>
    <cfRule type="expression" dxfId="1179" priority="1628" stopIfTrue="1">
      <formula>$A150="geopoint"</formula>
    </cfRule>
  </conditionalFormatting>
  <conditionalFormatting sqref="B150">
    <cfRule type="expression" dxfId="1178" priority="1622" stopIfTrue="1">
      <formula>OR($A150="calculate", $A150="calculate_here")</formula>
    </cfRule>
  </conditionalFormatting>
  <conditionalFormatting sqref="B150">
    <cfRule type="expression" dxfId="1177" priority="1620" stopIfTrue="1">
      <formula>OR($A150="date", $A150="datetime")</formula>
    </cfRule>
  </conditionalFormatting>
  <conditionalFormatting sqref="B150">
    <cfRule type="expression" dxfId="1176" priority="1618" stopIfTrue="1">
      <formula>$A150="image"</formula>
    </cfRule>
  </conditionalFormatting>
  <conditionalFormatting sqref="B150">
    <cfRule type="expression" dxfId="1175" priority="1616" stopIfTrue="1">
      <formula>OR($A150="audio", $A150="video")</formula>
    </cfRule>
  </conditionalFormatting>
  <conditionalFormatting sqref="B150">
    <cfRule type="expression" dxfId="1174" priority="1617" stopIfTrue="1">
      <formula>OR($A150="audio", $A150="video")</formula>
    </cfRule>
    <cfRule type="expression" dxfId="1173" priority="1619" stopIfTrue="1">
      <formula>$A150="image"</formula>
    </cfRule>
    <cfRule type="expression" dxfId="1172" priority="1621" stopIfTrue="1">
      <formula>OR($A150="date", $A150="datetime")</formula>
    </cfRule>
    <cfRule type="expression" dxfId="1171" priority="1623" stopIfTrue="1">
      <formula>OR($A150="calculate", $A150="calculate_here")</formula>
    </cfRule>
    <cfRule type="expression" dxfId="1170" priority="1625" stopIfTrue="1">
      <formula>$A150="note"</formula>
    </cfRule>
    <cfRule type="expression" dxfId="1169" priority="1627" stopIfTrue="1">
      <formula>$A150="barcode"</formula>
    </cfRule>
    <cfRule type="expression" dxfId="1168" priority="1629" stopIfTrue="1">
      <formula>$A150="geopoint"</formula>
    </cfRule>
    <cfRule type="expression" dxfId="1167" priority="1631" stopIfTrue="1">
      <formula>OR($A150="audio audit", $A150="text audit", $A150="speed violations count", $A150="speed violations list", $A150="speed violations audit")</formula>
    </cfRule>
    <cfRule type="expression" dxfId="1166" priority="1632" stopIfTrue="1">
      <formula>OR($A150="username", $A150="phonenumber", $A150="start", $A150="end", $A150="deviceid", $A150="subscriberid", $A150="simserial", $A150="caseid")</formula>
    </cfRule>
    <cfRule type="expression" dxfId="1165" priority="1634" stopIfTrue="1">
      <formula>OR(AND(LEFT($A150, 16)="select_multiple ", LEN($A150)&gt;16, NOT(ISNUMBER(SEARCH(" ", $A150, 17)))), AND(LEFT($A150, 11)="select_one ", LEN($A150)&gt;11, NOT(ISNUMBER(SEARCH(" ", $A150, 12)))))</formula>
    </cfRule>
    <cfRule type="expression" dxfId="1164" priority="1636" stopIfTrue="1">
      <formula>$A150="decimal"</formula>
    </cfRule>
    <cfRule type="expression" dxfId="1163" priority="1638" stopIfTrue="1">
      <formula>$A150="integer"</formula>
    </cfRule>
    <cfRule type="expression" dxfId="1162" priority="1640" stopIfTrue="1">
      <formula>$A150="text"</formula>
    </cfRule>
    <cfRule type="expression" dxfId="1161" priority="1641" stopIfTrue="1">
      <formula>$A150="end repeat"</formula>
    </cfRule>
    <cfRule type="expression" dxfId="1160" priority="1643" stopIfTrue="1">
      <formula>$A150="begin repeat"</formula>
    </cfRule>
    <cfRule type="expression" dxfId="1159" priority="1644" stopIfTrue="1">
      <formula>$A150="end group"</formula>
    </cfRule>
    <cfRule type="expression" dxfId="1158" priority="1646" stopIfTrue="1">
      <formula>$A150="begin group"</formula>
    </cfRule>
  </conditionalFormatting>
  <conditionalFormatting sqref="C256:D256">
    <cfRule type="expression" dxfId="1157" priority="1614" stopIfTrue="1">
      <formula>$A256="begin group"</formula>
    </cfRule>
  </conditionalFormatting>
  <conditionalFormatting sqref="C256:D256">
    <cfRule type="expression" dxfId="1156" priority="1611" stopIfTrue="1">
      <formula>$A256="begin repeat"</formula>
    </cfRule>
  </conditionalFormatting>
  <conditionalFormatting sqref="C256:D256">
    <cfRule type="expression" dxfId="1155" priority="1608" stopIfTrue="1">
      <formula>$A256="text"</formula>
    </cfRule>
  </conditionalFormatting>
  <conditionalFormatting sqref="C256:D256">
    <cfRule type="expression" dxfId="1154" priority="1606" stopIfTrue="1">
      <formula>$A256="integer"</formula>
    </cfRule>
  </conditionalFormatting>
  <conditionalFormatting sqref="C256:D256">
    <cfRule type="expression" dxfId="1153" priority="1604" stopIfTrue="1">
      <formula>$A256="decimal"</formula>
    </cfRule>
  </conditionalFormatting>
  <conditionalFormatting sqref="C256:D256">
    <cfRule type="expression" dxfId="1152" priority="1602" stopIfTrue="1">
      <formula>OR(AND(LEFT($A256, 16)="select_multiple ", LEN($A256)&gt;16, NOT(ISNUMBER(SEARCH(" ", $A256, 17)))), AND(LEFT($A256, 11)="select_one ", LEN($A256)&gt;11, NOT(ISNUMBER(SEARCH(" ", $A256, 12)))))</formula>
    </cfRule>
  </conditionalFormatting>
  <conditionalFormatting sqref="C256:D256">
    <cfRule type="expression" dxfId="1151" priority="1599" stopIfTrue="1">
      <formula>OR($A256="audio audit", $A256="text audit", $A256="speed violations count", $A256="speed violations list", $A256="speed violations audit")</formula>
    </cfRule>
  </conditionalFormatting>
  <conditionalFormatting sqref="C256:D256">
    <cfRule type="expression" dxfId="1150" priority="1593" stopIfTrue="1">
      <formula>$A256="note"</formula>
    </cfRule>
    <cfRule type="expression" dxfId="1149" priority="1595" stopIfTrue="1">
      <formula>$A256="barcode"</formula>
    </cfRule>
    <cfRule type="expression" dxfId="1148" priority="1597" stopIfTrue="1">
      <formula>$A256="geopoint"</formula>
    </cfRule>
  </conditionalFormatting>
  <conditionalFormatting sqref="C256:D256">
    <cfRule type="expression" dxfId="1147" priority="1591" stopIfTrue="1">
      <formula>OR($A256="calculate", $A256="calculate_here")</formula>
    </cfRule>
  </conditionalFormatting>
  <conditionalFormatting sqref="C256:D256">
    <cfRule type="expression" dxfId="1146" priority="1589" stopIfTrue="1">
      <formula>OR($A256="date", $A256="datetime")</formula>
    </cfRule>
  </conditionalFormatting>
  <conditionalFormatting sqref="C256:D256">
    <cfRule type="expression" dxfId="1145" priority="1587" stopIfTrue="1">
      <formula>$A256="image"</formula>
    </cfRule>
  </conditionalFormatting>
  <conditionalFormatting sqref="C256:D256">
    <cfRule type="expression" dxfId="1144" priority="1585" stopIfTrue="1">
      <formula>OR($A256="audio", $A256="video")</formula>
    </cfRule>
  </conditionalFormatting>
  <conditionalFormatting sqref="C256:D256">
    <cfRule type="expression" dxfId="1143" priority="1586" stopIfTrue="1">
      <formula>OR($A256="audio", $A256="video")</formula>
    </cfRule>
    <cfRule type="expression" dxfId="1142" priority="1588" stopIfTrue="1">
      <formula>$A256="image"</formula>
    </cfRule>
    <cfRule type="expression" dxfId="1141" priority="1590" stopIfTrue="1">
      <formula>OR($A256="date", $A256="datetime")</formula>
    </cfRule>
    <cfRule type="expression" dxfId="1140" priority="1592" stopIfTrue="1">
      <formula>OR($A256="calculate", $A256="calculate_here")</formula>
    </cfRule>
    <cfRule type="expression" dxfId="1139" priority="1594" stopIfTrue="1">
      <formula>$A256="note"</formula>
    </cfRule>
    <cfRule type="expression" dxfId="1138" priority="1596" stopIfTrue="1">
      <formula>$A256="barcode"</formula>
    </cfRule>
    <cfRule type="expression" dxfId="1137" priority="1598" stopIfTrue="1">
      <formula>$A256="geopoint"</formula>
    </cfRule>
    <cfRule type="expression" dxfId="1136" priority="1600" stopIfTrue="1">
      <formula>OR($A256="audio audit", $A256="text audit", $A256="speed violations count", $A256="speed violations list", $A256="speed violations audit")</formula>
    </cfRule>
    <cfRule type="expression" dxfId="1135" priority="1601" stopIfTrue="1">
      <formula>OR($A256="username", $A256="phonenumber", $A256="start", $A256="end", $A256="deviceid", $A256="subscriberid", $A256="simserial", $A256="caseid")</formula>
    </cfRule>
    <cfRule type="expression" dxfId="1134" priority="1603" stopIfTrue="1">
      <formula>OR(AND(LEFT($A256, 16)="select_multiple ", LEN($A256)&gt;16, NOT(ISNUMBER(SEARCH(" ", $A256, 17)))), AND(LEFT($A256, 11)="select_one ", LEN($A256)&gt;11, NOT(ISNUMBER(SEARCH(" ", $A256, 12)))))</formula>
    </cfRule>
    <cfRule type="expression" dxfId="1133" priority="1605" stopIfTrue="1">
      <formula>$A256="decimal"</formula>
    </cfRule>
    <cfRule type="expression" dxfId="1132" priority="1607" stopIfTrue="1">
      <formula>$A256="integer"</formula>
    </cfRule>
    <cfRule type="expression" dxfId="1131" priority="1609" stopIfTrue="1">
      <formula>$A256="text"</formula>
    </cfRule>
    <cfRule type="expression" dxfId="1130" priority="1610" stopIfTrue="1">
      <formula>$A256="end repeat"</formula>
    </cfRule>
    <cfRule type="expression" dxfId="1129" priority="1612" stopIfTrue="1">
      <formula>$A256="begin repeat"</formula>
    </cfRule>
    <cfRule type="expression" dxfId="1128" priority="1613" stopIfTrue="1">
      <formula>$A256="end group"</formula>
    </cfRule>
    <cfRule type="expression" dxfId="1127" priority="1615" stopIfTrue="1">
      <formula>$A256="begin group"</formula>
    </cfRule>
  </conditionalFormatting>
  <conditionalFormatting sqref="C264:D264">
    <cfRule type="expression" dxfId="1126" priority="1583" stopIfTrue="1">
      <formula>$A264="begin group"</formula>
    </cfRule>
  </conditionalFormatting>
  <conditionalFormatting sqref="C264:D264">
    <cfRule type="expression" dxfId="1125" priority="1580" stopIfTrue="1">
      <formula>$A264="begin repeat"</formula>
    </cfRule>
  </conditionalFormatting>
  <conditionalFormatting sqref="C264:D264">
    <cfRule type="expression" dxfId="1124" priority="1577" stopIfTrue="1">
      <formula>$A264="text"</formula>
    </cfRule>
  </conditionalFormatting>
  <conditionalFormatting sqref="C264:D264">
    <cfRule type="expression" dxfId="1123" priority="1575" stopIfTrue="1">
      <formula>$A264="integer"</formula>
    </cfRule>
  </conditionalFormatting>
  <conditionalFormatting sqref="C264:D264">
    <cfRule type="expression" dxfId="1122" priority="1573" stopIfTrue="1">
      <formula>$A264="decimal"</formula>
    </cfRule>
  </conditionalFormatting>
  <conditionalFormatting sqref="C264:D264">
    <cfRule type="expression" dxfId="1121" priority="1571" stopIfTrue="1">
      <formula>OR(AND(LEFT($A264, 16)="select_multiple ", LEN($A264)&gt;16, NOT(ISNUMBER(SEARCH(" ", $A264, 17)))), AND(LEFT($A264, 11)="select_one ", LEN($A264)&gt;11, NOT(ISNUMBER(SEARCH(" ", $A264, 12)))))</formula>
    </cfRule>
  </conditionalFormatting>
  <conditionalFormatting sqref="C264:D264">
    <cfRule type="expression" dxfId="1120" priority="1568" stopIfTrue="1">
      <formula>OR($A264="audio audit", $A264="text audit", $A264="speed violations count", $A264="speed violations list", $A264="speed violations audit")</formula>
    </cfRule>
  </conditionalFormatting>
  <conditionalFormatting sqref="C264:D264">
    <cfRule type="expression" dxfId="1119" priority="1562" stopIfTrue="1">
      <formula>$A264="note"</formula>
    </cfRule>
    <cfRule type="expression" dxfId="1118" priority="1564" stopIfTrue="1">
      <formula>$A264="barcode"</formula>
    </cfRule>
    <cfRule type="expression" dxfId="1117" priority="1566" stopIfTrue="1">
      <formula>$A264="geopoint"</formula>
    </cfRule>
  </conditionalFormatting>
  <conditionalFormatting sqref="C264:D264">
    <cfRule type="expression" dxfId="1116" priority="1560" stopIfTrue="1">
      <formula>OR($A264="calculate", $A264="calculate_here")</formula>
    </cfRule>
  </conditionalFormatting>
  <conditionalFormatting sqref="C264:D264">
    <cfRule type="expression" dxfId="1115" priority="1558" stopIfTrue="1">
      <formula>OR($A264="date", $A264="datetime")</formula>
    </cfRule>
  </conditionalFormatting>
  <conditionalFormatting sqref="C264:D264">
    <cfRule type="expression" dxfId="1114" priority="1556" stopIfTrue="1">
      <formula>$A264="image"</formula>
    </cfRule>
  </conditionalFormatting>
  <conditionalFormatting sqref="C264:D264">
    <cfRule type="expression" dxfId="1113" priority="1554" stopIfTrue="1">
      <formula>OR($A264="audio", $A264="video")</formula>
    </cfRule>
  </conditionalFormatting>
  <conditionalFormatting sqref="C264:D264">
    <cfRule type="expression" dxfId="1112" priority="1555" stopIfTrue="1">
      <formula>OR($A264="audio", $A264="video")</formula>
    </cfRule>
    <cfRule type="expression" dxfId="1111" priority="1557" stopIfTrue="1">
      <formula>$A264="image"</formula>
    </cfRule>
    <cfRule type="expression" dxfId="1110" priority="1559" stopIfTrue="1">
      <formula>OR($A264="date", $A264="datetime")</formula>
    </cfRule>
    <cfRule type="expression" dxfId="1109" priority="1561" stopIfTrue="1">
      <formula>OR($A264="calculate", $A264="calculate_here")</formula>
    </cfRule>
    <cfRule type="expression" dxfId="1108" priority="1563" stopIfTrue="1">
      <formula>$A264="note"</formula>
    </cfRule>
    <cfRule type="expression" dxfId="1107" priority="1565" stopIfTrue="1">
      <formula>$A264="barcode"</formula>
    </cfRule>
    <cfRule type="expression" dxfId="1106" priority="1567" stopIfTrue="1">
      <formula>$A264="geopoint"</formula>
    </cfRule>
    <cfRule type="expression" dxfId="1105" priority="1569" stopIfTrue="1">
      <formula>OR($A264="audio audit", $A264="text audit", $A264="speed violations count", $A264="speed violations list", $A264="speed violations audit")</formula>
    </cfRule>
    <cfRule type="expression" dxfId="1104" priority="1570" stopIfTrue="1">
      <formula>OR($A264="username", $A264="phonenumber", $A264="start", $A264="end", $A264="deviceid", $A264="subscriberid", $A264="simserial", $A264="caseid")</formula>
    </cfRule>
    <cfRule type="expression" dxfId="1103" priority="1572" stopIfTrue="1">
      <formula>OR(AND(LEFT($A264, 16)="select_multiple ", LEN($A264)&gt;16, NOT(ISNUMBER(SEARCH(" ", $A264, 17)))), AND(LEFT($A264, 11)="select_one ", LEN($A264)&gt;11, NOT(ISNUMBER(SEARCH(" ", $A264, 12)))))</formula>
    </cfRule>
    <cfRule type="expression" dxfId="1102" priority="1574" stopIfTrue="1">
      <formula>$A264="decimal"</formula>
    </cfRule>
    <cfRule type="expression" dxfId="1101" priority="1576" stopIfTrue="1">
      <formula>$A264="integer"</formula>
    </cfRule>
    <cfRule type="expression" dxfId="1100" priority="1578" stopIfTrue="1">
      <formula>$A264="text"</formula>
    </cfRule>
    <cfRule type="expression" dxfId="1099" priority="1579" stopIfTrue="1">
      <formula>$A264="end repeat"</formula>
    </cfRule>
    <cfRule type="expression" dxfId="1098" priority="1581" stopIfTrue="1">
      <formula>$A264="begin repeat"</formula>
    </cfRule>
    <cfRule type="expression" dxfId="1097" priority="1582" stopIfTrue="1">
      <formula>$A264="end group"</formula>
    </cfRule>
    <cfRule type="expression" dxfId="1096" priority="1584" stopIfTrue="1">
      <formula>$A264="begin group"</formula>
    </cfRule>
  </conditionalFormatting>
  <conditionalFormatting sqref="E281">
    <cfRule type="expression" dxfId="1095" priority="1552" stopIfTrue="1">
      <formula>$A281="begin group"</formula>
    </cfRule>
  </conditionalFormatting>
  <conditionalFormatting sqref="E281">
    <cfRule type="expression" dxfId="1094" priority="1549" stopIfTrue="1">
      <formula>$A281="begin repeat"</formula>
    </cfRule>
  </conditionalFormatting>
  <conditionalFormatting sqref="E281">
    <cfRule type="expression" dxfId="1093" priority="1546" stopIfTrue="1">
      <formula>$A281="text"</formula>
    </cfRule>
  </conditionalFormatting>
  <conditionalFormatting sqref="E281">
    <cfRule type="expression" dxfId="1092" priority="1544" stopIfTrue="1">
      <formula>$A281="integer"</formula>
    </cfRule>
  </conditionalFormatting>
  <conditionalFormatting sqref="E281">
    <cfRule type="expression" dxfId="1091" priority="1542" stopIfTrue="1">
      <formula>$A281="decimal"</formula>
    </cfRule>
  </conditionalFormatting>
  <conditionalFormatting sqref="E281">
    <cfRule type="expression" dxfId="1090" priority="1540" stopIfTrue="1">
      <formula>OR(AND(LEFT($A281, 16)="select_multiple ", LEN($A281)&gt;16, NOT(ISNUMBER(SEARCH(" ", $A281, 17)))), AND(LEFT($A281, 11)="select_one ", LEN($A281)&gt;11, NOT(ISNUMBER(SEARCH(" ", $A281, 12)))))</formula>
    </cfRule>
  </conditionalFormatting>
  <conditionalFormatting sqref="E281">
    <cfRule type="expression" dxfId="1089" priority="1532" stopIfTrue="1">
      <formula>$A281="note"</formula>
    </cfRule>
    <cfRule type="expression" dxfId="1088" priority="1534" stopIfTrue="1">
      <formula>$A281="barcode"</formula>
    </cfRule>
    <cfRule type="expression" dxfId="1087" priority="1536" stopIfTrue="1">
      <formula>$A281="geopoint"</formula>
    </cfRule>
  </conditionalFormatting>
  <conditionalFormatting sqref="E281">
    <cfRule type="expression" dxfId="1086" priority="1529" stopIfTrue="1">
      <formula>OR($A281="date", $A281="datetime")</formula>
    </cfRule>
  </conditionalFormatting>
  <conditionalFormatting sqref="E281">
    <cfRule type="expression" dxfId="1085" priority="1527" stopIfTrue="1">
      <formula>$A281="image"</formula>
    </cfRule>
  </conditionalFormatting>
  <conditionalFormatting sqref="E281">
    <cfRule type="expression" dxfId="1084" priority="1525" stopIfTrue="1">
      <formula>OR($A281="audio", $A281="video")</formula>
    </cfRule>
  </conditionalFormatting>
  <conditionalFormatting sqref="E281">
    <cfRule type="expression" dxfId="1083" priority="1526" stopIfTrue="1">
      <formula>OR($A281="audio", $A281="video")</formula>
    </cfRule>
    <cfRule type="expression" dxfId="1082" priority="1528" stopIfTrue="1">
      <formula>$A281="image"</formula>
    </cfRule>
    <cfRule type="expression" dxfId="1081" priority="1530" stopIfTrue="1">
      <formula>OR($A281="date", $A281="datetime")</formula>
    </cfRule>
    <cfRule type="expression" dxfId="1080" priority="1531" stopIfTrue="1">
      <formula>OR($A281="calculate", $A281="calculate_here")</formula>
    </cfRule>
    <cfRule type="expression" dxfId="1079" priority="1533" stopIfTrue="1">
      <formula>$A281="note"</formula>
    </cfRule>
    <cfRule type="expression" dxfId="1078" priority="1535" stopIfTrue="1">
      <formula>$A281="barcode"</formula>
    </cfRule>
    <cfRule type="expression" dxfId="1077" priority="1537" stopIfTrue="1">
      <formula>$A281="geopoint"</formula>
    </cfRule>
    <cfRule type="expression" dxfId="1076" priority="1538" stopIfTrue="1">
      <formula>OR($A281="audio audit", $A281="text audit", $A281="speed violations count", $A281="speed violations list", $A281="speed violations audit")</formula>
    </cfRule>
    <cfRule type="expression" dxfId="1075" priority="1539" stopIfTrue="1">
      <formula>OR($A281="username", $A281="phonenumber", $A281="start", $A281="end", $A281="deviceid", $A281="subscriberid", $A281="simserial", $A281="caseid")</formula>
    </cfRule>
    <cfRule type="expression" dxfId="1074" priority="1541" stopIfTrue="1">
      <formula>OR(AND(LEFT($A281, 16)="select_multiple ", LEN($A281)&gt;16, NOT(ISNUMBER(SEARCH(" ", $A281, 17)))), AND(LEFT($A281, 11)="select_one ", LEN($A281)&gt;11, NOT(ISNUMBER(SEARCH(" ", $A281, 12)))))</formula>
    </cfRule>
    <cfRule type="expression" dxfId="1073" priority="1543" stopIfTrue="1">
      <formula>$A281="decimal"</formula>
    </cfRule>
    <cfRule type="expression" dxfId="1072" priority="1545" stopIfTrue="1">
      <formula>$A281="integer"</formula>
    </cfRule>
    <cfRule type="expression" dxfId="1071" priority="1547" stopIfTrue="1">
      <formula>$A281="text"</formula>
    </cfRule>
    <cfRule type="expression" dxfId="1070" priority="1548" stopIfTrue="1">
      <formula>$A281="end repeat"</formula>
    </cfRule>
    <cfRule type="expression" dxfId="1069" priority="1550" stopIfTrue="1">
      <formula>$A281="begin repeat"</formula>
    </cfRule>
    <cfRule type="expression" dxfId="1068" priority="1551" stopIfTrue="1">
      <formula>$A281="end group"</formula>
    </cfRule>
    <cfRule type="expression" dxfId="1067" priority="1553" stopIfTrue="1">
      <formula>$A281="begin group"</formula>
    </cfRule>
  </conditionalFormatting>
  <conditionalFormatting sqref="F281">
    <cfRule type="expression" dxfId="1066" priority="1523" stopIfTrue="1">
      <formula>$A281="begin group"</formula>
    </cfRule>
  </conditionalFormatting>
  <conditionalFormatting sqref="F281">
    <cfRule type="expression" dxfId="1065" priority="1520" stopIfTrue="1">
      <formula>$A281="begin repeat"</formula>
    </cfRule>
  </conditionalFormatting>
  <conditionalFormatting sqref="F281">
    <cfRule type="expression" dxfId="1064" priority="1517" stopIfTrue="1">
      <formula>$A281="text"</formula>
    </cfRule>
  </conditionalFormatting>
  <conditionalFormatting sqref="F281">
    <cfRule type="expression" dxfId="1063" priority="1515" stopIfTrue="1">
      <formula>$A281="integer"</formula>
    </cfRule>
  </conditionalFormatting>
  <conditionalFormatting sqref="F281">
    <cfRule type="expression" dxfId="1062" priority="1513" stopIfTrue="1">
      <formula>$A281="decimal"</formula>
    </cfRule>
  </conditionalFormatting>
  <conditionalFormatting sqref="F281">
    <cfRule type="expression" dxfId="1061" priority="1511" stopIfTrue="1">
      <formula>OR(AND(LEFT($A281, 16)="select_multiple ", LEN($A281)&gt;16, NOT(ISNUMBER(SEARCH(" ", $A281, 17)))), AND(LEFT($A281, 11)="select_one ", LEN($A281)&gt;11, NOT(ISNUMBER(SEARCH(" ", $A281, 12)))))</formula>
    </cfRule>
  </conditionalFormatting>
  <conditionalFormatting sqref="F281">
    <cfRule type="expression" dxfId="1060" priority="1503" stopIfTrue="1">
      <formula>$A281="note"</formula>
    </cfRule>
    <cfRule type="expression" dxfId="1059" priority="1505" stopIfTrue="1">
      <formula>$A281="barcode"</formula>
    </cfRule>
    <cfRule type="expression" dxfId="1058" priority="1507" stopIfTrue="1">
      <formula>$A281="geopoint"</formula>
    </cfRule>
  </conditionalFormatting>
  <conditionalFormatting sqref="F281">
    <cfRule type="expression" dxfId="1057" priority="1500" stopIfTrue="1">
      <formula>OR($A281="date", $A281="datetime")</formula>
    </cfRule>
  </conditionalFormatting>
  <conditionalFormatting sqref="F281">
    <cfRule type="expression" dxfId="1056" priority="1498" stopIfTrue="1">
      <formula>$A281="image"</formula>
    </cfRule>
  </conditionalFormatting>
  <conditionalFormatting sqref="F281">
    <cfRule type="expression" dxfId="1055" priority="1496" stopIfTrue="1">
      <formula>OR($A281="audio", $A281="video")</formula>
    </cfRule>
  </conditionalFormatting>
  <conditionalFormatting sqref="F281">
    <cfRule type="expression" dxfId="1054" priority="1497" stopIfTrue="1">
      <formula>OR($A281="audio", $A281="video")</formula>
    </cfRule>
    <cfRule type="expression" dxfId="1053" priority="1499" stopIfTrue="1">
      <formula>$A281="image"</formula>
    </cfRule>
    <cfRule type="expression" dxfId="1052" priority="1501" stopIfTrue="1">
      <formula>OR($A281="date", $A281="datetime")</formula>
    </cfRule>
    <cfRule type="expression" dxfId="1051" priority="1502" stopIfTrue="1">
      <formula>OR($A281="calculate", $A281="calculate_here")</formula>
    </cfRule>
    <cfRule type="expression" dxfId="1050" priority="1504" stopIfTrue="1">
      <formula>$A281="note"</formula>
    </cfRule>
    <cfRule type="expression" dxfId="1049" priority="1506" stopIfTrue="1">
      <formula>$A281="barcode"</formula>
    </cfRule>
    <cfRule type="expression" dxfId="1048" priority="1508" stopIfTrue="1">
      <formula>$A281="geopoint"</formula>
    </cfRule>
    <cfRule type="expression" dxfId="1047" priority="1509" stopIfTrue="1">
      <formula>OR($A281="audio audit", $A281="text audit", $A281="speed violations count", $A281="speed violations list", $A281="speed violations audit")</formula>
    </cfRule>
    <cfRule type="expression" dxfId="1046" priority="1510" stopIfTrue="1">
      <formula>OR($A281="username", $A281="phonenumber", $A281="start", $A281="end", $A281="deviceid", $A281="subscriberid", $A281="simserial", $A281="caseid")</formula>
    </cfRule>
    <cfRule type="expression" dxfId="1045" priority="1512" stopIfTrue="1">
      <formula>OR(AND(LEFT($A281, 16)="select_multiple ", LEN($A281)&gt;16, NOT(ISNUMBER(SEARCH(" ", $A281, 17)))), AND(LEFT($A281, 11)="select_one ", LEN($A281)&gt;11, NOT(ISNUMBER(SEARCH(" ", $A281, 12)))))</formula>
    </cfRule>
    <cfRule type="expression" dxfId="1044" priority="1514" stopIfTrue="1">
      <formula>$A281="decimal"</formula>
    </cfRule>
    <cfRule type="expression" dxfId="1043" priority="1516" stopIfTrue="1">
      <formula>$A281="integer"</formula>
    </cfRule>
    <cfRule type="expression" dxfId="1042" priority="1518" stopIfTrue="1">
      <formula>$A281="text"</formula>
    </cfRule>
    <cfRule type="expression" dxfId="1041" priority="1519" stopIfTrue="1">
      <formula>$A281="end repeat"</formula>
    </cfRule>
    <cfRule type="expression" dxfId="1040" priority="1521" stopIfTrue="1">
      <formula>$A281="begin repeat"</formula>
    </cfRule>
    <cfRule type="expression" dxfId="1039" priority="1522" stopIfTrue="1">
      <formula>$A281="end group"</formula>
    </cfRule>
    <cfRule type="expression" dxfId="1038" priority="1524" stopIfTrue="1">
      <formula>$A281="begin group"</formula>
    </cfRule>
  </conditionalFormatting>
  <conditionalFormatting sqref="G281">
    <cfRule type="expression" dxfId="1037" priority="1494" stopIfTrue="1">
      <formula>$A281="begin group"</formula>
    </cfRule>
  </conditionalFormatting>
  <conditionalFormatting sqref="G281">
    <cfRule type="expression" dxfId="1036" priority="1491" stopIfTrue="1">
      <formula>$A281="begin repeat"</formula>
    </cfRule>
  </conditionalFormatting>
  <conditionalFormatting sqref="G281">
    <cfRule type="expression" dxfId="1035" priority="1488" stopIfTrue="1">
      <formula>$A281="text"</formula>
    </cfRule>
  </conditionalFormatting>
  <conditionalFormatting sqref="G281">
    <cfRule type="expression" dxfId="1034" priority="1486" stopIfTrue="1">
      <formula>$A281="integer"</formula>
    </cfRule>
  </conditionalFormatting>
  <conditionalFormatting sqref="G281">
    <cfRule type="expression" dxfId="1033" priority="1484" stopIfTrue="1">
      <formula>$A281="decimal"</formula>
    </cfRule>
  </conditionalFormatting>
  <conditionalFormatting sqref="G281">
    <cfRule type="expression" dxfId="1032" priority="1482" stopIfTrue="1">
      <formula>OR(AND(LEFT($A281, 16)="select_multiple ", LEN($A281)&gt;16, NOT(ISNUMBER(SEARCH(" ", $A281, 17)))), AND(LEFT($A281, 11)="select_one ", LEN($A281)&gt;11, NOT(ISNUMBER(SEARCH(" ", $A281, 12)))))</formula>
    </cfRule>
  </conditionalFormatting>
  <conditionalFormatting sqref="G281">
    <cfRule type="expression" dxfId="1031" priority="1474" stopIfTrue="1">
      <formula>$A281="note"</formula>
    </cfRule>
    <cfRule type="expression" dxfId="1030" priority="1476" stopIfTrue="1">
      <formula>$A281="barcode"</formula>
    </cfRule>
    <cfRule type="expression" dxfId="1029" priority="1478" stopIfTrue="1">
      <formula>$A281="geopoint"</formula>
    </cfRule>
  </conditionalFormatting>
  <conditionalFormatting sqref="G281">
    <cfRule type="expression" dxfId="1028" priority="1471" stopIfTrue="1">
      <formula>OR($A281="date", $A281="datetime")</formula>
    </cfRule>
  </conditionalFormatting>
  <conditionalFormatting sqref="G281">
    <cfRule type="expression" dxfId="1027" priority="1469" stopIfTrue="1">
      <formula>$A281="image"</formula>
    </cfRule>
  </conditionalFormatting>
  <conditionalFormatting sqref="G281">
    <cfRule type="expression" dxfId="1026" priority="1467" stopIfTrue="1">
      <formula>OR($A281="audio", $A281="video")</formula>
    </cfRule>
  </conditionalFormatting>
  <conditionalFormatting sqref="G281">
    <cfRule type="expression" dxfId="1025" priority="1468" stopIfTrue="1">
      <formula>OR($A281="audio", $A281="video")</formula>
    </cfRule>
    <cfRule type="expression" dxfId="1024" priority="1470" stopIfTrue="1">
      <formula>$A281="image"</formula>
    </cfRule>
    <cfRule type="expression" dxfId="1023" priority="1472" stopIfTrue="1">
      <formula>OR($A281="date", $A281="datetime")</formula>
    </cfRule>
    <cfRule type="expression" dxfId="1022" priority="1473" stopIfTrue="1">
      <formula>OR($A281="calculate", $A281="calculate_here")</formula>
    </cfRule>
    <cfRule type="expression" dxfId="1021" priority="1475" stopIfTrue="1">
      <formula>$A281="note"</formula>
    </cfRule>
    <cfRule type="expression" dxfId="1020" priority="1477" stopIfTrue="1">
      <formula>$A281="barcode"</formula>
    </cfRule>
    <cfRule type="expression" dxfId="1019" priority="1479" stopIfTrue="1">
      <formula>$A281="geopoint"</formula>
    </cfRule>
    <cfRule type="expression" dxfId="1018" priority="1480" stopIfTrue="1">
      <formula>OR($A281="audio audit", $A281="text audit", $A281="speed violations count", $A281="speed violations list", $A281="speed violations audit")</formula>
    </cfRule>
    <cfRule type="expression" dxfId="1017" priority="1481" stopIfTrue="1">
      <formula>OR($A281="username", $A281="phonenumber", $A281="start", $A281="end", $A281="deviceid", $A281="subscriberid", $A281="simserial", $A281="caseid")</formula>
    </cfRule>
    <cfRule type="expression" dxfId="1016" priority="1483" stopIfTrue="1">
      <formula>OR(AND(LEFT($A281, 16)="select_multiple ", LEN($A281)&gt;16, NOT(ISNUMBER(SEARCH(" ", $A281, 17)))), AND(LEFT($A281, 11)="select_one ", LEN($A281)&gt;11, NOT(ISNUMBER(SEARCH(" ", $A281, 12)))))</formula>
    </cfRule>
    <cfRule type="expression" dxfId="1015" priority="1485" stopIfTrue="1">
      <formula>$A281="decimal"</formula>
    </cfRule>
    <cfRule type="expression" dxfId="1014" priority="1487" stopIfTrue="1">
      <formula>$A281="integer"</formula>
    </cfRule>
    <cfRule type="expression" dxfId="1013" priority="1489" stopIfTrue="1">
      <formula>$A281="text"</formula>
    </cfRule>
    <cfRule type="expression" dxfId="1012" priority="1490" stopIfTrue="1">
      <formula>$A281="end repeat"</formula>
    </cfRule>
    <cfRule type="expression" dxfId="1011" priority="1492" stopIfTrue="1">
      <formula>$A281="begin repeat"</formula>
    </cfRule>
    <cfRule type="expression" dxfId="1010" priority="1493" stopIfTrue="1">
      <formula>$A281="end group"</formula>
    </cfRule>
    <cfRule type="expression" dxfId="1009" priority="1495" stopIfTrue="1">
      <formula>$A281="begin group"</formula>
    </cfRule>
  </conditionalFormatting>
  <conditionalFormatting sqref="O83:O84">
    <cfRule type="expression" dxfId="1008" priority="1444" stopIfTrue="1">
      <formula>$A83="begin group"</formula>
    </cfRule>
  </conditionalFormatting>
  <conditionalFormatting sqref="O83:O84">
    <cfRule type="expression" dxfId="1007" priority="1441" stopIfTrue="1">
      <formula>$A83="begin repeat"</formula>
    </cfRule>
  </conditionalFormatting>
  <conditionalFormatting sqref="O83:O84">
    <cfRule type="expression" dxfId="1006" priority="1437" stopIfTrue="1">
      <formula>$A83="integer"</formula>
    </cfRule>
  </conditionalFormatting>
  <conditionalFormatting sqref="O83:O84">
    <cfRule type="expression" dxfId="1005" priority="1435" stopIfTrue="1">
      <formula>$A83="decimal"</formula>
    </cfRule>
  </conditionalFormatting>
  <conditionalFormatting sqref="O83:O84">
    <cfRule type="expression" dxfId="1004" priority="1425" stopIfTrue="1">
      <formula>OR($A83="audio", $A83="video")</formula>
    </cfRule>
    <cfRule type="expression" dxfId="1003" priority="1426" stopIfTrue="1">
      <formula>$A83="image"</formula>
    </cfRule>
    <cfRule type="expression" dxfId="1002" priority="1427" stopIfTrue="1">
      <formula>OR($A83="date", $A83="datetime")</formula>
    </cfRule>
    <cfRule type="expression" dxfId="1001" priority="1428" stopIfTrue="1">
      <formula>OR($A83="calculate", $A83="calculate_here")</formula>
    </cfRule>
    <cfRule type="expression" dxfId="1000" priority="1429" stopIfTrue="1">
      <formula>$A83="note"</formula>
    </cfRule>
    <cfRule type="expression" dxfId="999" priority="1430" stopIfTrue="1">
      <formula>$A83="barcode"</formula>
    </cfRule>
    <cfRule type="expression" dxfId="998" priority="1431" stopIfTrue="1">
      <formula>$A83="geopoint"</formula>
    </cfRule>
    <cfRule type="expression" dxfId="997" priority="1432" stopIfTrue="1">
      <formula>OR($A83="audio audit", $A83="text audit", $A83="speed violations count", $A83="speed violations list", $A83="speed violations audit")</formula>
    </cfRule>
    <cfRule type="expression" dxfId="996" priority="1433" stopIfTrue="1">
      <formula>OR($A83="username", $A83="phonenumber", $A83="start", $A83="end", $A83="deviceid", $A83="subscriberid", $A83="simserial", $A83="caseid")</formula>
    </cfRule>
    <cfRule type="expression" dxfId="995" priority="1434" stopIfTrue="1">
      <formula>OR(AND(LEFT($A83, 16)="select_multiple ", LEN($A83)&gt;16, NOT(ISNUMBER(SEARCH(" ", $A83, 17)))), AND(LEFT($A83, 11)="select_one ", LEN($A83)&gt;11, NOT(ISNUMBER(SEARCH(" ", $A83, 12)))))</formula>
    </cfRule>
    <cfRule type="expression" dxfId="994" priority="1436" stopIfTrue="1">
      <formula>$A83="decimal"</formula>
    </cfRule>
    <cfRule type="expression" dxfId="993" priority="1438" stopIfTrue="1">
      <formula>$A83="integer"</formula>
    </cfRule>
    <cfRule type="expression" dxfId="992" priority="1439" stopIfTrue="1">
      <formula>$A83="text"</formula>
    </cfRule>
    <cfRule type="expression" dxfId="991" priority="1440" stopIfTrue="1">
      <formula>$A83="end repeat"</formula>
    </cfRule>
    <cfRule type="expression" dxfId="990" priority="1442" stopIfTrue="1">
      <formula>$A83="begin repeat"</formula>
    </cfRule>
    <cfRule type="expression" dxfId="989" priority="1443" stopIfTrue="1">
      <formula>$A83="end group"</formula>
    </cfRule>
    <cfRule type="expression" dxfId="988" priority="1445" stopIfTrue="1">
      <formula>$A83="begin group"</formula>
    </cfRule>
  </conditionalFormatting>
  <conditionalFormatting sqref="O180">
    <cfRule type="expression" dxfId="987" priority="1424" stopIfTrue="1">
      <formula>$A180="integer"</formula>
    </cfRule>
  </conditionalFormatting>
  <conditionalFormatting sqref="O180">
    <cfRule type="expression" dxfId="986" priority="1423" stopIfTrue="1">
      <formula>$A180="decimal"</formula>
    </cfRule>
  </conditionalFormatting>
  <conditionalFormatting sqref="B32:C32 K32 O32 E32:G32">
    <cfRule type="expression" dxfId="985" priority="1421" stopIfTrue="1">
      <formula>$A32="begin group"</formula>
    </cfRule>
  </conditionalFormatting>
  <conditionalFormatting sqref="B32:C32 V32 O32 E32:G32">
    <cfRule type="expression" dxfId="984" priority="1418" stopIfTrue="1">
      <formula>$A32="begin repeat"</formula>
    </cfRule>
  </conditionalFormatting>
  <conditionalFormatting sqref="B32:C32 K32 E32:I32">
    <cfRule type="expression" dxfId="983" priority="1415" stopIfTrue="1">
      <formula>$A32="text"</formula>
    </cfRule>
  </conditionalFormatting>
  <conditionalFormatting sqref="L32 N32:O32 B32:C32 E32:I32">
    <cfRule type="expression" dxfId="982" priority="1413" stopIfTrue="1">
      <formula>$A32="integer"</formula>
    </cfRule>
  </conditionalFormatting>
  <conditionalFormatting sqref="L32 N32:O32 B32:C32 E32:I32">
    <cfRule type="expression" dxfId="981" priority="1411" stopIfTrue="1">
      <formula>$A32="decimal"</formula>
    </cfRule>
  </conditionalFormatting>
  <conditionalFormatting sqref="B32:C32 K32 E32:G32">
    <cfRule type="expression" dxfId="980" priority="1409" stopIfTrue="1">
      <formula>OR(AND(LEFT($A32, 16)="select_multiple ", LEN($A32)&gt;16, NOT(ISNUMBER(SEARCH(" ", $A32, 17)))), AND(LEFT($A32, 11)="select_one ", LEN($A32)&gt;11, NOT(ISNUMBER(SEARCH(" ", $A32, 12)))))</formula>
    </cfRule>
  </conditionalFormatting>
  <conditionalFormatting sqref="K32 B32:C32">
    <cfRule type="expression" dxfId="979" priority="1406" stopIfTrue="1">
      <formula>OR($A32="audio audit", $A32="text audit", $A32="speed violations count", $A32="speed violations list", $A32="speed violations audit")</formula>
    </cfRule>
  </conditionalFormatting>
  <conditionalFormatting sqref="B32:C32 E32:G32">
    <cfRule type="expression" dxfId="978" priority="1400" stopIfTrue="1">
      <formula>$A32="note"</formula>
    </cfRule>
    <cfRule type="expression" dxfId="977" priority="1402" stopIfTrue="1">
      <formula>$A32="barcode"</formula>
    </cfRule>
    <cfRule type="expression" dxfId="976" priority="1404" stopIfTrue="1">
      <formula>$A32="geopoint"</formula>
    </cfRule>
  </conditionalFormatting>
  <conditionalFormatting sqref="B32:C32">
    <cfRule type="expression" dxfId="975" priority="1398" stopIfTrue="1">
      <formula>OR($A32="calculate", $A32="calculate_here")</formula>
    </cfRule>
  </conditionalFormatting>
  <conditionalFormatting sqref="B32:C32 K32 E32:G32">
    <cfRule type="expression" dxfId="974" priority="1396" stopIfTrue="1">
      <formula>OR($A32="date", $A32="datetime")</formula>
    </cfRule>
  </conditionalFormatting>
  <conditionalFormatting sqref="B32:C32 K32 E32:G32">
    <cfRule type="expression" dxfId="973" priority="1394" stopIfTrue="1">
      <formula>$A32="image"</formula>
    </cfRule>
  </conditionalFormatting>
  <conditionalFormatting sqref="B32:C32 E32:G32">
    <cfRule type="expression" dxfId="972" priority="1392" stopIfTrue="1">
      <formula>OR($A32="audio", $A32="video")</formula>
    </cfRule>
  </conditionalFormatting>
  <conditionalFormatting sqref="N32:T32 V32:AC32 A32:C32 E32:L32">
    <cfRule type="expression" dxfId="971" priority="1393" stopIfTrue="1">
      <formula>OR($A32="audio", $A32="video")</formula>
    </cfRule>
    <cfRule type="expression" dxfId="970" priority="1395" stopIfTrue="1">
      <formula>$A32="image"</formula>
    </cfRule>
    <cfRule type="expression" dxfId="969" priority="1397" stopIfTrue="1">
      <formula>OR($A32="date", $A32="datetime")</formula>
    </cfRule>
    <cfRule type="expression" dxfId="968" priority="1399" stopIfTrue="1">
      <formula>OR($A32="calculate", $A32="calculate_here")</formula>
    </cfRule>
    <cfRule type="expression" dxfId="967" priority="1401" stopIfTrue="1">
      <formula>$A32="note"</formula>
    </cfRule>
    <cfRule type="expression" dxfId="966" priority="1403" stopIfTrue="1">
      <formula>$A32="barcode"</formula>
    </cfRule>
    <cfRule type="expression" dxfId="965" priority="1405" stopIfTrue="1">
      <formula>$A32="geopoint"</formula>
    </cfRule>
    <cfRule type="expression" dxfId="964" priority="1407" stopIfTrue="1">
      <formula>OR($A32="audio audit", $A32="text audit", $A32="speed violations count", $A32="speed violations list", $A32="speed violations audit")</formula>
    </cfRule>
    <cfRule type="expression" dxfId="963" priority="1408" stopIfTrue="1">
      <formula>OR($A32="username", $A32="phonenumber", $A32="start", $A32="end", $A32="deviceid", $A32="subscriberid", $A32="simserial", $A32="caseid")</formula>
    </cfRule>
    <cfRule type="expression" dxfId="962" priority="1410" stopIfTrue="1">
      <formula>OR(AND(LEFT($A32, 16)="select_multiple ", LEN($A32)&gt;16, NOT(ISNUMBER(SEARCH(" ", $A32, 17)))), AND(LEFT($A32, 11)="select_one ", LEN($A32)&gt;11, NOT(ISNUMBER(SEARCH(" ", $A32, 12)))))</formula>
    </cfRule>
    <cfRule type="expression" dxfId="961" priority="1412" stopIfTrue="1">
      <formula>$A32="decimal"</formula>
    </cfRule>
    <cfRule type="expression" dxfId="960" priority="1414" stopIfTrue="1">
      <formula>$A32="integer"</formula>
    </cfRule>
    <cfRule type="expression" dxfId="959" priority="1416" stopIfTrue="1">
      <formula>$A32="text"</formula>
    </cfRule>
    <cfRule type="expression" dxfId="958" priority="1417" stopIfTrue="1">
      <formula>$A32="end repeat"</formula>
    </cfRule>
    <cfRule type="expression" dxfId="957" priority="1419" stopIfTrue="1">
      <formula>$A32="begin repeat"</formula>
    </cfRule>
    <cfRule type="expression" dxfId="956" priority="1420" stopIfTrue="1">
      <formula>$A32="end group"</formula>
    </cfRule>
    <cfRule type="expression" dxfId="955" priority="1422" stopIfTrue="1">
      <formula>$A32="begin group"</formula>
    </cfRule>
  </conditionalFormatting>
  <conditionalFormatting sqref="M32">
    <cfRule type="expression" dxfId="954" priority="1385" stopIfTrue="1">
      <formula>$A32="integer"</formula>
    </cfRule>
  </conditionalFormatting>
  <conditionalFormatting sqref="M32">
    <cfRule type="expression" dxfId="953" priority="1383" stopIfTrue="1">
      <formula>$A32="decimal"</formula>
    </cfRule>
  </conditionalFormatting>
  <conditionalFormatting sqref="M32">
    <cfRule type="expression" dxfId="952" priority="1373" stopIfTrue="1">
      <formula>OR($A32="audio", $A32="video")</formula>
    </cfRule>
    <cfRule type="expression" dxfId="951" priority="1374" stopIfTrue="1">
      <formula>$A32="image"</formula>
    </cfRule>
    <cfRule type="expression" dxfId="950" priority="1375" stopIfTrue="1">
      <formula>OR($A32="date", $A32="datetime")</formula>
    </cfRule>
    <cfRule type="expression" dxfId="949" priority="1376" stopIfTrue="1">
      <formula>OR($A32="calculate", $A32="calculate_here")</formula>
    </cfRule>
    <cfRule type="expression" dxfId="948" priority="1377" stopIfTrue="1">
      <formula>$A32="note"</formula>
    </cfRule>
    <cfRule type="expression" dxfId="947" priority="1378" stopIfTrue="1">
      <formula>$A32="barcode"</formula>
    </cfRule>
    <cfRule type="expression" dxfId="946" priority="1379" stopIfTrue="1">
      <formula>$A32="geopoint"</formula>
    </cfRule>
    <cfRule type="expression" dxfId="945" priority="1380" stopIfTrue="1">
      <formula>OR($A32="audio audit", $A32="text audit", $A32="speed violations count", $A32="speed violations list", $A32="speed violations audit")</formula>
    </cfRule>
    <cfRule type="expression" dxfId="944" priority="1381" stopIfTrue="1">
      <formula>OR($A32="username", $A32="phonenumber", $A32="start", $A32="end", $A32="deviceid", $A32="subscriberid", $A32="simserial", $A32="caseid")</formula>
    </cfRule>
    <cfRule type="expression" dxfId="943" priority="1382" stopIfTrue="1">
      <formula>OR(AND(LEFT($A32, 16)="select_multiple ", LEN($A32)&gt;16, NOT(ISNUMBER(SEARCH(" ", $A32, 17)))), AND(LEFT($A32, 11)="select_one ", LEN($A32)&gt;11, NOT(ISNUMBER(SEARCH(" ", $A32, 12)))))</formula>
    </cfRule>
    <cfRule type="expression" dxfId="942" priority="1384" stopIfTrue="1">
      <formula>$A32="decimal"</formula>
    </cfRule>
    <cfRule type="expression" dxfId="941" priority="1386" stopIfTrue="1">
      <formula>$A32="integer"</formula>
    </cfRule>
    <cfRule type="expression" dxfId="940" priority="1387" stopIfTrue="1">
      <formula>$A32="text"</formula>
    </cfRule>
    <cfRule type="expression" dxfId="939" priority="1388" stopIfTrue="1">
      <formula>$A32="end repeat"</formula>
    </cfRule>
    <cfRule type="expression" dxfId="938" priority="1389" stopIfTrue="1">
      <formula>$A32="begin repeat"</formula>
    </cfRule>
    <cfRule type="expression" dxfId="937" priority="1390" stopIfTrue="1">
      <formula>$A32="end group"</formula>
    </cfRule>
    <cfRule type="expression" dxfId="936" priority="1391" stopIfTrue="1">
      <formula>$A32="begin group"</formula>
    </cfRule>
  </conditionalFormatting>
  <conditionalFormatting sqref="U32">
    <cfRule type="expression" dxfId="935" priority="1358" stopIfTrue="1">
      <formula>OR($A32="calculate", $A32="calculate_here")</formula>
    </cfRule>
  </conditionalFormatting>
  <conditionalFormatting sqref="U32">
    <cfRule type="expression" dxfId="934" priority="1355" stopIfTrue="1">
      <formula>OR($A32="audio", $A32="video")</formula>
    </cfRule>
    <cfRule type="expression" dxfId="933" priority="1356" stopIfTrue="1">
      <formula>$A32="image"</formula>
    </cfRule>
    <cfRule type="expression" dxfId="932" priority="1357" stopIfTrue="1">
      <formula>OR($A32="date", $A32="datetime")</formula>
    </cfRule>
    <cfRule type="expression" dxfId="931" priority="1359" stopIfTrue="1">
      <formula>OR($A32="calculate", $A32="calculate_here")</formula>
    </cfRule>
    <cfRule type="expression" dxfId="930" priority="1360" stopIfTrue="1">
      <formula>$A32="note"</formula>
    </cfRule>
    <cfRule type="expression" dxfId="929" priority="1361" stopIfTrue="1">
      <formula>$A32="barcode"</formula>
    </cfRule>
    <cfRule type="expression" dxfId="928" priority="1362" stopIfTrue="1">
      <formula>$A32="geopoint"</formula>
    </cfRule>
    <cfRule type="expression" dxfId="927" priority="1363" stopIfTrue="1">
      <formula>OR($A32="audio audit", $A32="text audit", $A32="speed violations count", $A32="speed violations list", $A32="speed violations audit")</formula>
    </cfRule>
    <cfRule type="expression" dxfId="926" priority="1364" stopIfTrue="1">
      <formula>OR($A32="username", $A32="phonenumber", $A32="start", $A32="end", $A32="deviceid", $A32="subscriberid", $A32="simserial", $A32="caseid")</formula>
    </cfRule>
    <cfRule type="expression" dxfId="925" priority="1365" stopIfTrue="1">
      <formula>OR(AND(LEFT($A32, 16)="select_multiple ", LEN($A32)&gt;16, NOT(ISNUMBER(SEARCH(" ", $A32, 17)))), AND(LEFT($A32, 11)="select_one ", LEN($A32)&gt;11, NOT(ISNUMBER(SEARCH(" ", $A32, 12)))))</formula>
    </cfRule>
    <cfRule type="expression" dxfId="924" priority="1366" stopIfTrue="1">
      <formula>$A32="decimal"</formula>
    </cfRule>
    <cfRule type="expression" dxfId="923" priority="1367" stopIfTrue="1">
      <formula>$A32="integer"</formula>
    </cfRule>
    <cfRule type="expression" dxfId="922" priority="1368" stopIfTrue="1">
      <formula>$A32="text"</formula>
    </cfRule>
    <cfRule type="expression" dxfId="921" priority="1369" stopIfTrue="1">
      <formula>$A32="end repeat"</formula>
    </cfRule>
    <cfRule type="expression" dxfId="920" priority="1370" stopIfTrue="1">
      <formula>$A32="begin repeat"</formula>
    </cfRule>
    <cfRule type="expression" dxfId="919" priority="1371" stopIfTrue="1">
      <formula>$A32="end group"</formula>
    </cfRule>
    <cfRule type="expression" dxfId="918" priority="1372" stopIfTrue="1">
      <formula>$A32="begin group"</formula>
    </cfRule>
  </conditionalFormatting>
  <conditionalFormatting sqref="K35 O35 B35:G35">
    <cfRule type="expression" dxfId="917" priority="693" stopIfTrue="1">
      <formula>$A35="begin group"</formula>
    </cfRule>
  </conditionalFormatting>
  <conditionalFormatting sqref="V35 O35 B35:G35">
    <cfRule type="expression" dxfId="916" priority="690" stopIfTrue="1">
      <formula>$A35="begin repeat"</formula>
    </cfRule>
  </conditionalFormatting>
  <conditionalFormatting sqref="K35 B35:I35">
    <cfRule type="expression" dxfId="915" priority="687" stopIfTrue="1">
      <formula>$A35="text"</formula>
    </cfRule>
  </conditionalFormatting>
  <conditionalFormatting sqref="L35:O35 B35:I35">
    <cfRule type="expression" dxfId="914" priority="685" stopIfTrue="1">
      <formula>$A35="integer"</formula>
    </cfRule>
  </conditionalFormatting>
  <conditionalFormatting sqref="L35:O35 B35:I35">
    <cfRule type="expression" dxfId="913" priority="683" stopIfTrue="1">
      <formula>$A35="decimal"</formula>
    </cfRule>
  </conditionalFormatting>
  <conditionalFormatting sqref="K35 B35:G35">
    <cfRule type="expression" dxfId="912" priority="681" stopIfTrue="1">
      <formula>OR(AND(LEFT($A35, 16)="select_multiple ", LEN($A35)&gt;16, NOT(ISNUMBER(SEARCH(" ", $A35, 17)))), AND(LEFT($A35, 11)="select_one ", LEN($A35)&gt;11, NOT(ISNUMBER(SEARCH(" ", $A35, 12)))))</formula>
    </cfRule>
  </conditionalFormatting>
  <conditionalFormatting sqref="K35 B35:D35">
    <cfRule type="expression" dxfId="911" priority="678" stopIfTrue="1">
      <formula>OR($A35="audio audit", $A35="text audit", $A35="speed violations count", $A35="speed violations list", $A35="speed violations audit")</formula>
    </cfRule>
  </conditionalFormatting>
  <conditionalFormatting sqref="B35:G35">
    <cfRule type="expression" dxfId="910" priority="672" stopIfTrue="1">
      <formula>$A35="note"</formula>
    </cfRule>
    <cfRule type="expression" dxfId="909" priority="674" stopIfTrue="1">
      <formula>$A35="barcode"</formula>
    </cfRule>
    <cfRule type="expression" dxfId="908" priority="676" stopIfTrue="1">
      <formula>$A35="geopoint"</formula>
    </cfRule>
  </conditionalFormatting>
  <conditionalFormatting sqref="U35 B35:D35">
    <cfRule type="expression" dxfId="907" priority="670" stopIfTrue="1">
      <formula>OR($A35="calculate", $A35="calculate_here")</formula>
    </cfRule>
  </conditionalFormatting>
  <conditionalFormatting sqref="K35 B35:G35">
    <cfRule type="expression" dxfId="906" priority="668" stopIfTrue="1">
      <formula>OR($A35="date", $A35="datetime")</formula>
    </cfRule>
  </conditionalFormatting>
  <conditionalFormatting sqref="K35 B35:G35">
    <cfRule type="expression" dxfId="905" priority="666" stopIfTrue="1">
      <formula>$A35="image"</formula>
    </cfRule>
  </conditionalFormatting>
  <conditionalFormatting sqref="B35:G35">
    <cfRule type="expression" dxfId="904" priority="664" stopIfTrue="1">
      <formula>OR($A35="audio", $A35="video")</formula>
    </cfRule>
  </conditionalFormatting>
  <conditionalFormatting sqref="A35:AC35">
    <cfRule type="expression" dxfId="903" priority="665" stopIfTrue="1">
      <formula>OR($A35="audio", $A35="video")</formula>
    </cfRule>
    <cfRule type="expression" dxfId="902" priority="667" stopIfTrue="1">
      <formula>$A35="image"</formula>
    </cfRule>
    <cfRule type="expression" dxfId="901" priority="669" stopIfTrue="1">
      <formula>OR($A35="date", $A35="datetime")</formula>
    </cfRule>
    <cfRule type="expression" dxfId="900" priority="671" stopIfTrue="1">
      <formula>OR($A35="calculate", $A35="calculate_here")</formula>
    </cfRule>
    <cfRule type="expression" dxfId="899" priority="673" stopIfTrue="1">
      <formula>$A35="note"</formula>
    </cfRule>
    <cfRule type="expression" dxfId="898" priority="675" stopIfTrue="1">
      <formula>$A35="barcode"</formula>
    </cfRule>
    <cfRule type="expression" dxfId="897" priority="677" stopIfTrue="1">
      <formula>$A35="geopoint"</formula>
    </cfRule>
    <cfRule type="expression" dxfId="896" priority="679" stopIfTrue="1">
      <formula>OR($A35="audio audit", $A35="text audit", $A35="speed violations count", $A35="speed violations list", $A35="speed violations audit")</formula>
    </cfRule>
    <cfRule type="expression" dxfId="895" priority="680" stopIfTrue="1">
      <formula>OR($A35="username", $A35="phonenumber", $A35="start", $A35="end", $A35="deviceid", $A35="subscriberid", $A35="simserial", $A35="caseid")</formula>
    </cfRule>
    <cfRule type="expression" dxfId="894" priority="682" stopIfTrue="1">
      <formula>OR(AND(LEFT($A35, 16)="select_multiple ", LEN($A35)&gt;16, NOT(ISNUMBER(SEARCH(" ", $A35, 17)))), AND(LEFT($A35, 11)="select_one ", LEN($A35)&gt;11, NOT(ISNUMBER(SEARCH(" ", $A35, 12)))))</formula>
    </cfRule>
    <cfRule type="expression" dxfId="893" priority="684" stopIfTrue="1">
      <formula>$A35="decimal"</formula>
    </cfRule>
    <cfRule type="expression" dxfId="892" priority="686" stopIfTrue="1">
      <formula>$A35="integer"</formula>
    </cfRule>
    <cfRule type="expression" dxfId="891" priority="688" stopIfTrue="1">
      <formula>$A35="text"</formula>
    </cfRule>
    <cfRule type="expression" dxfId="890" priority="689" stopIfTrue="1">
      <formula>$A35="end repeat"</formula>
    </cfRule>
    <cfRule type="expression" dxfId="889" priority="691" stopIfTrue="1">
      <formula>$A35="begin repeat"</formula>
    </cfRule>
    <cfRule type="expression" dxfId="888" priority="692" stopIfTrue="1">
      <formula>$A35="end group"</formula>
    </cfRule>
    <cfRule type="expression" dxfId="887" priority="694" stopIfTrue="1">
      <formula>$A35="begin group"</formula>
    </cfRule>
  </conditionalFormatting>
  <conditionalFormatting sqref="N39">
    <cfRule type="expression" dxfId="886" priority="595" stopIfTrue="1">
      <formula>$A39="integer"</formula>
    </cfRule>
  </conditionalFormatting>
  <conditionalFormatting sqref="N39">
    <cfRule type="expression" dxfId="885" priority="593" stopIfTrue="1">
      <formula>$A39="decimal"</formula>
    </cfRule>
  </conditionalFormatting>
  <conditionalFormatting sqref="N39">
    <cfRule type="expression" dxfId="884" priority="583" stopIfTrue="1">
      <formula>OR($A39="audio", $A39="video")</formula>
    </cfRule>
    <cfRule type="expression" dxfId="883" priority="584" stopIfTrue="1">
      <formula>$A39="image"</formula>
    </cfRule>
    <cfRule type="expression" dxfId="882" priority="585" stopIfTrue="1">
      <formula>OR($A39="date", $A39="datetime")</formula>
    </cfRule>
    <cfRule type="expression" dxfId="881" priority="586" stopIfTrue="1">
      <formula>OR($A39="calculate", $A39="calculate_here")</formula>
    </cfRule>
    <cfRule type="expression" dxfId="880" priority="587" stopIfTrue="1">
      <formula>$A39="note"</formula>
    </cfRule>
    <cfRule type="expression" dxfId="879" priority="588" stopIfTrue="1">
      <formula>$A39="barcode"</formula>
    </cfRule>
    <cfRule type="expression" dxfId="878" priority="589" stopIfTrue="1">
      <formula>$A39="geopoint"</formula>
    </cfRule>
    <cfRule type="expression" dxfId="877" priority="590" stopIfTrue="1">
      <formula>OR($A39="audio audit", $A39="text audit", $A39="speed violations count", $A39="speed violations list", $A39="speed violations audit")</formula>
    </cfRule>
    <cfRule type="expression" dxfId="876" priority="591" stopIfTrue="1">
      <formula>OR($A39="username", $A39="phonenumber", $A39="start", $A39="end", $A39="deviceid", $A39="subscriberid", $A39="simserial", $A39="caseid")</formula>
    </cfRule>
    <cfRule type="expression" dxfId="875" priority="592" stopIfTrue="1">
      <formula>OR(AND(LEFT($A39, 16)="select_multiple ", LEN($A39)&gt;16, NOT(ISNUMBER(SEARCH(" ", $A39, 17)))), AND(LEFT($A39, 11)="select_one ", LEN($A39)&gt;11, NOT(ISNUMBER(SEARCH(" ", $A39, 12)))))</formula>
    </cfRule>
    <cfRule type="expression" dxfId="874" priority="594" stopIfTrue="1">
      <formula>$A39="decimal"</formula>
    </cfRule>
    <cfRule type="expression" dxfId="873" priority="596" stopIfTrue="1">
      <formula>$A39="integer"</formula>
    </cfRule>
    <cfRule type="expression" dxfId="872" priority="597" stopIfTrue="1">
      <formula>$A39="text"</formula>
    </cfRule>
    <cfRule type="expression" dxfId="871" priority="598" stopIfTrue="1">
      <formula>$A39="end repeat"</formula>
    </cfRule>
    <cfRule type="expression" dxfId="870" priority="599" stopIfTrue="1">
      <formula>$A39="begin repeat"</formula>
    </cfRule>
    <cfRule type="expression" dxfId="869" priority="600" stopIfTrue="1">
      <formula>$A39="end group"</formula>
    </cfRule>
    <cfRule type="expression" dxfId="868" priority="601" stopIfTrue="1">
      <formula>$A39="begin group"</formula>
    </cfRule>
  </conditionalFormatting>
  <conditionalFormatting sqref="K36">
    <cfRule type="expression" dxfId="867" priority="581" stopIfTrue="1">
      <formula>$A36="begin group"</formula>
    </cfRule>
  </conditionalFormatting>
  <conditionalFormatting sqref="K36">
    <cfRule type="expression" dxfId="866" priority="576" stopIfTrue="1">
      <formula>$A36="text"</formula>
    </cfRule>
  </conditionalFormatting>
  <conditionalFormatting sqref="L36:N36">
    <cfRule type="expression" dxfId="865" priority="574" stopIfTrue="1">
      <formula>$A36="integer"</formula>
    </cfRule>
  </conditionalFormatting>
  <conditionalFormatting sqref="L36:N36">
    <cfRule type="expression" dxfId="864" priority="572" stopIfTrue="1">
      <formula>$A36="decimal"</formula>
    </cfRule>
  </conditionalFormatting>
  <conditionalFormatting sqref="K36">
    <cfRule type="expression" dxfId="863" priority="570" stopIfTrue="1">
      <formula>OR(AND(LEFT($A36, 16)="select_multiple ", LEN($A36)&gt;16, NOT(ISNUMBER(SEARCH(" ", $A36, 17)))), AND(LEFT($A36, 11)="select_one ", LEN($A36)&gt;11, NOT(ISNUMBER(SEARCH(" ", $A36, 12)))))</formula>
    </cfRule>
  </conditionalFormatting>
  <conditionalFormatting sqref="K36">
    <cfRule type="expression" dxfId="862" priority="567" stopIfTrue="1">
      <formula>OR($A36="audio audit", $A36="text audit", $A36="speed violations count", $A36="speed violations list", $A36="speed violations audit")</formula>
    </cfRule>
  </conditionalFormatting>
  <conditionalFormatting sqref="K36">
    <cfRule type="expression" dxfId="861" priority="561" stopIfTrue="1">
      <formula>OR($A36="date", $A36="datetime")</formula>
    </cfRule>
  </conditionalFormatting>
  <conditionalFormatting sqref="K36">
    <cfRule type="expression" dxfId="860" priority="559" stopIfTrue="1">
      <formula>$A36="image"</formula>
    </cfRule>
  </conditionalFormatting>
  <conditionalFormatting sqref="K36:N36">
    <cfRule type="expression" dxfId="859" priority="558" stopIfTrue="1">
      <formula>OR($A36="audio", $A36="video")</formula>
    </cfRule>
    <cfRule type="expression" dxfId="858" priority="560" stopIfTrue="1">
      <formula>$A36="image"</formula>
    </cfRule>
    <cfRule type="expression" dxfId="857" priority="562" stopIfTrue="1">
      <formula>OR($A36="date", $A36="datetime")</formula>
    </cfRule>
    <cfRule type="expression" dxfId="856" priority="563" stopIfTrue="1">
      <formula>OR($A36="calculate", $A36="calculate_here")</formula>
    </cfRule>
    <cfRule type="expression" dxfId="855" priority="564" stopIfTrue="1">
      <formula>$A36="note"</formula>
    </cfRule>
    <cfRule type="expression" dxfId="854" priority="565" stopIfTrue="1">
      <formula>$A36="barcode"</formula>
    </cfRule>
    <cfRule type="expression" dxfId="853" priority="566" stopIfTrue="1">
      <formula>$A36="geopoint"</formula>
    </cfRule>
    <cfRule type="expression" dxfId="852" priority="568" stopIfTrue="1">
      <formula>OR($A36="audio audit", $A36="text audit", $A36="speed violations count", $A36="speed violations list", $A36="speed violations audit")</formula>
    </cfRule>
    <cfRule type="expression" dxfId="851" priority="569" stopIfTrue="1">
      <formula>OR($A36="username", $A36="phonenumber", $A36="start", $A36="end", $A36="deviceid", $A36="subscriberid", $A36="simserial", $A36="caseid")</formula>
    </cfRule>
    <cfRule type="expression" dxfId="850" priority="571" stopIfTrue="1">
      <formula>OR(AND(LEFT($A36, 16)="select_multiple ", LEN($A36)&gt;16, NOT(ISNUMBER(SEARCH(" ", $A36, 17)))), AND(LEFT($A36, 11)="select_one ", LEN($A36)&gt;11, NOT(ISNUMBER(SEARCH(" ", $A36, 12)))))</formula>
    </cfRule>
    <cfRule type="expression" dxfId="849" priority="573" stopIfTrue="1">
      <formula>$A36="decimal"</formula>
    </cfRule>
    <cfRule type="expression" dxfId="848" priority="575" stopIfTrue="1">
      <formula>$A36="integer"</formula>
    </cfRule>
    <cfRule type="expression" dxfId="847" priority="577" stopIfTrue="1">
      <formula>$A36="text"</formula>
    </cfRule>
    <cfRule type="expression" dxfId="846" priority="578" stopIfTrue="1">
      <formula>$A36="end repeat"</formula>
    </cfRule>
    <cfRule type="expression" dxfId="845" priority="579" stopIfTrue="1">
      <formula>$A36="begin repeat"</formula>
    </cfRule>
    <cfRule type="expression" dxfId="844" priority="580" stopIfTrue="1">
      <formula>$A36="end group"</formula>
    </cfRule>
    <cfRule type="expression" dxfId="843" priority="582" stopIfTrue="1">
      <formula>$A36="begin group"</formula>
    </cfRule>
  </conditionalFormatting>
  <conditionalFormatting sqref="K38 O38 B38 D38">
    <cfRule type="expression" dxfId="842" priority="556" stopIfTrue="1">
      <formula>$A38="begin group"</formula>
    </cfRule>
  </conditionalFormatting>
  <conditionalFormatting sqref="V38 O38 B38 D38">
    <cfRule type="expression" dxfId="841" priority="553" stopIfTrue="1">
      <formula>$A38="begin repeat"</formula>
    </cfRule>
  </conditionalFormatting>
  <conditionalFormatting sqref="K38 B38 D38">
    <cfRule type="expression" dxfId="840" priority="550" stopIfTrue="1">
      <formula>$A38="text"</formula>
    </cfRule>
  </conditionalFormatting>
  <conditionalFormatting sqref="L38:O38 B38 D38">
    <cfRule type="expression" dxfId="839" priority="548" stopIfTrue="1">
      <formula>$A38="integer"</formula>
    </cfRule>
  </conditionalFormatting>
  <conditionalFormatting sqref="L38:O38 B38 D38">
    <cfRule type="expression" dxfId="838" priority="546" stopIfTrue="1">
      <formula>$A38="decimal"</formula>
    </cfRule>
  </conditionalFormatting>
  <conditionalFormatting sqref="K38 B38 D38">
    <cfRule type="expression" dxfId="837" priority="544" stopIfTrue="1">
      <formula>OR(AND(LEFT($A38, 16)="select_multiple ", LEN($A38)&gt;16, NOT(ISNUMBER(SEARCH(" ", $A38, 17)))), AND(LEFT($A38, 11)="select_one ", LEN($A38)&gt;11, NOT(ISNUMBER(SEARCH(" ", $A38, 12)))))</formula>
    </cfRule>
  </conditionalFormatting>
  <conditionalFormatting sqref="K38 B38 D38">
    <cfRule type="expression" dxfId="836" priority="541" stopIfTrue="1">
      <formula>OR($A38="audio audit", $A38="text audit", $A38="speed violations count", $A38="speed violations list", $A38="speed violations audit")</formula>
    </cfRule>
  </conditionalFormatting>
  <conditionalFormatting sqref="B38 D38">
    <cfRule type="expression" dxfId="835" priority="535" stopIfTrue="1">
      <formula>$A38="note"</formula>
    </cfRule>
    <cfRule type="expression" dxfId="834" priority="537" stopIfTrue="1">
      <formula>$A38="barcode"</formula>
    </cfRule>
    <cfRule type="expression" dxfId="833" priority="539" stopIfTrue="1">
      <formula>$A38="geopoint"</formula>
    </cfRule>
  </conditionalFormatting>
  <conditionalFormatting sqref="B38 D38">
    <cfRule type="expression" dxfId="832" priority="533" stopIfTrue="1">
      <formula>OR($A38="calculate", $A38="calculate_here")</formula>
    </cfRule>
  </conditionalFormatting>
  <conditionalFormatting sqref="K38 B38 D38">
    <cfRule type="expression" dxfId="831" priority="531" stopIfTrue="1">
      <formula>OR($A38="date", $A38="datetime")</formula>
    </cfRule>
  </conditionalFormatting>
  <conditionalFormatting sqref="K38 B38 D38">
    <cfRule type="expression" dxfId="830" priority="529" stopIfTrue="1">
      <formula>$A38="image"</formula>
    </cfRule>
  </conditionalFormatting>
  <conditionalFormatting sqref="B38 D38">
    <cfRule type="expression" dxfId="829" priority="527" stopIfTrue="1">
      <formula>OR($A38="audio", $A38="video")</formula>
    </cfRule>
  </conditionalFormatting>
  <conditionalFormatting sqref="A38:B38 D38">
    <cfRule type="expression" dxfId="828" priority="528" stopIfTrue="1">
      <formula>OR($A38="audio", $A38="video")</formula>
    </cfRule>
    <cfRule type="expression" dxfId="827" priority="530" stopIfTrue="1">
      <formula>$A38="image"</formula>
    </cfRule>
    <cfRule type="expression" dxfId="826" priority="532" stopIfTrue="1">
      <formula>OR($A38="date", $A38="datetime")</formula>
    </cfRule>
    <cfRule type="expression" dxfId="825" priority="534" stopIfTrue="1">
      <formula>OR($A38="calculate", $A38="calculate_here")</formula>
    </cfRule>
    <cfRule type="expression" dxfId="824" priority="536" stopIfTrue="1">
      <formula>$A38="note"</formula>
    </cfRule>
    <cfRule type="expression" dxfId="823" priority="538" stopIfTrue="1">
      <formula>$A38="barcode"</formula>
    </cfRule>
    <cfRule type="expression" dxfId="822" priority="540" stopIfTrue="1">
      <formula>$A38="geopoint"</formula>
    </cfRule>
    <cfRule type="expression" dxfId="821" priority="542" stopIfTrue="1">
      <formula>OR($A38="audio audit", $A38="text audit", $A38="speed violations count", $A38="speed violations list", $A38="speed violations audit")</formula>
    </cfRule>
    <cfRule type="expression" dxfId="820" priority="543" stopIfTrue="1">
      <formula>OR($A38="username", $A38="phonenumber", $A38="start", $A38="end", $A38="deviceid", $A38="subscriberid", $A38="simserial", $A38="caseid")</formula>
    </cfRule>
    <cfRule type="expression" dxfId="819" priority="545" stopIfTrue="1">
      <formula>OR(AND(LEFT($A38, 16)="select_multiple ", LEN($A38)&gt;16, NOT(ISNUMBER(SEARCH(" ", $A38, 17)))), AND(LEFT($A38, 11)="select_one ", LEN($A38)&gt;11, NOT(ISNUMBER(SEARCH(" ", $A38, 12)))))</formula>
    </cfRule>
    <cfRule type="expression" dxfId="818" priority="547" stopIfTrue="1">
      <formula>$A38="decimal"</formula>
    </cfRule>
    <cfRule type="expression" dxfId="817" priority="549" stopIfTrue="1">
      <formula>$A38="integer"</formula>
    </cfRule>
    <cfRule type="expression" dxfId="816" priority="551" stopIfTrue="1">
      <formula>$A38="text"</formula>
    </cfRule>
    <cfRule type="expression" dxfId="815" priority="552" stopIfTrue="1">
      <formula>$A38="end repeat"</formula>
    </cfRule>
    <cfRule type="expression" dxfId="814" priority="554" stopIfTrue="1">
      <formula>$A38="begin repeat"</formula>
    </cfRule>
    <cfRule type="expression" dxfId="813" priority="555" stopIfTrue="1">
      <formula>$A38="end group"</formula>
    </cfRule>
    <cfRule type="expression" dxfId="812" priority="557" stopIfTrue="1">
      <formula>$A38="begin group"</formula>
    </cfRule>
  </conditionalFormatting>
  <conditionalFormatting sqref="G38 E38">
    <cfRule type="expression" dxfId="811" priority="525" stopIfTrue="1">
      <formula>$A38="begin group"</formula>
    </cfRule>
  </conditionalFormatting>
  <conditionalFormatting sqref="G38 E38">
    <cfRule type="expression" dxfId="810" priority="522" stopIfTrue="1">
      <formula>$A38="begin repeat"</formula>
    </cfRule>
  </conditionalFormatting>
  <conditionalFormatting sqref="G38:I38 E38">
    <cfRule type="expression" dxfId="809" priority="519" stopIfTrue="1">
      <formula>$A38="text"</formula>
    </cfRule>
  </conditionalFormatting>
  <conditionalFormatting sqref="G38:I38 E38">
    <cfRule type="expression" dxfId="808" priority="517" stopIfTrue="1">
      <formula>$A38="integer"</formula>
    </cfRule>
  </conditionalFormatting>
  <conditionalFormatting sqref="G38:I38 E38">
    <cfRule type="expression" dxfId="807" priority="515" stopIfTrue="1">
      <formula>$A38="decimal"</formula>
    </cfRule>
  </conditionalFormatting>
  <conditionalFormatting sqref="G38 E38">
    <cfRule type="expression" dxfId="806" priority="513" stopIfTrue="1">
      <formula>OR(AND(LEFT($A38, 16)="select_multiple ", LEN($A38)&gt;16, NOT(ISNUMBER(SEARCH(" ", $A38, 17)))), AND(LEFT($A38, 11)="select_one ", LEN($A38)&gt;11, NOT(ISNUMBER(SEARCH(" ", $A38, 12)))))</formula>
    </cfRule>
  </conditionalFormatting>
  <conditionalFormatting sqref="G38 E38">
    <cfRule type="expression" dxfId="805" priority="505" stopIfTrue="1">
      <formula>$A38="note"</formula>
    </cfRule>
    <cfRule type="expression" dxfId="804" priority="507" stopIfTrue="1">
      <formula>$A38="barcode"</formula>
    </cfRule>
    <cfRule type="expression" dxfId="803" priority="509" stopIfTrue="1">
      <formula>$A38="geopoint"</formula>
    </cfRule>
  </conditionalFormatting>
  <conditionalFormatting sqref="U38">
    <cfRule type="expression" dxfId="802" priority="503" stopIfTrue="1">
      <formula>OR($A38="calculate", $A38="calculate_here")</formula>
    </cfRule>
  </conditionalFormatting>
  <conditionalFormatting sqref="G38 E38">
    <cfRule type="expression" dxfId="801" priority="501" stopIfTrue="1">
      <formula>OR($A38="date", $A38="datetime")</formula>
    </cfRule>
  </conditionalFormatting>
  <conditionalFormatting sqref="G38 E38">
    <cfRule type="expression" dxfId="800" priority="499" stopIfTrue="1">
      <formula>$A38="image"</formula>
    </cfRule>
  </conditionalFormatting>
  <conditionalFormatting sqref="G38 E38">
    <cfRule type="expression" dxfId="799" priority="497" stopIfTrue="1">
      <formula>OR($A38="audio", $A38="video")</formula>
    </cfRule>
  </conditionalFormatting>
  <conditionalFormatting sqref="G38:AC38 E38">
    <cfRule type="expression" dxfId="798" priority="498" stopIfTrue="1">
      <formula>OR($A38="audio", $A38="video")</formula>
    </cfRule>
    <cfRule type="expression" dxfId="797" priority="500" stopIfTrue="1">
      <formula>$A38="image"</formula>
    </cfRule>
    <cfRule type="expression" dxfId="796" priority="502" stopIfTrue="1">
      <formula>OR($A38="date", $A38="datetime")</formula>
    </cfRule>
    <cfRule type="expression" dxfId="795" priority="504" stopIfTrue="1">
      <formula>OR($A38="calculate", $A38="calculate_here")</formula>
    </cfRule>
    <cfRule type="expression" dxfId="794" priority="506" stopIfTrue="1">
      <formula>$A38="note"</formula>
    </cfRule>
    <cfRule type="expression" dxfId="793" priority="508" stopIfTrue="1">
      <formula>$A38="barcode"</formula>
    </cfRule>
    <cfRule type="expression" dxfId="792" priority="510" stopIfTrue="1">
      <formula>$A38="geopoint"</formula>
    </cfRule>
    <cfRule type="expression" dxfId="791" priority="511" stopIfTrue="1">
      <formula>OR($A38="audio audit", $A38="text audit", $A38="speed violations count", $A38="speed violations list", $A38="speed violations audit")</formula>
    </cfRule>
    <cfRule type="expression" dxfId="790" priority="512" stopIfTrue="1">
      <formula>OR($A38="username", $A38="phonenumber", $A38="start", $A38="end", $A38="deviceid", $A38="subscriberid", $A38="simserial", $A38="caseid")</formula>
    </cfRule>
    <cfRule type="expression" dxfId="789" priority="514" stopIfTrue="1">
      <formula>OR(AND(LEFT($A38, 16)="select_multiple ", LEN($A38)&gt;16, NOT(ISNUMBER(SEARCH(" ", $A38, 17)))), AND(LEFT($A38, 11)="select_one ", LEN($A38)&gt;11, NOT(ISNUMBER(SEARCH(" ", $A38, 12)))))</formula>
    </cfRule>
    <cfRule type="expression" dxfId="788" priority="516" stopIfTrue="1">
      <formula>$A38="decimal"</formula>
    </cfRule>
    <cfRule type="expression" dxfId="787" priority="518" stopIfTrue="1">
      <formula>$A38="integer"</formula>
    </cfRule>
    <cfRule type="expression" dxfId="786" priority="520" stopIfTrue="1">
      <formula>$A38="text"</formula>
    </cfRule>
    <cfRule type="expression" dxfId="785" priority="521" stopIfTrue="1">
      <formula>$A38="end repeat"</formula>
    </cfRule>
    <cfRule type="expression" dxfId="784" priority="523" stopIfTrue="1">
      <formula>$A38="begin repeat"</formula>
    </cfRule>
    <cfRule type="expression" dxfId="783" priority="524" stopIfTrue="1">
      <formula>$A38="end group"</formula>
    </cfRule>
    <cfRule type="expression" dxfId="782" priority="526" stopIfTrue="1">
      <formula>$A38="begin group"</formula>
    </cfRule>
  </conditionalFormatting>
  <conditionalFormatting sqref="F38">
    <cfRule type="expression" dxfId="781" priority="495" stopIfTrue="1">
      <formula>$A38="begin group"</formula>
    </cfRule>
  </conditionalFormatting>
  <conditionalFormatting sqref="F38">
    <cfRule type="expression" dxfId="780" priority="492" stopIfTrue="1">
      <formula>$A38="begin repeat"</formula>
    </cfRule>
  </conditionalFormatting>
  <conditionalFormatting sqref="F38">
    <cfRule type="expression" dxfId="779" priority="489" stopIfTrue="1">
      <formula>$A38="text"</formula>
    </cfRule>
  </conditionalFormatting>
  <conditionalFormatting sqref="F38">
    <cfRule type="expression" dxfId="778" priority="487" stopIfTrue="1">
      <formula>$A38="integer"</formula>
    </cfRule>
  </conditionalFormatting>
  <conditionalFormatting sqref="F38">
    <cfRule type="expression" dxfId="777" priority="485" stopIfTrue="1">
      <formula>$A38="decimal"</formula>
    </cfRule>
  </conditionalFormatting>
  <conditionalFormatting sqref="F38">
    <cfRule type="expression" dxfId="776" priority="483" stopIfTrue="1">
      <formula>OR(AND(LEFT($A38, 16)="select_multiple ", LEN($A38)&gt;16, NOT(ISNUMBER(SEARCH(" ", $A38, 17)))), AND(LEFT($A38, 11)="select_one ", LEN($A38)&gt;11, NOT(ISNUMBER(SEARCH(" ", $A38, 12)))))</formula>
    </cfRule>
  </conditionalFormatting>
  <conditionalFormatting sqref="F38">
    <cfRule type="expression" dxfId="775" priority="475" stopIfTrue="1">
      <formula>$A38="note"</formula>
    </cfRule>
    <cfRule type="expression" dxfId="774" priority="477" stopIfTrue="1">
      <formula>$A38="barcode"</formula>
    </cfRule>
    <cfRule type="expression" dxfId="773" priority="479" stopIfTrue="1">
      <formula>$A38="geopoint"</formula>
    </cfRule>
  </conditionalFormatting>
  <conditionalFormatting sqref="F38">
    <cfRule type="expression" dxfId="772" priority="472" stopIfTrue="1">
      <formula>OR($A38="date", $A38="datetime")</formula>
    </cfRule>
  </conditionalFormatting>
  <conditionalFormatting sqref="F38">
    <cfRule type="expression" dxfId="771" priority="470" stopIfTrue="1">
      <formula>$A38="image"</formula>
    </cfRule>
  </conditionalFormatting>
  <conditionalFormatting sqref="F38">
    <cfRule type="expression" dxfId="770" priority="468" stopIfTrue="1">
      <formula>OR($A38="audio", $A38="video")</formula>
    </cfRule>
  </conditionalFormatting>
  <conditionalFormatting sqref="F38">
    <cfRule type="expression" dxfId="769" priority="469" stopIfTrue="1">
      <formula>OR($A38="audio", $A38="video")</formula>
    </cfRule>
    <cfRule type="expression" dxfId="768" priority="471" stopIfTrue="1">
      <formula>$A38="image"</formula>
    </cfRule>
    <cfRule type="expression" dxfId="767" priority="473" stopIfTrue="1">
      <formula>OR($A38="date", $A38="datetime")</formula>
    </cfRule>
    <cfRule type="expression" dxfId="766" priority="474" stopIfTrue="1">
      <formula>OR($A38="calculate", $A38="calculate_here")</formula>
    </cfRule>
    <cfRule type="expression" dxfId="765" priority="476" stopIfTrue="1">
      <formula>$A38="note"</formula>
    </cfRule>
    <cfRule type="expression" dxfId="764" priority="478" stopIfTrue="1">
      <formula>$A38="barcode"</formula>
    </cfRule>
    <cfRule type="expression" dxfId="763" priority="480" stopIfTrue="1">
      <formula>$A38="geopoint"</formula>
    </cfRule>
    <cfRule type="expression" dxfId="762" priority="481" stopIfTrue="1">
      <formula>OR($A38="audio audit", $A38="text audit", $A38="speed violations count", $A38="speed violations list", $A38="speed violations audit")</formula>
    </cfRule>
    <cfRule type="expression" dxfId="761" priority="482" stopIfTrue="1">
      <formula>OR($A38="username", $A38="phonenumber", $A38="start", $A38="end", $A38="deviceid", $A38="subscriberid", $A38="simserial", $A38="caseid")</formula>
    </cfRule>
    <cfRule type="expression" dxfId="760" priority="484" stopIfTrue="1">
      <formula>OR(AND(LEFT($A38, 16)="select_multiple ", LEN($A38)&gt;16, NOT(ISNUMBER(SEARCH(" ", $A38, 17)))), AND(LEFT($A38, 11)="select_one ", LEN($A38)&gt;11, NOT(ISNUMBER(SEARCH(" ", $A38, 12)))))</formula>
    </cfRule>
    <cfRule type="expression" dxfId="759" priority="486" stopIfTrue="1">
      <formula>$A38="decimal"</formula>
    </cfRule>
    <cfRule type="expression" dxfId="758" priority="488" stopIfTrue="1">
      <formula>$A38="integer"</formula>
    </cfRule>
    <cfRule type="expression" dxfId="757" priority="490" stopIfTrue="1">
      <formula>$A38="text"</formula>
    </cfRule>
    <cfRule type="expression" dxfId="756" priority="491" stopIfTrue="1">
      <formula>$A38="end repeat"</formula>
    </cfRule>
    <cfRule type="expression" dxfId="755" priority="493" stopIfTrue="1">
      <formula>$A38="begin repeat"</formula>
    </cfRule>
    <cfRule type="expression" dxfId="754" priority="494" stopIfTrue="1">
      <formula>$A38="end group"</formula>
    </cfRule>
    <cfRule type="expression" dxfId="753" priority="496" stopIfTrue="1">
      <formula>$A38="begin group"</formula>
    </cfRule>
  </conditionalFormatting>
  <conditionalFormatting sqref="D37">
    <cfRule type="expression" dxfId="752" priority="466" stopIfTrue="1">
      <formula>$A37="begin group"</formula>
    </cfRule>
  </conditionalFormatting>
  <conditionalFormatting sqref="D37">
    <cfRule type="expression" dxfId="751" priority="463" stopIfTrue="1">
      <formula>$A37="begin repeat"</formula>
    </cfRule>
  </conditionalFormatting>
  <conditionalFormatting sqref="D37">
    <cfRule type="expression" dxfId="750" priority="460" stopIfTrue="1">
      <formula>$A37="text"</formula>
    </cfRule>
  </conditionalFormatting>
  <conditionalFormatting sqref="D37">
    <cfRule type="expression" dxfId="749" priority="458" stopIfTrue="1">
      <formula>$A37="integer"</formula>
    </cfRule>
  </conditionalFormatting>
  <conditionalFormatting sqref="D37">
    <cfRule type="expression" dxfId="748" priority="456" stopIfTrue="1">
      <formula>$A37="decimal"</formula>
    </cfRule>
  </conditionalFormatting>
  <conditionalFormatting sqref="D37">
    <cfRule type="expression" dxfId="747" priority="454" stopIfTrue="1">
      <formula>OR(AND(LEFT($A37, 16)="select_multiple ", LEN($A37)&gt;16, NOT(ISNUMBER(SEARCH(" ", $A37, 17)))), AND(LEFT($A37, 11)="select_one ", LEN($A37)&gt;11, NOT(ISNUMBER(SEARCH(" ", $A37, 12)))))</formula>
    </cfRule>
  </conditionalFormatting>
  <conditionalFormatting sqref="D37">
    <cfRule type="expression" dxfId="746" priority="451" stopIfTrue="1">
      <formula>OR($A37="audio audit", $A37="text audit", $A37="speed violations count", $A37="speed violations list", $A37="speed violations audit")</formula>
    </cfRule>
  </conditionalFormatting>
  <conditionalFormatting sqref="D37">
    <cfRule type="expression" dxfId="745" priority="445" stopIfTrue="1">
      <formula>$A37="note"</formula>
    </cfRule>
    <cfRule type="expression" dxfId="744" priority="447" stopIfTrue="1">
      <formula>$A37="barcode"</formula>
    </cfRule>
    <cfRule type="expression" dxfId="743" priority="449" stopIfTrue="1">
      <formula>$A37="geopoint"</formula>
    </cfRule>
  </conditionalFormatting>
  <conditionalFormatting sqref="D37">
    <cfRule type="expression" dxfId="742" priority="443" stopIfTrue="1">
      <formula>OR($A37="calculate", $A37="calculate_here")</formula>
    </cfRule>
  </conditionalFormatting>
  <conditionalFormatting sqref="D37">
    <cfRule type="expression" dxfId="741" priority="441" stopIfTrue="1">
      <formula>OR($A37="date", $A37="datetime")</formula>
    </cfRule>
  </conditionalFormatting>
  <conditionalFormatting sqref="D37">
    <cfRule type="expression" dxfId="740" priority="439" stopIfTrue="1">
      <formula>$A37="image"</formula>
    </cfRule>
  </conditionalFormatting>
  <conditionalFormatting sqref="D37">
    <cfRule type="expression" dxfId="739" priority="437" stopIfTrue="1">
      <formula>OR($A37="audio", $A37="video")</formula>
    </cfRule>
  </conditionalFormatting>
  <conditionalFormatting sqref="D37">
    <cfRule type="expression" dxfId="738" priority="438" stopIfTrue="1">
      <formula>OR($A37="audio", $A37="video")</formula>
    </cfRule>
    <cfRule type="expression" dxfId="737" priority="440" stopIfTrue="1">
      <formula>$A37="image"</formula>
    </cfRule>
    <cfRule type="expression" dxfId="736" priority="442" stopIfTrue="1">
      <formula>OR($A37="date", $A37="datetime")</formula>
    </cfRule>
    <cfRule type="expression" dxfId="735" priority="444" stopIfTrue="1">
      <formula>OR($A37="calculate", $A37="calculate_here")</formula>
    </cfRule>
    <cfRule type="expression" dxfId="734" priority="446" stopIfTrue="1">
      <formula>$A37="note"</formula>
    </cfRule>
    <cfRule type="expression" dxfId="733" priority="448" stopIfTrue="1">
      <formula>$A37="barcode"</formula>
    </cfRule>
    <cfRule type="expression" dxfId="732" priority="450" stopIfTrue="1">
      <formula>$A37="geopoint"</formula>
    </cfRule>
    <cfRule type="expression" dxfId="731" priority="452" stopIfTrue="1">
      <formula>OR($A37="audio audit", $A37="text audit", $A37="speed violations count", $A37="speed violations list", $A37="speed violations audit")</formula>
    </cfRule>
    <cfRule type="expression" dxfId="730" priority="453" stopIfTrue="1">
      <formula>OR($A37="username", $A37="phonenumber", $A37="start", $A37="end", $A37="deviceid", $A37="subscriberid", $A37="simserial", $A37="caseid")</formula>
    </cfRule>
    <cfRule type="expression" dxfId="729" priority="455" stopIfTrue="1">
      <formula>OR(AND(LEFT($A37, 16)="select_multiple ", LEN($A37)&gt;16, NOT(ISNUMBER(SEARCH(" ", $A37, 17)))), AND(LEFT($A37, 11)="select_one ", LEN($A37)&gt;11, NOT(ISNUMBER(SEARCH(" ", $A37, 12)))))</formula>
    </cfRule>
    <cfRule type="expression" dxfId="728" priority="457" stopIfTrue="1">
      <formula>$A37="decimal"</formula>
    </cfRule>
    <cfRule type="expression" dxfId="727" priority="459" stopIfTrue="1">
      <formula>$A37="integer"</formula>
    </cfRule>
    <cfRule type="expression" dxfId="726" priority="461" stopIfTrue="1">
      <formula>$A37="text"</formula>
    </cfRule>
    <cfRule type="expression" dxfId="725" priority="462" stopIfTrue="1">
      <formula>$A37="end repeat"</formula>
    </cfRule>
    <cfRule type="expression" dxfId="724" priority="464" stopIfTrue="1">
      <formula>$A37="begin repeat"</formula>
    </cfRule>
    <cfRule type="expression" dxfId="723" priority="465" stopIfTrue="1">
      <formula>$A37="end group"</formula>
    </cfRule>
    <cfRule type="expression" dxfId="722" priority="467" stopIfTrue="1">
      <formula>$A37="begin group"</formula>
    </cfRule>
  </conditionalFormatting>
  <conditionalFormatting sqref="B37 K37 O37 E37:G37">
    <cfRule type="expression" dxfId="721" priority="435" stopIfTrue="1">
      <formula>$A37="begin group"</formula>
    </cfRule>
  </conditionalFormatting>
  <conditionalFormatting sqref="B37 V37 O37 E37:G37">
    <cfRule type="expression" dxfId="720" priority="432" stopIfTrue="1">
      <formula>$A37="begin repeat"</formula>
    </cfRule>
  </conditionalFormatting>
  <conditionalFormatting sqref="B37 K37 E37:I37">
    <cfRule type="expression" dxfId="719" priority="429" stopIfTrue="1">
      <formula>$A37="text"</formula>
    </cfRule>
  </conditionalFormatting>
  <conditionalFormatting sqref="L37 N37:O37 B37 E37:I37">
    <cfRule type="expression" dxfId="718" priority="427" stopIfTrue="1">
      <formula>$A37="integer"</formula>
    </cfRule>
  </conditionalFormatting>
  <conditionalFormatting sqref="L37 N37:O37 B37 E37:I37">
    <cfRule type="expression" dxfId="717" priority="425" stopIfTrue="1">
      <formula>$A37="decimal"</formula>
    </cfRule>
  </conditionalFormatting>
  <conditionalFormatting sqref="B37 K37 E37:G37">
    <cfRule type="expression" dxfId="716" priority="423" stopIfTrue="1">
      <formula>OR(AND(LEFT($A37, 16)="select_multiple ", LEN($A37)&gt;16, NOT(ISNUMBER(SEARCH(" ", $A37, 17)))), AND(LEFT($A37, 11)="select_one ", LEN($A37)&gt;11, NOT(ISNUMBER(SEARCH(" ", $A37, 12)))))</formula>
    </cfRule>
  </conditionalFormatting>
  <conditionalFormatting sqref="K37 B37">
    <cfRule type="expression" dxfId="715" priority="420" stopIfTrue="1">
      <formula>OR($A37="audio audit", $A37="text audit", $A37="speed violations count", $A37="speed violations list", $A37="speed violations audit")</formula>
    </cfRule>
  </conditionalFormatting>
  <conditionalFormatting sqref="B37 E37:G37">
    <cfRule type="expression" dxfId="714" priority="414" stopIfTrue="1">
      <formula>$A37="note"</formula>
    </cfRule>
    <cfRule type="expression" dxfId="713" priority="416" stopIfTrue="1">
      <formula>$A37="barcode"</formula>
    </cfRule>
    <cfRule type="expression" dxfId="712" priority="418" stopIfTrue="1">
      <formula>$A37="geopoint"</formula>
    </cfRule>
  </conditionalFormatting>
  <conditionalFormatting sqref="B37">
    <cfRule type="expression" dxfId="711" priority="412" stopIfTrue="1">
      <formula>OR($A37="calculate", $A37="calculate_here")</formula>
    </cfRule>
  </conditionalFormatting>
  <conditionalFormatting sqref="B37 K37 E37:G37">
    <cfRule type="expression" dxfId="710" priority="410" stopIfTrue="1">
      <formula>OR($A37="date", $A37="datetime")</formula>
    </cfRule>
  </conditionalFormatting>
  <conditionalFormatting sqref="B37 K37 E37:G37">
    <cfRule type="expression" dxfId="709" priority="408" stopIfTrue="1">
      <formula>$A37="image"</formula>
    </cfRule>
  </conditionalFormatting>
  <conditionalFormatting sqref="B37 E37:G37">
    <cfRule type="expression" dxfId="708" priority="406" stopIfTrue="1">
      <formula>OR($A37="audio", $A37="video")</formula>
    </cfRule>
  </conditionalFormatting>
  <conditionalFormatting sqref="N37:T37 V37:AC37 A37:B37 E37:L37">
    <cfRule type="expression" dxfId="707" priority="407" stopIfTrue="1">
      <formula>OR($A37="audio", $A37="video")</formula>
    </cfRule>
    <cfRule type="expression" dxfId="706" priority="409" stopIfTrue="1">
      <formula>$A37="image"</formula>
    </cfRule>
    <cfRule type="expression" dxfId="705" priority="411" stopIfTrue="1">
      <formula>OR($A37="date", $A37="datetime")</formula>
    </cfRule>
    <cfRule type="expression" dxfId="704" priority="413" stopIfTrue="1">
      <formula>OR($A37="calculate", $A37="calculate_here")</formula>
    </cfRule>
    <cfRule type="expression" dxfId="703" priority="415" stopIfTrue="1">
      <formula>$A37="note"</formula>
    </cfRule>
    <cfRule type="expression" dxfId="702" priority="417" stopIfTrue="1">
      <formula>$A37="barcode"</formula>
    </cfRule>
    <cfRule type="expression" dxfId="701" priority="419" stopIfTrue="1">
      <formula>$A37="geopoint"</formula>
    </cfRule>
    <cfRule type="expression" dxfId="700" priority="421" stopIfTrue="1">
      <formula>OR($A37="audio audit", $A37="text audit", $A37="speed violations count", $A37="speed violations list", $A37="speed violations audit")</formula>
    </cfRule>
    <cfRule type="expression" dxfId="699" priority="422" stopIfTrue="1">
      <formula>OR($A37="username", $A37="phonenumber", $A37="start", $A37="end", $A37="deviceid", $A37="subscriberid", $A37="simserial", $A37="caseid")</formula>
    </cfRule>
    <cfRule type="expression" dxfId="698" priority="424" stopIfTrue="1">
      <formula>OR(AND(LEFT($A37, 16)="select_multiple ", LEN($A37)&gt;16, NOT(ISNUMBER(SEARCH(" ", $A37, 17)))), AND(LEFT($A37, 11)="select_one ", LEN($A37)&gt;11, NOT(ISNUMBER(SEARCH(" ", $A37, 12)))))</formula>
    </cfRule>
    <cfRule type="expression" dxfId="697" priority="426" stopIfTrue="1">
      <formula>$A37="decimal"</formula>
    </cfRule>
    <cfRule type="expression" dxfId="696" priority="428" stopIfTrue="1">
      <formula>$A37="integer"</formula>
    </cfRule>
    <cfRule type="expression" dxfId="695" priority="430" stopIfTrue="1">
      <formula>$A37="text"</formula>
    </cfRule>
    <cfRule type="expression" dxfId="694" priority="431" stopIfTrue="1">
      <formula>$A37="end repeat"</formula>
    </cfRule>
    <cfRule type="expression" dxfId="693" priority="433" stopIfTrue="1">
      <formula>$A37="begin repeat"</formula>
    </cfRule>
    <cfRule type="expression" dxfId="692" priority="434" stopIfTrue="1">
      <formula>$A37="end group"</formula>
    </cfRule>
    <cfRule type="expression" dxfId="691" priority="436" stopIfTrue="1">
      <formula>$A37="begin group"</formula>
    </cfRule>
  </conditionalFormatting>
  <conditionalFormatting sqref="M37">
    <cfRule type="expression" dxfId="690" priority="399" stopIfTrue="1">
      <formula>$A37="integer"</formula>
    </cfRule>
  </conditionalFormatting>
  <conditionalFormatting sqref="M37">
    <cfRule type="expression" dxfId="689" priority="397" stopIfTrue="1">
      <formula>$A37="decimal"</formula>
    </cfRule>
  </conditionalFormatting>
  <conditionalFormatting sqref="M37">
    <cfRule type="expression" dxfId="688" priority="387" stopIfTrue="1">
      <formula>OR($A37="audio", $A37="video")</formula>
    </cfRule>
    <cfRule type="expression" dxfId="687" priority="388" stopIfTrue="1">
      <formula>$A37="image"</formula>
    </cfRule>
    <cfRule type="expression" dxfId="686" priority="389" stopIfTrue="1">
      <formula>OR($A37="date", $A37="datetime")</formula>
    </cfRule>
    <cfRule type="expression" dxfId="685" priority="390" stopIfTrue="1">
      <formula>OR($A37="calculate", $A37="calculate_here")</formula>
    </cfRule>
    <cfRule type="expression" dxfId="684" priority="391" stopIfTrue="1">
      <formula>$A37="note"</formula>
    </cfRule>
    <cfRule type="expression" dxfId="683" priority="392" stopIfTrue="1">
      <formula>$A37="barcode"</formula>
    </cfRule>
    <cfRule type="expression" dxfId="682" priority="393" stopIfTrue="1">
      <formula>$A37="geopoint"</formula>
    </cfRule>
    <cfRule type="expression" dxfId="681" priority="394" stopIfTrue="1">
      <formula>OR($A37="audio audit", $A37="text audit", $A37="speed violations count", $A37="speed violations list", $A37="speed violations audit")</formula>
    </cfRule>
    <cfRule type="expression" dxfId="680" priority="395" stopIfTrue="1">
      <formula>OR($A37="username", $A37="phonenumber", $A37="start", $A37="end", $A37="deviceid", $A37="subscriberid", $A37="simserial", $A37="caseid")</formula>
    </cfRule>
    <cfRule type="expression" dxfId="679" priority="396" stopIfTrue="1">
      <formula>OR(AND(LEFT($A37, 16)="select_multiple ", LEN($A37)&gt;16, NOT(ISNUMBER(SEARCH(" ", $A37, 17)))), AND(LEFT($A37, 11)="select_one ", LEN($A37)&gt;11, NOT(ISNUMBER(SEARCH(" ", $A37, 12)))))</formula>
    </cfRule>
    <cfRule type="expression" dxfId="678" priority="398" stopIfTrue="1">
      <formula>$A37="decimal"</formula>
    </cfRule>
    <cfRule type="expression" dxfId="677" priority="400" stopIfTrue="1">
      <formula>$A37="integer"</formula>
    </cfRule>
    <cfRule type="expression" dxfId="676" priority="401" stopIfTrue="1">
      <formula>$A37="text"</formula>
    </cfRule>
    <cfRule type="expression" dxfId="675" priority="402" stopIfTrue="1">
      <formula>$A37="end repeat"</formula>
    </cfRule>
    <cfRule type="expression" dxfId="674" priority="403" stopIfTrue="1">
      <formula>$A37="begin repeat"</formula>
    </cfRule>
    <cfRule type="expression" dxfId="673" priority="404" stopIfTrue="1">
      <formula>$A37="end group"</formula>
    </cfRule>
    <cfRule type="expression" dxfId="672" priority="405" stopIfTrue="1">
      <formula>$A37="begin group"</formula>
    </cfRule>
  </conditionalFormatting>
  <conditionalFormatting sqref="U37">
    <cfRule type="expression" dxfId="671" priority="372" stopIfTrue="1">
      <formula>OR($A37="calculate", $A37="calculate_here")</formula>
    </cfRule>
  </conditionalFormatting>
  <conditionalFormatting sqref="U37">
    <cfRule type="expression" dxfId="670" priority="369" stopIfTrue="1">
      <formula>OR($A37="audio", $A37="video")</formula>
    </cfRule>
    <cfRule type="expression" dxfId="669" priority="370" stopIfTrue="1">
      <formula>$A37="image"</formula>
    </cfRule>
    <cfRule type="expression" dxfId="668" priority="371" stopIfTrue="1">
      <formula>OR($A37="date", $A37="datetime")</formula>
    </cfRule>
    <cfRule type="expression" dxfId="667" priority="373" stopIfTrue="1">
      <formula>OR($A37="calculate", $A37="calculate_here")</formula>
    </cfRule>
    <cfRule type="expression" dxfId="666" priority="374" stopIfTrue="1">
      <formula>$A37="note"</formula>
    </cfRule>
    <cfRule type="expression" dxfId="665" priority="375" stopIfTrue="1">
      <formula>$A37="barcode"</formula>
    </cfRule>
    <cfRule type="expression" dxfId="664" priority="376" stopIfTrue="1">
      <formula>$A37="geopoint"</formula>
    </cfRule>
    <cfRule type="expression" dxfId="663" priority="377" stopIfTrue="1">
      <formula>OR($A37="audio audit", $A37="text audit", $A37="speed violations count", $A37="speed violations list", $A37="speed violations audit")</formula>
    </cfRule>
    <cfRule type="expression" dxfId="662" priority="378" stopIfTrue="1">
      <formula>OR($A37="username", $A37="phonenumber", $A37="start", $A37="end", $A37="deviceid", $A37="subscriberid", $A37="simserial", $A37="caseid")</formula>
    </cfRule>
    <cfRule type="expression" dxfId="661" priority="379" stopIfTrue="1">
      <formula>OR(AND(LEFT($A37, 16)="select_multiple ", LEN($A37)&gt;16, NOT(ISNUMBER(SEARCH(" ", $A37, 17)))), AND(LEFT($A37, 11)="select_one ", LEN($A37)&gt;11, NOT(ISNUMBER(SEARCH(" ", $A37, 12)))))</formula>
    </cfRule>
    <cfRule type="expression" dxfId="660" priority="380" stopIfTrue="1">
      <formula>$A37="decimal"</formula>
    </cfRule>
    <cfRule type="expression" dxfId="659" priority="381" stopIfTrue="1">
      <formula>$A37="integer"</formula>
    </cfRule>
    <cfRule type="expression" dxfId="658" priority="382" stopIfTrue="1">
      <formula>$A37="text"</formula>
    </cfRule>
    <cfRule type="expression" dxfId="657" priority="383" stopIfTrue="1">
      <formula>$A37="end repeat"</formula>
    </cfRule>
    <cfRule type="expression" dxfId="656" priority="384" stopIfTrue="1">
      <formula>$A37="begin repeat"</formula>
    </cfRule>
    <cfRule type="expression" dxfId="655" priority="385" stopIfTrue="1">
      <formula>$A37="end group"</formula>
    </cfRule>
    <cfRule type="expression" dxfId="654" priority="386" stopIfTrue="1">
      <formula>$A37="begin group"</formula>
    </cfRule>
  </conditionalFormatting>
  <conditionalFormatting sqref="B40:G40">
    <cfRule type="expression" dxfId="653" priority="367" stopIfTrue="1">
      <formula>$A40="begin group"</formula>
    </cfRule>
  </conditionalFormatting>
  <conditionalFormatting sqref="V40 B40:G40">
    <cfRule type="expression" dxfId="652" priority="364" stopIfTrue="1">
      <formula>$A40="begin repeat"</formula>
    </cfRule>
  </conditionalFormatting>
  <conditionalFormatting sqref="B40:I40">
    <cfRule type="expression" dxfId="651" priority="361" stopIfTrue="1">
      <formula>$A40="text"</formula>
    </cfRule>
  </conditionalFormatting>
  <conditionalFormatting sqref="O40 B40:I40">
    <cfRule type="expression" dxfId="650" priority="359" stopIfTrue="1">
      <formula>$A40="integer"</formula>
    </cfRule>
  </conditionalFormatting>
  <conditionalFormatting sqref="O40 B40:I40">
    <cfRule type="expression" dxfId="649" priority="357" stopIfTrue="1">
      <formula>$A40="decimal"</formula>
    </cfRule>
  </conditionalFormatting>
  <conditionalFormatting sqref="B40:G40">
    <cfRule type="expression" dxfId="648" priority="355" stopIfTrue="1">
      <formula>OR(AND(LEFT($A40, 16)="select_multiple ", LEN($A40)&gt;16, NOT(ISNUMBER(SEARCH(" ", $A40, 17)))), AND(LEFT($A40, 11)="select_one ", LEN($A40)&gt;11, NOT(ISNUMBER(SEARCH(" ", $A40, 12)))))</formula>
    </cfRule>
  </conditionalFormatting>
  <conditionalFormatting sqref="B40:D40">
    <cfRule type="expression" dxfId="647" priority="352" stopIfTrue="1">
      <formula>OR($A40="audio audit", $A40="text audit", $A40="speed violations count", $A40="speed violations list", $A40="speed violations audit")</formula>
    </cfRule>
  </conditionalFormatting>
  <conditionalFormatting sqref="B40:G40">
    <cfRule type="expression" dxfId="646" priority="346" stopIfTrue="1">
      <formula>$A40="note"</formula>
    </cfRule>
    <cfRule type="expression" dxfId="645" priority="348" stopIfTrue="1">
      <formula>$A40="barcode"</formula>
    </cfRule>
    <cfRule type="expression" dxfId="644" priority="350" stopIfTrue="1">
      <formula>$A40="geopoint"</formula>
    </cfRule>
  </conditionalFormatting>
  <conditionalFormatting sqref="B40:D40 U40">
    <cfRule type="expression" dxfId="643" priority="344" stopIfTrue="1">
      <formula>OR($A40="calculate", $A40="calculate_here")</formula>
    </cfRule>
  </conditionalFormatting>
  <conditionalFormatting sqref="B40:G40">
    <cfRule type="expression" dxfId="642" priority="342" stopIfTrue="1">
      <formula>OR($A40="date", $A40="datetime")</formula>
    </cfRule>
  </conditionalFormatting>
  <conditionalFormatting sqref="B40:G40">
    <cfRule type="expression" dxfId="641" priority="340" stopIfTrue="1">
      <formula>$A40="image"</formula>
    </cfRule>
  </conditionalFormatting>
  <conditionalFormatting sqref="B40:G40">
    <cfRule type="expression" dxfId="640" priority="338" stopIfTrue="1">
      <formula>OR($A40="audio", $A40="video")</formula>
    </cfRule>
  </conditionalFormatting>
  <conditionalFormatting sqref="O40:AC40 A40:J40">
    <cfRule type="expression" dxfId="639" priority="339" stopIfTrue="1">
      <formula>OR($A40="audio", $A40="video")</formula>
    </cfRule>
    <cfRule type="expression" dxfId="638" priority="341" stopIfTrue="1">
      <formula>$A40="image"</formula>
    </cfRule>
    <cfRule type="expression" dxfId="637" priority="343" stopIfTrue="1">
      <formula>OR($A40="date", $A40="datetime")</formula>
    </cfRule>
    <cfRule type="expression" dxfId="636" priority="345" stopIfTrue="1">
      <formula>OR($A40="calculate", $A40="calculate_here")</formula>
    </cfRule>
    <cfRule type="expression" dxfId="635" priority="347" stopIfTrue="1">
      <formula>$A40="note"</formula>
    </cfRule>
    <cfRule type="expression" dxfId="634" priority="349" stopIfTrue="1">
      <formula>$A40="barcode"</formula>
    </cfRule>
    <cfRule type="expression" dxfId="633" priority="351" stopIfTrue="1">
      <formula>$A40="geopoint"</formula>
    </cfRule>
    <cfRule type="expression" dxfId="632" priority="353" stopIfTrue="1">
      <formula>OR($A40="audio audit", $A40="text audit", $A40="speed violations count", $A40="speed violations list", $A40="speed violations audit")</formula>
    </cfRule>
    <cfRule type="expression" dxfId="631" priority="354" stopIfTrue="1">
      <formula>OR($A40="username", $A40="phonenumber", $A40="start", $A40="end", $A40="deviceid", $A40="subscriberid", $A40="simserial", $A40="caseid")</formula>
    </cfRule>
    <cfRule type="expression" dxfId="630" priority="356" stopIfTrue="1">
      <formula>OR(AND(LEFT($A40, 16)="select_multiple ", LEN($A40)&gt;16, NOT(ISNUMBER(SEARCH(" ", $A40, 17)))), AND(LEFT($A40, 11)="select_one ", LEN($A40)&gt;11, NOT(ISNUMBER(SEARCH(" ", $A40, 12)))))</formula>
    </cfRule>
    <cfRule type="expression" dxfId="629" priority="358" stopIfTrue="1">
      <formula>$A40="decimal"</formula>
    </cfRule>
    <cfRule type="expression" dxfId="628" priority="360" stopIfTrue="1">
      <formula>$A40="integer"</formula>
    </cfRule>
    <cfRule type="expression" dxfId="627" priority="362" stopIfTrue="1">
      <formula>$A40="text"</formula>
    </cfRule>
    <cfRule type="expression" dxfId="626" priority="363" stopIfTrue="1">
      <formula>$A40="end repeat"</formula>
    </cfRule>
    <cfRule type="expression" dxfId="625" priority="365" stopIfTrue="1">
      <formula>$A40="begin repeat"</formula>
    </cfRule>
    <cfRule type="expression" dxfId="624" priority="366" stopIfTrue="1">
      <formula>$A40="end group"</formula>
    </cfRule>
    <cfRule type="expression" dxfId="623" priority="368" stopIfTrue="1">
      <formula>$A40="begin group"</formula>
    </cfRule>
  </conditionalFormatting>
  <conditionalFormatting sqref="K40">
    <cfRule type="expression" dxfId="622" priority="336" stopIfTrue="1">
      <formula>$A40="begin group"</formula>
    </cfRule>
  </conditionalFormatting>
  <conditionalFormatting sqref="K40">
    <cfRule type="expression" dxfId="621" priority="331" stopIfTrue="1">
      <formula>$A40="text"</formula>
    </cfRule>
  </conditionalFormatting>
  <conditionalFormatting sqref="L40:N40">
    <cfRule type="expression" dxfId="620" priority="329" stopIfTrue="1">
      <formula>$A40="integer"</formula>
    </cfRule>
  </conditionalFormatting>
  <conditionalFormatting sqref="L40:N40">
    <cfRule type="expression" dxfId="619" priority="327" stopIfTrue="1">
      <formula>$A40="decimal"</formula>
    </cfRule>
  </conditionalFormatting>
  <conditionalFormatting sqref="K40">
    <cfRule type="expression" dxfId="618" priority="325" stopIfTrue="1">
      <formula>OR(AND(LEFT($A40, 16)="select_multiple ", LEN($A40)&gt;16, NOT(ISNUMBER(SEARCH(" ", $A40, 17)))), AND(LEFT($A40, 11)="select_one ", LEN($A40)&gt;11, NOT(ISNUMBER(SEARCH(" ", $A40, 12)))))</formula>
    </cfRule>
  </conditionalFormatting>
  <conditionalFormatting sqref="K40">
    <cfRule type="expression" dxfId="617" priority="322" stopIfTrue="1">
      <formula>OR($A40="audio audit", $A40="text audit", $A40="speed violations count", $A40="speed violations list", $A40="speed violations audit")</formula>
    </cfRule>
  </conditionalFormatting>
  <conditionalFormatting sqref="K40">
    <cfRule type="expression" dxfId="616" priority="316" stopIfTrue="1">
      <formula>OR($A40="date", $A40="datetime")</formula>
    </cfRule>
  </conditionalFormatting>
  <conditionalFormatting sqref="K40">
    <cfRule type="expression" dxfId="615" priority="314" stopIfTrue="1">
      <formula>$A40="image"</formula>
    </cfRule>
  </conditionalFormatting>
  <conditionalFormatting sqref="K40:N40">
    <cfRule type="expression" dxfId="614" priority="313" stopIfTrue="1">
      <formula>OR($A40="audio", $A40="video")</formula>
    </cfRule>
    <cfRule type="expression" dxfId="613" priority="315" stopIfTrue="1">
      <formula>$A40="image"</formula>
    </cfRule>
    <cfRule type="expression" dxfId="612" priority="317" stopIfTrue="1">
      <formula>OR($A40="date", $A40="datetime")</formula>
    </cfRule>
    <cfRule type="expression" dxfId="611" priority="318" stopIfTrue="1">
      <formula>OR($A40="calculate", $A40="calculate_here")</formula>
    </cfRule>
    <cfRule type="expression" dxfId="610" priority="319" stopIfTrue="1">
      <formula>$A40="note"</formula>
    </cfRule>
    <cfRule type="expression" dxfId="609" priority="320" stopIfTrue="1">
      <formula>$A40="barcode"</formula>
    </cfRule>
    <cfRule type="expression" dxfId="608" priority="321" stopIfTrue="1">
      <formula>$A40="geopoint"</formula>
    </cfRule>
    <cfRule type="expression" dxfId="607" priority="323" stopIfTrue="1">
      <formula>OR($A40="audio audit", $A40="text audit", $A40="speed violations count", $A40="speed violations list", $A40="speed violations audit")</formula>
    </cfRule>
    <cfRule type="expression" dxfId="606" priority="324" stopIfTrue="1">
      <formula>OR($A40="username", $A40="phonenumber", $A40="start", $A40="end", $A40="deviceid", $A40="subscriberid", $A40="simserial", $A40="caseid")</formula>
    </cfRule>
    <cfRule type="expression" dxfId="605" priority="326" stopIfTrue="1">
      <formula>OR(AND(LEFT($A40, 16)="select_multiple ", LEN($A40)&gt;16, NOT(ISNUMBER(SEARCH(" ", $A40, 17)))), AND(LEFT($A40, 11)="select_one ", LEN($A40)&gt;11, NOT(ISNUMBER(SEARCH(" ", $A40, 12)))))</formula>
    </cfRule>
    <cfRule type="expression" dxfId="604" priority="328" stopIfTrue="1">
      <formula>$A40="decimal"</formula>
    </cfRule>
    <cfRule type="expression" dxfId="603" priority="330" stopIfTrue="1">
      <formula>$A40="integer"</formula>
    </cfRule>
    <cfRule type="expression" dxfId="602" priority="332" stopIfTrue="1">
      <formula>$A40="text"</formula>
    </cfRule>
    <cfRule type="expression" dxfId="601" priority="333" stopIfTrue="1">
      <formula>$A40="end repeat"</formula>
    </cfRule>
    <cfRule type="expression" dxfId="600" priority="334" stopIfTrue="1">
      <formula>$A40="begin repeat"</formula>
    </cfRule>
    <cfRule type="expression" dxfId="599" priority="335" stopIfTrue="1">
      <formula>$A40="end group"</formula>
    </cfRule>
    <cfRule type="expression" dxfId="598" priority="337" stopIfTrue="1">
      <formula>$A40="begin group"</formula>
    </cfRule>
  </conditionalFormatting>
  <conditionalFormatting sqref="A6">
    <cfRule type="expression" dxfId="597" priority="202" stopIfTrue="1">
      <formula>OR($A6="audio", $A6="video")</formula>
    </cfRule>
    <cfRule type="expression" dxfId="596" priority="203" stopIfTrue="1">
      <formula>$A6="image"</formula>
    </cfRule>
    <cfRule type="expression" dxfId="595" priority="204" stopIfTrue="1">
      <formula>OR($A6="date", $A6="datetime")</formula>
    </cfRule>
    <cfRule type="expression" dxfId="594" priority="205" stopIfTrue="1">
      <formula>OR($A6="calculate", $A6="calculate_here")</formula>
    </cfRule>
    <cfRule type="expression" dxfId="593" priority="206" stopIfTrue="1">
      <formula>$A6="note"</formula>
    </cfRule>
    <cfRule type="expression" dxfId="592" priority="207" stopIfTrue="1">
      <formula>$A6="barcode"</formula>
    </cfRule>
    <cfRule type="expression" dxfId="591" priority="208" stopIfTrue="1">
      <formula>$A6="geopoint"</formula>
    </cfRule>
    <cfRule type="expression" dxfId="590" priority="209" stopIfTrue="1">
      <formula>OR($A6="audio audit", $A6="text audit", $A6="speed violations count", $A6="speed violations list", $A6="speed violations audit")</formula>
    </cfRule>
    <cfRule type="expression" dxfId="589" priority="210" stopIfTrue="1">
      <formula>OR($A6="username", $A6="phonenumber", $A6="start", $A6="end", $A6="deviceid", $A6="subscriberid", $A6="simserial", $A6="caseid")</formula>
    </cfRule>
    <cfRule type="expression" dxfId="588" priority="211" stopIfTrue="1">
      <formula>OR(AND(LEFT($A6, 16)="select_multiple ", LEN($A6)&gt;16, NOT(ISNUMBER(SEARCH(" ", $A6, 17)))), AND(LEFT($A6, 11)="select_one ", LEN($A6)&gt;11, NOT(ISNUMBER(SEARCH(" ", $A6, 12)))))</formula>
    </cfRule>
    <cfRule type="expression" dxfId="587" priority="212" stopIfTrue="1">
      <formula>$A6="decimal"</formula>
    </cfRule>
    <cfRule type="expression" dxfId="586" priority="213" stopIfTrue="1">
      <formula>$A6="integer"</formula>
    </cfRule>
    <cfRule type="expression" dxfId="585" priority="214" stopIfTrue="1">
      <formula>$A6="text"</formula>
    </cfRule>
    <cfRule type="expression" dxfId="584" priority="215" stopIfTrue="1">
      <formula>$A6="end repeat"</formula>
    </cfRule>
    <cfRule type="expression" dxfId="583" priority="216" stopIfTrue="1">
      <formula>$A6="begin repeat"</formula>
    </cfRule>
    <cfRule type="expression" dxfId="582" priority="217" stopIfTrue="1">
      <formula>$A6="end group"</formula>
    </cfRule>
    <cfRule type="expression" dxfId="581" priority="218" stopIfTrue="1">
      <formula>$A6="begin group"</formula>
    </cfRule>
  </conditionalFormatting>
  <conditionalFormatting sqref="B6:AC6">
    <cfRule type="expression" dxfId="580" priority="185" stopIfTrue="1">
      <formula>OR($A6="audio", $A6="video")</formula>
    </cfRule>
    <cfRule type="expression" dxfId="579" priority="186" stopIfTrue="1">
      <formula>$A6="image"</formula>
    </cfRule>
    <cfRule type="expression" dxfId="578" priority="187" stopIfTrue="1">
      <formula>OR($A6="date", $A6="datetime")</formula>
    </cfRule>
    <cfRule type="expression" dxfId="577" priority="188" stopIfTrue="1">
      <formula>OR($A6="calculate", $A6="calculate_here")</formula>
    </cfRule>
    <cfRule type="expression" dxfId="576" priority="189" stopIfTrue="1">
      <formula>$A6="note"</formula>
    </cfRule>
    <cfRule type="expression" dxfId="575" priority="190" stopIfTrue="1">
      <formula>$A6="barcode"</formula>
    </cfRule>
    <cfRule type="expression" dxfId="574" priority="191" stopIfTrue="1">
      <formula>$A6="geopoint"</formula>
    </cfRule>
    <cfRule type="expression" dxfId="573" priority="192" stopIfTrue="1">
      <formula>OR($A6="audio audit", $A6="text audit", $A6="speed violations count", $A6="speed violations list", $A6="speed violations audit")</formula>
    </cfRule>
    <cfRule type="expression" dxfId="572" priority="193" stopIfTrue="1">
      <formula>OR($A6="username", $A6="phonenumber", $A6="start", $A6="end", $A6="deviceid", $A6="subscriberid", $A6="simserial", $A6="caseid")</formula>
    </cfRule>
    <cfRule type="expression" dxfId="571" priority="194" stopIfTrue="1">
      <formula>OR(AND(LEFT($A6, 16)="select_multiple ", LEN($A6)&gt;16, NOT(ISNUMBER(SEARCH(" ", $A6, 17)))), AND(LEFT($A6, 11)="select_one ", LEN($A6)&gt;11, NOT(ISNUMBER(SEARCH(" ", $A6, 12)))))</formula>
    </cfRule>
    <cfRule type="expression" dxfId="570" priority="195" stopIfTrue="1">
      <formula>$A6="decimal"</formula>
    </cfRule>
    <cfRule type="expression" dxfId="569" priority="196" stopIfTrue="1">
      <formula>$A6="integer"</formula>
    </cfRule>
    <cfRule type="expression" dxfId="568" priority="197" stopIfTrue="1">
      <formula>$A6="text"</formula>
    </cfRule>
    <cfRule type="expression" dxfId="567" priority="198" stopIfTrue="1">
      <formula>$A6="end repeat"</formula>
    </cfRule>
    <cfRule type="expression" dxfId="566" priority="199" stopIfTrue="1">
      <formula>$A6="begin repeat"</formula>
    </cfRule>
    <cfRule type="expression" dxfId="565" priority="200" stopIfTrue="1">
      <formula>$A6="end group"</formula>
    </cfRule>
    <cfRule type="expression" dxfId="564" priority="201" stopIfTrue="1">
      <formula>$A6="begin group"</formula>
    </cfRule>
  </conditionalFormatting>
  <conditionalFormatting sqref="C77:F77">
    <cfRule type="expression" dxfId="563" priority="166" stopIfTrue="1">
      <formula>$A77="begin group"</formula>
    </cfRule>
  </conditionalFormatting>
  <conditionalFormatting sqref="C77:F77">
    <cfRule type="expression" dxfId="562" priority="163" stopIfTrue="1">
      <formula>$A77="begin repeat"</formula>
    </cfRule>
  </conditionalFormatting>
  <conditionalFormatting sqref="C77:F77">
    <cfRule type="expression" dxfId="561" priority="160" stopIfTrue="1">
      <formula>$A77="text"</formula>
    </cfRule>
  </conditionalFormatting>
  <conditionalFormatting sqref="C77:F77">
    <cfRule type="expression" dxfId="560" priority="158" stopIfTrue="1">
      <formula>$A77="integer"</formula>
    </cfRule>
  </conditionalFormatting>
  <conditionalFormatting sqref="C77:F77">
    <cfRule type="expression" dxfId="559" priority="156" stopIfTrue="1">
      <formula>$A77="decimal"</formula>
    </cfRule>
  </conditionalFormatting>
  <conditionalFormatting sqref="C77:F77">
    <cfRule type="expression" dxfId="558" priority="154" stopIfTrue="1">
      <formula>OR(AND(LEFT($A77, 16)="select_multiple ", LEN($A77)&gt;16, NOT(ISNUMBER(SEARCH(" ", $A77, 17)))), AND(LEFT($A77, 11)="select_one ", LEN($A77)&gt;11, NOT(ISNUMBER(SEARCH(" ", $A77, 12)))))</formula>
    </cfRule>
  </conditionalFormatting>
  <conditionalFormatting sqref="C77:E77">
    <cfRule type="expression" dxfId="557" priority="151" stopIfTrue="1">
      <formula>OR($A77="audio audit", $A77="text audit", $A77="speed violations count", $A77="speed violations list", $A77="speed violations audit")</formula>
    </cfRule>
  </conditionalFormatting>
  <conditionalFormatting sqref="C77:F77">
    <cfRule type="expression" dxfId="556" priority="145" stopIfTrue="1">
      <formula>$A77="note"</formula>
    </cfRule>
    <cfRule type="expression" dxfId="555" priority="147" stopIfTrue="1">
      <formula>$A77="barcode"</formula>
    </cfRule>
    <cfRule type="expression" dxfId="554" priority="149" stopIfTrue="1">
      <formula>$A77="geopoint"</formula>
    </cfRule>
  </conditionalFormatting>
  <conditionalFormatting sqref="C77:E77">
    <cfRule type="expression" dxfId="553" priority="143" stopIfTrue="1">
      <formula>OR($A77="calculate", $A77="calculate_here")</formula>
    </cfRule>
  </conditionalFormatting>
  <conditionalFormatting sqref="C77:F77">
    <cfRule type="expression" dxfId="552" priority="141" stopIfTrue="1">
      <formula>OR($A77="date", $A77="datetime")</formula>
    </cfRule>
  </conditionalFormatting>
  <conditionalFormatting sqref="C77:F77">
    <cfRule type="expression" dxfId="551" priority="139" stopIfTrue="1">
      <formula>$A77="image"</formula>
    </cfRule>
  </conditionalFormatting>
  <conditionalFormatting sqref="C77:F77">
    <cfRule type="expression" dxfId="550" priority="137" stopIfTrue="1">
      <formula>OR($A77="audio", $A77="video")</formula>
    </cfRule>
  </conditionalFormatting>
  <conditionalFormatting sqref="C77:F77">
    <cfRule type="expression" dxfId="549" priority="138" stopIfTrue="1">
      <formula>OR($A77="audio", $A77="video")</formula>
    </cfRule>
    <cfRule type="expression" dxfId="548" priority="140" stopIfTrue="1">
      <formula>$A77="image"</formula>
    </cfRule>
    <cfRule type="expression" dxfId="547" priority="142" stopIfTrue="1">
      <formula>OR($A77="date", $A77="datetime")</formula>
    </cfRule>
    <cfRule type="expression" dxfId="546" priority="144" stopIfTrue="1">
      <formula>OR($A77="calculate", $A77="calculate_here")</formula>
    </cfRule>
    <cfRule type="expression" dxfId="545" priority="146" stopIfTrue="1">
      <formula>$A77="note"</formula>
    </cfRule>
    <cfRule type="expression" dxfId="544" priority="148" stopIfTrue="1">
      <formula>$A77="barcode"</formula>
    </cfRule>
    <cfRule type="expression" dxfId="543" priority="150" stopIfTrue="1">
      <formula>$A77="geopoint"</formula>
    </cfRule>
    <cfRule type="expression" dxfId="542" priority="152" stopIfTrue="1">
      <formula>OR($A77="audio audit", $A77="text audit", $A77="speed violations count", $A77="speed violations list", $A77="speed violations audit")</formula>
    </cfRule>
    <cfRule type="expression" dxfId="541" priority="153" stopIfTrue="1">
      <formula>OR($A77="username", $A77="phonenumber", $A77="start", $A77="end", $A77="deviceid", $A77="subscriberid", $A77="simserial", $A77="caseid")</formula>
    </cfRule>
    <cfRule type="expression" dxfId="540" priority="155" stopIfTrue="1">
      <formula>OR(AND(LEFT($A77, 16)="select_multiple ", LEN($A77)&gt;16, NOT(ISNUMBER(SEARCH(" ", $A77, 17)))), AND(LEFT($A77, 11)="select_one ", LEN($A77)&gt;11, NOT(ISNUMBER(SEARCH(" ", $A77, 12)))))</formula>
    </cfRule>
    <cfRule type="expression" dxfId="539" priority="157" stopIfTrue="1">
      <formula>$A77="decimal"</formula>
    </cfRule>
    <cfRule type="expression" dxfId="538" priority="159" stopIfTrue="1">
      <formula>$A77="integer"</formula>
    </cfRule>
    <cfRule type="expression" dxfId="537" priority="161" stopIfTrue="1">
      <formula>$A77="text"</formula>
    </cfRule>
    <cfRule type="expression" dxfId="536" priority="162" stopIfTrue="1">
      <formula>$A77="end repeat"</formula>
    </cfRule>
    <cfRule type="expression" dxfId="535" priority="164" stopIfTrue="1">
      <formula>$A77="begin repeat"</formula>
    </cfRule>
    <cfRule type="expression" dxfId="534" priority="165" stopIfTrue="1">
      <formula>$A77="end group"</formula>
    </cfRule>
    <cfRule type="expression" dxfId="533" priority="167" stopIfTrue="1">
      <formula>$A77="begin group"</formula>
    </cfRule>
  </conditionalFormatting>
  <conditionalFormatting sqref="F77">
    <cfRule type="expression" dxfId="532" priority="136" stopIfTrue="1">
      <formula>OR($A77="audio audit", $A77="text audit", $A77="speed violations count", $A77="speed violations list", $A77="speed violations audit")</formula>
    </cfRule>
  </conditionalFormatting>
  <conditionalFormatting sqref="F77">
    <cfRule type="expression" dxfId="531" priority="135" stopIfTrue="1">
      <formula>OR($A77="calculate", $A77="calculate_here")</formula>
    </cfRule>
  </conditionalFormatting>
  <conditionalFormatting sqref="F299 B299:D299">
    <cfRule type="expression" dxfId="530" priority="116" stopIfTrue="1">
      <formula>$A299="begin group"</formula>
    </cfRule>
  </conditionalFormatting>
  <conditionalFormatting sqref="F299 B299:D299">
    <cfRule type="expression" dxfId="529" priority="113" stopIfTrue="1">
      <formula>$A299="begin repeat"</formula>
    </cfRule>
  </conditionalFormatting>
  <conditionalFormatting sqref="F299 B299:D299">
    <cfRule type="expression" dxfId="528" priority="110" stopIfTrue="1">
      <formula>$A299="text"</formula>
    </cfRule>
  </conditionalFormatting>
  <conditionalFormatting sqref="F299 B299:D299">
    <cfRule type="expression" dxfId="527" priority="108" stopIfTrue="1">
      <formula>$A299="integer"</formula>
    </cfRule>
  </conditionalFormatting>
  <conditionalFormatting sqref="F299 B299:D299">
    <cfRule type="expression" dxfId="526" priority="106" stopIfTrue="1">
      <formula>$A299="decimal"</formula>
    </cfRule>
  </conditionalFormatting>
  <conditionalFormatting sqref="F299 B299:D299">
    <cfRule type="expression" dxfId="525" priority="104" stopIfTrue="1">
      <formula>OR(AND(LEFT($A299, 16)="select_multiple ", LEN($A299)&gt;16, NOT(ISNUMBER(SEARCH(" ", $A299, 17)))), AND(LEFT($A299, 11)="select_one ", LEN($A299)&gt;11, NOT(ISNUMBER(SEARCH(" ", $A299, 12)))))</formula>
    </cfRule>
  </conditionalFormatting>
  <conditionalFormatting sqref="B299:D299">
    <cfRule type="expression" dxfId="524" priority="101" stopIfTrue="1">
      <formula>OR($A299="audio audit", $A299="text audit", $A299="speed violations count", $A299="speed violations list", $A299="speed violations audit")</formula>
    </cfRule>
  </conditionalFormatting>
  <conditionalFormatting sqref="F299 B299:D299">
    <cfRule type="expression" dxfId="523" priority="95" stopIfTrue="1">
      <formula>$A299="note"</formula>
    </cfRule>
    <cfRule type="expression" dxfId="522" priority="97" stopIfTrue="1">
      <formula>$A299="barcode"</formula>
    </cfRule>
    <cfRule type="expression" dxfId="521" priority="99" stopIfTrue="1">
      <formula>$A299="geopoint"</formula>
    </cfRule>
  </conditionalFormatting>
  <conditionalFormatting sqref="B299:D299">
    <cfRule type="expression" dxfId="520" priority="93" stopIfTrue="1">
      <formula>OR($A299="calculate", $A299="calculate_here")</formula>
    </cfRule>
  </conditionalFormatting>
  <conditionalFormatting sqref="F299 B299:D299">
    <cfRule type="expression" dxfId="519" priority="91" stopIfTrue="1">
      <formula>OR($A299="date", $A299="datetime")</formula>
    </cfRule>
  </conditionalFormatting>
  <conditionalFormatting sqref="F299 B299:D299">
    <cfRule type="expression" dxfId="518" priority="89" stopIfTrue="1">
      <formula>$A299="image"</formula>
    </cfRule>
  </conditionalFormatting>
  <conditionalFormatting sqref="F299 B299:D299">
    <cfRule type="expression" dxfId="517" priority="87" stopIfTrue="1">
      <formula>OR($A299="audio", $A299="video")</formula>
    </cfRule>
  </conditionalFormatting>
  <conditionalFormatting sqref="F299 A299:D299">
    <cfRule type="expression" dxfId="516" priority="88" stopIfTrue="1">
      <formula>OR($A299="audio", $A299="video")</formula>
    </cfRule>
    <cfRule type="expression" dxfId="515" priority="90" stopIfTrue="1">
      <formula>$A299="image"</formula>
    </cfRule>
    <cfRule type="expression" dxfId="514" priority="92" stopIfTrue="1">
      <formula>OR($A299="date", $A299="datetime")</formula>
    </cfRule>
    <cfRule type="expression" dxfId="513" priority="94" stopIfTrue="1">
      <formula>OR($A299="calculate", $A299="calculate_here")</formula>
    </cfRule>
    <cfRule type="expression" dxfId="512" priority="96" stopIfTrue="1">
      <formula>$A299="note"</formula>
    </cfRule>
    <cfRule type="expression" dxfId="511" priority="98" stopIfTrue="1">
      <formula>$A299="barcode"</formula>
    </cfRule>
    <cfRule type="expression" dxfId="510" priority="100" stopIfTrue="1">
      <formula>$A299="geopoint"</formula>
    </cfRule>
    <cfRule type="expression" dxfId="509" priority="102" stopIfTrue="1">
      <formula>OR($A299="audio audit", $A299="text audit", $A299="speed violations count", $A299="speed violations list", $A299="speed violations audit")</formula>
    </cfRule>
    <cfRule type="expression" dxfId="508" priority="103" stopIfTrue="1">
      <formula>OR($A299="username", $A299="phonenumber", $A299="start", $A299="end", $A299="deviceid", $A299="subscriberid", $A299="simserial", $A299="caseid")</formula>
    </cfRule>
    <cfRule type="expression" dxfId="507" priority="105" stopIfTrue="1">
      <formula>OR(AND(LEFT($A299, 16)="select_multiple ", LEN($A299)&gt;16, NOT(ISNUMBER(SEARCH(" ", $A299, 17)))), AND(LEFT($A299, 11)="select_one ", LEN($A299)&gt;11, NOT(ISNUMBER(SEARCH(" ", $A299, 12)))))</formula>
    </cfRule>
    <cfRule type="expression" dxfId="506" priority="107" stopIfTrue="1">
      <formula>$A299="decimal"</formula>
    </cfRule>
    <cfRule type="expression" dxfId="505" priority="109" stopIfTrue="1">
      <formula>$A299="integer"</formula>
    </cfRule>
    <cfRule type="expression" dxfId="504" priority="111" stopIfTrue="1">
      <formula>$A299="text"</formula>
    </cfRule>
    <cfRule type="expression" dxfId="503" priority="112" stopIfTrue="1">
      <formula>$A299="end repeat"</formula>
    </cfRule>
    <cfRule type="expression" dxfId="502" priority="114" stopIfTrue="1">
      <formula>$A299="begin repeat"</formula>
    </cfRule>
    <cfRule type="expression" dxfId="501" priority="115" stopIfTrue="1">
      <formula>$A299="end group"</formula>
    </cfRule>
    <cfRule type="expression" dxfId="500" priority="117" stopIfTrue="1">
      <formula>$A299="begin group"</formula>
    </cfRule>
  </conditionalFormatting>
  <conditionalFormatting sqref="E299">
    <cfRule type="expression" dxfId="499" priority="70" stopIfTrue="1">
      <formula>OR($A299="audio", $A299="video")</formula>
    </cfRule>
    <cfRule type="expression" dxfId="498" priority="71" stopIfTrue="1">
      <formula>$A299="image"</formula>
    </cfRule>
    <cfRule type="expression" dxfId="497" priority="72" stopIfTrue="1">
      <formula>OR($A299="date", $A299="datetime")</formula>
    </cfRule>
    <cfRule type="expression" dxfId="496" priority="73" stopIfTrue="1">
      <formula>OR($A299="calculate", $A299="calculate_here")</formula>
    </cfRule>
    <cfRule type="expression" dxfId="495" priority="74" stopIfTrue="1">
      <formula>$A299="note"</formula>
    </cfRule>
    <cfRule type="expression" dxfId="494" priority="75" stopIfTrue="1">
      <formula>$A299="barcode"</formula>
    </cfRule>
    <cfRule type="expression" dxfId="493" priority="76" stopIfTrue="1">
      <formula>$A299="geopoint"</formula>
    </cfRule>
    <cfRule type="expression" dxfId="492" priority="77" stopIfTrue="1">
      <formula>OR($A299="audio audit", $A299="text audit", $A299="speed violations count", $A299="speed violations list", $A299="speed violations audit")</formula>
    </cfRule>
    <cfRule type="expression" dxfId="491" priority="78" stopIfTrue="1">
      <formula>OR($A299="username", $A299="phonenumber", $A299="start", $A299="end", $A299="deviceid", $A299="subscriberid", $A299="simserial", $A299="caseid")</formula>
    </cfRule>
    <cfRule type="expression" dxfId="490" priority="79" stopIfTrue="1">
      <formula>OR(AND(LEFT($A299, 16)="select_multiple ", LEN($A299)&gt;16, NOT(ISNUMBER(SEARCH(" ", $A299, 17)))), AND(LEFT($A299, 11)="select_one ", LEN($A299)&gt;11, NOT(ISNUMBER(SEARCH(" ", $A299, 12)))))</formula>
    </cfRule>
    <cfRule type="expression" dxfId="489" priority="80" stopIfTrue="1">
      <formula>$A299="decimal"</formula>
    </cfRule>
    <cfRule type="expression" dxfId="488" priority="81" stopIfTrue="1">
      <formula>$A299="integer"</formula>
    </cfRule>
    <cfRule type="expression" dxfId="487" priority="82" stopIfTrue="1">
      <formula>$A299="text"</formula>
    </cfRule>
    <cfRule type="expression" dxfId="486" priority="83" stopIfTrue="1">
      <formula>$A299="end repeat"</formula>
    </cfRule>
    <cfRule type="expression" dxfId="485" priority="84" stopIfTrue="1">
      <formula>$A299="begin repeat"</formula>
    </cfRule>
    <cfRule type="expression" dxfId="484" priority="85" stopIfTrue="1">
      <formula>$A299="end group"</formula>
    </cfRule>
    <cfRule type="expression" dxfId="483" priority="86" stopIfTrue="1">
      <formula>$A299="begin group"</formula>
    </cfRule>
  </conditionalFormatting>
  <conditionalFormatting sqref="AC30">
    <cfRule type="expression" dxfId="482" priority="6592" stopIfTrue="1">
      <formula>OR($A27="audio", $A27="video")</formula>
    </cfRule>
    <cfRule type="expression" dxfId="481" priority="6593" stopIfTrue="1">
      <formula>$A27="image"</formula>
    </cfRule>
    <cfRule type="expression" dxfId="480" priority="6594" stopIfTrue="1">
      <formula>OR($A27="date", $A27="datetime")</formula>
    </cfRule>
    <cfRule type="expression" dxfId="479" priority="6595" stopIfTrue="1">
      <formula>OR($A27="calculate", $A27="calculate_here")</formula>
    </cfRule>
    <cfRule type="expression" dxfId="478" priority="6596" stopIfTrue="1">
      <formula>$A27="note"</formula>
    </cfRule>
    <cfRule type="expression" dxfId="477" priority="6597" stopIfTrue="1">
      <formula>$A27="barcode"</formula>
    </cfRule>
    <cfRule type="expression" dxfId="476" priority="6598" stopIfTrue="1">
      <formula>$A27="geopoint"</formula>
    </cfRule>
    <cfRule type="expression" dxfId="475" priority="6599" stopIfTrue="1">
      <formula>OR($A27="audio audit", $A27="text audit", $A27="speed violations count", $A27="speed violations list", $A27="speed violations audit")</formula>
    </cfRule>
    <cfRule type="expression" dxfId="474" priority="6600" stopIfTrue="1">
      <formula>OR($A27="username", $A27="phonenumber", $A27="start", $A27="end", $A27="deviceid", $A27="subscriberid", $A27="simserial", $A27="caseid")</formula>
    </cfRule>
    <cfRule type="expression" dxfId="473" priority="6601" stopIfTrue="1">
      <formula>OR(AND(LEFT($A27, 16)="select_multiple ", LEN($A27)&gt;16, NOT(ISNUMBER(SEARCH(" ", $A27, 17)))), AND(LEFT($A27, 11)="select_one ", LEN($A27)&gt;11, NOT(ISNUMBER(SEARCH(" ", $A27, 12)))))</formula>
    </cfRule>
    <cfRule type="expression" dxfId="472" priority="6602" stopIfTrue="1">
      <formula>$A27="decimal"</formula>
    </cfRule>
    <cfRule type="expression" dxfId="471" priority="6603" stopIfTrue="1">
      <formula>$A27="integer"</formula>
    </cfRule>
    <cfRule type="expression" dxfId="470" priority="6604" stopIfTrue="1">
      <formula>$A27="text"</formula>
    </cfRule>
    <cfRule type="expression" dxfId="469" priority="6605" stopIfTrue="1">
      <formula>$A27="end repeat"</formula>
    </cfRule>
    <cfRule type="expression" dxfId="468" priority="6606" stopIfTrue="1">
      <formula>$A27="begin repeat"</formula>
    </cfRule>
    <cfRule type="expression" dxfId="467" priority="6607" stopIfTrue="1">
      <formula>$A27="end group"</formula>
    </cfRule>
    <cfRule type="expression" dxfId="466" priority="6608" stopIfTrue="1">
      <formula>$A27="begin group"</formula>
    </cfRule>
  </conditionalFormatting>
  <conditionalFormatting sqref="AC36">
    <cfRule type="expression" dxfId="465" priority="53" stopIfTrue="1">
      <formula>OR($A33="audio", $A33="video")</formula>
    </cfRule>
    <cfRule type="expression" dxfId="464" priority="54" stopIfTrue="1">
      <formula>$A33="image"</formula>
    </cfRule>
    <cfRule type="expression" dxfId="463" priority="55" stopIfTrue="1">
      <formula>OR($A33="date", $A33="datetime")</formula>
    </cfRule>
    <cfRule type="expression" dxfId="462" priority="56" stopIfTrue="1">
      <formula>OR($A33="calculate", $A33="calculate_here")</formula>
    </cfRule>
    <cfRule type="expression" dxfId="461" priority="57" stopIfTrue="1">
      <formula>$A33="note"</formula>
    </cfRule>
    <cfRule type="expression" dxfId="460" priority="58" stopIfTrue="1">
      <formula>$A33="barcode"</formula>
    </cfRule>
    <cfRule type="expression" dxfId="459" priority="59" stopIfTrue="1">
      <formula>$A33="geopoint"</formula>
    </cfRule>
    <cfRule type="expression" dxfId="458" priority="60" stopIfTrue="1">
      <formula>OR($A33="audio audit", $A33="text audit", $A33="speed violations count", $A33="speed violations list", $A33="speed violations audit")</formula>
    </cfRule>
    <cfRule type="expression" dxfId="457" priority="61" stopIfTrue="1">
      <formula>OR($A33="username", $A33="phonenumber", $A33="start", $A33="end", $A33="deviceid", $A33="subscriberid", $A33="simserial", $A33="caseid")</formula>
    </cfRule>
    <cfRule type="expression" dxfId="456" priority="62" stopIfTrue="1">
      <formula>OR(AND(LEFT($A33, 16)="select_multiple ", LEN($A33)&gt;16, NOT(ISNUMBER(SEARCH(" ", $A33, 17)))), AND(LEFT($A33, 11)="select_one ", LEN($A33)&gt;11, NOT(ISNUMBER(SEARCH(" ", $A33, 12)))))</formula>
    </cfRule>
    <cfRule type="expression" dxfId="455" priority="63" stopIfTrue="1">
      <formula>$A33="decimal"</formula>
    </cfRule>
    <cfRule type="expression" dxfId="454" priority="64" stopIfTrue="1">
      <formula>$A33="integer"</formula>
    </cfRule>
    <cfRule type="expression" dxfId="453" priority="65" stopIfTrue="1">
      <formula>$A33="text"</formula>
    </cfRule>
    <cfRule type="expression" dxfId="452" priority="66" stopIfTrue="1">
      <formula>$A33="end repeat"</formula>
    </cfRule>
    <cfRule type="expression" dxfId="451" priority="67" stopIfTrue="1">
      <formula>$A33="begin repeat"</formula>
    </cfRule>
    <cfRule type="expression" dxfId="450" priority="68" stopIfTrue="1">
      <formula>$A33="end group"</formula>
    </cfRule>
    <cfRule type="expression" dxfId="449" priority="69" stopIfTrue="1">
      <formula>$A33="begin group"</formula>
    </cfRule>
  </conditionalFormatting>
  <conditionalFormatting sqref="AC65:AC66">
    <cfRule type="expression" dxfId="448" priority="36" stopIfTrue="1">
      <formula>OR($A61="audio", $A61="video")</formula>
    </cfRule>
    <cfRule type="expression" dxfId="447" priority="37" stopIfTrue="1">
      <formula>$A61="image"</formula>
    </cfRule>
    <cfRule type="expression" dxfId="446" priority="38" stopIfTrue="1">
      <formula>OR($A61="date", $A61="datetime")</formula>
    </cfRule>
    <cfRule type="expression" dxfId="445" priority="39" stopIfTrue="1">
      <formula>OR($A61="calculate", $A61="calculate_here")</formula>
    </cfRule>
    <cfRule type="expression" dxfId="444" priority="40" stopIfTrue="1">
      <formula>$A61="note"</formula>
    </cfRule>
    <cfRule type="expression" dxfId="443" priority="41" stopIfTrue="1">
      <formula>$A61="barcode"</formula>
    </cfRule>
    <cfRule type="expression" dxfId="442" priority="42" stopIfTrue="1">
      <formula>$A61="geopoint"</formula>
    </cfRule>
    <cfRule type="expression" dxfId="441" priority="43" stopIfTrue="1">
      <formula>OR($A61="audio audit", $A61="text audit", $A61="speed violations count", $A61="speed violations list", $A61="speed violations audit")</formula>
    </cfRule>
    <cfRule type="expression" dxfId="440" priority="44" stopIfTrue="1">
      <formula>OR($A61="username", $A61="phonenumber", $A61="start", $A61="end", $A61="deviceid", $A61="subscriberid", $A61="simserial", $A61="caseid")</formula>
    </cfRule>
    <cfRule type="expression" dxfId="439" priority="45" stopIfTrue="1">
      <formula>OR(AND(LEFT($A61, 16)="select_multiple ", LEN($A61)&gt;16, NOT(ISNUMBER(SEARCH(" ", $A61, 17)))), AND(LEFT($A61, 11)="select_one ", LEN($A61)&gt;11, NOT(ISNUMBER(SEARCH(" ", $A61, 12)))))</formula>
    </cfRule>
    <cfRule type="expression" dxfId="438" priority="46" stopIfTrue="1">
      <formula>$A61="decimal"</formula>
    </cfRule>
    <cfRule type="expression" dxfId="437" priority="47" stopIfTrue="1">
      <formula>$A61="integer"</formula>
    </cfRule>
    <cfRule type="expression" dxfId="436" priority="48" stopIfTrue="1">
      <formula>$A61="text"</formula>
    </cfRule>
    <cfRule type="expression" dxfId="435" priority="49" stopIfTrue="1">
      <formula>$A61="end repeat"</formula>
    </cfRule>
    <cfRule type="expression" dxfId="434" priority="50" stopIfTrue="1">
      <formula>$A61="begin repeat"</formula>
    </cfRule>
    <cfRule type="expression" dxfId="433" priority="51" stopIfTrue="1">
      <formula>$A61="end group"</formula>
    </cfRule>
    <cfRule type="expression" dxfId="432" priority="52" stopIfTrue="1">
      <formula>$A61="begin group"</formula>
    </cfRule>
  </conditionalFormatting>
  <conditionalFormatting sqref="AC83">
    <cfRule type="expression" dxfId="431" priority="19" stopIfTrue="1">
      <formula>OR($A80="audio", $A80="video")</formula>
    </cfRule>
    <cfRule type="expression" dxfId="430" priority="20" stopIfTrue="1">
      <formula>$A80="image"</formula>
    </cfRule>
    <cfRule type="expression" dxfId="429" priority="21" stopIfTrue="1">
      <formula>OR($A80="date", $A80="datetime")</formula>
    </cfRule>
    <cfRule type="expression" dxfId="428" priority="22" stopIfTrue="1">
      <formula>OR($A80="calculate", $A80="calculate_here")</formula>
    </cfRule>
    <cfRule type="expression" dxfId="427" priority="23" stopIfTrue="1">
      <formula>$A80="note"</formula>
    </cfRule>
    <cfRule type="expression" dxfId="426" priority="24" stopIfTrue="1">
      <formula>$A80="barcode"</formula>
    </cfRule>
    <cfRule type="expression" dxfId="425" priority="25" stopIfTrue="1">
      <formula>$A80="geopoint"</formula>
    </cfRule>
    <cfRule type="expression" dxfId="424" priority="26" stopIfTrue="1">
      <formula>OR($A80="audio audit", $A80="text audit", $A80="speed violations count", $A80="speed violations list", $A80="speed violations audit")</formula>
    </cfRule>
    <cfRule type="expression" dxfId="423" priority="27" stopIfTrue="1">
      <formula>OR($A80="username", $A80="phonenumber", $A80="start", $A80="end", $A80="deviceid", $A80="subscriberid", $A80="simserial", $A80="caseid")</formula>
    </cfRule>
    <cfRule type="expression" dxfId="422" priority="28" stopIfTrue="1">
      <formula>OR(AND(LEFT($A80, 16)="select_multiple ", LEN($A80)&gt;16, NOT(ISNUMBER(SEARCH(" ", $A80, 17)))), AND(LEFT($A80, 11)="select_one ", LEN($A80)&gt;11, NOT(ISNUMBER(SEARCH(" ", $A80, 12)))))</formula>
    </cfRule>
    <cfRule type="expression" dxfId="421" priority="29" stopIfTrue="1">
      <formula>$A80="decimal"</formula>
    </cfRule>
    <cfRule type="expression" dxfId="420" priority="30" stopIfTrue="1">
      <formula>$A80="integer"</formula>
    </cfRule>
    <cfRule type="expression" dxfId="419" priority="31" stopIfTrue="1">
      <formula>$A80="text"</formula>
    </cfRule>
    <cfRule type="expression" dxfId="418" priority="32" stopIfTrue="1">
      <formula>$A80="end repeat"</formula>
    </cfRule>
    <cfRule type="expression" dxfId="417" priority="33" stopIfTrue="1">
      <formula>$A80="begin repeat"</formula>
    </cfRule>
    <cfRule type="expression" dxfId="416" priority="34" stopIfTrue="1">
      <formula>$A80="end group"</formula>
    </cfRule>
    <cfRule type="expression" dxfId="415" priority="35" stopIfTrue="1">
      <formula>$A80="begin group"</formula>
    </cfRule>
  </conditionalFormatting>
  <conditionalFormatting sqref="U70">
    <cfRule type="expression" dxfId="414" priority="4" stopIfTrue="1">
      <formula>OR($A70="calculate", $A70="calculate_here")</formula>
    </cfRule>
  </conditionalFormatting>
  <conditionalFormatting sqref="U70">
    <cfRule type="expression" dxfId="413" priority="1" stopIfTrue="1">
      <formula>OR($A70="audio", $A70="video")</formula>
    </cfRule>
    <cfRule type="expression" dxfId="412" priority="2" stopIfTrue="1">
      <formula>$A70="image"</formula>
    </cfRule>
    <cfRule type="expression" dxfId="411" priority="3" stopIfTrue="1">
      <formula>OR($A70="date", $A70="datetime")</formula>
    </cfRule>
    <cfRule type="expression" dxfId="410" priority="5" stopIfTrue="1">
      <formula>OR($A70="calculate", $A70="calculate_here")</formula>
    </cfRule>
    <cfRule type="expression" dxfId="409" priority="6" stopIfTrue="1">
      <formula>$A70="note"</formula>
    </cfRule>
    <cfRule type="expression" dxfId="408" priority="7" stopIfTrue="1">
      <formula>$A70="barcode"</formula>
    </cfRule>
    <cfRule type="expression" dxfId="407" priority="8" stopIfTrue="1">
      <formula>$A70="geopoint"</formula>
    </cfRule>
    <cfRule type="expression" dxfId="406" priority="9" stopIfTrue="1">
      <formula>OR($A70="audio audit", $A70="text audit", $A70="speed violations count", $A70="speed violations list", $A70="speed violations audit")</formula>
    </cfRule>
    <cfRule type="expression" dxfId="405" priority="10" stopIfTrue="1">
      <formula>OR($A70="username", $A70="phonenumber", $A70="start", $A70="end", $A70="deviceid", $A70="subscriberid", $A70="simserial", $A70="caseid")</formula>
    </cfRule>
    <cfRule type="expression" dxfId="404" priority="11" stopIfTrue="1">
      <formula>OR(AND(LEFT($A70, 16)="select_multiple ", LEN($A70)&gt;16, NOT(ISNUMBER(SEARCH(" ", $A70, 17)))), AND(LEFT($A70, 11)="select_one ", LEN($A70)&gt;11, NOT(ISNUMBER(SEARCH(" ", $A70, 12)))))</formula>
    </cfRule>
    <cfRule type="expression" dxfId="403" priority="12" stopIfTrue="1">
      <formula>$A70="decimal"</formula>
    </cfRule>
    <cfRule type="expression" dxfId="402" priority="13" stopIfTrue="1">
      <formula>$A70="integer"</formula>
    </cfRule>
    <cfRule type="expression" dxfId="401" priority="14" stopIfTrue="1">
      <formula>$A70="text"</formula>
    </cfRule>
    <cfRule type="expression" dxfId="400" priority="15" stopIfTrue="1">
      <formula>$A70="end repeat"</formula>
    </cfRule>
    <cfRule type="expression" dxfId="399" priority="16" stopIfTrue="1">
      <formula>$A70="begin repeat"</formula>
    </cfRule>
    <cfRule type="expression" dxfId="398" priority="17" stopIfTrue="1">
      <formula>$A70="end group"</formula>
    </cfRule>
    <cfRule type="expression" dxfId="397" priority="18" stopIfTrue="1">
      <formula>$A70="begin group"</formula>
    </cfRule>
  </conditionalFormatting>
  <pageMargins left="0.74791666666666667" right="0.74791666666666667" top="0.98402777777777772" bottom="0.98402777777777772" header="0.51180555555555551" footer="0.51180555555555551"/>
  <pageSetup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6"/>
  <sheetViews>
    <sheetView zoomScale="90" zoomScaleNormal="90" zoomScalePageLayoutView="90" workbookViewId="0">
      <pane ySplit="1" topLeftCell="A2" activePane="bottomLeft" state="frozen"/>
      <selection pane="bottomLeft" activeCell="F11" sqref="F11"/>
    </sheetView>
  </sheetViews>
  <sheetFormatPr baseColWidth="10" defaultColWidth="10.83203125" defaultRowHeight="16" x14ac:dyDescent="0.2"/>
  <cols>
    <col min="1" max="1" width="15.6640625" style="7" bestFit="1" customWidth="1"/>
    <col min="2" max="2" width="17.83203125" style="78" customWidth="1"/>
    <col min="3" max="3" width="71.5" style="82" customWidth="1"/>
    <col min="4" max="4" width="64.1640625" style="82" customWidth="1"/>
    <col min="5" max="6" width="10.83203125" style="1"/>
    <col min="7" max="7" width="20.6640625" style="1" customWidth="1"/>
    <col min="8" max="16384" width="10.83203125" style="1"/>
  </cols>
  <sheetData>
    <row r="1" spans="1:7" s="2" customFormat="1" ht="18" customHeight="1" x14ac:dyDescent="0.2">
      <c r="A1" s="76" t="s">
        <v>19</v>
      </c>
      <c r="B1" s="79" t="s">
        <v>1</v>
      </c>
      <c r="C1" s="83" t="s">
        <v>296</v>
      </c>
      <c r="D1" s="83" t="s">
        <v>298</v>
      </c>
    </row>
    <row r="2" spans="1:7" x14ac:dyDescent="0.2">
      <c r="A2" s="7" t="s">
        <v>1306</v>
      </c>
      <c r="B2" s="78" t="s">
        <v>1316</v>
      </c>
      <c r="C2" s="81" t="s">
        <v>1312</v>
      </c>
      <c r="D2" s="81" t="s">
        <v>1312</v>
      </c>
      <c r="E2" s="45"/>
      <c r="F2" s="7"/>
      <c r="G2" s="7"/>
    </row>
    <row r="3" spans="1:7" x14ac:dyDescent="0.2">
      <c r="A3" s="75" t="s">
        <v>1309</v>
      </c>
      <c r="B3" s="78" t="s">
        <v>1310</v>
      </c>
      <c r="C3" s="81" t="s">
        <v>1311</v>
      </c>
      <c r="D3" s="81" t="s">
        <v>1311</v>
      </c>
      <c r="E3" s="45"/>
      <c r="F3" s="7"/>
      <c r="G3" s="7"/>
    </row>
    <row r="4" spans="1:7" x14ac:dyDescent="0.2">
      <c r="A4" s="7" t="s">
        <v>389</v>
      </c>
      <c r="B4" s="78" t="s">
        <v>314</v>
      </c>
      <c r="C4" s="81" t="s">
        <v>315</v>
      </c>
      <c r="D4" s="81" t="s">
        <v>315</v>
      </c>
      <c r="E4" s="45"/>
      <c r="F4" s="7"/>
      <c r="G4" s="7"/>
    </row>
    <row r="5" spans="1:7" x14ac:dyDescent="0.2">
      <c r="A5" s="75" t="s">
        <v>390</v>
      </c>
      <c r="B5" s="78" t="s">
        <v>316</v>
      </c>
      <c r="C5" s="81" t="s">
        <v>317</v>
      </c>
      <c r="D5" s="81" t="s">
        <v>317</v>
      </c>
      <c r="E5" s="45"/>
      <c r="F5" s="7"/>
      <c r="G5" s="7"/>
    </row>
    <row r="6" spans="1:7" x14ac:dyDescent="0.2">
      <c r="A6" s="7" t="s">
        <v>391</v>
      </c>
      <c r="B6" s="78" t="s">
        <v>318</v>
      </c>
      <c r="C6" s="81" t="s">
        <v>319</v>
      </c>
      <c r="D6" s="81" t="s">
        <v>319</v>
      </c>
      <c r="E6" s="45"/>
      <c r="F6" s="7"/>
      <c r="G6" s="7"/>
    </row>
    <row r="7" spans="1:7" x14ac:dyDescent="0.2">
      <c r="A7" s="75" t="s">
        <v>392</v>
      </c>
      <c r="B7" s="78" t="s">
        <v>320</v>
      </c>
      <c r="C7" s="81" t="s">
        <v>1553</v>
      </c>
      <c r="D7" s="81" t="s">
        <v>1553</v>
      </c>
      <c r="E7" s="45"/>
      <c r="F7" s="7"/>
      <c r="G7" s="7"/>
    </row>
    <row r="8" spans="1:7" x14ac:dyDescent="0.2">
      <c r="A8" s="7" t="s">
        <v>1354</v>
      </c>
      <c r="B8" s="78">
        <v>1</v>
      </c>
      <c r="C8" s="81" t="s">
        <v>1358</v>
      </c>
      <c r="D8" s="81" t="s">
        <v>1358</v>
      </c>
      <c r="E8" s="7"/>
      <c r="F8" s="7"/>
    </row>
    <row r="9" spans="1:7" x14ac:dyDescent="0.2">
      <c r="A9" s="75" t="s">
        <v>1354</v>
      </c>
      <c r="B9" s="78">
        <v>2</v>
      </c>
      <c r="C9" s="81" t="s">
        <v>1359</v>
      </c>
      <c r="D9" s="81" t="s">
        <v>1359</v>
      </c>
      <c r="E9" s="7"/>
      <c r="F9" s="7"/>
    </row>
    <row r="10" spans="1:7" x14ac:dyDescent="0.2">
      <c r="A10" s="7" t="s">
        <v>1545</v>
      </c>
      <c r="B10" s="78">
        <v>1</v>
      </c>
      <c r="C10" s="81" t="s">
        <v>1546</v>
      </c>
      <c r="D10" s="81" t="s">
        <v>1547</v>
      </c>
      <c r="E10" s="7"/>
      <c r="F10" s="7"/>
    </row>
    <row r="11" spans="1:7" x14ac:dyDescent="0.2">
      <c r="A11" s="7" t="s">
        <v>1545</v>
      </c>
      <c r="B11" s="78">
        <v>2</v>
      </c>
      <c r="C11" s="81" t="s">
        <v>1548</v>
      </c>
      <c r="D11" s="81" t="s">
        <v>1549</v>
      </c>
      <c r="E11" s="7"/>
      <c r="F11" s="7"/>
    </row>
    <row r="12" spans="1:7" x14ac:dyDescent="0.2">
      <c r="A12" s="75" t="s">
        <v>1545</v>
      </c>
      <c r="B12" s="78">
        <v>3</v>
      </c>
      <c r="C12" s="81" t="s">
        <v>1550</v>
      </c>
      <c r="D12" s="81" t="s">
        <v>1551</v>
      </c>
      <c r="E12" s="7"/>
      <c r="F12" s="7"/>
    </row>
    <row r="13" spans="1:7" x14ac:dyDescent="0.2">
      <c r="A13" s="7" t="s">
        <v>1545</v>
      </c>
      <c r="B13" s="78">
        <v>0</v>
      </c>
      <c r="C13" s="81" t="s">
        <v>1552</v>
      </c>
      <c r="D13" s="81" t="s">
        <v>355</v>
      </c>
      <c r="E13" s="7"/>
      <c r="F13" s="7"/>
    </row>
    <row r="14" spans="1:7" x14ac:dyDescent="0.2">
      <c r="A14" s="7" t="s">
        <v>382</v>
      </c>
      <c r="B14" s="78">
        <v>0</v>
      </c>
      <c r="C14" s="81" t="s">
        <v>321</v>
      </c>
      <c r="D14" s="81" t="s">
        <v>1293</v>
      </c>
      <c r="E14" s="7"/>
      <c r="F14" s="7"/>
    </row>
    <row r="15" spans="1:7" x14ac:dyDescent="0.2">
      <c r="A15" s="75" t="s">
        <v>382</v>
      </c>
      <c r="B15" s="78">
        <v>1</v>
      </c>
      <c r="C15" s="81" t="s">
        <v>322</v>
      </c>
      <c r="D15" s="81" t="s">
        <v>1294</v>
      </c>
      <c r="E15" s="7"/>
      <c r="F15" s="7"/>
    </row>
    <row r="16" spans="1:7" x14ac:dyDescent="0.2">
      <c r="A16" s="7" t="s">
        <v>995</v>
      </c>
      <c r="B16" s="78">
        <v>0</v>
      </c>
      <c r="C16" s="81" t="s">
        <v>323</v>
      </c>
      <c r="D16" s="81" t="s">
        <v>348</v>
      </c>
      <c r="E16" s="7"/>
      <c r="F16" s="7"/>
    </row>
    <row r="17" spans="1:12" x14ac:dyDescent="0.2">
      <c r="A17" s="75" t="s">
        <v>995</v>
      </c>
      <c r="B17" s="78">
        <v>1</v>
      </c>
      <c r="C17" s="81" t="s">
        <v>324</v>
      </c>
      <c r="D17" s="81" t="s">
        <v>349</v>
      </c>
      <c r="E17" s="7"/>
      <c r="F17" s="7"/>
      <c r="J17" s="7"/>
    </row>
    <row r="18" spans="1:12" x14ac:dyDescent="0.2">
      <c r="A18" s="7" t="s">
        <v>385</v>
      </c>
      <c r="B18" s="78">
        <v>0</v>
      </c>
      <c r="C18" s="81" t="s">
        <v>323</v>
      </c>
      <c r="D18" s="81" t="s">
        <v>348</v>
      </c>
      <c r="E18" s="7"/>
      <c r="F18" s="7"/>
      <c r="J18" s="75"/>
    </row>
    <row r="19" spans="1:12" x14ac:dyDescent="0.2">
      <c r="A19" s="75" t="s">
        <v>385</v>
      </c>
      <c r="B19" s="78">
        <v>1</v>
      </c>
      <c r="C19" s="81" t="s">
        <v>324</v>
      </c>
      <c r="D19" s="81" t="s">
        <v>349</v>
      </c>
      <c r="E19" s="7"/>
      <c r="F19" s="7"/>
      <c r="J19" s="7"/>
    </row>
    <row r="20" spans="1:12" x14ac:dyDescent="0.2">
      <c r="A20" s="7" t="s">
        <v>385</v>
      </c>
      <c r="B20" s="78">
        <v>-999</v>
      </c>
      <c r="C20" s="81" t="s">
        <v>325</v>
      </c>
      <c r="D20" s="81" t="s">
        <v>350</v>
      </c>
      <c r="E20" s="7"/>
      <c r="F20" s="7"/>
      <c r="J20" s="7"/>
    </row>
    <row r="21" spans="1:12" x14ac:dyDescent="0.2">
      <c r="A21" s="75" t="s">
        <v>384</v>
      </c>
      <c r="B21" s="78">
        <v>0</v>
      </c>
      <c r="C21" s="81" t="s">
        <v>323</v>
      </c>
      <c r="D21" s="81" t="s">
        <v>348</v>
      </c>
      <c r="E21" s="7"/>
      <c r="F21" s="7"/>
      <c r="J21" s="7"/>
    </row>
    <row r="22" spans="1:12" x14ac:dyDescent="0.2">
      <c r="A22" s="7" t="s">
        <v>384</v>
      </c>
      <c r="B22" s="78">
        <v>1</v>
      </c>
      <c r="C22" s="81" t="s">
        <v>324</v>
      </c>
      <c r="D22" s="81" t="s">
        <v>349</v>
      </c>
      <c r="E22" s="7"/>
      <c r="F22" s="7"/>
      <c r="J22" s="7"/>
    </row>
    <row r="23" spans="1:12" x14ac:dyDescent="0.2">
      <c r="A23" s="75" t="s">
        <v>384</v>
      </c>
      <c r="B23" s="78">
        <v>-999</v>
      </c>
      <c r="C23" s="81" t="s">
        <v>325</v>
      </c>
      <c r="D23" s="81" t="s">
        <v>350</v>
      </c>
      <c r="E23" s="7"/>
      <c r="F23" s="7"/>
      <c r="J23" s="75"/>
    </row>
    <row r="24" spans="1:12" x14ac:dyDescent="0.2">
      <c r="A24" s="7" t="s">
        <v>384</v>
      </c>
      <c r="B24" s="78">
        <v>-998</v>
      </c>
      <c r="C24" s="81" t="s">
        <v>326</v>
      </c>
      <c r="D24" s="81" t="s">
        <v>1119</v>
      </c>
      <c r="E24" s="7"/>
      <c r="F24" s="7"/>
    </row>
    <row r="25" spans="1:12" x14ac:dyDescent="0.2">
      <c r="A25" s="75" t="s">
        <v>387</v>
      </c>
      <c r="B25" s="78">
        <v>0</v>
      </c>
      <c r="C25" s="81" t="s">
        <v>323</v>
      </c>
      <c r="D25" s="81" t="s">
        <v>348</v>
      </c>
      <c r="E25" s="7"/>
      <c r="F25" s="7"/>
    </row>
    <row r="26" spans="1:12" x14ac:dyDescent="0.2">
      <c r="A26" s="7" t="s">
        <v>387</v>
      </c>
      <c r="B26" s="78">
        <v>1</v>
      </c>
      <c r="C26" s="81" t="s">
        <v>324</v>
      </c>
      <c r="D26" s="81" t="s">
        <v>349</v>
      </c>
      <c r="E26" s="7"/>
      <c r="F26" s="7"/>
    </row>
    <row r="27" spans="1:12" x14ac:dyDescent="0.2">
      <c r="A27" s="75" t="s">
        <v>387</v>
      </c>
      <c r="B27" s="78">
        <v>-997</v>
      </c>
      <c r="C27" s="81" t="s">
        <v>345</v>
      </c>
      <c r="D27" s="81" t="s">
        <v>357</v>
      </c>
      <c r="E27" s="7"/>
      <c r="F27" s="7"/>
      <c r="J27" s="7"/>
      <c r="K27" s="78"/>
      <c r="L27" s="81"/>
    </row>
    <row r="28" spans="1:12" x14ac:dyDescent="0.2">
      <c r="A28" s="7" t="s">
        <v>387</v>
      </c>
      <c r="B28" s="78">
        <v>-999</v>
      </c>
      <c r="C28" s="81" t="s">
        <v>343</v>
      </c>
      <c r="D28" s="81" t="s">
        <v>358</v>
      </c>
      <c r="E28" s="7"/>
      <c r="F28" s="7"/>
      <c r="J28" s="75"/>
      <c r="K28" s="78"/>
      <c r="L28" s="81"/>
    </row>
    <row r="29" spans="1:12" x14ac:dyDescent="0.2">
      <c r="A29" s="75" t="s">
        <v>1368</v>
      </c>
      <c r="B29" s="78">
        <v>1</v>
      </c>
      <c r="C29" s="81" t="s">
        <v>324</v>
      </c>
      <c r="D29" s="81" t="s">
        <v>349</v>
      </c>
      <c r="E29" s="7"/>
      <c r="F29" s="7"/>
      <c r="J29" s="7"/>
      <c r="K29" s="78"/>
      <c r="L29" s="81"/>
    </row>
    <row r="30" spans="1:12" x14ac:dyDescent="0.2">
      <c r="A30" s="7" t="s">
        <v>1368</v>
      </c>
      <c r="B30" s="78">
        <v>2</v>
      </c>
      <c r="C30" s="81" t="s">
        <v>1365</v>
      </c>
      <c r="D30" s="81" t="s">
        <v>1366</v>
      </c>
      <c r="E30" s="7"/>
      <c r="F30" s="7"/>
      <c r="J30" s="75"/>
      <c r="K30" s="78"/>
      <c r="L30" s="81"/>
    </row>
    <row r="31" spans="1:12" x14ac:dyDescent="0.2">
      <c r="A31" s="75" t="s">
        <v>1368</v>
      </c>
      <c r="B31" s="78">
        <v>0</v>
      </c>
      <c r="C31" s="81" t="s">
        <v>323</v>
      </c>
      <c r="D31" s="81" t="s">
        <v>348</v>
      </c>
      <c r="E31" s="7"/>
      <c r="F31" s="7"/>
      <c r="J31" s="7"/>
      <c r="K31" s="78"/>
      <c r="L31" s="81"/>
    </row>
    <row r="32" spans="1:12" x14ac:dyDescent="0.2">
      <c r="A32" s="7" t="s">
        <v>1368</v>
      </c>
      <c r="B32" s="78">
        <v>-999</v>
      </c>
      <c r="C32" s="81" t="s">
        <v>343</v>
      </c>
      <c r="D32" s="81" t="s">
        <v>1367</v>
      </c>
      <c r="E32" s="7"/>
      <c r="F32" s="7"/>
      <c r="J32" s="7"/>
      <c r="K32" s="78"/>
      <c r="L32" s="81"/>
    </row>
    <row r="33" spans="1:12" x14ac:dyDescent="0.2">
      <c r="A33" s="75" t="s">
        <v>1040</v>
      </c>
      <c r="B33" s="78">
        <v>1</v>
      </c>
      <c r="C33" s="81" t="s">
        <v>1041</v>
      </c>
      <c r="D33" s="81" t="s">
        <v>1042</v>
      </c>
      <c r="E33" s="7"/>
      <c r="F33" s="7"/>
      <c r="J33" s="7"/>
      <c r="K33" s="78"/>
      <c r="L33" s="81"/>
    </row>
    <row r="34" spans="1:12" x14ac:dyDescent="0.2">
      <c r="A34" s="7" t="s">
        <v>1040</v>
      </c>
      <c r="B34" s="78">
        <v>2</v>
      </c>
      <c r="C34" s="81" t="s">
        <v>1043</v>
      </c>
      <c r="D34" s="81" t="s">
        <v>1044</v>
      </c>
      <c r="E34" s="7"/>
      <c r="F34" s="7"/>
      <c r="J34" s="7"/>
      <c r="K34" s="78"/>
      <c r="L34" s="81"/>
    </row>
    <row r="35" spans="1:12" x14ac:dyDescent="0.2">
      <c r="A35" s="75" t="s">
        <v>1040</v>
      </c>
      <c r="B35" s="78">
        <v>3</v>
      </c>
      <c r="C35" s="81" t="s">
        <v>1045</v>
      </c>
      <c r="D35" s="81" t="s">
        <v>1046</v>
      </c>
      <c r="E35" s="7"/>
      <c r="F35" s="7"/>
      <c r="J35" s="75"/>
      <c r="K35" s="78"/>
      <c r="L35" s="81"/>
    </row>
    <row r="36" spans="1:12" x14ac:dyDescent="0.2">
      <c r="A36" s="7" t="s">
        <v>1040</v>
      </c>
      <c r="B36" s="78">
        <v>4</v>
      </c>
      <c r="C36" s="81" t="s">
        <v>1047</v>
      </c>
      <c r="D36" s="81" t="s">
        <v>1048</v>
      </c>
      <c r="E36" s="7"/>
      <c r="F36" s="7"/>
      <c r="J36" s="75"/>
      <c r="K36" s="78"/>
      <c r="L36" s="81"/>
    </row>
    <row r="37" spans="1:12" x14ac:dyDescent="0.2">
      <c r="A37" s="75" t="s">
        <v>1040</v>
      </c>
      <c r="B37" s="78">
        <v>5</v>
      </c>
      <c r="C37" s="81" t="s">
        <v>1049</v>
      </c>
      <c r="D37" s="81" t="s">
        <v>1050</v>
      </c>
      <c r="E37" s="7"/>
      <c r="F37" s="7"/>
      <c r="J37" s="7"/>
      <c r="K37" s="78"/>
      <c r="L37" s="81"/>
    </row>
    <row r="38" spans="1:12" x14ac:dyDescent="0.2">
      <c r="A38" s="7" t="s">
        <v>1040</v>
      </c>
      <c r="B38" s="78">
        <v>6</v>
      </c>
      <c r="C38" s="81" t="s">
        <v>1051</v>
      </c>
      <c r="D38" s="81" t="s">
        <v>1052</v>
      </c>
      <c r="E38" s="7"/>
      <c r="F38" s="7"/>
      <c r="J38" s="75"/>
      <c r="K38" s="78"/>
      <c r="L38" s="81"/>
    </row>
    <row r="39" spans="1:12" x14ac:dyDescent="0.2">
      <c r="A39" s="75" t="s">
        <v>1040</v>
      </c>
      <c r="B39" s="78">
        <v>0</v>
      </c>
      <c r="C39" s="81" t="s">
        <v>1053</v>
      </c>
      <c r="D39" s="81" t="s">
        <v>347</v>
      </c>
      <c r="E39" s="7"/>
      <c r="F39" s="7"/>
      <c r="J39" s="7"/>
      <c r="K39" s="78"/>
      <c r="L39" s="81"/>
    </row>
    <row r="40" spans="1:12" x14ac:dyDescent="0.2">
      <c r="A40" s="7" t="s">
        <v>1040</v>
      </c>
      <c r="B40" s="78">
        <v>8</v>
      </c>
      <c r="C40" s="81" t="s">
        <v>343</v>
      </c>
      <c r="D40" s="81" t="s">
        <v>358</v>
      </c>
      <c r="E40" s="7"/>
      <c r="F40" s="7"/>
      <c r="J40" s="75"/>
      <c r="K40" s="78"/>
      <c r="L40" s="81"/>
    </row>
    <row r="41" spans="1:12" x14ac:dyDescent="0.2">
      <c r="A41" s="75" t="s">
        <v>1221</v>
      </c>
      <c r="B41" s="78">
        <v>1</v>
      </c>
      <c r="C41" s="81" t="s">
        <v>1222</v>
      </c>
      <c r="D41" s="81" t="s">
        <v>1223</v>
      </c>
      <c r="E41" s="7"/>
      <c r="F41" s="7"/>
      <c r="J41" s="75"/>
      <c r="K41" s="78"/>
      <c r="L41" s="81"/>
    </row>
    <row r="42" spans="1:12" x14ac:dyDescent="0.2">
      <c r="A42" s="75" t="s">
        <v>1221</v>
      </c>
      <c r="B42" s="78">
        <v>2</v>
      </c>
      <c r="C42" s="81" t="s">
        <v>1224</v>
      </c>
      <c r="D42" s="81" t="s">
        <v>1225</v>
      </c>
      <c r="E42" s="7"/>
      <c r="F42" s="7"/>
    </row>
    <row r="43" spans="1:12" x14ac:dyDescent="0.2">
      <c r="A43" s="75" t="s">
        <v>1221</v>
      </c>
      <c r="B43" s="78">
        <v>3</v>
      </c>
      <c r="C43" s="81" t="s">
        <v>1226</v>
      </c>
      <c r="D43" s="81" t="s">
        <v>1227</v>
      </c>
      <c r="E43" s="7"/>
      <c r="F43" s="7"/>
    </row>
    <row r="44" spans="1:12" x14ac:dyDescent="0.2">
      <c r="A44" s="75" t="s">
        <v>1221</v>
      </c>
      <c r="B44" s="78">
        <v>4</v>
      </c>
      <c r="C44" s="84" t="s">
        <v>301</v>
      </c>
      <c r="D44" s="85" t="s">
        <v>355</v>
      </c>
      <c r="E44" s="7"/>
      <c r="F44" s="7"/>
    </row>
    <row r="45" spans="1:12" x14ac:dyDescent="0.2">
      <c r="A45" s="7" t="s">
        <v>1221</v>
      </c>
      <c r="B45" s="78">
        <v>5</v>
      </c>
      <c r="C45" s="81" t="s">
        <v>343</v>
      </c>
      <c r="D45" s="81" t="s">
        <v>350</v>
      </c>
      <c r="E45" s="7"/>
      <c r="F45" s="7"/>
    </row>
    <row r="46" spans="1:12" x14ac:dyDescent="0.2">
      <c r="A46" s="75" t="s">
        <v>1228</v>
      </c>
      <c r="B46" s="78">
        <v>1</v>
      </c>
      <c r="C46" s="81" t="s">
        <v>1229</v>
      </c>
      <c r="D46" s="81" t="s">
        <v>1230</v>
      </c>
      <c r="E46" s="7"/>
      <c r="F46" s="7"/>
    </row>
    <row r="47" spans="1:12" x14ac:dyDescent="0.2">
      <c r="A47" s="7" t="s">
        <v>1228</v>
      </c>
      <c r="B47" s="78">
        <v>2</v>
      </c>
      <c r="C47" s="81" t="s">
        <v>1231</v>
      </c>
      <c r="D47" s="81" t="s">
        <v>1232</v>
      </c>
      <c r="E47" s="7"/>
      <c r="F47" s="7"/>
    </row>
    <row r="48" spans="1:12" x14ac:dyDescent="0.2">
      <c r="A48" s="75" t="s">
        <v>1228</v>
      </c>
      <c r="B48" s="78">
        <v>3</v>
      </c>
      <c r="C48" s="81" t="s">
        <v>1233</v>
      </c>
      <c r="D48" s="81" t="s">
        <v>1234</v>
      </c>
      <c r="E48" s="7"/>
      <c r="F48" s="7"/>
    </row>
    <row r="49" spans="1:6" x14ac:dyDescent="0.2">
      <c r="A49" s="7" t="s">
        <v>1228</v>
      </c>
      <c r="B49" s="78">
        <v>4</v>
      </c>
      <c r="C49" s="81" t="s">
        <v>1235</v>
      </c>
      <c r="D49" s="81" t="s">
        <v>1236</v>
      </c>
      <c r="E49" s="7"/>
      <c r="F49" s="7"/>
    </row>
    <row r="50" spans="1:6" x14ac:dyDescent="0.2">
      <c r="A50" s="75" t="s">
        <v>1228</v>
      </c>
      <c r="B50" s="78">
        <v>5</v>
      </c>
      <c r="C50" s="81" t="s">
        <v>1237</v>
      </c>
      <c r="D50" s="81" t="s">
        <v>1238</v>
      </c>
      <c r="E50" s="7"/>
      <c r="F50" s="7"/>
    </row>
    <row r="51" spans="1:6" x14ac:dyDescent="0.2">
      <c r="A51" s="7" t="s">
        <v>1228</v>
      </c>
      <c r="B51" s="78">
        <v>6</v>
      </c>
      <c r="C51" s="81" t="s">
        <v>1239</v>
      </c>
      <c r="D51" s="81" t="s">
        <v>1240</v>
      </c>
      <c r="E51" s="7"/>
      <c r="F51" s="7"/>
    </row>
    <row r="52" spans="1:6" x14ac:dyDescent="0.2">
      <c r="A52" s="75" t="s">
        <v>1228</v>
      </c>
      <c r="B52" s="78">
        <v>7</v>
      </c>
      <c r="C52" s="81" t="s">
        <v>1241</v>
      </c>
      <c r="D52" s="81" t="s">
        <v>1242</v>
      </c>
      <c r="E52" s="7"/>
      <c r="F52" s="7"/>
    </row>
    <row r="53" spans="1:6" x14ac:dyDescent="0.2">
      <c r="A53" s="7" t="s">
        <v>1228</v>
      </c>
      <c r="B53" s="78">
        <v>8</v>
      </c>
      <c r="C53" s="81" t="s">
        <v>1243</v>
      </c>
      <c r="D53" s="81" t="s">
        <v>1244</v>
      </c>
      <c r="E53" s="7"/>
      <c r="F53" s="7"/>
    </row>
    <row r="54" spans="1:6" x14ac:dyDescent="0.2">
      <c r="A54" s="75" t="s">
        <v>1228</v>
      </c>
      <c r="B54" s="78">
        <v>9</v>
      </c>
      <c r="C54" s="81" t="s">
        <v>1245</v>
      </c>
      <c r="D54" s="81" t="s">
        <v>1246</v>
      </c>
      <c r="E54" s="7"/>
      <c r="F54" s="7"/>
    </row>
    <row r="55" spans="1:6" x14ac:dyDescent="0.2">
      <c r="A55" s="7" t="s">
        <v>1228</v>
      </c>
      <c r="B55" s="78">
        <v>10</v>
      </c>
      <c r="C55" s="81" t="s">
        <v>1247</v>
      </c>
      <c r="D55" s="81" t="s">
        <v>1248</v>
      </c>
      <c r="E55" s="7"/>
      <c r="F55" s="7"/>
    </row>
    <row r="56" spans="1:6" x14ac:dyDescent="0.2">
      <c r="A56" s="75" t="s">
        <v>1228</v>
      </c>
      <c r="B56" s="78">
        <v>0</v>
      </c>
      <c r="C56" s="81" t="s">
        <v>301</v>
      </c>
      <c r="D56" s="81" t="s">
        <v>347</v>
      </c>
      <c r="E56" s="7"/>
      <c r="F56" s="7"/>
    </row>
    <row r="57" spans="1:6" x14ac:dyDescent="0.2">
      <c r="A57" s="75" t="s">
        <v>1228</v>
      </c>
      <c r="B57" s="78">
        <v>-999</v>
      </c>
      <c r="C57" s="81" t="s">
        <v>325</v>
      </c>
      <c r="D57" s="81" t="s">
        <v>350</v>
      </c>
      <c r="E57" s="7"/>
      <c r="F57" s="7"/>
    </row>
    <row r="58" spans="1:6" x14ac:dyDescent="0.2">
      <c r="A58" s="7" t="s">
        <v>1249</v>
      </c>
      <c r="B58" s="78">
        <v>0</v>
      </c>
      <c r="C58" s="81" t="s">
        <v>344</v>
      </c>
      <c r="D58" s="81" t="s">
        <v>356</v>
      </c>
      <c r="E58" s="7"/>
      <c r="F58" s="7"/>
    </row>
    <row r="59" spans="1:6" x14ac:dyDescent="0.2">
      <c r="A59" s="75" t="s">
        <v>1249</v>
      </c>
      <c r="B59" s="78">
        <v>1</v>
      </c>
      <c r="C59" s="81" t="s">
        <v>346</v>
      </c>
      <c r="D59" s="81" t="s">
        <v>359</v>
      </c>
      <c r="E59" s="7"/>
      <c r="F59" s="7"/>
    </row>
    <row r="60" spans="1:6" x14ac:dyDescent="0.2">
      <c r="A60" s="7" t="s">
        <v>1249</v>
      </c>
      <c r="B60" s="78">
        <v>2</v>
      </c>
      <c r="C60" s="81" t="s">
        <v>1250</v>
      </c>
      <c r="D60" s="81" t="s">
        <v>1251</v>
      </c>
      <c r="E60" s="7"/>
      <c r="F60" s="7"/>
    </row>
    <row r="61" spans="1:6" x14ac:dyDescent="0.2">
      <c r="A61" s="7" t="s">
        <v>1249</v>
      </c>
      <c r="B61" s="78">
        <v>3</v>
      </c>
      <c r="C61" s="81" t="s">
        <v>1252</v>
      </c>
      <c r="D61" s="81" t="s">
        <v>1253</v>
      </c>
      <c r="E61" s="7"/>
      <c r="F61" s="7"/>
    </row>
    <row r="62" spans="1:6" x14ac:dyDescent="0.2">
      <c r="A62" s="7" t="s">
        <v>1249</v>
      </c>
      <c r="B62" s="78">
        <v>4</v>
      </c>
      <c r="C62" s="81" t="s">
        <v>1254</v>
      </c>
      <c r="D62" s="81" t="s">
        <v>1081</v>
      </c>
      <c r="E62" s="7"/>
      <c r="F62" s="7"/>
    </row>
    <row r="63" spans="1:6" x14ac:dyDescent="0.2">
      <c r="A63" s="75" t="s">
        <v>1249</v>
      </c>
      <c r="B63" s="78">
        <v>5</v>
      </c>
      <c r="C63" s="81" t="s">
        <v>325</v>
      </c>
      <c r="D63" s="81" t="s">
        <v>350</v>
      </c>
      <c r="E63" s="7"/>
      <c r="F63" s="7"/>
    </row>
    <row r="64" spans="1:6" x14ac:dyDescent="0.2">
      <c r="A64" s="7" t="s">
        <v>1091</v>
      </c>
      <c r="B64" s="78">
        <v>1</v>
      </c>
      <c r="C64" s="81" t="s">
        <v>1092</v>
      </c>
      <c r="D64" s="81" t="s">
        <v>1092</v>
      </c>
      <c r="E64" s="7"/>
      <c r="F64" s="7"/>
    </row>
    <row r="65" spans="1:6" x14ac:dyDescent="0.2">
      <c r="A65" s="75" t="s">
        <v>1091</v>
      </c>
      <c r="B65" s="78">
        <v>2</v>
      </c>
      <c r="C65" s="81" t="s">
        <v>1093</v>
      </c>
      <c r="D65" s="81" t="s">
        <v>1093</v>
      </c>
      <c r="E65" s="7"/>
      <c r="F65" s="7"/>
    </row>
    <row r="66" spans="1:6" x14ac:dyDescent="0.2">
      <c r="A66" s="7" t="s">
        <v>1091</v>
      </c>
      <c r="B66" s="78">
        <v>3</v>
      </c>
      <c r="C66" s="81" t="s">
        <v>1094</v>
      </c>
      <c r="D66" s="81" t="s">
        <v>1094</v>
      </c>
      <c r="E66" s="7"/>
      <c r="F66" s="7"/>
    </row>
    <row r="67" spans="1:6" x14ac:dyDescent="0.2">
      <c r="A67" s="75" t="s">
        <v>1091</v>
      </c>
      <c r="B67" s="78">
        <v>4</v>
      </c>
      <c r="C67" s="81" t="s">
        <v>1095</v>
      </c>
      <c r="D67" s="81" t="s">
        <v>1096</v>
      </c>
      <c r="E67" s="7"/>
      <c r="F67" s="7"/>
    </row>
    <row r="68" spans="1:6" x14ac:dyDescent="0.2">
      <c r="A68" s="7" t="s">
        <v>1091</v>
      </c>
      <c r="B68" s="78">
        <v>0</v>
      </c>
      <c r="C68" s="81" t="s">
        <v>301</v>
      </c>
      <c r="D68" s="81" t="s">
        <v>1097</v>
      </c>
      <c r="E68" s="7"/>
      <c r="F68" s="7"/>
    </row>
    <row r="69" spans="1:6" x14ac:dyDescent="0.2">
      <c r="A69" s="75" t="s">
        <v>551</v>
      </c>
      <c r="B69" s="78">
        <v>1</v>
      </c>
      <c r="C69" s="81" t="s">
        <v>1082</v>
      </c>
      <c r="D69" s="81" t="s">
        <v>1083</v>
      </c>
      <c r="E69" s="7"/>
      <c r="F69" s="7"/>
    </row>
    <row r="70" spans="1:6" x14ac:dyDescent="0.2">
      <c r="A70" s="7" t="s">
        <v>551</v>
      </c>
      <c r="B70" s="78">
        <v>2</v>
      </c>
      <c r="C70" s="81" t="s">
        <v>1084</v>
      </c>
      <c r="D70" s="81" t="s">
        <v>1085</v>
      </c>
      <c r="E70" s="7"/>
      <c r="F70" s="7"/>
    </row>
    <row r="71" spans="1:6" x14ac:dyDescent="0.2">
      <c r="A71" s="75" t="s">
        <v>551</v>
      </c>
      <c r="B71" s="78">
        <v>3</v>
      </c>
      <c r="C71" s="81" t="s">
        <v>325</v>
      </c>
      <c r="D71" s="81" t="s">
        <v>350</v>
      </c>
      <c r="E71" s="7"/>
      <c r="F71" s="7"/>
    </row>
    <row r="72" spans="1:6" x14ac:dyDescent="0.2">
      <c r="A72" s="7" t="s">
        <v>1086</v>
      </c>
      <c r="B72" s="78">
        <v>1</v>
      </c>
      <c r="C72" s="81" t="s">
        <v>1087</v>
      </c>
      <c r="D72" s="81" t="s">
        <v>1409</v>
      </c>
      <c r="E72" s="7"/>
      <c r="F72" s="7"/>
    </row>
    <row r="73" spans="1:6" x14ac:dyDescent="0.2">
      <c r="A73" s="75" t="s">
        <v>1086</v>
      </c>
      <c r="B73" s="78">
        <v>2</v>
      </c>
      <c r="C73" s="81" t="s">
        <v>1088</v>
      </c>
      <c r="D73" s="81" t="s">
        <v>1410</v>
      </c>
      <c r="E73" s="7"/>
      <c r="F73" s="7"/>
    </row>
    <row r="74" spans="1:6" x14ac:dyDescent="0.2">
      <c r="A74" s="75" t="s">
        <v>1086</v>
      </c>
      <c r="B74" s="78">
        <v>3</v>
      </c>
      <c r="C74" s="81" t="s">
        <v>1089</v>
      </c>
      <c r="D74" s="81" t="s">
        <v>1411</v>
      </c>
      <c r="E74" s="7"/>
      <c r="F74" s="7"/>
    </row>
    <row r="75" spans="1:6" x14ac:dyDescent="0.2">
      <c r="A75" s="75" t="s">
        <v>1086</v>
      </c>
      <c r="B75" s="78">
        <v>4</v>
      </c>
      <c r="C75" s="81" t="s">
        <v>1090</v>
      </c>
      <c r="D75" s="81" t="s">
        <v>1412</v>
      </c>
      <c r="E75" s="7"/>
      <c r="F75" s="7"/>
    </row>
    <row r="76" spans="1:6" x14ac:dyDescent="0.2">
      <c r="A76" s="75" t="s">
        <v>1098</v>
      </c>
      <c r="B76" s="78">
        <v>1</v>
      </c>
      <c r="C76" s="81" t="s">
        <v>1099</v>
      </c>
      <c r="D76" s="81" t="s">
        <v>1100</v>
      </c>
      <c r="E76" s="7"/>
      <c r="F76" s="7"/>
    </row>
    <row r="77" spans="1:6" x14ac:dyDescent="0.2">
      <c r="A77" s="7" t="s">
        <v>1098</v>
      </c>
      <c r="B77" s="78">
        <v>2</v>
      </c>
      <c r="C77" s="81" t="s">
        <v>1101</v>
      </c>
      <c r="D77" s="81" t="s">
        <v>1102</v>
      </c>
      <c r="E77" s="7"/>
      <c r="F77" s="7"/>
    </row>
    <row r="78" spans="1:6" x14ac:dyDescent="0.2">
      <c r="A78" s="75" t="s">
        <v>1098</v>
      </c>
      <c r="B78" s="78">
        <v>3</v>
      </c>
      <c r="C78" s="81" t="s">
        <v>1103</v>
      </c>
      <c r="D78" s="81" t="s">
        <v>1104</v>
      </c>
      <c r="E78" s="7"/>
      <c r="F78" s="7"/>
    </row>
    <row r="79" spans="1:6" x14ac:dyDescent="0.2">
      <c r="A79" s="75" t="s">
        <v>1098</v>
      </c>
      <c r="B79" s="78">
        <v>4</v>
      </c>
      <c r="C79" s="81" t="s">
        <v>1105</v>
      </c>
      <c r="D79" s="81" t="s">
        <v>1106</v>
      </c>
      <c r="E79" s="7"/>
      <c r="F79" s="7"/>
    </row>
    <row r="80" spans="1:6" x14ac:dyDescent="0.2">
      <c r="A80" s="7" t="s">
        <v>1098</v>
      </c>
      <c r="B80" s="78">
        <v>0</v>
      </c>
      <c r="C80" s="81" t="s">
        <v>301</v>
      </c>
      <c r="D80" s="81" t="s">
        <v>347</v>
      </c>
      <c r="E80" s="7"/>
      <c r="F80" s="7"/>
    </row>
    <row r="81" spans="1:6" x14ac:dyDescent="0.2">
      <c r="A81" s="75" t="s">
        <v>1394</v>
      </c>
      <c r="B81" s="78">
        <v>1</v>
      </c>
      <c r="C81" s="81" t="s">
        <v>1390</v>
      </c>
      <c r="D81" s="86" t="s">
        <v>1580</v>
      </c>
      <c r="E81" s="7"/>
      <c r="F81" s="7"/>
    </row>
    <row r="82" spans="1:6" x14ac:dyDescent="0.2">
      <c r="A82" s="7" t="s">
        <v>1394</v>
      </c>
      <c r="B82" s="78">
        <v>2</v>
      </c>
      <c r="C82" s="81" t="s">
        <v>1213</v>
      </c>
      <c r="D82" s="86" t="s">
        <v>1581</v>
      </c>
      <c r="E82" s="7"/>
      <c r="F82" s="7"/>
    </row>
    <row r="83" spans="1:6" x14ac:dyDescent="0.2">
      <c r="A83" s="75" t="s">
        <v>1394</v>
      </c>
      <c r="B83" s="78">
        <v>3</v>
      </c>
      <c r="C83" s="81" t="s">
        <v>1391</v>
      </c>
      <c r="D83" s="86" t="s">
        <v>1582</v>
      </c>
      <c r="E83" s="7"/>
      <c r="F83" s="7"/>
    </row>
    <row r="84" spans="1:6" x14ac:dyDescent="0.2">
      <c r="A84" s="75" t="s">
        <v>1394</v>
      </c>
      <c r="B84" s="78">
        <v>4</v>
      </c>
      <c r="C84" s="81" t="s">
        <v>1392</v>
      </c>
      <c r="D84" s="86" t="s">
        <v>1583</v>
      </c>
      <c r="E84" s="7"/>
      <c r="F84" s="7"/>
    </row>
    <row r="85" spans="1:6" x14ac:dyDescent="0.2">
      <c r="A85" s="7" t="s">
        <v>1394</v>
      </c>
      <c r="B85" s="78">
        <v>5</v>
      </c>
      <c r="C85" s="81" t="s">
        <v>1393</v>
      </c>
      <c r="D85" s="86" t="s">
        <v>1584</v>
      </c>
      <c r="E85" s="7"/>
      <c r="F85" s="7"/>
    </row>
    <row r="86" spans="1:6" x14ac:dyDescent="0.2">
      <c r="A86" s="75" t="s">
        <v>1394</v>
      </c>
      <c r="B86" s="78">
        <v>0</v>
      </c>
      <c r="C86" s="81" t="s">
        <v>301</v>
      </c>
      <c r="D86" s="86" t="s">
        <v>347</v>
      </c>
      <c r="E86" s="7"/>
      <c r="F86" s="7"/>
    </row>
    <row r="87" spans="1:6" x14ac:dyDescent="0.2">
      <c r="A87" s="7" t="s">
        <v>986</v>
      </c>
      <c r="B87" s="78">
        <v>1</v>
      </c>
      <c r="C87" s="81" t="s">
        <v>987</v>
      </c>
      <c r="D87" s="81" t="s">
        <v>988</v>
      </c>
      <c r="E87" s="7"/>
      <c r="F87" s="7"/>
    </row>
    <row r="88" spans="1:6" x14ac:dyDescent="0.2">
      <c r="A88" s="75" t="s">
        <v>986</v>
      </c>
      <c r="B88" s="78">
        <v>2</v>
      </c>
      <c r="C88" s="81" t="s">
        <v>989</v>
      </c>
      <c r="D88" s="81" t="s">
        <v>990</v>
      </c>
      <c r="E88" s="7"/>
      <c r="F88" s="7"/>
    </row>
    <row r="89" spans="1:6" x14ac:dyDescent="0.2">
      <c r="A89" s="7" t="s">
        <v>986</v>
      </c>
      <c r="B89" s="78">
        <v>3</v>
      </c>
      <c r="C89" s="81" t="s">
        <v>991</v>
      </c>
      <c r="D89" s="81" t="s">
        <v>992</v>
      </c>
      <c r="E89" s="7"/>
      <c r="F89" s="7"/>
    </row>
    <row r="90" spans="1:6" x14ac:dyDescent="0.2">
      <c r="A90" s="75" t="s">
        <v>986</v>
      </c>
      <c r="B90" s="78">
        <v>4</v>
      </c>
      <c r="C90" s="81" t="s">
        <v>993</v>
      </c>
      <c r="D90" s="81" t="s">
        <v>994</v>
      </c>
      <c r="E90" s="7"/>
      <c r="F90" s="7"/>
    </row>
    <row r="91" spans="1:6" x14ac:dyDescent="0.2">
      <c r="A91" s="75" t="s">
        <v>986</v>
      </c>
      <c r="B91" s="78">
        <v>5</v>
      </c>
      <c r="C91" s="81" t="s">
        <v>301</v>
      </c>
      <c r="D91" s="81" t="s">
        <v>355</v>
      </c>
      <c r="E91" s="7"/>
      <c r="F91" s="7"/>
    </row>
    <row r="92" spans="1:6" x14ac:dyDescent="0.2">
      <c r="A92" s="7" t="s">
        <v>393</v>
      </c>
      <c r="B92" s="78">
        <v>1</v>
      </c>
      <c r="C92" s="81" t="s">
        <v>327</v>
      </c>
      <c r="D92" s="81" t="s">
        <v>351</v>
      </c>
      <c r="E92" s="7"/>
      <c r="F92" s="7"/>
    </row>
    <row r="93" spans="1:6" x14ac:dyDescent="0.2">
      <c r="A93" s="75" t="s">
        <v>393</v>
      </c>
      <c r="B93" s="78">
        <v>2</v>
      </c>
      <c r="C93" s="81" t="s">
        <v>328</v>
      </c>
      <c r="D93" s="81" t="s">
        <v>328</v>
      </c>
      <c r="E93" s="7"/>
      <c r="F93" s="7"/>
    </row>
    <row r="94" spans="1:6" x14ac:dyDescent="0.2">
      <c r="A94" s="75" t="s">
        <v>393</v>
      </c>
      <c r="B94" s="78">
        <v>3</v>
      </c>
      <c r="C94" s="81" t="s">
        <v>329</v>
      </c>
      <c r="D94" s="81" t="s">
        <v>329</v>
      </c>
      <c r="E94" s="7"/>
      <c r="F94" s="7"/>
    </row>
    <row r="95" spans="1:6" x14ac:dyDescent="0.2">
      <c r="A95" s="7" t="s">
        <v>393</v>
      </c>
      <c r="B95" s="78">
        <v>4</v>
      </c>
      <c r="C95" s="81" t="s">
        <v>330</v>
      </c>
      <c r="D95" s="81" t="s">
        <v>330</v>
      </c>
      <c r="E95" s="7"/>
      <c r="F95" s="7"/>
    </row>
    <row r="96" spans="1:6" x14ac:dyDescent="0.2">
      <c r="A96" s="75" t="s">
        <v>393</v>
      </c>
      <c r="B96" s="78">
        <v>5</v>
      </c>
      <c r="C96" s="81" t="s">
        <v>331</v>
      </c>
      <c r="D96" s="81" t="s">
        <v>331</v>
      </c>
      <c r="E96" s="7"/>
      <c r="F96" s="7"/>
    </row>
    <row r="97" spans="1:6" x14ac:dyDescent="0.2">
      <c r="A97" s="75" t="s">
        <v>393</v>
      </c>
      <c r="B97" s="78">
        <v>6</v>
      </c>
      <c r="C97" s="81" t="s">
        <v>332</v>
      </c>
      <c r="D97" s="81" t="s">
        <v>332</v>
      </c>
      <c r="E97" s="7"/>
      <c r="F97" s="7"/>
    </row>
    <row r="98" spans="1:6" x14ac:dyDescent="0.2">
      <c r="A98" s="7" t="s">
        <v>393</v>
      </c>
      <c r="B98" s="78">
        <v>7</v>
      </c>
      <c r="C98" s="81" t="s">
        <v>333</v>
      </c>
      <c r="D98" s="81" t="s">
        <v>333</v>
      </c>
      <c r="E98" s="7"/>
      <c r="F98" s="7"/>
    </row>
    <row r="99" spans="1:6" x14ac:dyDescent="0.2">
      <c r="A99" s="75" t="s">
        <v>393</v>
      </c>
      <c r="B99" s="78">
        <v>8</v>
      </c>
      <c r="C99" s="81" t="s">
        <v>334</v>
      </c>
      <c r="D99" s="81" t="s">
        <v>334</v>
      </c>
      <c r="E99" s="7"/>
      <c r="F99" s="7"/>
    </row>
    <row r="100" spans="1:6" x14ac:dyDescent="0.2">
      <c r="A100" s="75" t="s">
        <v>393</v>
      </c>
      <c r="B100" s="78">
        <v>9</v>
      </c>
      <c r="C100" s="81" t="s">
        <v>335</v>
      </c>
      <c r="D100" s="81" t="s">
        <v>335</v>
      </c>
      <c r="E100" s="7"/>
      <c r="F100" s="7"/>
    </row>
    <row r="101" spans="1:6" x14ac:dyDescent="0.2">
      <c r="A101" s="7" t="s">
        <v>393</v>
      </c>
      <c r="B101" s="78">
        <v>10</v>
      </c>
      <c r="C101" s="81" t="s">
        <v>336</v>
      </c>
      <c r="D101" s="81" t="s">
        <v>336</v>
      </c>
      <c r="E101" s="7"/>
      <c r="F101" s="7"/>
    </row>
    <row r="102" spans="1:6" x14ac:dyDescent="0.2">
      <c r="A102" s="75" t="s">
        <v>393</v>
      </c>
      <c r="B102" s="78">
        <v>11</v>
      </c>
      <c r="C102" s="81" t="s">
        <v>337</v>
      </c>
      <c r="D102" s="81" t="s">
        <v>337</v>
      </c>
      <c r="E102" s="7"/>
      <c r="F102" s="7"/>
    </row>
    <row r="103" spans="1:6" x14ac:dyDescent="0.2">
      <c r="A103" s="75" t="s">
        <v>393</v>
      </c>
      <c r="B103" s="78">
        <v>12</v>
      </c>
      <c r="C103" s="81" t="s">
        <v>338</v>
      </c>
      <c r="D103" s="81" t="s">
        <v>338</v>
      </c>
      <c r="E103" s="7"/>
      <c r="F103" s="7"/>
    </row>
    <row r="104" spans="1:6" x14ac:dyDescent="0.2">
      <c r="A104" s="7" t="s">
        <v>393</v>
      </c>
      <c r="B104" s="78">
        <v>13</v>
      </c>
      <c r="C104" s="81" t="s">
        <v>339</v>
      </c>
      <c r="D104" s="81" t="s">
        <v>339</v>
      </c>
      <c r="E104" s="7"/>
      <c r="F104" s="7"/>
    </row>
    <row r="105" spans="1:6" x14ac:dyDescent="0.2">
      <c r="A105" s="75" t="s">
        <v>393</v>
      </c>
      <c r="B105" s="78">
        <v>14</v>
      </c>
      <c r="C105" s="81" t="s">
        <v>340</v>
      </c>
      <c r="D105" s="81" t="s">
        <v>352</v>
      </c>
      <c r="E105" s="7"/>
      <c r="F105" s="7"/>
    </row>
    <row r="106" spans="1:6" x14ac:dyDescent="0.2">
      <c r="A106" s="75" t="s">
        <v>393</v>
      </c>
      <c r="B106" s="78">
        <v>15</v>
      </c>
      <c r="C106" s="81" t="s">
        <v>341</v>
      </c>
      <c r="D106" s="81" t="s">
        <v>353</v>
      </c>
      <c r="E106" s="7"/>
      <c r="F106" s="7"/>
    </row>
    <row r="107" spans="1:6" x14ac:dyDescent="0.2">
      <c r="A107" s="7" t="s">
        <v>393</v>
      </c>
      <c r="B107" s="78">
        <v>16</v>
      </c>
      <c r="C107" s="81" t="s">
        <v>342</v>
      </c>
      <c r="D107" s="81" t="s">
        <v>354</v>
      </c>
      <c r="E107" s="7"/>
      <c r="F107" s="7"/>
    </row>
    <row r="108" spans="1:6" x14ac:dyDescent="0.2">
      <c r="A108" s="75" t="s">
        <v>393</v>
      </c>
      <c r="B108" s="78">
        <v>0</v>
      </c>
      <c r="C108" s="81" t="s">
        <v>301</v>
      </c>
      <c r="D108" s="81" t="s">
        <v>347</v>
      </c>
      <c r="E108" s="7"/>
      <c r="F108" s="7"/>
    </row>
    <row r="109" spans="1:6" x14ac:dyDescent="0.2">
      <c r="A109" s="7" t="s">
        <v>1075</v>
      </c>
      <c r="B109" s="78">
        <v>1</v>
      </c>
      <c r="C109" s="81" t="s">
        <v>1076</v>
      </c>
      <c r="D109" s="81" t="s">
        <v>1404</v>
      </c>
      <c r="E109" s="7"/>
      <c r="F109" s="7"/>
    </row>
    <row r="110" spans="1:6" x14ac:dyDescent="0.2">
      <c r="A110" s="75" t="s">
        <v>1075</v>
      </c>
      <c r="B110" s="78">
        <v>2</v>
      </c>
      <c r="C110" s="81" t="s">
        <v>1077</v>
      </c>
      <c r="D110" s="81" t="s">
        <v>1205</v>
      </c>
      <c r="E110" s="7"/>
      <c r="F110" s="7"/>
    </row>
    <row r="111" spans="1:6" x14ac:dyDescent="0.2">
      <c r="A111" s="75" t="s">
        <v>1075</v>
      </c>
      <c r="B111" s="78">
        <v>3</v>
      </c>
      <c r="C111" s="81" t="s">
        <v>1078</v>
      </c>
      <c r="D111" s="81" t="s">
        <v>1405</v>
      </c>
      <c r="E111" s="7"/>
      <c r="F111" s="7"/>
    </row>
    <row r="112" spans="1:6" x14ac:dyDescent="0.2">
      <c r="A112" s="7" t="s">
        <v>1075</v>
      </c>
      <c r="B112" s="78">
        <v>4</v>
      </c>
      <c r="C112" s="81" t="s">
        <v>1079</v>
      </c>
      <c r="D112" s="81" t="s">
        <v>1406</v>
      </c>
      <c r="E112" s="7"/>
      <c r="F112" s="7"/>
    </row>
    <row r="113" spans="1:6" x14ac:dyDescent="0.2">
      <c r="A113" s="75" t="s">
        <v>1075</v>
      </c>
      <c r="B113" s="78">
        <v>5</v>
      </c>
      <c r="C113" s="81" t="s">
        <v>1080</v>
      </c>
      <c r="D113" s="81" t="s">
        <v>1081</v>
      </c>
      <c r="E113" s="7"/>
      <c r="F113" s="7"/>
    </row>
    <row r="114" spans="1:6" x14ac:dyDescent="0.2">
      <c r="A114" s="75" t="s">
        <v>1191</v>
      </c>
      <c r="B114" s="78">
        <v>1</v>
      </c>
      <c r="C114" s="81" t="s">
        <v>1192</v>
      </c>
      <c r="D114" s="81" t="s">
        <v>1193</v>
      </c>
      <c r="E114" s="7"/>
      <c r="F114" s="7"/>
    </row>
    <row r="115" spans="1:6" x14ac:dyDescent="0.2">
      <c r="A115" s="7" t="s">
        <v>1191</v>
      </c>
      <c r="B115" s="78">
        <v>2</v>
      </c>
      <c r="C115" s="81" t="s">
        <v>1194</v>
      </c>
      <c r="D115" s="81" t="s">
        <v>1195</v>
      </c>
      <c r="E115" s="7"/>
      <c r="F115" s="7"/>
    </row>
    <row r="116" spans="1:6" x14ac:dyDescent="0.2">
      <c r="A116" s="75" t="s">
        <v>1191</v>
      </c>
      <c r="B116" s="78">
        <v>3</v>
      </c>
      <c r="C116" s="81" t="s">
        <v>1196</v>
      </c>
      <c r="D116" s="81" t="s">
        <v>1197</v>
      </c>
      <c r="E116" s="7"/>
      <c r="F116" s="7"/>
    </row>
    <row r="117" spans="1:6" x14ac:dyDescent="0.2">
      <c r="A117" s="75" t="s">
        <v>1191</v>
      </c>
      <c r="B117" s="78">
        <v>4</v>
      </c>
      <c r="C117" s="81" t="s">
        <v>1198</v>
      </c>
      <c r="D117" s="81" t="s">
        <v>1199</v>
      </c>
      <c r="E117" s="7"/>
      <c r="F117" s="7"/>
    </row>
    <row r="118" spans="1:6" x14ac:dyDescent="0.2">
      <c r="A118" s="7" t="s">
        <v>1191</v>
      </c>
      <c r="B118" s="78">
        <v>5</v>
      </c>
      <c r="C118" s="81" t="s">
        <v>1200</v>
      </c>
      <c r="D118" s="81" t="s">
        <v>1201</v>
      </c>
      <c r="E118" s="7"/>
      <c r="F118" s="7"/>
    </row>
    <row r="119" spans="1:6" x14ac:dyDescent="0.2">
      <c r="A119" s="75" t="s">
        <v>1191</v>
      </c>
      <c r="B119" s="78">
        <v>6</v>
      </c>
      <c r="C119" s="81" t="s">
        <v>1202</v>
      </c>
      <c r="D119" s="81" t="s">
        <v>1203</v>
      </c>
      <c r="E119" s="7"/>
      <c r="F119" s="7"/>
    </row>
    <row r="120" spans="1:6" x14ac:dyDescent="0.2">
      <c r="A120" s="75" t="s">
        <v>1191</v>
      </c>
      <c r="B120" s="78">
        <v>0</v>
      </c>
      <c r="C120" s="81" t="s">
        <v>301</v>
      </c>
      <c r="D120" s="81" t="s">
        <v>355</v>
      </c>
      <c r="E120" s="7"/>
      <c r="F120" s="7"/>
    </row>
    <row r="121" spans="1:6" x14ac:dyDescent="0.2">
      <c r="A121" s="7" t="s">
        <v>1204</v>
      </c>
      <c r="B121" s="78">
        <v>1</v>
      </c>
      <c r="C121" s="81" t="s">
        <v>1077</v>
      </c>
      <c r="D121" s="81" t="s">
        <v>1205</v>
      </c>
      <c r="E121" s="7"/>
      <c r="F121" s="7"/>
    </row>
    <row r="122" spans="1:6" x14ac:dyDescent="0.2">
      <c r="A122" s="75" t="s">
        <v>1204</v>
      </c>
      <c r="B122" s="78">
        <v>2</v>
      </c>
      <c r="C122" s="81" t="s">
        <v>1206</v>
      </c>
      <c r="D122" s="81" t="s">
        <v>1207</v>
      </c>
      <c r="E122" s="7"/>
      <c r="F122" s="7"/>
    </row>
    <row r="123" spans="1:6" x14ac:dyDescent="0.2">
      <c r="A123" s="75" t="s">
        <v>1204</v>
      </c>
      <c r="B123" s="78">
        <v>3</v>
      </c>
      <c r="C123" s="81" t="s">
        <v>1208</v>
      </c>
      <c r="D123" s="81" t="s">
        <v>1209</v>
      </c>
      <c r="E123" s="7"/>
      <c r="F123" s="7"/>
    </row>
    <row r="124" spans="1:6" x14ac:dyDescent="0.2">
      <c r="A124" s="7" t="s">
        <v>1204</v>
      </c>
      <c r="B124" s="78">
        <v>0</v>
      </c>
      <c r="C124" s="81" t="s">
        <v>301</v>
      </c>
      <c r="D124" s="81" t="s">
        <v>355</v>
      </c>
      <c r="E124" s="7"/>
      <c r="F124" s="7"/>
    </row>
    <row r="125" spans="1:6" x14ac:dyDescent="0.2">
      <c r="A125" s="75" t="s">
        <v>1210</v>
      </c>
      <c r="B125" s="78">
        <v>1</v>
      </c>
      <c r="C125" s="81" t="s">
        <v>1211</v>
      </c>
      <c r="D125" s="81" t="s">
        <v>1212</v>
      </c>
      <c r="E125" s="7"/>
      <c r="F125" s="7"/>
    </row>
    <row r="126" spans="1:6" x14ac:dyDescent="0.2">
      <c r="A126" s="75" t="s">
        <v>1210</v>
      </c>
      <c r="B126" s="78">
        <v>2</v>
      </c>
      <c r="C126" s="81" t="s">
        <v>1213</v>
      </c>
      <c r="D126" s="81" t="s">
        <v>1431</v>
      </c>
      <c r="E126" s="7"/>
      <c r="F126" s="7"/>
    </row>
    <row r="127" spans="1:6" x14ac:dyDescent="0.2">
      <c r="A127" s="7" t="s">
        <v>1210</v>
      </c>
      <c r="B127" s="78">
        <v>3</v>
      </c>
      <c r="C127" s="81" t="s">
        <v>1214</v>
      </c>
      <c r="D127" s="81" t="s">
        <v>1215</v>
      </c>
      <c r="E127" s="7"/>
      <c r="F127" s="7"/>
    </row>
    <row r="128" spans="1:6" x14ac:dyDescent="0.2">
      <c r="A128" s="75" t="s">
        <v>1210</v>
      </c>
      <c r="B128" s="78">
        <v>4</v>
      </c>
      <c r="C128" s="81" t="s">
        <v>1216</v>
      </c>
      <c r="D128" s="81" t="s">
        <v>1216</v>
      </c>
      <c r="E128" s="7"/>
      <c r="F128" s="7"/>
    </row>
    <row r="129" spans="1:6" x14ac:dyDescent="0.2">
      <c r="A129" s="75" t="s">
        <v>1210</v>
      </c>
      <c r="B129" s="78">
        <v>5</v>
      </c>
      <c r="C129" s="81" t="s">
        <v>1217</v>
      </c>
      <c r="D129" s="81" t="s">
        <v>1218</v>
      </c>
      <c r="E129" s="7"/>
      <c r="F129" s="7"/>
    </row>
    <row r="130" spans="1:6" x14ac:dyDescent="0.2">
      <c r="A130" s="7" t="s">
        <v>1210</v>
      </c>
      <c r="B130" s="78">
        <v>-999</v>
      </c>
      <c r="C130" s="81" t="s">
        <v>325</v>
      </c>
      <c r="D130" s="81" t="s">
        <v>350</v>
      </c>
      <c r="E130" s="7"/>
      <c r="F130" s="7"/>
    </row>
    <row r="131" spans="1:6" x14ac:dyDescent="0.2">
      <c r="A131" s="75" t="s">
        <v>1219</v>
      </c>
      <c r="B131" s="78">
        <v>1</v>
      </c>
      <c r="C131" s="81" t="s">
        <v>1121</v>
      </c>
      <c r="D131" s="81" t="s">
        <v>1122</v>
      </c>
      <c r="E131" s="7"/>
      <c r="F131" s="7"/>
    </row>
    <row r="132" spans="1:6" x14ac:dyDescent="0.2">
      <c r="A132" s="75" t="s">
        <v>1219</v>
      </c>
      <c r="B132" s="78">
        <v>2</v>
      </c>
      <c r="C132" s="81" t="s">
        <v>1123</v>
      </c>
      <c r="D132" s="81" t="s">
        <v>1124</v>
      </c>
      <c r="E132" s="7"/>
      <c r="F132" s="7"/>
    </row>
    <row r="133" spans="1:6" x14ac:dyDescent="0.2">
      <c r="A133" s="7" t="s">
        <v>1219</v>
      </c>
      <c r="B133" s="78">
        <v>3</v>
      </c>
      <c r="C133" s="81" t="s">
        <v>1125</v>
      </c>
      <c r="D133" s="81" t="s">
        <v>1126</v>
      </c>
      <c r="E133" s="7"/>
      <c r="F133" s="7"/>
    </row>
    <row r="134" spans="1:6" x14ac:dyDescent="0.2">
      <c r="A134" s="75" t="s">
        <v>1219</v>
      </c>
      <c r="B134" s="78">
        <v>4</v>
      </c>
      <c r="C134" s="81" t="s">
        <v>1127</v>
      </c>
      <c r="D134" s="81" t="s">
        <v>1128</v>
      </c>
      <c r="E134" s="45"/>
      <c r="F134" s="7"/>
    </row>
    <row r="135" spans="1:6" x14ac:dyDescent="0.2">
      <c r="A135" s="75" t="s">
        <v>1219</v>
      </c>
      <c r="B135" s="78">
        <v>5</v>
      </c>
      <c r="C135" s="81" t="s">
        <v>1220</v>
      </c>
      <c r="D135" s="81" t="s">
        <v>1130</v>
      </c>
      <c r="E135" s="7"/>
      <c r="F135" s="7"/>
    </row>
    <row r="136" spans="1:6" x14ac:dyDescent="0.2">
      <c r="A136" s="7" t="s">
        <v>1219</v>
      </c>
      <c r="B136" s="78">
        <v>0</v>
      </c>
      <c r="C136" s="81" t="s">
        <v>301</v>
      </c>
      <c r="D136" s="81" t="s">
        <v>347</v>
      </c>
      <c r="E136" s="7"/>
      <c r="F136" s="7"/>
    </row>
    <row r="137" spans="1:6" x14ac:dyDescent="0.2">
      <c r="A137" s="75" t="s">
        <v>1107</v>
      </c>
      <c r="B137" s="78">
        <v>1</v>
      </c>
      <c r="C137" s="81" t="s">
        <v>1108</v>
      </c>
      <c r="D137" s="81" t="s">
        <v>1109</v>
      </c>
      <c r="E137" s="7"/>
      <c r="F137" s="7"/>
    </row>
    <row r="138" spans="1:6" x14ac:dyDescent="0.2">
      <c r="A138" s="75" t="s">
        <v>1107</v>
      </c>
      <c r="B138" s="78">
        <v>2</v>
      </c>
      <c r="C138" s="81" t="s">
        <v>1110</v>
      </c>
      <c r="D138" s="81" t="s">
        <v>1111</v>
      </c>
      <c r="E138" s="7"/>
      <c r="F138" s="7"/>
    </row>
    <row r="139" spans="1:6" x14ac:dyDescent="0.2">
      <c r="A139" s="7" t="s">
        <v>1107</v>
      </c>
      <c r="B139" s="78">
        <v>3</v>
      </c>
      <c r="C139" s="81" t="s">
        <v>1112</v>
      </c>
      <c r="D139" s="81" t="s">
        <v>1113</v>
      </c>
      <c r="E139" s="7"/>
      <c r="F139" s="7"/>
    </row>
    <row r="140" spans="1:6" x14ac:dyDescent="0.2">
      <c r="A140" s="75" t="s">
        <v>1107</v>
      </c>
      <c r="B140" s="78">
        <v>0</v>
      </c>
      <c r="C140" s="81" t="s">
        <v>301</v>
      </c>
      <c r="D140" s="81" t="s">
        <v>347</v>
      </c>
      <c r="E140" s="7"/>
      <c r="F140" s="7"/>
    </row>
    <row r="141" spans="1:6" x14ac:dyDescent="0.2">
      <c r="A141" s="75" t="s">
        <v>1114</v>
      </c>
      <c r="B141" s="78">
        <v>1</v>
      </c>
      <c r="C141" s="81" t="s">
        <v>1115</v>
      </c>
      <c r="D141" s="81" t="s">
        <v>1116</v>
      </c>
      <c r="E141" s="7"/>
      <c r="F141" s="7"/>
    </row>
    <row r="142" spans="1:6" x14ac:dyDescent="0.2">
      <c r="A142" s="7" t="s">
        <v>1114</v>
      </c>
      <c r="B142" s="78">
        <v>2</v>
      </c>
      <c r="C142" s="81" t="s">
        <v>1117</v>
      </c>
      <c r="D142" s="81" t="s">
        <v>1118</v>
      </c>
      <c r="E142" s="7"/>
      <c r="F142" s="7"/>
    </row>
    <row r="143" spans="1:6" x14ac:dyDescent="0.2">
      <c r="A143" s="75" t="s">
        <v>1114</v>
      </c>
      <c r="B143" s="78">
        <v>3</v>
      </c>
      <c r="C143" s="81" t="s">
        <v>325</v>
      </c>
      <c r="D143" s="81" t="s">
        <v>350</v>
      </c>
      <c r="E143" s="7"/>
      <c r="F143" s="7"/>
    </row>
    <row r="144" spans="1:6" x14ac:dyDescent="0.2">
      <c r="A144" s="75" t="s">
        <v>1114</v>
      </c>
      <c r="B144" s="78">
        <v>4</v>
      </c>
      <c r="C144" s="81" t="s">
        <v>996</v>
      </c>
      <c r="D144" s="81" t="s">
        <v>1119</v>
      </c>
      <c r="E144" s="7"/>
      <c r="F144" s="7"/>
    </row>
    <row r="145" spans="1:6" x14ac:dyDescent="0.2">
      <c r="A145" s="7" t="s">
        <v>1120</v>
      </c>
      <c r="B145" s="78">
        <v>1</v>
      </c>
      <c r="C145" s="81" t="s">
        <v>1121</v>
      </c>
      <c r="D145" s="81" t="s">
        <v>1122</v>
      </c>
      <c r="E145" s="7"/>
      <c r="F145" s="7"/>
    </row>
    <row r="146" spans="1:6" x14ac:dyDescent="0.2">
      <c r="A146" s="75" t="s">
        <v>1120</v>
      </c>
      <c r="B146" s="78">
        <v>2</v>
      </c>
      <c r="C146" s="81" t="s">
        <v>1123</v>
      </c>
      <c r="D146" s="81" t="s">
        <v>1124</v>
      </c>
      <c r="E146" s="7"/>
      <c r="F146" s="7"/>
    </row>
    <row r="147" spans="1:6" x14ac:dyDescent="0.2">
      <c r="A147" s="75" t="s">
        <v>1120</v>
      </c>
      <c r="B147" s="78">
        <v>3</v>
      </c>
      <c r="C147" s="81" t="s">
        <v>1125</v>
      </c>
      <c r="D147" s="81" t="s">
        <v>1126</v>
      </c>
      <c r="E147" s="7"/>
      <c r="F147" s="7"/>
    </row>
    <row r="148" spans="1:6" x14ac:dyDescent="0.2">
      <c r="A148" s="7" t="s">
        <v>1120</v>
      </c>
      <c r="B148" s="78">
        <v>4</v>
      </c>
      <c r="C148" s="81" t="s">
        <v>1127</v>
      </c>
      <c r="D148" s="81" t="s">
        <v>1128</v>
      </c>
      <c r="E148" s="7"/>
      <c r="F148" s="7"/>
    </row>
    <row r="149" spans="1:6" x14ac:dyDescent="0.2">
      <c r="A149" s="75" t="s">
        <v>1120</v>
      </c>
      <c r="B149" s="78">
        <v>5</v>
      </c>
      <c r="C149" s="81" t="s">
        <v>1129</v>
      </c>
      <c r="D149" s="81" t="s">
        <v>1130</v>
      </c>
      <c r="E149" s="7"/>
      <c r="F149" s="7"/>
    </row>
    <row r="150" spans="1:6" x14ac:dyDescent="0.2">
      <c r="A150" s="75" t="s">
        <v>1120</v>
      </c>
      <c r="B150" s="78">
        <v>0</v>
      </c>
      <c r="C150" s="81" t="s">
        <v>301</v>
      </c>
      <c r="D150" s="81" t="s">
        <v>347</v>
      </c>
      <c r="E150" s="7"/>
      <c r="F150" s="7"/>
    </row>
    <row r="151" spans="1:6" x14ac:dyDescent="0.2">
      <c r="A151" s="7" t="s">
        <v>1054</v>
      </c>
      <c r="B151" s="78">
        <v>1</v>
      </c>
      <c r="C151" s="81" t="s">
        <v>1055</v>
      </c>
      <c r="D151" s="81" t="s">
        <v>1632</v>
      </c>
      <c r="E151" s="7"/>
      <c r="F151" s="7"/>
    </row>
    <row r="152" spans="1:6" x14ac:dyDescent="0.2">
      <c r="A152" s="75" t="s">
        <v>1054</v>
      </c>
      <c r="B152" s="78">
        <v>2</v>
      </c>
      <c r="C152" s="81" t="s">
        <v>1056</v>
      </c>
      <c r="D152" s="81" t="s">
        <v>1633</v>
      </c>
      <c r="E152" s="7"/>
      <c r="F152" s="7"/>
    </row>
    <row r="153" spans="1:6" x14ac:dyDescent="0.2">
      <c r="A153" s="75" t="s">
        <v>1054</v>
      </c>
      <c r="B153" s="78">
        <v>3</v>
      </c>
      <c r="C153" s="81" t="s">
        <v>1057</v>
      </c>
      <c r="D153" s="81" t="s">
        <v>1634</v>
      </c>
      <c r="E153" s="7"/>
      <c r="F153" s="7"/>
    </row>
    <row r="154" spans="1:6" x14ac:dyDescent="0.2">
      <c r="A154" s="7" t="s">
        <v>1054</v>
      </c>
      <c r="B154" s="78">
        <v>4</v>
      </c>
      <c r="C154" s="81" t="s">
        <v>1058</v>
      </c>
      <c r="D154" s="81" t="s">
        <v>1059</v>
      </c>
      <c r="E154" s="7"/>
      <c r="F154" s="7"/>
    </row>
    <row r="155" spans="1:6" x14ac:dyDescent="0.2">
      <c r="A155" s="75" t="s">
        <v>1054</v>
      </c>
      <c r="B155" s="78">
        <v>5</v>
      </c>
      <c r="C155" s="81" t="s">
        <v>1060</v>
      </c>
      <c r="D155" s="81" t="s">
        <v>1061</v>
      </c>
      <c r="E155" s="7"/>
      <c r="F155" s="7"/>
    </row>
    <row r="156" spans="1:6" x14ac:dyDescent="0.2">
      <c r="A156" s="75" t="s">
        <v>1054</v>
      </c>
      <c r="B156" s="78">
        <v>6</v>
      </c>
      <c r="C156" s="81" t="s">
        <v>1062</v>
      </c>
      <c r="D156" s="81" t="s">
        <v>1063</v>
      </c>
      <c r="E156" s="7"/>
      <c r="F156" s="7"/>
    </row>
    <row r="157" spans="1:6" x14ac:dyDescent="0.2">
      <c r="A157" s="7" t="s">
        <v>1054</v>
      </c>
      <c r="B157" s="78">
        <v>7</v>
      </c>
      <c r="C157" s="81" t="s">
        <v>1064</v>
      </c>
      <c r="D157" s="81" t="s">
        <v>1065</v>
      </c>
      <c r="E157" s="7"/>
      <c r="F157" s="7"/>
    </row>
    <row r="158" spans="1:6" x14ac:dyDescent="0.2">
      <c r="A158" s="75" t="s">
        <v>1054</v>
      </c>
      <c r="B158" s="78">
        <v>8</v>
      </c>
      <c r="C158" s="81" t="s">
        <v>1066</v>
      </c>
      <c r="D158" s="81" t="s">
        <v>1067</v>
      </c>
      <c r="E158" s="7"/>
      <c r="F158" s="7"/>
    </row>
    <row r="159" spans="1:6" x14ac:dyDescent="0.2">
      <c r="A159" s="75" t="s">
        <v>1054</v>
      </c>
      <c r="B159" s="78">
        <v>9</v>
      </c>
      <c r="C159" s="81" t="s">
        <v>1068</v>
      </c>
      <c r="D159" s="81" t="s">
        <v>1069</v>
      </c>
      <c r="E159" s="7"/>
      <c r="F159" s="7"/>
    </row>
    <row r="160" spans="1:6" x14ac:dyDescent="0.2">
      <c r="A160" s="7" t="s">
        <v>1054</v>
      </c>
      <c r="B160" s="78">
        <v>10</v>
      </c>
      <c r="C160" s="81" t="s">
        <v>1070</v>
      </c>
      <c r="D160" s="81" t="s">
        <v>1071</v>
      </c>
      <c r="E160" s="7"/>
      <c r="F160" s="7"/>
    </row>
    <row r="161" spans="1:6" x14ac:dyDescent="0.2">
      <c r="A161" s="75" t="s">
        <v>1054</v>
      </c>
      <c r="B161" s="78">
        <v>11</v>
      </c>
      <c r="C161" s="81" t="s">
        <v>1072</v>
      </c>
      <c r="D161" s="81" t="s">
        <v>1635</v>
      </c>
      <c r="E161" s="7"/>
      <c r="F161" s="7"/>
    </row>
    <row r="162" spans="1:6" x14ac:dyDescent="0.2">
      <c r="A162" s="75" t="s">
        <v>1054</v>
      </c>
      <c r="B162" s="78">
        <v>12</v>
      </c>
      <c r="C162" s="81" t="s">
        <v>1073</v>
      </c>
      <c r="D162" s="81" t="s">
        <v>1074</v>
      </c>
      <c r="E162" s="7"/>
      <c r="F162" s="7"/>
    </row>
    <row r="163" spans="1:6" x14ac:dyDescent="0.2">
      <c r="A163" s="7" t="s">
        <v>1054</v>
      </c>
      <c r="B163" s="78">
        <v>0</v>
      </c>
      <c r="C163" s="81" t="s">
        <v>301</v>
      </c>
      <c r="D163" s="81" t="s">
        <v>1024</v>
      </c>
      <c r="E163" s="7"/>
      <c r="F163" s="7"/>
    </row>
    <row r="164" spans="1:6" x14ac:dyDescent="0.2">
      <c r="A164" s="75" t="s">
        <v>689</v>
      </c>
      <c r="B164" s="78">
        <v>1</v>
      </c>
      <c r="C164" s="81" t="s">
        <v>1131</v>
      </c>
      <c r="D164" s="81" t="s">
        <v>1132</v>
      </c>
      <c r="E164" s="7"/>
      <c r="F164" s="7"/>
    </row>
    <row r="165" spans="1:6" x14ac:dyDescent="0.2">
      <c r="A165" s="7" t="s">
        <v>689</v>
      </c>
      <c r="B165" s="78">
        <v>2</v>
      </c>
      <c r="C165" s="81" t="s">
        <v>1133</v>
      </c>
      <c r="D165" s="81" t="s">
        <v>1134</v>
      </c>
      <c r="E165" s="7"/>
      <c r="F165" s="7"/>
    </row>
    <row r="166" spans="1:6" x14ac:dyDescent="0.2">
      <c r="A166" s="75" t="s">
        <v>689</v>
      </c>
      <c r="B166" s="78">
        <v>3</v>
      </c>
      <c r="C166" s="81" t="s">
        <v>1135</v>
      </c>
      <c r="D166" s="81" t="s">
        <v>1136</v>
      </c>
      <c r="E166" s="7"/>
      <c r="F166" s="7"/>
    </row>
    <row r="167" spans="1:6" x14ac:dyDescent="0.2">
      <c r="A167" s="75" t="s">
        <v>689</v>
      </c>
      <c r="B167" s="78">
        <v>4</v>
      </c>
      <c r="C167" s="81" t="s">
        <v>1137</v>
      </c>
      <c r="D167" s="81" t="s">
        <v>1138</v>
      </c>
      <c r="E167" s="7"/>
      <c r="F167" s="7"/>
    </row>
    <row r="168" spans="1:6" x14ac:dyDescent="0.2">
      <c r="A168" s="7" t="s">
        <v>689</v>
      </c>
      <c r="B168" s="78">
        <v>5</v>
      </c>
      <c r="C168" s="81" t="s">
        <v>1139</v>
      </c>
      <c r="D168" s="81" t="s">
        <v>1140</v>
      </c>
      <c r="E168" s="7"/>
      <c r="F168" s="7"/>
    </row>
    <row r="169" spans="1:6" x14ac:dyDescent="0.2">
      <c r="A169" s="75" t="s">
        <v>689</v>
      </c>
      <c r="B169" s="78">
        <v>0</v>
      </c>
      <c r="C169" s="81" t="s">
        <v>1141</v>
      </c>
      <c r="D169" s="81" t="s">
        <v>1024</v>
      </c>
      <c r="E169" s="7"/>
      <c r="F169" s="7"/>
    </row>
    <row r="170" spans="1:6" x14ac:dyDescent="0.2">
      <c r="A170" s="75" t="s">
        <v>693</v>
      </c>
      <c r="B170" s="78">
        <v>1</v>
      </c>
      <c r="C170" s="81" t="s">
        <v>1142</v>
      </c>
      <c r="D170" s="81" t="s">
        <v>1143</v>
      </c>
      <c r="E170" s="7"/>
      <c r="F170" s="7"/>
    </row>
    <row r="171" spans="1:6" x14ac:dyDescent="0.2">
      <c r="A171" s="7" t="s">
        <v>693</v>
      </c>
      <c r="B171" s="78">
        <v>2</v>
      </c>
      <c r="C171" s="81" t="s">
        <v>1144</v>
      </c>
      <c r="D171" s="81" t="s">
        <v>1145</v>
      </c>
      <c r="E171" s="7"/>
      <c r="F171" s="7"/>
    </row>
    <row r="172" spans="1:6" x14ac:dyDescent="0.2">
      <c r="A172" s="75" t="s">
        <v>693</v>
      </c>
      <c r="B172" s="78">
        <v>3</v>
      </c>
      <c r="C172" s="81" t="s">
        <v>1146</v>
      </c>
      <c r="D172" s="81" t="s">
        <v>1147</v>
      </c>
      <c r="E172" s="7"/>
      <c r="F172" s="7"/>
    </row>
    <row r="173" spans="1:6" x14ac:dyDescent="0.2">
      <c r="A173" s="75" t="s">
        <v>693</v>
      </c>
      <c r="B173" s="78">
        <v>0</v>
      </c>
      <c r="C173" s="81" t="s">
        <v>301</v>
      </c>
      <c r="D173" s="81" t="s">
        <v>1024</v>
      </c>
      <c r="E173" s="7"/>
      <c r="F173" s="7"/>
    </row>
    <row r="174" spans="1:6" x14ac:dyDescent="0.2">
      <c r="A174" s="7" t="s">
        <v>696</v>
      </c>
      <c r="B174" s="78">
        <v>1</v>
      </c>
      <c r="C174" s="81" t="s">
        <v>1148</v>
      </c>
      <c r="D174" s="81" t="s">
        <v>1149</v>
      </c>
      <c r="E174" s="7"/>
      <c r="F174" s="7"/>
    </row>
    <row r="175" spans="1:6" x14ac:dyDescent="0.2">
      <c r="A175" s="75" t="s">
        <v>696</v>
      </c>
      <c r="B175" s="78">
        <v>2</v>
      </c>
      <c r="C175" s="81" t="s">
        <v>1150</v>
      </c>
      <c r="D175" s="81" t="s">
        <v>1151</v>
      </c>
      <c r="E175" s="7"/>
      <c r="F175" s="7"/>
    </row>
    <row r="176" spans="1:6" x14ac:dyDescent="0.2">
      <c r="A176" s="75" t="s">
        <v>696</v>
      </c>
      <c r="B176" s="78">
        <v>3</v>
      </c>
      <c r="C176" s="81" t="s">
        <v>1152</v>
      </c>
      <c r="D176" s="81" t="s">
        <v>1153</v>
      </c>
      <c r="E176" s="7"/>
      <c r="F176" s="7"/>
    </row>
    <row r="177" spans="1:6" x14ac:dyDescent="0.2">
      <c r="A177" s="7" t="s">
        <v>696</v>
      </c>
      <c r="B177" s="78">
        <v>4</v>
      </c>
      <c r="C177" s="81" t="s">
        <v>1398</v>
      </c>
      <c r="D177" s="81" t="s">
        <v>1400</v>
      </c>
      <c r="E177" s="7"/>
      <c r="F177" s="7"/>
    </row>
    <row r="178" spans="1:6" x14ac:dyDescent="0.2">
      <c r="A178" s="75" t="s">
        <v>696</v>
      </c>
      <c r="B178" s="78">
        <v>5</v>
      </c>
      <c r="C178" s="81" t="s">
        <v>1399</v>
      </c>
      <c r="D178" s="81" t="s">
        <v>1401</v>
      </c>
      <c r="E178" s="7"/>
      <c r="F178" s="7"/>
    </row>
    <row r="179" spans="1:6" x14ac:dyDescent="0.2">
      <c r="A179" s="75" t="s">
        <v>696</v>
      </c>
      <c r="B179" s="78">
        <v>0</v>
      </c>
      <c r="C179" s="81" t="s">
        <v>1154</v>
      </c>
      <c r="D179" s="81" t="s">
        <v>1155</v>
      </c>
      <c r="E179" s="7"/>
      <c r="F179" s="7"/>
    </row>
    <row r="180" spans="1:6" x14ac:dyDescent="0.2">
      <c r="A180" s="7" t="s">
        <v>699</v>
      </c>
      <c r="B180" s="78">
        <v>1</v>
      </c>
      <c r="C180" s="81" t="s">
        <v>1156</v>
      </c>
      <c r="D180" s="81" t="s">
        <v>1157</v>
      </c>
      <c r="E180" s="7"/>
      <c r="F180" s="7"/>
    </row>
    <row r="181" spans="1:6" x14ac:dyDescent="0.2">
      <c r="A181" s="75" t="s">
        <v>699</v>
      </c>
      <c r="B181" s="78">
        <v>2</v>
      </c>
      <c r="C181" s="81" t="s">
        <v>1158</v>
      </c>
      <c r="D181" s="81" t="s">
        <v>1159</v>
      </c>
      <c r="E181" s="7"/>
      <c r="F181" s="7"/>
    </row>
    <row r="182" spans="1:6" x14ac:dyDescent="0.2">
      <c r="A182" s="7" t="s">
        <v>699</v>
      </c>
      <c r="B182" s="78">
        <v>3</v>
      </c>
      <c r="C182" s="81" t="s">
        <v>1160</v>
      </c>
      <c r="D182" s="81" t="s">
        <v>1161</v>
      </c>
      <c r="E182" s="7"/>
      <c r="F182" s="7"/>
    </row>
    <row r="183" spans="1:6" x14ac:dyDescent="0.2">
      <c r="A183" s="75" t="s">
        <v>699</v>
      </c>
      <c r="B183" s="78">
        <v>4</v>
      </c>
      <c r="C183" s="81" t="s">
        <v>1162</v>
      </c>
      <c r="D183" s="81" t="s">
        <v>1163</v>
      </c>
      <c r="E183" s="7"/>
      <c r="F183" s="7"/>
    </row>
    <row r="184" spans="1:6" x14ac:dyDescent="0.2">
      <c r="A184" s="7" t="s">
        <v>699</v>
      </c>
      <c r="B184" s="78">
        <v>5</v>
      </c>
      <c r="C184" s="81" t="s">
        <v>1164</v>
      </c>
      <c r="D184" s="81" t="s">
        <v>1165</v>
      </c>
      <c r="E184" s="7"/>
      <c r="F184" s="7"/>
    </row>
    <row r="185" spans="1:6" x14ac:dyDescent="0.2">
      <c r="A185" s="75" t="s">
        <v>703</v>
      </c>
      <c r="B185" s="78">
        <v>1</v>
      </c>
      <c r="C185" s="81" t="s">
        <v>1166</v>
      </c>
      <c r="D185" s="81" t="s">
        <v>1167</v>
      </c>
      <c r="E185" s="7"/>
      <c r="F185" s="7"/>
    </row>
    <row r="186" spans="1:6" x14ac:dyDescent="0.2">
      <c r="A186" s="7" t="s">
        <v>703</v>
      </c>
      <c r="B186" s="78">
        <v>2</v>
      </c>
      <c r="C186" s="81" t="s">
        <v>1168</v>
      </c>
      <c r="D186" s="81" t="s">
        <v>1169</v>
      </c>
      <c r="E186" s="7"/>
      <c r="F186" s="7"/>
    </row>
    <row r="187" spans="1:6" x14ac:dyDescent="0.2">
      <c r="A187" s="75" t="s">
        <v>703</v>
      </c>
      <c r="B187" s="78">
        <v>3</v>
      </c>
      <c r="C187" s="81" t="s">
        <v>1170</v>
      </c>
      <c r="D187" s="81" t="s">
        <v>1171</v>
      </c>
      <c r="E187" s="7"/>
      <c r="F187" s="7"/>
    </row>
    <row r="188" spans="1:6" x14ac:dyDescent="0.2">
      <c r="A188" s="7" t="s">
        <v>703</v>
      </c>
      <c r="B188" s="78">
        <v>4</v>
      </c>
      <c r="C188" s="81" t="s">
        <v>1172</v>
      </c>
      <c r="D188" s="81" t="s">
        <v>1173</v>
      </c>
      <c r="E188" s="7"/>
      <c r="F188" s="7"/>
    </row>
    <row r="189" spans="1:6" x14ac:dyDescent="0.2">
      <c r="A189" s="75" t="s">
        <v>703</v>
      </c>
      <c r="B189" s="78">
        <v>5</v>
      </c>
      <c r="C189" s="81" t="s">
        <v>1174</v>
      </c>
      <c r="D189" s="81" t="s">
        <v>1175</v>
      </c>
      <c r="E189" s="7"/>
      <c r="F189" s="7"/>
    </row>
    <row r="190" spans="1:6" x14ac:dyDescent="0.2">
      <c r="A190" s="7" t="s">
        <v>703</v>
      </c>
      <c r="B190" s="78">
        <v>6</v>
      </c>
      <c r="C190" s="81" t="s">
        <v>1176</v>
      </c>
      <c r="D190" s="81" t="s">
        <v>1177</v>
      </c>
      <c r="E190" s="7"/>
      <c r="F190" s="7"/>
    </row>
    <row r="191" spans="1:6" x14ac:dyDescent="0.2">
      <c r="A191" s="75" t="s">
        <v>703</v>
      </c>
      <c r="B191" s="78">
        <v>7</v>
      </c>
      <c r="C191" s="81" t="s">
        <v>1178</v>
      </c>
      <c r="D191" s="81" t="s">
        <v>1179</v>
      </c>
      <c r="E191" s="7"/>
      <c r="F191" s="7"/>
    </row>
    <row r="192" spans="1:6" x14ac:dyDescent="0.2">
      <c r="A192" s="7" t="s">
        <v>1180</v>
      </c>
      <c r="B192" s="78">
        <v>1</v>
      </c>
      <c r="C192" s="81" t="s">
        <v>1181</v>
      </c>
      <c r="D192" s="81" t="s">
        <v>1182</v>
      </c>
      <c r="E192" s="7"/>
      <c r="F192" s="7"/>
    </row>
    <row r="193" spans="1:6" x14ac:dyDescent="0.2">
      <c r="A193" s="75" t="s">
        <v>1180</v>
      </c>
      <c r="B193" s="78">
        <v>2</v>
      </c>
      <c r="C193" s="81" t="s">
        <v>1183</v>
      </c>
      <c r="D193" s="81" t="s">
        <v>1184</v>
      </c>
      <c r="E193" s="7"/>
      <c r="F193" s="7"/>
    </row>
    <row r="194" spans="1:6" x14ac:dyDescent="0.2">
      <c r="A194" s="7" t="s">
        <v>1180</v>
      </c>
      <c r="B194" s="78">
        <v>3</v>
      </c>
      <c r="C194" s="81" t="s">
        <v>1185</v>
      </c>
      <c r="D194" s="81" t="s">
        <v>1186</v>
      </c>
      <c r="E194" s="7"/>
      <c r="F194" s="7"/>
    </row>
    <row r="195" spans="1:6" x14ac:dyDescent="0.2">
      <c r="A195" s="7" t="s">
        <v>1180</v>
      </c>
      <c r="B195" s="78">
        <v>4</v>
      </c>
      <c r="C195" s="81" t="s">
        <v>1187</v>
      </c>
      <c r="D195" s="81" t="s">
        <v>1188</v>
      </c>
      <c r="E195" s="7"/>
      <c r="F195" s="7"/>
    </row>
    <row r="196" spans="1:6" x14ac:dyDescent="0.2">
      <c r="A196" s="7" t="s">
        <v>1180</v>
      </c>
      <c r="B196" s="78">
        <v>5</v>
      </c>
      <c r="C196" s="81" t="s">
        <v>1189</v>
      </c>
      <c r="D196" s="81" t="s">
        <v>1190</v>
      </c>
      <c r="E196" s="7"/>
      <c r="F196" s="7"/>
    </row>
    <row r="197" spans="1:6" x14ac:dyDescent="0.2">
      <c r="A197" s="75" t="s">
        <v>1180</v>
      </c>
      <c r="B197" s="78">
        <v>0</v>
      </c>
      <c r="C197" s="81" t="s">
        <v>301</v>
      </c>
      <c r="D197" s="81" t="s">
        <v>355</v>
      </c>
      <c r="E197" s="7"/>
      <c r="F197" s="7"/>
    </row>
    <row r="198" spans="1:6" x14ac:dyDescent="0.2">
      <c r="A198" s="7" t="s">
        <v>1025</v>
      </c>
      <c r="B198" s="78">
        <v>1</v>
      </c>
      <c r="C198" s="81" t="s">
        <v>1026</v>
      </c>
      <c r="D198" s="81" t="s">
        <v>1027</v>
      </c>
      <c r="E198" s="7"/>
      <c r="F198" s="7"/>
    </row>
    <row r="199" spans="1:6" x14ac:dyDescent="0.2">
      <c r="A199" s="75" t="s">
        <v>1025</v>
      </c>
      <c r="B199" s="78">
        <v>2</v>
      </c>
      <c r="C199" s="81" t="s">
        <v>1028</v>
      </c>
      <c r="D199" s="81" t="s">
        <v>1029</v>
      </c>
      <c r="E199" s="7"/>
      <c r="F199" s="7"/>
    </row>
    <row r="200" spans="1:6" x14ac:dyDescent="0.2">
      <c r="A200" s="7" t="s">
        <v>1025</v>
      </c>
      <c r="B200" s="78">
        <v>3</v>
      </c>
      <c r="C200" s="81" t="s">
        <v>1030</v>
      </c>
      <c r="D200" s="81" t="s">
        <v>1031</v>
      </c>
      <c r="E200" s="7"/>
      <c r="F200" s="7"/>
    </row>
    <row r="201" spans="1:6" x14ac:dyDescent="0.2">
      <c r="A201" s="75" t="s">
        <v>1025</v>
      </c>
      <c r="B201" s="78">
        <v>4</v>
      </c>
      <c r="C201" s="81" t="s">
        <v>1032</v>
      </c>
      <c r="D201" s="81" t="s">
        <v>1033</v>
      </c>
      <c r="E201" s="7"/>
      <c r="F201" s="7"/>
    </row>
    <row r="202" spans="1:6" x14ac:dyDescent="0.2">
      <c r="A202" s="7" t="s">
        <v>1025</v>
      </c>
      <c r="B202" s="78">
        <v>0</v>
      </c>
      <c r="C202" s="81" t="s">
        <v>1053</v>
      </c>
      <c r="D202" s="81" t="s">
        <v>1034</v>
      </c>
      <c r="E202" s="7"/>
      <c r="F202" s="7"/>
    </row>
    <row r="203" spans="1:6" x14ac:dyDescent="0.2">
      <c r="A203" s="75" t="s">
        <v>997</v>
      </c>
      <c r="B203" s="78">
        <v>1</v>
      </c>
      <c r="C203" s="81" t="s">
        <v>998</v>
      </c>
      <c r="D203" s="81" t="s">
        <v>999</v>
      </c>
      <c r="E203" s="7"/>
      <c r="F203" s="7"/>
    </row>
    <row r="204" spans="1:6" x14ac:dyDescent="0.2">
      <c r="A204" s="7" t="s">
        <v>997</v>
      </c>
      <c r="B204" s="78">
        <v>2</v>
      </c>
      <c r="C204" s="81" t="s">
        <v>1000</v>
      </c>
      <c r="D204" s="81" t="s">
        <v>1001</v>
      </c>
      <c r="E204" s="7"/>
      <c r="F204" s="7"/>
    </row>
    <row r="205" spans="1:6" x14ac:dyDescent="0.2">
      <c r="A205" s="75" t="s">
        <v>997</v>
      </c>
      <c r="B205" s="78">
        <v>3</v>
      </c>
      <c r="C205" s="81" t="s">
        <v>1002</v>
      </c>
      <c r="D205" s="81" t="s">
        <v>1003</v>
      </c>
      <c r="E205" s="7"/>
      <c r="F205" s="7"/>
    </row>
    <row r="206" spans="1:6" x14ac:dyDescent="0.2">
      <c r="A206" s="7" t="s">
        <v>997</v>
      </c>
      <c r="B206" s="78">
        <v>4</v>
      </c>
      <c r="C206" s="81" t="s">
        <v>1004</v>
      </c>
      <c r="D206" s="81" t="s">
        <v>1005</v>
      </c>
      <c r="E206" s="7"/>
      <c r="F206" s="7"/>
    </row>
    <row r="207" spans="1:6" x14ac:dyDescent="0.2">
      <c r="A207" s="75" t="s">
        <v>997</v>
      </c>
      <c r="B207" s="78">
        <v>5</v>
      </c>
      <c r="C207" s="81" t="s">
        <v>1006</v>
      </c>
      <c r="D207" s="81" t="s">
        <v>1007</v>
      </c>
      <c r="E207" s="7"/>
      <c r="F207" s="7"/>
    </row>
    <row r="208" spans="1:6" x14ac:dyDescent="0.2">
      <c r="A208" s="75" t="s">
        <v>997</v>
      </c>
      <c r="B208" s="78">
        <v>6</v>
      </c>
      <c r="C208" s="81" t="s">
        <v>1008</v>
      </c>
      <c r="D208" s="81" t="s">
        <v>1009</v>
      </c>
      <c r="E208" s="7"/>
      <c r="F208" s="7"/>
    </row>
    <row r="209" spans="1:6" x14ac:dyDescent="0.2">
      <c r="A209" s="75" t="s">
        <v>997</v>
      </c>
      <c r="B209" s="78">
        <v>7</v>
      </c>
      <c r="C209" s="81" t="s">
        <v>1010</v>
      </c>
      <c r="D209" s="81" t="s">
        <v>1011</v>
      </c>
      <c r="E209" s="7"/>
      <c r="F209" s="7"/>
    </row>
    <row r="210" spans="1:6" x14ac:dyDescent="0.2">
      <c r="A210" s="75" t="s">
        <v>997</v>
      </c>
      <c r="B210" s="78">
        <v>8</v>
      </c>
      <c r="C210" s="84" t="s">
        <v>1012</v>
      </c>
      <c r="D210" s="85" t="s">
        <v>1013</v>
      </c>
      <c r="E210" s="7"/>
      <c r="F210" s="7"/>
    </row>
    <row r="211" spans="1:6" x14ac:dyDescent="0.2">
      <c r="A211" s="7" t="s">
        <v>997</v>
      </c>
      <c r="B211" s="78">
        <v>9</v>
      </c>
      <c r="C211" s="81" t="s">
        <v>1014</v>
      </c>
      <c r="D211" s="81" t="s">
        <v>1015</v>
      </c>
      <c r="E211" s="7"/>
      <c r="F211" s="7"/>
    </row>
    <row r="212" spans="1:6" x14ac:dyDescent="0.2">
      <c r="A212" s="75" t="s">
        <v>997</v>
      </c>
      <c r="B212" s="78">
        <v>10</v>
      </c>
      <c r="C212" s="81" t="s">
        <v>1016</v>
      </c>
      <c r="D212" s="81" t="s">
        <v>1017</v>
      </c>
      <c r="E212" s="7"/>
      <c r="F212" s="7"/>
    </row>
    <row r="213" spans="1:6" x14ac:dyDescent="0.2">
      <c r="A213" s="7" t="s">
        <v>997</v>
      </c>
      <c r="B213" s="78">
        <v>11</v>
      </c>
      <c r="C213" s="81" t="s">
        <v>1018</v>
      </c>
      <c r="D213" s="81" t="s">
        <v>1019</v>
      </c>
      <c r="E213" s="7"/>
      <c r="F213" s="7"/>
    </row>
    <row r="214" spans="1:6" x14ac:dyDescent="0.2">
      <c r="A214" s="75" t="s">
        <v>997</v>
      </c>
      <c r="B214" s="78">
        <v>12</v>
      </c>
      <c r="C214" s="81" t="s">
        <v>1020</v>
      </c>
      <c r="D214" s="81" t="s">
        <v>1021</v>
      </c>
      <c r="E214" s="7"/>
      <c r="F214" s="7"/>
    </row>
    <row r="215" spans="1:6" x14ac:dyDescent="0.2">
      <c r="A215" s="7" t="s">
        <v>997</v>
      </c>
      <c r="B215" s="78">
        <v>13</v>
      </c>
      <c r="C215" s="81" t="s">
        <v>1022</v>
      </c>
      <c r="D215" s="81" t="s">
        <v>1023</v>
      </c>
      <c r="E215" s="7"/>
      <c r="F215" s="7"/>
    </row>
    <row r="216" spans="1:6" x14ac:dyDescent="0.2">
      <c r="A216" s="75" t="s">
        <v>997</v>
      </c>
      <c r="B216" s="78">
        <v>0</v>
      </c>
      <c r="C216" s="81" t="s">
        <v>301</v>
      </c>
      <c r="D216" s="81" t="s">
        <v>1024</v>
      </c>
      <c r="E216" s="7"/>
      <c r="F216" s="7"/>
    </row>
    <row r="217" spans="1:6" x14ac:dyDescent="0.2">
      <c r="A217" s="7" t="s">
        <v>1035</v>
      </c>
      <c r="B217" s="78">
        <v>1</v>
      </c>
      <c r="C217" s="81" t="s">
        <v>1036</v>
      </c>
      <c r="D217" s="81" t="s">
        <v>1037</v>
      </c>
      <c r="E217" s="7"/>
      <c r="F217" s="7"/>
    </row>
    <row r="218" spans="1:6" x14ac:dyDescent="0.2">
      <c r="A218" s="75" t="s">
        <v>1035</v>
      </c>
      <c r="B218" s="78">
        <v>2</v>
      </c>
      <c r="C218" s="81" t="s">
        <v>1038</v>
      </c>
      <c r="D218" s="87" t="s">
        <v>1039</v>
      </c>
      <c r="E218" s="7"/>
      <c r="F218" s="7"/>
    </row>
    <row r="219" spans="1:6" x14ac:dyDescent="0.2">
      <c r="A219" s="75" t="s">
        <v>1572</v>
      </c>
      <c r="B219" s="78">
        <v>1</v>
      </c>
      <c r="C219" s="81" t="s">
        <v>1602</v>
      </c>
      <c r="D219" s="81" t="s">
        <v>1607</v>
      </c>
      <c r="E219" s="7"/>
      <c r="F219" s="7"/>
    </row>
    <row r="220" spans="1:6" x14ac:dyDescent="0.2">
      <c r="A220" s="7" t="s">
        <v>1572</v>
      </c>
      <c r="B220" s="78">
        <v>2</v>
      </c>
      <c r="C220" s="81" t="s">
        <v>1603</v>
      </c>
      <c r="D220" s="81" t="s">
        <v>1608</v>
      </c>
      <c r="E220" s="7"/>
      <c r="F220" s="7"/>
    </row>
    <row r="221" spans="1:6" x14ac:dyDescent="0.2">
      <c r="A221" s="75" t="s">
        <v>1572</v>
      </c>
      <c r="B221" s="78">
        <v>3</v>
      </c>
      <c r="C221" s="81" t="s">
        <v>1605</v>
      </c>
      <c r="D221" s="81" t="s">
        <v>1590</v>
      </c>
      <c r="E221" s="7"/>
      <c r="F221" s="7"/>
    </row>
    <row r="222" spans="1:6" x14ac:dyDescent="0.2">
      <c r="A222" s="7" t="s">
        <v>1572</v>
      </c>
      <c r="B222" s="78">
        <v>4</v>
      </c>
      <c r="C222" s="81" t="s">
        <v>1604</v>
      </c>
      <c r="D222" s="81" t="s">
        <v>1591</v>
      </c>
      <c r="E222" s="7"/>
      <c r="F222" s="7"/>
    </row>
    <row r="223" spans="1:6" x14ac:dyDescent="0.2">
      <c r="A223" s="75" t="s">
        <v>1572</v>
      </c>
      <c r="B223" s="78">
        <v>5</v>
      </c>
      <c r="C223" s="81" t="s">
        <v>1606</v>
      </c>
      <c r="D223" s="87" t="s">
        <v>1592</v>
      </c>
      <c r="E223" s="7"/>
      <c r="F223" s="7"/>
    </row>
    <row r="224" spans="1:6" x14ac:dyDescent="0.2">
      <c r="A224" s="75" t="s">
        <v>1572</v>
      </c>
      <c r="B224" s="78">
        <v>6</v>
      </c>
      <c r="C224" s="81" t="s">
        <v>1610</v>
      </c>
      <c r="D224" s="81" t="s">
        <v>1593</v>
      </c>
      <c r="E224" s="7"/>
      <c r="F224" s="7"/>
    </row>
    <row r="225" spans="1:6" x14ac:dyDescent="0.2">
      <c r="A225" s="7" t="s">
        <v>1572</v>
      </c>
      <c r="B225" s="78">
        <v>7</v>
      </c>
      <c r="C225" s="81" t="s">
        <v>1578</v>
      </c>
      <c r="D225" s="81" t="s">
        <v>1594</v>
      </c>
      <c r="E225" s="7"/>
      <c r="F225" s="7"/>
    </row>
    <row r="226" spans="1:6" x14ac:dyDescent="0.2">
      <c r="A226" s="75" t="s">
        <v>1572</v>
      </c>
      <c r="B226" s="78">
        <v>8</v>
      </c>
      <c r="C226" s="81" t="s">
        <v>1577</v>
      </c>
      <c r="D226" s="81" t="s">
        <v>1595</v>
      </c>
      <c r="E226" s="7"/>
      <c r="F226" s="7"/>
    </row>
    <row r="227" spans="1:6" x14ac:dyDescent="0.2">
      <c r="A227" s="7" t="s">
        <v>1572</v>
      </c>
      <c r="B227" s="78">
        <v>9</v>
      </c>
      <c r="C227" s="81" t="s">
        <v>1574</v>
      </c>
      <c r="D227" s="81" t="s">
        <v>1596</v>
      </c>
      <c r="E227" s="7"/>
      <c r="F227" s="7"/>
    </row>
    <row r="228" spans="1:6" x14ac:dyDescent="0.2">
      <c r="A228" s="75" t="s">
        <v>1572</v>
      </c>
      <c r="B228" s="78">
        <v>10</v>
      </c>
      <c r="C228" s="81" t="s">
        <v>1579</v>
      </c>
      <c r="D228" s="87" t="s">
        <v>1597</v>
      </c>
      <c r="E228" s="7"/>
      <c r="F228" s="7"/>
    </row>
    <row r="229" spans="1:6" x14ac:dyDescent="0.2">
      <c r="A229" s="75" t="s">
        <v>1572</v>
      </c>
      <c r="B229" s="78">
        <v>0</v>
      </c>
      <c r="C229" s="81" t="s">
        <v>1053</v>
      </c>
      <c r="D229" s="81" t="s">
        <v>1609</v>
      </c>
      <c r="E229" s="7"/>
      <c r="F229" s="7"/>
    </row>
    <row r="230" spans="1:6" x14ac:dyDescent="0.2">
      <c r="B230" s="80"/>
      <c r="C230" s="1"/>
      <c r="D230" s="87"/>
      <c r="E230" s="7"/>
      <c r="F230" s="7"/>
    </row>
    <row r="231" spans="1:6" x14ac:dyDescent="0.2">
      <c r="A231" s="75"/>
      <c r="C231" s="1"/>
      <c r="D231" s="81"/>
      <c r="E231" s="7"/>
      <c r="F231" s="7"/>
    </row>
    <row r="232" spans="1:6" x14ac:dyDescent="0.2">
      <c r="C232" s="81"/>
      <c r="D232" s="81"/>
      <c r="E232" s="7"/>
      <c r="F232" s="7"/>
    </row>
    <row r="233" spans="1:6" x14ac:dyDescent="0.2">
      <c r="C233" s="81"/>
      <c r="D233" s="81"/>
      <c r="E233" s="7"/>
      <c r="F233" s="7"/>
    </row>
    <row r="234" spans="1:6" x14ac:dyDescent="0.2">
      <c r="C234" s="81"/>
      <c r="D234" s="81"/>
      <c r="E234" s="7"/>
      <c r="F234" s="7"/>
    </row>
    <row r="235" spans="1:6" x14ac:dyDescent="0.2">
      <c r="C235" s="81"/>
      <c r="D235" s="81"/>
      <c r="E235" s="7"/>
      <c r="F235" s="7"/>
    </row>
    <row r="236" spans="1:6" x14ac:dyDescent="0.2">
      <c r="C236" s="81"/>
      <c r="D236" s="81"/>
      <c r="E236" s="7"/>
      <c r="F236" s="7"/>
    </row>
    <row r="237" spans="1:6" x14ac:dyDescent="0.2">
      <c r="A237" s="75"/>
      <c r="C237" s="81"/>
      <c r="D237" s="81"/>
      <c r="E237" s="7"/>
      <c r="F237" s="7"/>
    </row>
    <row r="238" spans="1:6" x14ac:dyDescent="0.2">
      <c r="C238" s="81"/>
      <c r="D238" s="81"/>
      <c r="E238" s="7"/>
      <c r="F238" s="7"/>
    </row>
    <row r="239" spans="1:6" x14ac:dyDescent="0.2">
      <c r="A239" s="75"/>
      <c r="C239" s="81"/>
      <c r="D239" s="81"/>
      <c r="E239" s="7"/>
      <c r="F239" s="7"/>
    </row>
    <row r="240" spans="1:6" x14ac:dyDescent="0.2">
      <c r="A240" s="75"/>
      <c r="C240" s="81"/>
      <c r="D240" s="81"/>
      <c r="E240" s="7"/>
      <c r="F240" s="7"/>
    </row>
    <row r="241" spans="1:6" x14ac:dyDescent="0.2">
      <c r="A241" s="75"/>
      <c r="C241" s="81"/>
      <c r="D241" s="81"/>
      <c r="E241" s="7"/>
      <c r="F241" s="7"/>
    </row>
    <row r="242" spans="1:6" x14ac:dyDescent="0.2">
      <c r="A242" s="75"/>
      <c r="C242" s="84"/>
      <c r="D242" s="81"/>
      <c r="E242" s="7"/>
      <c r="F242" s="7"/>
    </row>
    <row r="243" spans="1:6" x14ac:dyDescent="0.2">
      <c r="C243" s="81"/>
      <c r="D243" s="81"/>
      <c r="E243" s="7"/>
      <c r="F243" s="7"/>
    </row>
    <row r="244" spans="1:6" x14ac:dyDescent="0.2">
      <c r="A244" s="75"/>
      <c r="C244" s="81"/>
      <c r="D244" s="81"/>
      <c r="E244" s="7"/>
      <c r="F244" s="7"/>
    </row>
    <row r="245" spans="1:6" x14ac:dyDescent="0.2">
      <c r="C245" s="81"/>
      <c r="D245" s="81"/>
      <c r="E245" s="7"/>
      <c r="F245" s="7"/>
    </row>
    <row r="246" spans="1:6" x14ac:dyDescent="0.2">
      <c r="A246" s="75"/>
      <c r="C246" s="81"/>
      <c r="D246" s="81"/>
      <c r="E246" s="7"/>
      <c r="F246" s="7"/>
    </row>
    <row r="247" spans="1:6" x14ac:dyDescent="0.2">
      <c r="C247" s="81"/>
      <c r="D247" s="81"/>
      <c r="E247" s="7"/>
      <c r="F247" s="7"/>
    </row>
    <row r="248" spans="1:6" x14ac:dyDescent="0.2">
      <c r="A248" s="75"/>
      <c r="C248" s="81"/>
      <c r="D248" s="81"/>
      <c r="E248" s="7"/>
      <c r="F248" s="7"/>
    </row>
    <row r="249" spans="1:6" x14ac:dyDescent="0.2">
      <c r="C249" s="81"/>
      <c r="D249" s="81"/>
      <c r="E249" s="7"/>
      <c r="F249" s="7"/>
    </row>
    <row r="250" spans="1:6" x14ac:dyDescent="0.2">
      <c r="A250" s="75"/>
      <c r="C250" s="81"/>
      <c r="D250" s="81"/>
      <c r="E250" s="7"/>
      <c r="F250" s="7"/>
    </row>
    <row r="251" spans="1:6" x14ac:dyDescent="0.2">
      <c r="C251" s="81"/>
      <c r="D251" s="81"/>
      <c r="E251" s="7"/>
      <c r="F251" s="7"/>
    </row>
    <row r="252" spans="1:6" x14ac:dyDescent="0.2">
      <c r="A252" s="75"/>
      <c r="C252" s="81"/>
      <c r="D252" s="81"/>
      <c r="E252" s="7"/>
      <c r="F252" s="7"/>
    </row>
    <row r="253" spans="1:6" x14ac:dyDescent="0.2">
      <c r="C253" s="81"/>
      <c r="D253" s="81"/>
      <c r="E253" s="7"/>
      <c r="F253" s="7"/>
    </row>
    <row r="254" spans="1:6" x14ac:dyDescent="0.2">
      <c r="A254" s="75"/>
      <c r="C254" s="81"/>
      <c r="D254" s="81"/>
      <c r="E254" s="7"/>
      <c r="F254" s="7"/>
    </row>
    <row r="255" spans="1:6" x14ac:dyDescent="0.2">
      <c r="C255" s="81"/>
      <c r="D255" s="81"/>
      <c r="E255" s="7"/>
      <c r="F255" s="7"/>
    </row>
    <row r="256" spans="1:6" x14ac:dyDescent="0.2">
      <c r="A256" s="75"/>
      <c r="C256" s="81"/>
      <c r="D256" s="81"/>
      <c r="E256" s="7"/>
      <c r="F256" s="7"/>
    </row>
    <row r="257" spans="1:6" x14ac:dyDescent="0.2">
      <c r="C257" s="81"/>
      <c r="D257" s="81"/>
      <c r="E257" s="7"/>
      <c r="F257" s="7"/>
    </row>
    <row r="258" spans="1:6" x14ac:dyDescent="0.2">
      <c r="C258" s="81"/>
      <c r="D258" s="81"/>
      <c r="E258" s="7"/>
      <c r="F258" s="7"/>
    </row>
    <row r="259" spans="1:6" x14ac:dyDescent="0.2">
      <c r="C259" s="81"/>
      <c r="D259" s="81"/>
      <c r="E259" s="7"/>
      <c r="F259" s="7"/>
    </row>
    <row r="260" spans="1:6" x14ac:dyDescent="0.2">
      <c r="A260" s="75"/>
      <c r="C260" s="81"/>
      <c r="D260" s="81"/>
      <c r="E260" s="7"/>
      <c r="F260" s="7"/>
    </row>
    <row r="261" spans="1:6" x14ac:dyDescent="0.2">
      <c r="C261" s="81"/>
      <c r="D261" s="81"/>
      <c r="E261" s="7"/>
      <c r="F261" s="7"/>
    </row>
    <row r="262" spans="1:6" x14ac:dyDescent="0.2">
      <c r="A262" s="75"/>
      <c r="C262" s="81"/>
      <c r="D262" s="81"/>
      <c r="E262" s="7"/>
      <c r="F262" s="7"/>
    </row>
    <row r="263" spans="1:6" x14ac:dyDescent="0.2">
      <c r="C263" s="81"/>
      <c r="D263" s="81"/>
      <c r="E263" s="7"/>
      <c r="F263" s="7"/>
    </row>
    <row r="264" spans="1:6" x14ac:dyDescent="0.2">
      <c r="A264" s="75"/>
      <c r="C264" s="81"/>
      <c r="D264" s="81"/>
      <c r="E264" s="7"/>
      <c r="F264" s="7"/>
    </row>
    <row r="265" spans="1:6" x14ac:dyDescent="0.2">
      <c r="C265" s="81"/>
      <c r="D265" s="81"/>
      <c r="E265" s="7"/>
      <c r="F265" s="7"/>
    </row>
    <row r="266" spans="1:6" x14ac:dyDescent="0.2">
      <c r="A266" s="75"/>
      <c r="C266" s="81"/>
      <c r="D266" s="81"/>
      <c r="E266" s="7"/>
      <c r="F266" s="7"/>
    </row>
    <row r="267" spans="1:6" x14ac:dyDescent="0.2">
      <c r="C267" s="81"/>
      <c r="D267" s="81"/>
      <c r="E267" s="7"/>
      <c r="F267" s="7"/>
    </row>
    <row r="268" spans="1:6" x14ac:dyDescent="0.2">
      <c r="A268" s="75"/>
      <c r="C268" s="81"/>
      <c r="D268" s="81"/>
      <c r="E268" s="7"/>
      <c r="F268" s="7"/>
    </row>
    <row r="269" spans="1:6" x14ac:dyDescent="0.2">
      <c r="C269" s="81"/>
      <c r="D269" s="81"/>
      <c r="E269" s="7"/>
      <c r="F269" s="7"/>
    </row>
    <row r="270" spans="1:6" x14ac:dyDescent="0.2">
      <c r="A270" s="75"/>
      <c r="C270" s="81"/>
      <c r="D270" s="81"/>
      <c r="E270" s="7"/>
      <c r="F270" s="7"/>
    </row>
    <row r="271" spans="1:6" x14ac:dyDescent="0.2">
      <c r="A271" s="75"/>
      <c r="C271" s="81"/>
      <c r="D271" s="81"/>
      <c r="E271" s="7"/>
      <c r="F271" s="7"/>
    </row>
    <row r="272" spans="1:6" x14ac:dyDescent="0.2">
      <c r="A272" s="75"/>
      <c r="C272" s="81"/>
      <c r="D272" s="81"/>
      <c r="E272" s="7"/>
      <c r="F272" s="7"/>
    </row>
    <row r="273" spans="1:6" x14ac:dyDescent="0.2">
      <c r="A273" s="75"/>
      <c r="C273" s="84"/>
      <c r="D273" s="85"/>
      <c r="E273" s="7"/>
      <c r="F273" s="7"/>
    </row>
    <row r="274" spans="1:6" x14ac:dyDescent="0.2">
      <c r="C274" s="81"/>
      <c r="D274" s="81"/>
      <c r="E274" s="7"/>
      <c r="F274" s="7"/>
    </row>
    <row r="275" spans="1:6" x14ac:dyDescent="0.2">
      <c r="A275" s="75"/>
      <c r="C275" s="81"/>
      <c r="D275" s="81"/>
      <c r="E275" s="7"/>
      <c r="F275" s="7"/>
    </row>
    <row r="276" spans="1:6" x14ac:dyDescent="0.2">
      <c r="C276" s="81"/>
      <c r="D276" s="81"/>
      <c r="E276" s="7"/>
      <c r="F276" s="7"/>
    </row>
    <row r="277" spans="1:6" x14ac:dyDescent="0.2">
      <c r="A277" s="75"/>
      <c r="C277" s="81"/>
      <c r="D277" s="81"/>
      <c r="E277" s="7"/>
      <c r="F277" s="7"/>
    </row>
    <row r="278" spans="1:6" x14ac:dyDescent="0.2">
      <c r="C278" s="81"/>
      <c r="D278" s="81"/>
      <c r="E278" s="7"/>
      <c r="F278" s="7"/>
    </row>
    <row r="279" spans="1:6" x14ac:dyDescent="0.2">
      <c r="A279" s="75"/>
      <c r="C279" s="81"/>
      <c r="D279" s="81"/>
      <c r="E279" s="7"/>
      <c r="F279" s="7"/>
    </row>
    <row r="280" spans="1:6" x14ac:dyDescent="0.2">
      <c r="C280" s="81"/>
      <c r="D280" s="81"/>
      <c r="E280" s="7"/>
      <c r="F280" s="7"/>
    </row>
    <row r="281" spans="1:6" x14ac:dyDescent="0.2">
      <c r="A281" s="75"/>
      <c r="C281" s="81"/>
      <c r="D281" s="81"/>
      <c r="E281" s="7"/>
      <c r="F281" s="7"/>
    </row>
    <row r="282" spans="1:6" x14ac:dyDescent="0.2">
      <c r="C282" s="81"/>
      <c r="D282" s="81"/>
      <c r="E282" s="7"/>
      <c r="F282" s="7"/>
    </row>
    <row r="283" spans="1:6" x14ac:dyDescent="0.2">
      <c r="A283" s="75"/>
      <c r="C283" s="81"/>
      <c r="D283" s="81"/>
      <c r="E283" s="7"/>
      <c r="F283" s="7"/>
    </row>
    <row r="284" spans="1:6" x14ac:dyDescent="0.2">
      <c r="C284" s="81"/>
      <c r="D284" s="81"/>
      <c r="E284" s="7"/>
      <c r="F284" s="7"/>
    </row>
    <row r="285" spans="1:6" x14ac:dyDescent="0.2">
      <c r="A285" s="75"/>
      <c r="C285" s="81"/>
      <c r="D285" s="81"/>
      <c r="E285" s="7"/>
      <c r="F285" s="7"/>
    </row>
    <row r="286" spans="1:6" x14ac:dyDescent="0.2">
      <c r="C286" s="81"/>
      <c r="D286" s="81"/>
      <c r="E286" s="7"/>
      <c r="F286" s="7"/>
    </row>
    <row r="287" spans="1:6" x14ac:dyDescent="0.2">
      <c r="A287" s="75"/>
      <c r="C287" s="81"/>
      <c r="D287" s="81"/>
      <c r="E287" s="7"/>
      <c r="F287" s="7"/>
    </row>
    <row r="288" spans="1:6" x14ac:dyDescent="0.2">
      <c r="C288" s="81"/>
      <c r="D288" s="81"/>
      <c r="E288" s="7"/>
      <c r="F288" s="7"/>
    </row>
    <row r="289" spans="1:6" x14ac:dyDescent="0.2">
      <c r="C289" s="81"/>
      <c r="D289" s="81"/>
      <c r="E289" s="7"/>
      <c r="F289" s="7"/>
    </row>
    <row r="290" spans="1:6" x14ac:dyDescent="0.2">
      <c r="C290" s="81"/>
      <c r="D290" s="81"/>
      <c r="E290" s="7"/>
      <c r="F290" s="7"/>
    </row>
    <row r="291" spans="1:6" x14ac:dyDescent="0.2">
      <c r="A291" s="75"/>
      <c r="C291" s="81"/>
      <c r="D291" s="81"/>
      <c r="E291" s="7"/>
      <c r="F291" s="7"/>
    </row>
    <row r="292" spans="1:6" x14ac:dyDescent="0.2">
      <c r="A292" s="75"/>
      <c r="C292" s="81"/>
      <c r="D292" s="81"/>
      <c r="E292" s="7"/>
      <c r="F292" s="7"/>
    </row>
    <row r="293" spans="1:6" x14ac:dyDescent="0.2">
      <c r="A293" s="75"/>
      <c r="C293" s="81"/>
      <c r="D293" s="81"/>
      <c r="E293" s="7"/>
      <c r="F293" s="7"/>
    </row>
    <row r="294" spans="1:6" x14ac:dyDescent="0.2">
      <c r="A294" s="75"/>
      <c r="C294" s="84"/>
      <c r="D294" s="85"/>
      <c r="E294" s="7"/>
      <c r="F294" s="7"/>
    </row>
    <row r="295" spans="1:6" x14ac:dyDescent="0.2">
      <c r="C295" s="81"/>
      <c r="D295" s="81"/>
      <c r="E295" s="7"/>
      <c r="F295" s="7"/>
    </row>
    <row r="296" spans="1:6" x14ac:dyDescent="0.2">
      <c r="A296" s="75"/>
      <c r="C296" s="81"/>
      <c r="D296" s="81"/>
      <c r="E296" s="7"/>
      <c r="F296" s="7"/>
    </row>
    <row r="297" spans="1:6" x14ac:dyDescent="0.2">
      <c r="C297" s="81"/>
      <c r="D297" s="81"/>
      <c r="E297" s="7"/>
      <c r="F297" s="7"/>
    </row>
    <row r="298" spans="1:6" x14ac:dyDescent="0.2">
      <c r="A298" s="75"/>
      <c r="C298" s="81"/>
      <c r="D298" s="81"/>
      <c r="E298" s="7"/>
      <c r="F298" s="7"/>
    </row>
    <row r="299" spans="1:6" x14ac:dyDescent="0.2">
      <c r="C299" s="81"/>
      <c r="D299" s="81"/>
      <c r="E299" s="7"/>
      <c r="F299" s="7"/>
    </row>
    <row r="300" spans="1:6" x14ac:dyDescent="0.2">
      <c r="A300" s="75"/>
      <c r="C300" s="81"/>
      <c r="D300" s="81"/>
      <c r="E300" s="7"/>
      <c r="F300" s="7"/>
    </row>
    <row r="301" spans="1:6" x14ac:dyDescent="0.2">
      <c r="C301" s="81"/>
      <c r="D301" s="81"/>
      <c r="E301" s="7"/>
      <c r="F301" s="7"/>
    </row>
    <row r="302" spans="1:6" x14ac:dyDescent="0.2">
      <c r="C302" s="81"/>
      <c r="D302" s="81"/>
      <c r="E302" s="7"/>
      <c r="F302" s="7"/>
    </row>
    <row r="303" spans="1:6" x14ac:dyDescent="0.2">
      <c r="A303" s="75"/>
      <c r="C303" s="81"/>
      <c r="D303" s="81"/>
      <c r="E303" s="7"/>
      <c r="F303" s="7"/>
    </row>
    <row r="304" spans="1:6" x14ac:dyDescent="0.2">
      <c r="C304" s="81"/>
      <c r="D304" s="81"/>
      <c r="E304" s="7"/>
      <c r="F304" s="7"/>
    </row>
    <row r="305" spans="1:6" x14ac:dyDescent="0.2">
      <c r="A305" s="75"/>
      <c r="C305" s="81"/>
      <c r="D305" s="81"/>
      <c r="E305" s="7"/>
      <c r="F305" s="7"/>
    </row>
    <row r="306" spans="1:6" x14ac:dyDescent="0.2">
      <c r="C306" s="81"/>
      <c r="D306" s="81"/>
      <c r="E306" s="7"/>
      <c r="F306" s="7"/>
    </row>
    <row r="307" spans="1:6" x14ac:dyDescent="0.2">
      <c r="A307" s="75"/>
      <c r="C307" s="81"/>
      <c r="D307" s="81"/>
      <c r="E307" s="7"/>
      <c r="F307" s="7"/>
    </row>
    <row r="308" spans="1:6" x14ac:dyDescent="0.2">
      <c r="A308" s="75"/>
      <c r="C308" s="81"/>
      <c r="D308" s="81"/>
      <c r="E308" s="7"/>
      <c r="F308" s="7"/>
    </row>
    <row r="309" spans="1:6" x14ac:dyDescent="0.2">
      <c r="A309" s="75"/>
      <c r="C309" s="81"/>
      <c r="D309" s="81"/>
      <c r="E309" s="7"/>
      <c r="F309" s="7"/>
    </row>
    <row r="310" spans="1:6" x14ac:dyDescent="0.2">
      <c r="A310" s="75"/>
      <c r="C310" s="84"/>
      <c r="D310" s="85"/>
      <c r="E310" s="7"/>
      <c r="F310" s="7"/>
    </row>
    <row r="311" spans="1:6" x14ac:dyDescent="0.2">
      <c r="C311" s="81"/>
      <c r="D311" s="81"/>
      <c r="E311" s="7"/>
      <c r="F311" s="7"/>
    </row>
    <row r="312" spans="1:6" x14ac:dyDescent="0.2">
      <c r="A312" s="75"/>
      <c r="C312" s="81"/>
      <c r="D312" s="81"/>
      <c r="E312" s="7"/>
      <c r="F312" s="7"/>
    </row>
    <row r="313" spans="1:6" x14ac:dyDescent="0.2">
      <c r="C313" s="81"/>
      <c r="D313" s="81"/>
      <c r="E313" s="7"/>
      <c r="F313" s="7"/>
    </row>
    <row r="314" spans="1:6" x14ac:dyDescent="0.2">
      <c r="A314" s="75"/>
      <c r="C314" s="81"/>
      <c r="D314" s="81"/>
      <c r="E314" s="7"/>
      <c r="F314" s="7"/>
    </row>
    <row r="315" spans="1:6" x14ac:dyDescent="0.2">
      <c r="C315" s="81"/>
      <c r="D315" s="81"/>
      <c r="E315" s="7"/>
      <c r="F315" s="7"/>
    </row>
    <row r="316" spans="1:6" x14ac:dyDescent="0.2">
      <c r="A316" s="75"/>
      <c r="C316" s="81"/>
      <c r="D316" s="81"/>
      <c r="E316" s="7"/>
      <c r="F316" s="7"/>
    </row>
  </sheetData>
  <sheetProtection selectLockedCells="1" selectUnlockedCells="1"/>
  <autoFilter ref="A1:J229"/>
  <sortState ref="A34:F463">
    <sortCondition ref="A34:A463"/>
  </sortState>
  <phoneticPr fontId="7" type="noConversion"/>
  <conditionalFormatting sqref="A317:A1739 A2:D7 A59:I61 A110:I133 A165:I179 A217:I218 A76:I80 A88:I108 F2:I7 A135:I163 A134:D134 F134:I134">
    <cfRule type="expression" dxfId="396" priority="413">
      <formula>NOT($A2=$A1)</formula>
    </cfRule>
  </conditionalFormatting>
  <conditionalFormatting sqref="B317:D1738">
    <cfRule type="expression" dxfId="395" priority="817">
      <formula>NOT($A318=$A317)</formula>
    </cfRule>
  </conditionalFormatting>
  <conditionalFormatting sqref="A312:I316 A291:I291 A296:I307 A292:B293 A308:B309 D292:I293 D308:I309 C294 C310">
    <cfRule type="expression" dxfId="394" priority="84">
      <formula>NOT($A291=$A290)</formula>
    </cfRule>
  </conditionalFormatting>
  <conditionalFormatting sqref="C292 C308">
    <cfRule type="expression" dxfId="393" priority="85">
      <formula>NOT($A293=$A292)</formula>
    </cfRule>
  </conditionalFormatting>
  <conditionalFormatting sqref="A294:B294 A310:B310 E294:I294 E310:I310">
    <cfRule type="expression" dxfId="392" priority="83">
      <formula>NOT($A294=$A293)</formula>
    </cfRule>
  </conditionalFormatting>
  <conditionalFormatting sqref="C293 C309">
    <cfRule type="expression" dxfId="391" priority="86">
      <formula>NOT($A292=$A291)</formula>
    </cfRule>
  </conditionalFormatting>
  <conditionalFormatting sqref="A295:I295 A311:I311">
    <cfRule type="expression" dxfId="390" priority="87">
      <formula>NOT($A295=$A287)</formula>
    </cfRule>
  </conditionalFormatting>
  <conditionalFormatting sqref="A15:I25 A181:I191 A212:I216 A245:I254 A275:I285 A32:I41 A63:I73 A197:I207 A236:C239 A260:I270 A42:B43 A74:B75 A208:B209 A240:B241 A271:B272 D42:I43 D74:I75 D208:I209 D271:I272 C44 C210 C242 C273 A46:I57 B232:C235 B231 E231:I241 A244:C244 E244:I244">
    <cfRule type="expression" dxfId="389" priority="73">
      <formula>NOT($A15=$A14)</formula>
    </cfRule>
  </conditionalFormatting>
  <conditionalFormatting sqref="C42 C74 C208 C240 C271">
    <cfRule type="expression" dxfId="388" priority="74">
      <formula>NOT($A43=$A42)</formula>
    </cfRule>
  </conditionalFormatting>
  <conditionalFormatting sqref="A62:I62 A196:I196 A259:I259 A290:I290">
    <cfRule type="expression" dxfId="387" priority="75">
      <formula>NOT($A62=$A59)</formula>
    </cfRule>
  </conditionalFormatting>
  <conditionalFormatting sqref="A26:I28 A192:I195 A255:I258 A286:I289">
    <cfRule type="expression" dxfId="386" priority="72">
      <formula>NOT($A26=$A25)</formula>
    </cfRule>
  </conditionalFormatting>
  <conditionalFormatting sqref="A44:B44 A210:B210 A242:B242 A273:B273 E44:I44 E210:I210 E242:I242 E273:I273">
    <cfRule type="expression" dxfId="385" priority="71">
      <formula>NOT($A44=$A43)</formula>
    </cfRule>
  </conditionalFormatting>
  <conditionalFormatting sqref="C43 C75 C209 C241 C272">
    <cfRule type="expression" dxfId="384" priority="76">
      <formula>NOT($A42=$A41)</formula>
    </cfRule>
  </conditionalFormatting>
  <conditionalFormatting sqref="A45:I45 A180:I180 A211:I211 A243:C243 A274:I274 E243:I243">
    <cfRule type="expression" dxfId="383" priority="77">
      <formula>NOT($A45=$A37)</formula>
    </cfRule>
  </conditionalFormatting>
  <conditionalFormatting sqref="A29:I31">
    <cfRule type="expression" dxfId="382" priority="67">
      <formula>NOT($A29=$A28)</formula>
    </cfRule>
  </conditionalFormatting>
  <conditionalFormatting sqref="A14:I14">
    <cfRule type="expression" dxfId="381" priority="5176">
      <formula>NOT($A14=$A7)</formula>
    </cfRule>
  </conditionalFormatting>
  <conditionalFormatting sqref="A8:I13">
    <cfRule type="expression" dxfId="380" priority="65">
      <formula>NOT($A8=$A7)</formula>
    </cfRule>
  </conditionalFormatting>
  <conditionalFormatting sqref="A109:I109">
    <cfRule type="expression" dxfId="379" priority="5216">
      <formula>NOT($A109=#REF!)</formula>
    </cfRule>
  </conditionalFormatting>
  <conditionalFormatting sqref="A58:I58">
    <cfRule type="expression" dxfId="378" priority="5217">
      <formula>NOT($A58=$A56)</formula>
    </cfRule>
  </conditionalFormatting>
  <conditionalFormatting sqref="A164:I164">
    <cfRule type="expression" dxfId="377" priority="5219">
      <formula>NOT($A164=#REF!)</formula>
    </cfRule>
  </conditionalFormatting>
  <conditionalFormatting sqref="A231:A235">
    <cfRule type="expression" dxfId="376" priority="56">
      <formula>NOT($A231=$A230)</formula>
    </cfRule>
  </conditionalFormatting>
  <conditionalFormatting sqref="A230:B230 D230:I230">
    <cfRule type="expression" dxfId="375" priority="5936">
      <formula>NOT($A230=#REF!)</formula>
    </cfRule>
  </conditionalFormatting>
  <conditionalFormatting sqref="A81:I85 A87:I87 A86:C86 E86:I86">
    <cfRule type="expression" dxfId="374" priority="55">
      <formula>NOT($A81=$A80)</formula>
    </cfRule>
  </conditionalFormatting>
  <conditionalFormatting sqref="D86">
    <cfRule type="expression" dxfId="373" priority="49">
      <formula>NOT($A86=$A85)</formula>
    </cfRule>
  </conditionalFormatting>
  <conditionalFormatting sqref="D231:D244">
    <cfRule type="expression" dxfId="372" priority="48">
      <formula>NOT($A231=$A230)</formula>
    </cfRule>
  </conditionalFormatting>
  <conditionalFormatting sqref="A222:I223 A227:I228">
    <cfRule type="expression" dxfId="371" priority="47">
      <formula>NOT($A222=$A221)</formula>
    </cfRule>
  </conditionalFormatting>
  <conditionalFormatting sqref="A219:I221 A224:I226 A229:I229">
    <cfRule type="expression" dxfId="370" priority="46">
      <formula>NOT($A219=$A218)</formula>
    </cfRule>
  </conditionalFormatting>
  <conditionalFormatting sqref="E2:E7">
    <cfRule type="expression" dxfId="369" priority="29" stopIfTrue="1">
      <formula>OR($B2="audio", $B2="video")</formula>
    </cfRule>
    <cfRule type="expression" dxfId="368" priority="30" stopIfTrue="1">
      <formula>$B2="image"</formula>
    </cfRule>
    <cfRule type="expression" dxfId="367" priority="31" stopIfTrue="1">
      <formula>OR($B2="date", $B2="datetime")</formula>
    </cfRule>
    <cfRule type="expression" dxfId="366" priority="32" stopIfTrue="1">
      <formula>OR($B2="calculate", $B2="calculate_here")</formula>
    </cfRule>
    <cfRule type="expression" dxfId="365" priority="33" stopIfTrue="1">
      <formula>$B2="note"</formula>
    </cfRule>
    <cfRule type="expression" dxfId="364" priority="34" stopIfTrue="1">
      <formula>$B2="barcode"</formula>
    </cfRule>
    <cfRule type="expression" dxfId="363" priority="35" stopIfTrue="1">
      <formula>$B2="geopoint"</formula>
    </cfRule>
    <cfRule type="expression" dxfId="362" priority="36" stopIfTrue="1">
      <formula>OR($B2="audio audit", $B2="text audit", $B2="speed violations count", $B2="speed violations list", $B2="speed violations audit")</formula>
    </cfRule>
    <cfRule type="expression" dxfId="361" priority="37" stopIfTrue="1">
      <formula>OR($B2="username", $B2="phonenumber", $B2="start", $B2="end", $B2="deviceid", $B2="subscriberid", $B2="simserial", $B2="caseid")</formula>
    </cfRule>
    <cfRule type="expression" dxfId="360" priority="38" stopIfTrue="1">
      <formula>OR(AND(LEFT($B2, 16)="select_multiple ", LEN($B2)&gt;16, NOT(ISNUMBER(SEARCH(" ", $B2, 17)))), AND(LEFT($B2, 11)="select_one ", LEN($B2)&gt;11, NOT(ISNUMBER(SEARCH(" ", $B2, 12)))))</formula>
    </cfRule>
    <cfRule type="expression" dxfId="359" priority="39" stopIfTrue="1">
      <formula>$B2="decimal"</formula>
    </cfRule>
    <cfRule type="expression" dxfId="358" priority="40" stopIfTrue="1">
      <formula>$B2="integer"</formula>
    </cfRule>
    <cfRule type="expression" dxfId="357" priority="41" stopIfTrue="1">
      <formula>$B2="text"</formula>
    </cfRule>
    <cfRule type="expression" dxfId="356" priority="42" stopIfTrue="1">
      <formula>$B2="end repeat"</formula>
    </cfRule>
    <cfRule type="expression" dxfId="355" priority="43" stopIfTrue="1">
      <formula>$B2="begin repeat"</formula>
    </cfRule>
    <cfRule type="expression" dxfId="354" priority="44" stopIfTrue="1">
      <formula>$B2="end group"</formula>
    </cfRule>
    <cfRule type="expression" dxfId="353" priority="45" stopIfTrue="1">
      <formula>$B2="begin group"</formula>
    </cfRule>
  </conditionalFormatting>
  <conditionalFormatting sqref="E134">
    <cfRule type="expression" dxfId="352" priority="12" stopIfTrue="1">
      <formula>OR($B134="audio", $B134="video")</formula>
    </cfRule>
    <cfRule type="expression" dxfId="351" priority="13" stopIfTrue="1">
      <formula>$B134="image"</formula>
    </cfRule>
    <cfRule type="expression" dxfId="350" priority="14" stopIfTrue="1">
      <formula>OR($B134="date", $B134="datetime")</formula>
    </cfRule>
    <cfRule type="expression" dxfId="349" priority="15" stopIfTrue="1">
      <formula>OR($B134="calculate", $B134="calculate_here")</formula>
    </cfRule>
    <cfRule type="expression" dxfId="348" priority="16" stopIfTrue="1">
      <formula>$B134="note"</formula>
    </cfRule>
    <cfRule type="expression" dxfId="347" priority="17" stopIfTrue="1">
      <formula>$B134="barcode"</formula>
    </cfRule>
    <cfRule type="expression" dxfId="346" priority="18" stopIfTrue="1">
      <formula>$B134="geopoint"</formula>
    </cfRule>
    <cfRule type="expression" dxfId="345" priority="19" stopIfTrue="1">
      <formula>OR($B134="audio audit", $B134="text audit", $B134="speed violations count", $B134="speed violations list", $B134="speed violations audit")</formula>
    </cfRule>
    <cfRule type="expression" dxfId="344" priority="20" stopIfTrue="1">
      <formula>OR($B134="username", $B134="phonenumber", $B134="start", $B134="end", $B134="deviceid", $B134="subscriberid", $B134="simserial", $B134="caseid")</formula>
    </cfRule>
    <cfRule type="expression" dxfId="343" priority="21" stopIfTrue="1">
      <formula>OR(AND(LEFT($B134, 16)="select_multiple ", LEN($B134)&gt;16, NOT(ISNUMBER(SEARCH(" ", $B134, 17)))), AND(LEFT($B134, 11)="select_one ", LEN($B134)&gt;11, NOT(ISNUMBER(SEARCH(" ", $B134, 12)))))</formula>
    </cfRule>
    <cfRule type="expression" dxfId="342" priority="22" stopIfTrue="1">
      <formula>$B134="decimal"</formula>
    </cfRule>
    <cfRule type="expression" dxfId="341" priority="23" stopIfTrue="1">
      <formula>$B134="integer"</formula>
    </cfRule>
    <cfRule type="expression" dxfId="340" priority="24" stopIfTrue="1">
      <formula>$B134="text"</formula>
    </cfRule>
    <cfRule type="expression" dxfId="339" priority="25" stopIfTrue="1">
      <formula>$B134="end repeat"</formula>
    </cfRule>
    <cfRule type="expression" dxfId="338" priority="26" stopIfTrue="1">
      <formula>$B134="begin repeat"</formula>
    </cfRule>
    <cfRule type="expression" dxfId="337" priority="27" stopIfTrue="1">
      <formula>$B134="end group"</formula>
    </cfRule>
    <cfRule type="expression" dxfId="336" priority="28" stopIfTrue="1">
      <formula>$B134="begin group"</formula>
    </cfRule>
  </conditionalFormatting>
  <conditionalFormatting sqref="J17">
    <cfRule type="expression" dxfId="335" priority="11">
      <formula>NOT($A17=$A16)</formula>
    </cfRule>
  </conditionalFormatting>
  <conditionalFormatting sqref="J18">
    <cfRule type="expression" dxfId="334" priority="10">
      <formula>NOT($A18=$A17)</formula>
    </cfRule>
  </conditionalFormatting>
  <conditionalFormatting sqref="J19">
    <cfRule type="expression" dxfId="333" priority="9">
      <formula>NOT($A19=$A18)</formula>
    </cfRule>
  </conditionalFormatting>
  <conditionalFormatting sqref="J20">
    <cfRule type="expression" dxfId="332" priority="8">
      <formula>NOT($A20=$A19)</formula>
    </cfRule>
  </conditionalFormatting>
  <conditionalFormatting sqref="J21">
    <cfRule type="expression" dxfId="331" priority="7">
      <formula>NOT($A21=$A20)</formula>
    </cfRule>
  </conditionalFormatting>
  <conditionalFormatting sqref="J22">
    <cfRule type="expression" dxfId="330" priority="6">
      <formula>NOT($A22=$A14)</formula>
    </cfRule>
  </conditionalFormatting>
  <conditionalFormatting sqref="J23">
    <cfRule type="expression" dxfId="329" priority="5">
      <formula>NOT($A23=$A22)</formula>
    </cfRule>
  </conditionalFormatting>
  <conditionalFormatting sqref="J35:L38 J32:L33 J27:L29">
    <cfRule type="expression" dxfId="328" priority="4">
      <formula>NOT($A27=$A26)</formula>
    </cfRule>
  </conditionalFormatting>
  <conditionalFormatting sqref="J30:L31">
    <cfRule type="expression" dxfId="327" priority="3">
      <formula>NOT($A30=$A29)</formula>
    </cfRule>
  </conditionalFormatting>
  <conditionalFormatting sqref="J34:L34">
    <cfRule type="expression" dxfId="326" priority="2">
      <formula>NOT($A34=$A26)</formula>
    </cfRule>
  </conditionalFormatting>
  <conditionalFormatting sqref="J39:L41">
    <cfRule type="expression" dxfId="325" priority="1">
      <formula>NOT($A39=$A38)</formula>
    </cfRule>
  </conditionalFormatting>
  <pageMargins left="0.74791666666666667" right="0.74791666666666667" top="0.98402777777777772" bottom="0.98402777777777772" header="0.51180555555555551" footer="0.51180555555555551"/>
  <pageSetup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E2" sqref="E2"/>
    </sheetView>
  </sheetViews>
  <sheetFormatPr baseColWidth="10" defaultColWidth="8.83203125" defaultRowHeight="16" x14ac:dyDescent="0.2"/>
  <cols>
    <col min="1" max="1" width="24" bestFit="1" customWidth="1"/>
    <col min="2" max="2" width="13.33203125" bestFit="1" customWidth="1"/>
    <col min="3" max="3" width="13.33203125" customWidth="1"/>
    <col min="4" max="4" width="27" customWidth="1"/>
    <col min="5" max="5" width="33" bestFit="1" customWidth="1"/>
    <col min="6" max="6" width="15.6640625" bestFit="1" customWidth="1"/>
  </cols>
  <sheetData>
    <row r="1" spans="1:8" s="2" customFormat="1" ht="18" customHeight="1" x14ac:dyDescent="0.2">
      <c r="A1" s="4" t="s">
        <v>13</v>
      </c>
      <c r="B1" s="4" t="s">
        <v>14</v>
      </c>
      <c r="C1" s="5" t="s">
        <v>17</v>
      </c>
      <c r="D1" s="4" t="s">
        <v>15</v>
      </c>
      <c r="E1" s="4" t="s">
        <v>16</v>
      </c>
      <c r="F1" s="6" t="s">
        <v>21</v>
      </c>
      <c r="H1" s="3"/>
    </row>
    <row r="2" spans="1:8" x14ac:dyDescent="0.2">
      <c r="A2" t="s">
        <v>1641</v>
      </c>
      <c r="B2" t="s">
        <v>1640</v>
      </c>
      <c r="C2" s="8" t="str">
        <f ca="1">TEXT(YEAR(NOW())-2000, "00") &amp; TEXT(MONTH(NOW()), "00") &amp; TEXT(DAY(NOW()), "00") &amp; TEXT(HOUR(NOW()), "00") &amp; TEXT(MINUTE(NOW()), "00")</f>
        <v>1806261912</v>
      </c>
      <c r="D2" s="9" t="s">
        <v>1638</v>
      </c>
      <c r="E2" s="10" t="s">
        <v>1639</v>
      </c>
      <c r="F2" s="8" t="s">
        <v>22</v>
      </c>
    </row>
  </sheetData>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5"/>
  <sheetViews>
    <sheetView topLeftCell="A68" workbookViewId="0">
      <selection activeCell="C89" sqref="C89"/>
    </sheetView>
  </sheetViews>
  <sheetFormatPr baseColWidth="10" defaultColWidth="11" defaultRowHeight="16" x14ac:dyDescent="0.2"/>
  <cols>
    <col min="1" max="2" width="36" customWidth="1"/>
    <col min="3" max="3" width="36" style="37" customWidth="1"/>
    <col min="4" max="7" width="36" hidden="1" customWidth="1"/>
    <col min="8" max="30" width="36" customWidth="1"/>
  </cols>
  <sheetData>
    <row r="1" spans="1:30" s="12" customFormat="1" ht="15" customHeight="1" x14ac:dyDescent="0.2">
      <c r="A1" s="104" t="s">
        <v>39</v>
      </c>
      <c r="B1" s="105"/>
      <c r="C1" s="11"/>
    </row>
    <row r="2" spans="1:30" s="12" customFormat="1" x14ac:dyDescent="0.2">
      <c r="A2" s="106"/>
      <c r="B2" s="107"/>
      <c r="C2" s="11"/>
    </row>
    <row r="3" spans="1:30" s="12" customFormat="1" ht="97" customHeight="1" x14ac:dyDescent="0.2">
      <c r="A3" s="108" t="s">
        <v>40</v>
      </c>
      <c r="B3" s="109"/>
      <c r="C3" s="11"/>
    </row>
    <row r="4" spans="1:30" s="12" customFormat="1" x14ac:dyDescent="0.2">
      <c r="C4" s="11"/>
    </row>
    <row r="5" spans="1:30" s="16" customFormat="1" ht="18" customHeight="1" x14ac:dyDescent="0.2">
      <c r="A5" s="13" t="s">
        <v>0</v>
      </c>
      <c r="B5" s="13" t="s">
        <v>1</v>
      </c>
      <c r="C5" s="14" t="s">
        <v>18</v>
      </c>
      <c r="D5" s="14" t="s">
        <v>41</v>
      </c>
      <c r="E5" s="13" t="s">
        <v>293</v>
      </c>
      <c r="F5" s="13" t="s">
        <v>42</v>
      </c>
      <c r="G5" s="13" t="s">
        <v>2</v>
      </c>
      <c r="H5" s="15" t="s">
        <v>4</v>
      </c>
      <c r="I5" s="13" t="s">
        <v>5</v>
      </c>
      <c r="J5" s="14" t="s">
        <v>31</v>
      </c>
      <c r="K5" s="14" t="s">
        <v>43</v>
      </c>
      <c r="L5" s="13" t="s">
        <v>6</v>
      </c>
      <c r="M5" s="13" t="s">
        <v>12</v>
      </c>
      <c r="N5" s="13" t="s">
        <v>7</v>
      </c>
      <c r="O5" s="13" t="s">
        <v>30</v>
      </c>
      <c r="P5" s="13" t="s">
        <v>44</v>
      </c>
      <c r="Q5" s="13" t="s">
        <v>8</v>
      </c>
      <c r="R5" s="13" t="s">
        <v>11</v>
      </c>
      <c r="S5" s="13" t="s">
        <v>29</v>
      </c>
      <c r="T5" s="13" t="s">
        <v>294</v>
      </c>
      <c r="U5" s="13" t="s">
        <v>9</v>
      </c>
      <c r="V5" s="13" t="s">
        <v>10</v>
      </c>
      <c r="W5" s="13" t="s">
        <v>45</v>
      </c>
      <c r="X5" s="13" t="s">
        <v>46</v>
      </c>
      <c r="Y5" s="13" t="s">
        <v>47</v>
      </c>
      <c r="Z5" s="13" t="s">
        <v>48</v>
      </c>
      <c r="AA5" s="13" t="s">
        <v>32</v>
      </c>
      <c r="AB5" s="13" t="s">
        <v>38</v>
      </c>
      <c r="AC5" s="13" t="s">
        <v>285</v>
      </c>
      <c r="AD5" s="13" t="s">
        <v>287</v>
      </c>
    </row>
    <row r="6" spans="1:30" s="18" customFormat="1" ht="192" x14ac:dyDescent="0.2">
      <c r="A6" s="17" t="s">
        <v>49</v>
      </c>
      <c r="B6" s="17" t="s">
        <v>50</v>
      </c>
      <c r="C6" s="17" t="s">
        <v>51</v>
      </c>
      <c r="D6" s="17" t="s">
        <v>52</v>
      </c>
      <c r="E6" s="17" t="s">
        <v>53</v>
      </c>
      <c r="F6" s="17" t="s">
        <v>54</v>
      </c>
      <c r="G6" s="17" t="s">
        <v>55</v>
      </c>
      <c r="H6" s="17" t="s">
        <v>56</v>
      </c>
      <c r="I6" s="17" t="s">
        <v>57</v>
      </c>
      <c r="J6" s="17" t="s">
        <v>58</v>
      </c>
      <c r="K6" s="17" t="s">
        <v>59</v>
      </c>
      <c r="L6" s="17" t="s">
        <v>60</v>
      </c>
      <c r="M6" s="17" t="s">
        <v>61</v>
      </c>
      <c r="N6" s="17" t="s">
        <v>62</v>
      </c>
      <c r="O6" s="17" t="s">
        <v>63</v>
      </c>
      <c r="P6" s="17" t="s">
        <v>64</v>
      </c>
      <c r="Q6" s="17" t="s">
        <v>65</v>
      </c>
      <c r="R6" s="17" t="s">
        <v>66</v>
      </c>
      <c r="S6" s="17" t="s">
        <v>67</v>
      </c>
      <c r="T6" s="17" t="s">
        <v>68</v>
      </c>
      <c r="U6" s="17" t="s">
        <v>69</v>
      </c>
      <c r="V6" s="17" t="s">
        <v>70</v>
      </c>
      <c r="W6" s="17" t="s">
        <v>71</v>
      </c>
      <c r="X6" s="17" t="s">
        <v>72</v>
      </c>
      <c r="Y6" s="17" t="s">
        <v>73</v>
      </c>
      <c r="Z6" s="17" t="s">
        <v>74</v>
      </c>
      <c r="AA6" s="17" t="s">
        <v>75</v>
      </c>
      <c r="AB6" s="17" t="s">
        <v>76</v>
      </c>
      <c r="AC6" s="17" t="s">
        <v>286</v>
      </c>
      <c r="AD6" s="17" t="s">
        <v>288</v>
      </c>
    </row>
    <row r="7" spans="1:30" s="12" customFormat="1" x14ac:dyDescent="0.2">
      <c r="C7" s="11"/>
    </row>
    <row r="8" spans="1:30" s="21" customFormat="1" x14ac:dyDescent="0.2">
      <c r="A8" s="110" t="s">
        <v>77</v>
      </c>
      <c r="B8" s="110"/>
      <c r="C8" s="19"/>
      <c r="D8" s="20"/>
      <c r="E8" s="20"/>
      <c r="F8" s="20"/>
      <c r="G8" s="20"/>
      <c r="H8" s="20"/>
      <c r="I8" s="20"/>
      <c r="J8" s="20"/>
      <c r="K8" s="20"/>
      <c r="L8" s="20"/>
      <c r="M8" s="20"/>
      <c r="N8" s="20"/>
      <c r="O8" s="20"/>
      <c r="P8" s="20"/>
      <c r="Q8" s="20"/>
      <c r="R8" s="20"/>
      <c r="S8" s="20"/>
      <c r="T8" s="20"/>
      <c r="U8" s="20"/>
      <c r="V8" s="20"/>
      <c r="W8" s="20"/>
      <c r="X8" s="20"/>
      <c r="Y8" s="20"/>
      <c r="Z8" s="20"/>
      <c r="AA8" s="20"/>
      <c r="AB8" s="20"/>
      <c r="AC8" s="20"/>
      <c r="AD8" s="20"/>
    </row>
    <row r="9" spans="1:30" s="12" customFormat="1" x14ac:dyDescent="0.2">
      <c r="C9" s="11"/>
    </row>
    <row r="10" spans="1:30" s="24" customFormat="1" x14ac:dyDescent="0.2">
      <c r="A10" s="22" t="s">
        <v>35</v>
      </c>
      <c r="B10" s="22" t="s">
        <v>78</v>
      </c>
      <c r="C10" s="23" t="s">
        <v>79</v>
      </c>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row>
    <row r="11" spans="1:30" s="24" customFormat="1" x14ac:dyDescent="0.2">
      <c r="A11" s="22" t="s">
        <v>35</v>
      </c>
      <c r="B11" s="22" t="s">
        <v>78</v>
      </c>
      <c r="C11" s="23" t="s">
        <v>80</v>
      </c>
      <c r="D11" s="22"/>
      <c r="E11" s="22"/>
      <c r="F11" s="22"/>
      <c r="G11" s="22"/>
      <c r="H11" s="22" t="s">
        <v>81</v>
      </c>
      <c r="I11" s="22"/>
      <c r="J11" s="22"/>
      <c r="K11" s="22"/>
      <c r="L11" s="22"/>
      <c r="M11" s="22"/>
      <c r="N11" s="22"/>
      <c r="O11" s="22"/>
      <c r="P11" s="22"/>
      <c r="Q11" s="22"/>
      <c r="R11" s="22"/>
      <c r="S11" s="22"/>
      <c r="T11" s="22"/>
      <c r="U11" s="22"/>
      <c r="V11" s="22"/>
      <c r="W11" s="22"/>
      <c r="X11" s="22"/>
      <c r="Y11" s="22"/>
      <c r="Z11" s="22"/>
      <c r="AA11" s="22"/>
      <c r="AB11" s="22"/>
      <c r="AC11" s="22"/>
      <c r="AD11" s="22"/>
    </row>
    <row r="12" spans="1:30" s="24" customFormat="1" x14ac:dyDescent="0.2">
      <c r="A12" s="22" t="s">
        <v>36</v>
      </c>
      <c r="B12" s="22" t="s">
        <v>78</v>
      </c>
      <c r="C12" s="23" t="s">
        <v>82</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row>
    <row r="13" spans="1:30" s="24" customFormat="1" x14ac:dyDescent="0.2">
      <c r="A13" s="22" t="s">
        <v>83</v>
      </c>
      <c r="B13" s="22" t="s">
        <v>78</v>
      </c>
      <c r="C13" s="23" t="s">
        <v>84</v>
      </c>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row>
    <row r="14" spans="1:30" s="24" customFormat="1" ht="48" x14ac:dyDescent="0.2">
      <c r="A14" s="22" t="s">
        <v>85</v>
      </c>
      <c r="B14" s="22" t="s">
        <v>78</v>
      </c>
      <c r="C14" s="23" t="s">
        <v>86</v>
      </c>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row>
    <row r="15" spans="1:30" s="24" customFormat="1" ht="48" x14ac:dyDescent="0.2">
      <c r="A15" s="22" t="s">
        <v>85</v>
      </c>
      <c r="B15" s="22" t="s">
        <v>78</v>
      </c>
      <c r="C15" s="23" t="s">
        <v>87</v>
      </c>
      <c r="D15" s="22"/>
      <c r="E15" s="22"/>
      <c r="F15" s="22"/>
      <c r="G15" s="22"/>
      <c r="H15" s="22" t="s">
        <v>88</v>
      </c>
      <c r="I15" s="22"/>
      <c r="J15" s="22"/>
      <c r="K15" s="22"/>
      <c r="L15" s="22"/>
      <c r="M15" s="22"/>
      <c r="N15" s="22"/>
      <c r="O15" s="22"/>
      <c r="P15" s="22"/>
      <c r="Q15" s="22"/>
      <c r="R15" s="22"/>
      <c r="S15" s="22"/>
      <c r="T15" s="22"/>
      <c r="U15" s="22"/>
      <c r="V15" s="22"/>
      <c r="W15" s="22"/>
      <c r="X15" s="22"/>
      <c r="Y15" s="22"/>
      <c r="Z15" s="22"/>
      <c r="AA15" s="22"/>
      <c r="AB15" s="22"/>
      <c r="AC15" s="22"/>
      <c r="AD15" s="22"/>
    </row>
    <row r="16" spans="1:30" s="24" customFormat="1" ht="32" x14ac:dyDescent="0.2">
      <c r="A16" s="22" t="s">
        <v>85</v>
      </c>
      <c r="B16" s="22" t="s">
        <v>78</v>
      </c>
      <c r="C16" s="23" t="s">
        <v>89</v>
      </c>
      <c r="D16" s="22"/>
      <c r="E16" s="22"/>
      <c r="F16" s="22"/>
      <c r="G16" s="22"/>
      <c r="H16" s="22" t="s">
        <v>90</v>
      </c>
      <c r="I16" s="22"/>
      <c r="J16" s="22"/>
      <c r="K16" s="22"/>
      <c r="L16" s="22"/>
      <c r="M16" s="22"/>
      <c r="N16" s="22"/>
      <c r="O16" s="22"/>
      <c r="P16" s="22"/>
      <c r="Q16" s="22"/>
      <c r="R16" s="22"/>
      <c r="S16" s="22"/>
      <c r="T16" s="22"/>
      <c r="U16" s="22"/>
      <c r="V16" s="22"/>
      <c r="W16" s="22"/>
      <c r="X16" s="22"/>
      <c r="Y16" s="22"/>
      <c r="Z16" s="22"/>
      <c r="AA16" s="22"/>
      <c r="AB16" s="22"/>
      <c r="AC16" s="22"/>
      <c r="AD16" s="22"/>
    </row>
    <row r="17" spans="1:30" s="24" customFormat="1" ht="32" x14ac:dyDescent="0.2">
      <c r="A17" s="22" t="s">
        <v>85</v>
      </c>
      <c r="B17" s="22" t="s">
        <v>78</v>
      </c>
      <c r="C17" s="23" t="s">
        <v>91</v>
      </c>
      <c r="D17" s="22"/>
      <c r="E17" s="22"/>
      <c r="F17" s="22"/>
      <c r="G17" s="22"/>
      <c r="H17" s="22" t="s">
        <v>92</v>
      </c>
      <c r="I17" s="22"/>
      <c r="J17" s="22"/>
      <c r="K17" s="22"/>
      <c r="L17" s="22"/>
      <c r="M17" s="22"/>
      <c r="N17" s="22"/>
      <c r="O17" s="22"/>
      <c r="P17" s="22"/>
      <c r="Q17" s="22"/>
      <c r="R17" s="22"/>
      <c r="S17" s="22"/>
      <c r="T17" s="22"/>
      <c r="U17" s="22"/>
      <c r="V17" s="22"/>
      <c r="W17" s="22"/>
      <c r="X17" s="22"/>
      <c r="Y17" s="22"/>
      <c r="Z17" s="22"/>
      <c r="AA17" s="22"/>
      <c r="AB17" s="22"/>
      <c r="AC17" s="22"/>
      <c r="AD17" s="22"/>
    </row>
    <row r="18" spans="1:30" s="24" customFormat="1" ht="48" x14ac:dyDescent="0.2">
      <c r="A18" s="22" t="s">
        <v>85</v>
      </c>
      <c r="B18" s="22" t="s">
        <v>78</v>
      </c>
      <c r="C18" s="23" t="s">
        <v>93</v>
      </c>
      <c r="D18" s="22"/>
      <c r="E18" s="22"/>
      <c r="F18" s="22"/>
      <c r="G18" s="22"/>
      <c r="H18" s="22" t="s">
        <v>94</v>
      </c>
      <c r="I18" s="22"/>
      <c r="J18" s="22"/>
      <c r="K18" s="22"/>
      <c r="L18" s="22"/>
      <c r="M18" s="22"/>
      <c r="N18" s="22"/>
      <c r="O18" s="22"/>
      <c r="P18" s="22"/>
      <c r="Q18" s="22"/>
      <c r="R18" s="22"/>
      <c r="S18" s="22"/>
      <c r="T18" s="22"/>
      <c r="U18" s="22"/>
      <c r="V18" s="22"/>
      <c r="W18" s="22"/>
      <c r="X18" s="22"/>
      <c r="Y18" s="22"/>
      <c r="Z18" s="22"/>
      <c r="AA18" s="22"/>
      <c r="AB18" s="22"/>
      <c r="AC18" s="22"/>
      <c r="AD18" s="22"/>
    </row>
    <row r="19" spans="1:30" s="24" customFormat="1" ht="64" x14ac:dyDescent="0.2">
      <c r="A19" s="22" t="s">
        <v>85</v>
      </c>
      <c r="B19" s="22" t="s">
        <v>78</v>
      </c>
      <c r="C19" s="23" t="s">
        <v>95</v>
      </c>
      <c r="D19" s="22"/>
      <c r="E19" s="22"/>
      <c r="F19" s="22"/>
      <c r="G19" s="22"/>
      <c r="H19" s="22" t="s">
        <v>96</v>
      </c>
      <c r="I19" s="22"/>
      <c r="J19" s="22"/>
      <c r="K19" s="22"/>
      <c r="L19" s="22"/>
      <c r="M19" s="22"/>
      <c r="N19" s="22"/>
      <c r="O19" s="22"/>
      <c r="P19" s="22"/>
      <c r="Q19" s="22"/>
      <c r="R19" s="22"/>
      <c r="S19" s="22"/>
      <c r="T19" s="22"/>
      <c r="U19" s="22"/>
      <c r="V19" s="22"/>
      <c r="W19" s="22"/>
      <c r="X19" s="22"/>
      <c r="Y19" s="22"/>
      <c r="Z19" s="22"/>
      <c r="AA19" s="22"/>
      <c r="AB19" s="22"/>
      <c r="AC19" s="22"/>
      <c r="AD19" s="22"/>
    </row>
    <row r="20" spans="1:30" s="24" customFormat="1" ht="80" x14ac:dyDescent="0.2">
      <c r="A20" s="22" t="s">
        <v>85</v>
      </c>
      <c r="B20" s="22" t="s">
        <v>78</v>
      </c>
      <c r="C20" s="23" t="s">
        <v>97</v>
      </c>
      <c r="D20" s="22"/>
      <c r="E20" s="22"/>
      <c r="F20" s="22"/>
      <c r="G20" s="22"/>
      <c r="H20" s="22" t="s">
        <v>98</v>
      </c>
      <c r="I20" s="22"/>
      <c r="J20" s="22"/>
      <c r="K20" s="22"/>
      <c r="L20" s="22"/>
      <c r="M20" s="22"/>
      <c r="N20" s="22"/>
      <c r="O20" s="22"/>
      <c r="P20" s="22"/>
      <c r="Q20" s="22"/>
      <c r="R20" s="22"/>
      <c r="S20" s="22"/>
      <c r="T20" s="22"/>
      <c r="U20" s="22"/>
      <c r="V20" s="22"/>
      <c r="W20" s="22"/>
      <c r="X20" s="22"/>
      <c r="Y20" s="22"/>
      <c r="Z20" s="22"/>
      <c r="AA20" s="22"/>
      <c r="AB20" s="22"/>
      <c r="AC20" s="22"/>
      <c r="AD20" s="22"/>
    </row>
    <row r="21" spans="1:30" s="24" customFormat="1" ht="64" x14ac:dyDescent="0.2">
      <c r="A21" s="22" t="s">
        <v>85</v>
      </c>
      <c r="B21" s="22" t="s">
        <v>78</v>
      </c>
      <c r="C21" s="23" t="s">
        <v>99</v>
      </c>
      <c r="D21" s="22"/>
      <c r="E21" s="22"/>
      <c r="F21" s="22"/>
      <c r="G21" s="22"/>
      <c r="H21" s="22" t="s">
        <v>100</v>
      </c>
      <c r="I21" s="22"/>
      <c r="J21" s="22"/>
      <c r="K21" s="22"/>
      <c r="L21" s="22"/>
      <c r="M21" s="22"/>
      <c r="N21" s="22"/>
      <c r="O21" s="22"/>
      <c r="P21" s="22"/>
      <c r="Q21" s="22"/>
      <c r="R21" s="22"/>
      <c r="S21" s="22"/>
      <c r="T21" s="22"/>
      <c r="U21" s="22"/>
      <c r="V21" s="22"/>
      <c r="W21" s="22"/>
      <c r="X21" s="22"/>
      <c r="Y21" s="22"/>
      <c r="Z21" s="22"/>
      <c r="AA21" s="22"/>
      <c r="AB21" s="22"/>
      <c r="AC21" s="22"/>
      <c r="AD21" s="22"/>
    </row>
    <row r="22" spans="1:30" s="24" customFormat="1" ht="64" x14ac:dyDescent="0.2">
      <c r="A22" s="22" t="s">
        <v>85</v>
      </c>
      <c r="B22" s="22" t="s">
        <v>78</v>
      </c>
      <c r="C22" s="23" t="s">
        <v>101</v>
      </c>
      <c r="D22" s="22"/>
      <c r="E22" s="22"/>
      <c r="F22" s="22"/>
      <c r="G22" s="22"/>
      <c r="H22" s="22" t="s">
        <v>102</v>
      </c>
      <c r="I22" s="22"/>
      <c r="J22" s="22"/>
      <c r="K22" s="22"/>
      <c r="L22" s="22"/>
      <c r="M22" s="22"/>
      <c r="N22" s="22"/>
      <c r="O22" s="22"/>
      <c r="P22" s="22"/>
      <c r="Q22" s="22"/>
      <c r="R22" s="22"/>
      <c r="S22" s="22"/>
      <c r="T22" s="22"/>
      <c r="U22" s="22"/>
      <c r="V22" s="22"/>
      <c r="W22" s="22"/>
      <c r="X22" s="22"/>
      <c r="Y22" s="22"/>
      <c r="Z22" s="22"/>
      <c r="AA22" s="22"/>
      <c r="AB22" s="22"/>
      <c r="AC22" s="22"/>
      <c r="AD22" s="22"/>
    </row>
    <row r="23" spans="1:30" s="24" customFormat="1" ht="64" x14ac:dyDescent="0.2">
      <c r="A23" s="22" t="s">
        <v>85</v>
      </c>
      <c r="B23" s="22" t="s">
        <v>78</v>
      </c>
      <c r="C23" s="25" t="s">
        <v>103</v>
      </c>
      <c r="D23" s="22"/>
      <c r="E23" s="22"/>
      <c r="F23" s="22"/>
      <c r="G23" s="22"/>
      <c r="H23" s="22" t="s">
        <v>104</v>
      </c>
      <c r="I23" s="22"/>
      <c r="J23" s="22"/>
      <c r="K23" s="22"/>
      <c r="L23" s="22"/>
      <c r="M23" s="22"/>
      <c r="N23" s="22"/>
      <c r="O23" s="22"/>
      <c r="P23" s="22"/>
      <c r="Q23" s="22"/>
      <c r="R23" s="22"/>
      <c r="S23" s="22"/>
      <c r="T23" s="22"/>
      <c r="U23" s="22"/>
      <c r="V23" s="22"/>
      <c r="W23" s="22"/>
      <c r="X23" s="22"/>
      <c r="Y23" s="22"/>
      <c r="Z23" s="22"/>
      <c r="AA23" s="22"/>
      <c r="AB23" s="22"/>
      <c r="AC23" s="22"/>
      <c r="AD23" s="22"/>
    </row>
    <row r="24" spans="1:30" s="24" customFormat="1" ht="64" x14ac:dyDescent="0.2">
      <c r="A24" s="22" t="s">
        <v>85</v>
      </c>
      <c r="B24" s="22" t="s">
        <v>78</v>
      </c>
      <c r="C24" s="23" t="s">
        <v>105</v>
      </c>
      <c r="D24" s="22"/>
      <c r="E24" s="22"/>
      <c r="F24" s="22"/>
      <c r="G24" s="22"/>
      <c r="H24" s="22" t="s">
        <v>106</v>
      </c>
      <c r="I24" s="22"/>
      <c r="J24" s="22"/>
      <c r="K24" s="22"/>
      <c r="L24" s="22"/>
      <c r="M24" s="22"/>
      <c r="N24" s="22"/>
      <c r="O24" s="22"/>
      <c r="P24" s="22"/>
      <c r="Q24" s="22"/>
      <c r="R24" s="22"/>
      <c r="S24" s="22"/>
      <c r="T24" s="22"/>
      <c r="U24" s="22"/>
      <c r="V24" s="22"/>
      <c r="W24" s="22"/>
      <c r="X24" s="22"/>
      <c r="Y24" s="22"/>
      <c r="Z24" s="22"/>
      <c r="AA24" s="22"/>
      <c r="AB24" s="22"/>
      <c r="AC24" s="22"/>
      <c r="AD24" s="22"/>
    </row>
    <row r="25" spans="1:30" s="24" customFormat="1" ht="80" x14ac:dyDescent="0.2">
      <c r="A25" s="22" t="s">
        <v>85</v>
      </c>
      <c r="B25" s="22" t="s">
        <v>78</v>
      </c>
      <c r="C25" s="23" t="s">
        <v>107</v>
      </c>
      <c r="D25" s="22"/>
      <c r="E25" s="22"/>
      <c r="F25" s="22"/>
      <c r="G25" s="22"/>
      <c r="H25" s="22" t="s">
        <v>108</v>
      </c>
      <c r="I25" s="22"/>
      <c r="J25" s="22"/>
      <c r="K25" s="22"/>
      <c r="L25" s="22"/>
      <c r="M25" s="22"/>
      <c r="N25" s="22"/>
      <c r="O25" s="22"/>
      <c r="P25" s="22"/>
      <c r="Q25" s="22"/>
      <c r="R25" s="22"/>
      <c r="S25" s="22"/>
      <c r="T25" s="22"/>
      <c r="U25" s="22"/>
      <c r="V25" s="22"/>
      <c r="W25" s="22"/>
      <c r="X25" s="22"/>
      <c r="Y25" s="22"/>
      <c r="Z25" s="22"/>
      <c r="AA25" s="22"/>
      <c r="AB25" s="22"/>
      <c r="AC25" s="22"/>
      <c r="AD25" s="22"/>
    </row>
    <row r="26" spans="1:30" s="24" customFormat="1" ht="48" x14ac:dyDescent="0.2">
      <c r="A26" s="22" t="s">
        <v>109</v>
      </c>
      <c r="B26" s="22" t="s">
        <v>78</v>
      </c>
      <c r="C26" s="23" t="s">
        <v>110</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row>
    <row r="27" spans="1:30" s="24" customFormat="1" ht="32" x14ac:dyDescent="0.2">
      <c r="A27" s="22" t="s">
        <v>109</v>
      </c>
      <c r="B27" s="22" t="s">
        <v>78</v>
      </c>
      <c r="C27" s="23" t="s">
        <v>111</v>
      </c>
      <c r="D27" s="22"/>
      <c r="E27" s="22"/>
      <c r="F27" s="22"/>
      <c r="G27" s="22"/>
      <c r="H27" s="22" t="s">
        <v>90</v>
      </c>
      <c r="I27" s="22"/>
      <c r="J27" s="22"/>
      <c r="K27" s="22"/>
      <c r="L27" s="22"/>
      <c r="M27" s="22"/>
      <c r="N27" s="22"/>
      <c r="O27" s="22"/>
      <c r="P27" s="22"/>
      <c r="Q27" s="22"/>
      <c r="R27" s="22"/>
      <c r="S27" s="22"/>
      <c r="T27" s="22"/>
      <c r="U27" s="22"/>
      <c r="V27" s="22"/>
      <c r="W27" s="22"/>
      <c r="X27" s="22"/>
      <c r="Y27" s="22"/>
      <c r="Z27" s="22"/>
      <c r="AA27" s="22"/>
      <c r="AB27" s="22"/>
      <c r="AC27" s="22"/>
      <c r="AD27" s="22"/>
    </row>
    <row r="28" spans="1:30" s="24" customFormat="1" ht="48" x14ac:dyDescent="0.2">
      <c r="A28" s="22" t="s">
        <v>109</v>
      </c>
      <c r="B28" s="22" t="s">
        <v>78</v>
      </c>
      <c r="C28" s="23" t="s">
        <v>112</v>
      </c>
      <c r="D28" s="22"/>
      <c r="E28" s="22"/>
      <c r="F28" s="22"/>
      <c r="G28" s="22"/>
      <c r="H28" s="22" t="s">
        <v>92</v>
      </c>
      <c r="I28" s="22"/>
      <c r="J28" s="22"/>
      <c r="K28" s="22"/>
      <c r="L28" s="22"/>
      <c r="M28" s="22"/>
      <c r="N28" s="22"/>
      <c r="O28" s="22"/>
      <c r="P28" s="22"/>
      <c r="Q28" s="22"/>
      <c r="R28" s="22"/>
      <c r="S28" s="22"/>
      <c r="T28" s="22"/>
      <c r="U28" s="22"/>
      <c r="V28" s="22"/>
      <c r="W28" s="22"/>
      <c r="X28" s="22"/>
      <c r="Y28" s="22"/>
      <c r="Z28" s="22"/>
      <c r="AA28" s="22"/>
      <c r="AB28" s="22"/>
      <c r="AC28" s="22"/>
      <c r="AD28" s="22"/>
    </row>
    <row r="29" spans="1:30" s="24" customFormat="1" ht="48" x14ac:dyDescent="0.2">
      <c r="A29" s="22" t="s">
        <v>109</v>
      </c>
      <c r="B29" s="22" t="s">
        <v>78</v>
      </c>
      <c r="C29" s="23" t="s">
        <v>113</v>
      </c>
      <c r="D29" s="22"/>
      <c r="E29" s="22"/>
      <c r="F29" s="22"/>
      <c r="G29" s="22"/>
      <c r="H29" s="22" t="s">
        <v>94</v>
      </c>
      <c r="I29" s="22"/>
      <c r="J29" s="22"/>
      <c r="K29" s="22"/>
      <c r="L29" s="22"/>
      <c r="M29" s="22"/>
      <c r="N29" s="22"/>
      <c r="O29" s="22"/>
      <c r="P29" s="22"/>
      <c r="Q29" s="22"/>
      <c r="R29" s="22"/>
      <c r="S29" s="22"/>
      <c r="T29" s="22"/>
      <c r="U29" s="22"/>
      <c r="V29" s="22"/>
      <c r="W29" s="22"/>
      <c r="X29" s="22"/>
      <c r="Y29" s="22"/>
      <c r="Z29" s="22"/>
      <c r="AA29" s="22"/>
      <c r="AB29" s="22"/>
      <c r="AC29" s="22"/>
      <c r="AD29" s="22"/>
    </row>
    <row r="30" spans="1:30" s="24" customFormat="1" ht="64" x14ac:dyDescent="0.2">
      <c r="A30" s="22" t="s">
        <v>109</v>
      </c>
      <c r="B30" s="22" t="s">
        <v>78</v>
      </c>
      <c r="C30" s="23" t="s">
        <v>114</v>
      </c>
      <c r="D30" s="22"/>
      <c r="E30" s="22"/>
      <c r="F30" s="22"/>
      <c r="G30" s="22"/>
      <c r="H30" s="22" t="s">
        <v>100</v>
      </c>
      <c r="I30" s="22"/>
      <c r="J30" s="22"/>
      <c r="K30" s="22"/>
      <c r="L30" s="22"/>
      <c r="M30" s="22"/>
      <c r="N30" s="22"/>
      <c r="O30" s="22"/>
      <c r="P30" s="22"/>
      <c r="Q30" s="22"/>
      <c r="R30" s="22"/>
      <c r="S30" s="22"/>
      <c r="T30" s="22"/>
      <c r="U30" s="22"/>
      <c r="V30" s="22"/>
      <c r="W30" s="22"/>
      <c r="X30" s="22"/>
      <c r="Y30" s="22"/>
      <c r="Z30" s="22"/>
      <c r="AA30" s="22"/>
      <c r="AB30" s="22"/>
      <c r="AC30" s="22"/>
      <c r="AD30" s="22"/>
    </row>
    <row r="31" spans="1:30" s="24" customFormat="1" ht="64" x14ac:dyDescent="0.2">
      <c r="A31" s="22" t="s">
        <v>109</v>
      </c>
      <c r="B31" s="22" t="s">
        <v>78</v>
      </c>
      <c r="C31" s="23" t="s">
        <v>115</v>
      </c>
      <c r="D31" s="22"/>
      <c r="E31" s="22"/>
      <c r="F31" s="22"/>
      <c r="G31" s="22"/>
      <c r="H31" s="22" t="s">
        <v>102</v>
      </c>
      <c r="I31" s="22"/>
      <c r="J31" s="22"/>
      <c r="K31" s="22"/>
      <c r="L31" s="22"/>
      <c r="M31" s="22"/>
      <c r="N31" s="22"/>
      <c r="O31" s="22"/>
      <c r="P31" s="22"/>
      <c r="Q31" s="22"/>
      <c r="R31" s="22"/>
      <c r="S31" s="22"/>
      <c r="T31" s="22"/>
      <c r="U31" s="22"/>
      <c r="V31" s="22"/>
      <c r="W31" s="22"/>
      <c r="X31" s="22"/>
      <c r="Y31" s="22"/>
      <c r="Z31" s="22"/>
      <c r="AA31" s="22"/>
      <c r="AB31" s="22"/>
      <c r="AC31" s="22"/>
      <c r="AD31" s="22"/>
    </row>
    <row r="32" spans="1:30" s="24" customFormat="1" ht="64" x14ac:dyDescent="0.2">
      <c r="A32" s="22" t="s">
        <v>109</v>
      </c>
      <c r="B32" s="22" t="s">
        <v>78</v>
      </c>
      <c r="C32" s="25" t="s">
        <v>116</v>
      </c>
      <c r="D32" s="22"/>
      <c r="E32" s="22"/>
      <c r="F32" s="22"/>
      <c r="G32" s="22"/>
      <c r="H32" s="22" t="s">
        <v>104</v>
      </c>
      <c r="I32" s="22"/>
      <c r="J32" s="22"/>
      <c r="K32" s="22"/>
      <c r="L32" s="22"/>
      <c r="M32" s="22"/>
      <c r="N32" s="22"/>
      <c r="O32" s="22"/>
      <c r="P32" s="22"/>
      <c r="Q32" s="22"/>
      <c r="R32" s="22"/>
      <c r="S32" s="22"/>
      <c r="T32" s="22"/>
      <c r="U32" s="22"/>
      <c r="V32" s="22"/>
      <c r="W32" s="22"/>
      <c r="X32" s="22"/>
      <c r="Y32" s="22"/>
      <c r="Z32" s="22"/>
      <c r="AA32" s="22"/>
      <c r="AB32" s="22"/>
      <c r="AC32" s="22"/>
      <c r="AD32" s="22"/>
    </row>
    <row r="33" spans="1:30" s="24" customFormat="1" ht="64" x14ac:dyDescent="0.2">
      <c r="A33" s="22" t="s">
        <v>109</v>
      </c>
      <c r="B33" s="22" t="s">
        <v>78</v>
      </c>
      <c r="C33" s="23" t="s">
        <v>117</v>
      </c>
      <c r="D33" s="22"/>
      <c r="E33" s="22"/>
      <c r="F33" s="22"/>
      <c r="G33" s="22"/>
      <c r="H33" s="22" t="s">
        <v>106</v>
      </c>
      <c r="I33" s="22"/>
      <c r="J33" s="22"/>
      <c r="K33" s="22"/>
      <c r="L33" s="22"/>
      <c r="M33" s="22"/>
      <c r="N33" s="22"/>
      <c r="O33" s="22"/>
      <c r="P33" s="22"/>
      <c r="Q33" s="22"/>
      <c r="R33" s="22"/>
      <c r="S33" s="22"/>
      <c r="T33" s="22"/>
      <c r="U33" s="22"/>
      <c r="V33" s="22"/>
      <c r="W33" s="22"/>
      <c r="X33" s="22"/>
      <c r="Y33" s="22"/>
      <c r="Z33" s="22"/>
      <c r="AA33" s="22"/>
      <c r="AB33" s="22"/>
      <c r="AC33" s="22"/>
      <c r="AD33" s="22"/>
    </row>
    <row r="34" spans="1:30" s="24" customFormat="1" ht="80" x14ac:dyDescent="0.2">
      <c r="A34" s="22" t="s">
        <v>109</v>
      </c>
      <c r="B34" s="22" t="s">
        <v>78</v>
      </c>
      <c r="C34" s="23" t="s">
        <v>118</v>
      </c>
      <c r="D34" s="22"/>
      <c r="E34" s="22"/>
      <c r="F34" s="22"/>
      <c r="G34" s="22"/>
      <c r="H34" s="22" t="s">
        <v>108</v>
      </c>
      <c r="I34" s="22"/>
      <c r="J34" s="22"/>
      <c r="K34" s="22"/>
      <c r="L34" s="22"/>
      <c r="M34" s="22"/>
      <c r="N34" s="22"/>
      <c r="O34" s="22"/>
      <c r="P34" s="22"/>
      <c r="Q34" s="22"/>
      <c r="R34" s="22"/>
      <c r="S34" s="22"/>
      <c r="T34" s="22"/>
      <c r="U34" s="22"/>
      <c r="V34" s="22"/>
      <c r="W34" s="22"/>
      <c r="X34" s="22"/>
      <c r="Y34" s="22"/>
      <c r="Z34" s="22"/>
      <c r="AA34" s="22"/>
      <c r="AB34" s="22"/>
      <c r="AC34" s="22"/>
      <c r="AD34" s="22"/>
    </row>
    <row r="35" spans="1:30" s="24" customFormat="1" x14ac:dyDescent="0.2">
      <c r="A35" s="22" t="s">
        <v>119</v>
      </c>
      <c r="B35" s="22" t="s">
        <v>78</v>
      </c>
      <c r="C35" s="23" t="s">
        <v>120</v>
      </c>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row>
    <row r="36" spans="1:30" s="24" customFormat="1" x14ac:dyDescent="0.2">
      <c r="A36" s="22" t="s">
        <v>121</v>
      </c>
      <c r="B36" s="22" t="s">
        <v>78</v>
      </c>
      <c r="C36" s="23" t="s">
        <v>122</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row>
    <row r="37" spans="1:30" s="24" customFormat="1" x14ac:dyDescent="0.2">
      <c r="A37" s="22" t="s">
        <v>123</v>
      </c>
      <c r="B37" s="22" t="s">
        <v>78</v>
      </c>
      <c r="C37" s="23" t="s">
        <v>124</v>
      </c>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row>
    <row r="38" spans="1:30" s="24" customFormat="1" x14ac:dyDescent="0.2">
      <c r="A38" s="22" t="s">
        <v>123</v>
      </c>
      <c r="B38" s="22" t="s">
        <v>78</v>
      </c>
      <c r="C38" s="23" t="s">
        <v>125</v>
      </c>
      <c r="D38" s="22"/>
      <c r="E38" s="22"/>
      <c r="F38" s="22"/>
      <c r="G38" s="22"/>
      <c r="H38" s="22" t="s">
        <v>126</v>
      </c>
      <c r="I38" s="22"/>
      <c r="J38" s="22"/>
      <c r="K38" s="22"/>
      <c r="L38" s="22"/>
      <c r="M38" s="22"/>
      <c r="N38" s="22"/>
      <c r="O38" s="22"/>
      <c r="P38" s="22"/>
      <c r="Q38" s="22"/>
      <c r="R38" s="22"/>
      <c r="S38" s="22"/>
      <c r="T38" s="22"/>
      <c r="U38" s="22"/>
      <c r="V38" s="22"/>
      <c r="W38" s="22"/>
      <c r="X38" s="22"/>
      <c r="Y38" s="22"/>
      <c r="Z38" s="22"/>
      <c r="AA38" s="22"/>
      <c r="AB38" s="22"/>
      <c r="AC38" s="22"/>
      <c r="AD38" s="22"/>
    </row>
    <row r="39" spans="1:30" s="24" customFormat="1" x14ac:dyDescent="0.2">
      <c r="A39" s="22" t="s">
        <v>127</v>
      </c>
      <c r="B39" s="22" t="s">
        <v>78</v>
      </c>
      <c r="C39" s="23" t="s">
        <v>128</v>
      </c>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row>
    <row r="40" spans="1:30" s="24" customFormat="1" x14ac:dyDescent="0.2">
      <c r="A40" s="22" t="s">
        <v>127</v>
      </c>
      <c r="B40" s="22" t="s">
        <v>78</v>
      </c>
      <c r="C40" s="23" t="s">
        <v>129</v>
      </c>
      <c r="D40" s="22"/>
      <c r="E40" s="22"/>
      <c r="F40" s="22"/>
      <c r="G40" s="22"/>
      <c r="H40" s="22" t="s">
        <v>126</v>
      </c>
      <c r="I40" s="22"/>
      <c r="J40" s="22"/>
      <c r="K40" s="22"/>
      <c r="L40" s="22"/>
      <c r="M40" s="22"/>
      <c r="N40" s="22"/>
      <c r="O40" s="22"/>
      <c r="P40" s="22"/>
      <c r="Q40" s="22"/>
      <c r="R40" s="22"/>
      <c r="S40" s="22"/>
      <c r="T40" s="22"/>
      <c r="U40" s="22"/>
      <c r="V40" s="22"/>
      <c r="W40" s="22"/>
      <c r="X40" s="22"/>
      <c r="Y40" s="22"/>
      <c r="Z40" s="22"/>
      <c r="AA40" s="22"/>
      <c r="AB40" s="22"/>
      <c r="AC40" s="22"/>
      <c r="AD40" s="22"/>
    </row>
    <row r="41" spans="1:30" s="24" customFormat="1" x14ac:dyDescent="0.2">
      <c r="A41" s="22" t="s">
        <v>20</v>
      </c>
      <c r="B41" s="22" t="s">
        <v>78</v>
      </c>
      <c r="C41" s="23" t="s">
        <v>130</v>
      </c>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row>
    <row r="42" spans="1:30" s="24" customFormat="1" ht="32" x14ac:dyDescent="0.2">
      <c r="A42" s="22" t="s">
        <v>20</v>
      </c>
      <c r="B42" s="22" t="s">
        <v>78</v>
      </c>
      <c r="C42" s="23" t="s">
        <v>131</v>
      </c>
      <c r="D42" s="22"/>
      <c r="E42" s="22"/>
      <c r="F42" s="22"/>
      <c r="G42" s="22"/>
      <c r="H42" s="22" t="s">
        <v>132</v>
      </c>
      <c r="I42" s="22"/>
      <c r="J42" s="22"/>
      <c r="K42" s="22"/>
      <c r="L42" s="22"/>
      <c r="M42" s="22"/>
      <c r="N42" s="22"/>
      <c r="O42" s="22"/>
      <c r="P42" s="22"/>
      <c r="Q42" s="22"/>
      <c r="R42" s="22"/>
      <c r="S42" s="22"/>
      <c r="T42" s="22"/>
      <c r="U42" s="22"/>
      <c r="V42" s="22"/>
      <c r="W42" s="22"/>
      <c r="X42" s="22"/>
      <c r="Y42" s="22"/>
      <c r="Z42" s="22"/>
      <c r="AA42" s="22"/>
      <c r="AB42" s="22"/>
      <c r="AC42" s="22"/>
      <c r="AD42" s="22"/>
    </row>
    <row r="43" spans="1:30" s="24" customFormat="1" ht="32" x14ac:dyDescent="0.2">
      <c r="A43" s="22" t="s">
        <v>20</v>
      </c>
      <c r="B43" s="22" t="s">
        <v>78</v>
      </c>
      <c r="C43" s="23" t="s">
        <v>133</v>
      </c>
      <c r="D43" s="22"/>
      <c r="E43" s="22"/>
      <c r="F43" s="22"/>
      <c r="G43" s="22"/>
      <c r="H43" s="22" t="s">
        <v>134</v>
      </c>
      <c r="I43" s="22"/>
      <c r="J43" s="22"/>
      <c r="K43" s="22"/>
      <c r="L43" s="22"/>
      <c r="M43" s="22"/>
      <c r="N43" s="22"/>
      <c r="O43" s="22"/>
      <c r="P43" s="22"/>
      <c r="Q43" s="22"/>
      <c r="R43" s="22"/>
      <c r="S43" s="22"/>
      <c r="T43" s="22"/>
      <c r="U43" s="22"/>
      <c r="V43" s="22"/>
      <c r="W43" s="22"/>
      <c r="X43" s="22"/>
      <c r="Y43" s="22"/>
      <c r="Z43" s="22"/>
      <c r="AA43" s="22"/>
      <c r="AB43" s="22"/>
      <c r="AC43" s="22"/>
      <c r="AD43" s="22"/>
    </row>
    <row r="44" spans="1:30" s="24" customFormat="1" ht="32" x14ac:dyDescent="0.2">
      <c r="A44" s="22" t="s">
        <v>20</v>
      </c>
      <c r="B44" s="22" t="s">
        <v>78</v>
      </c>
      <c r="C44" s="23" t="s">
        <v>135</v>
      </c>
      <c r="D44" s="22"/>
      <c r="E44" s="22"/>
      <c r="F44" s="22"/>
      <c r="G44" s="22"/>
      <c r="H44" s="22" t="s">
        <v>136</v>
      </c>
      <c r="I44" s="22"/>
      <c r="J44" s="22"/>
      <c r="K44" s="22"/>
      <c r="L44" s="22"/>
      <c r="M44" s="22"/>
      <c r="N44" s="22"/>
      <c r="O44" s="22"/>
      <c r="P44" s="22"/>
      <c r="Q44" s="22"/>
      <c r="R44" s="22"/>
      <c r="S44" s="22"/>
      <c r="T44" s="22"/>
      <c r="U44" s="22"/>
      <c r="V44" s="22"/>
      <c r="W44" s="22"/>
      <c r="X44" s="22"/>
      <c r="Y44" s="22"/>
      <c r="Z44" s="22"/>
      <c r="AA44" s="22"/>
      <c r="AB44" s="22"/>
      <c r="AC44" s="22"/>
      <c r="AD44" s="22"/>
    </row>
    <row r="45" spans="1:30" s="24" customFormat="1" x14ac:dyDescent="0.2">
      <c r="A45" s="22" t="s">
        <v>137</v>
      </c>
      <c r="B45" s="22" t="s">
        <v>78</v>
      </c>
      <c r="C45" s="23" t="s">
        <v>138</v>
      </c>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row>
    <row r="46" spans="1:30" s="24" customFormat="1" x14ac:dyDescent="0.2">
      <c r="A46" s="22" t="s">
        <v>139</v>
      </c>
      <c r="B46" s="22" t="s">
        <v>78</v>
      </c>
      <c r="C46" s="23" t="s">
        <v>140</v>
      </c>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row>
    <row r="47" spans="1:30" s="24" customFormat="1" x14ac:dyDescent="0.2">
      <c r="A47" s="22" t="s">
        <v>32</v>
      </c>
      <c r="B47" s="22" t="s">
        <v>78</v>
      </c>
      <c r="C47" s="23" t="s">
        <v>141</v>
      </c>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row>
    <row r="48" spans="1:30" s="24" customFormat="1" x14ac:dyDescent="0.2">
      <c r="A48" s="22" t="s">
        <v>23</v>
      </c>
      <c r="B48" s="22" t="s">
        <v>78</v>
      </c>
      <c r="C48" s="23"/>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row>
    <row r="49" spans="1:30" s="24" customFormat="1" x14ac:dyDescent="0.2">
      <c r="A49" s="22" t="s">
        <v>24</v>
      </c>
      <c r="B49" s="22" t="s">
        <v>78</v>
      </c>
      <c r="C49" s="23"/>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row>
    <row r="50" spans="1:30" s="24" customFormat="1" x14ac:dyDescent="0.2">
      <c r="A50" s="22" t="s">
        <v>25</v>
      </c>
      <c r="B50" s="22" t="s">
        <v>78</v>
      </c>
      <c r="C50" s="23"/>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row>
    <row r="51" spans="1:30" s="24" customFormat="1" x14ac:dyDescent="0.2">
      <c r="A51" s="22" t="s">
        <v>26</v>
      </c>
      <c r="B51" s="22" t="s">
        <v>78</v>
      </c>
      <c r="C51" s="23"/>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row>
    <row r="52" spans="1:30" s="24" customFormat="1" x14ac:dyDescent="0.2">
      <c r="A52" s="22" t="s">
        <v>28</v>
      </c>
      <c r="B52" s="22" t="s">
        <v>78</v>
      </c>
      <c r="C52" s="23"/>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row>
    <row r="53" spans="1:30" s="24" customFormat="1" x14ac:dyDescent="0.2">
      <c r="A53" s="22" t="s">
        <v>295</v>
      </c>
      <c r="B53" s="22" t="s">
        <v>78</v>
      </c>
      <c r="C53" s="23"/>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row>
    <row r="54" spans="1:30" s="24" customFormat="1" x14ac:dyDescent="0.2">
      <c r="A54" s="22" t="s">
        <v>27</v>
      </c>
      <c r="B54" s="22" t="s">
        <v>78</v>
      </c>
      <c r="C54" s="23"/>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row>
    <row r="55" spans="1:30" s="24" customFormat="1" x14ac:dyDescent="0.2">
      <c r="A55" s="22" t="s">
        <v>142</v>
      </c>
      <c r="B55" s="22" t="s">
        <v>78</v>
      </c>
      <c r="C55" s="23"/>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row>
    <row r="56" spans="1:30" s="24" customFormat="1" x14ac:dyDescent="0.2">
      <c r="A56" s="22" t="s">
        <v>143</v>
      </c>
      <c r="B56" s="22" t="s">
        <v>78</v>
      </c>
      <c r="C56" s="23"/>
      <c r="D56" s="22"/>
      <c r="E56" s="22"/>
      <c r="F56" s="22"/>
      <c r="G56" s="22"/>
      <c r="H56" s="22"/>
      <c r="I56" s="22"/>
      <c r="J56" s="22"/>
      <c r="K56" s="22"/>
      <c r="L56" s="22"/>
      <c r="M56" s="22"/>
      <c r="N56" s="22"/>
      <c r="O56" s="22"/>
      <c r="P56" s="22"/>
      <c r="Q56" s="22"/>
      <c r="R56" s="22" t="s">
        <v>144</v>
      </c>
      <c r="S56" s="22"/>
      <c r="T56" s="22"/>
      <c r="U56" s="22"/>
      <c r="V56" s="22"/>
      <c r="W56" s="22"/>
      <c r="X56" s="22"/>
      <c r="Y56" s="22"/>
      <c r="Z56" s="22"/>
      <c r="AA56" s="22"/>
      <c r="AB56" s="22"/>
      <c r="AC56" s="22"/>
      <c r="AD56" s="22"/>
    </row>
    <row r="57" spans="1:30" s="24" customFormat="1" x14ac:dyDescent="0.2">
      <c r="A57" s="22" t="s">
        <v>145</v>
      </c>
      <c r="B57" s="22" t="s">
        <v>78</v>
      </c>
      <c r="C57" s="23"/>
      <c r="D57" s="22"/>
      <c r="E57" s="22"/>
      <c r="F57" s="22"/>
      <c r="G57" s="22"/>
      <c r="H57" s="22"/>
      <c r="I57" s="22"/>
      <c r="J57" s="22"/>
      <c r="K57" s="22"/>
      <c r="L57" s="22"/>
      <c r="M57" s="22"/>
      <c r="N57" s="22"/>
      <c r="O57" s="22"/>
      <c r="P57" s="22"/>
      <c r="Q57" s="22"/>
      <c r="R57" s="22" t="s">
        <v>146</v>
      </c>
      <c r="S57" s="22"/>
      <c r="T57" s="22"/>
      <c r="U57" s="22"/>
      <c r="V57" s="22"/>
      <c r="W57" s="22"/>
      <c r="X57" s="22"/>
      <c r="Y57" s="22"/>
      <c r="Z57" s="22"/>
      <c r="AA57" s="22"/>
      <c r="AB57" s="22"/>
      <c r="AC57" s="22"/>
      <c r="AD57" s="22"/>
    </row>
    <row r="58" spans="1:30" s="24" customFormat="1" x14ac:dyDescent="0.2">
      <c r="A58" s="22" t="s">
        <v>147</v>
      </c>
      <c r="B58" s="22" t="s">
        <v>78</v>
      </c>
      <c r="C58" s="23"/>
      <c r="D58" s="22"/>
      <c r="E58" s="22"/>
      <c r="F58" s="22"/>
      <c r="G58" s="22"/>
      <c r="H58" s="22" t="s">
        <v>148</v>
      </c>
      <c r="I58" s="22"/>
      <c r="J58" s="22"/>
      <c r="K58" s="22"/>
      <c r="L58" s="22"/>
      <c r="M58" s="22"/>
      <c r="N58" s="22"/>
      <c r="O58" s="22"/>
      <c r="P58" s="22"/>
      <c r="Q58" s="22"/>
      <c r="R58" s="22"/>
      <c r="S58" s="22"/>
      <c r="T58" s="22"/>
      <c r="U58" s="22"/>
      <c r="V58" s="22"/>
      <c r="W58" s="22"/>
      <c r="X58" s="22"/>
      <c r="Y58" s="22"/>
      <c r="Z58" s="22"/>
      <c r="AA58" s="22"/>
      <c r="AB58" s="22"/>
      <c r="AC58" s="22"/>
      <c r="AD58" s="22"/>
    </row>
    <row r="59" spans="1:30" s="24" customFormat="1" x14ac:dyDescent="0.2">
      <c r="A59" s="22" t="s">
        <v>149</v>
      </c>
      <c r="B59" s="22" t="s">
        <v>78</v>
      </c>
      <c r="C59" s="23"/>
      <c r="D59" s="22"/>
      <c r="E59" s="22"/>
      <c r="F59" s="22"/>
      <c r="G59" s="22"/>
      <c r="H59" s="22" t="s">
        <v>150</v>
      </c>
      <c r="I59" s="22"/>
      <c r="J59" s="22"/>
      <c r="K59" s="22"/>
      <c r="L59" s="22"/>
      <c r="M59" s="22"/>
      <c r="N59" s="22"/>
      <c r="O59" s="22"/>
      <c r="P59" s="22"/>
      <c r="Q59" s="22"/>
      <c r="R59" s="22"/>
      <c r="S59" s="22"/>
      <c r="T59" s="22"/>
      <c r="U59" s="22"/>
      <c r="V59" s="22"/>
      <c r="W59" s="22"/>
      <c r="X59" s="22"/>
      <c r="Y59" s="22"/>
      <c r="Z59" s="22"/>
      <c r="AA59" s="22"/>
      <c r="AB59" s="22"/>
      <c r="AC59" s="22"/>
      <c r="AD59" s="22"/>
    </row>
    <row r="60" spans="1:30" s="24" customFormat="1" x14ac:dyDescent="0.2">
      <c r="A60" s="22" t="s">
        <v>149</v>
      </c>
      <c r="B60" s="22" t="s">
        <v>78</v>
      </c>
      <c r="C60" s="23"/>
      <c r="D60" s="22"/>
      <c r="E60" s="22"/>
      <c r="F60" s="22"/>
      <c r="G60" s="22"/>
      <c r="H60" s="22" t="s">
        <v>151</v>
      </c>
      <c r="I60" s="22"/>
      <c r="J60" s="22"/>
      <c r="K60" s="22"/>
      <c r="L60" s="22"/>
      <c r="M60" s="22"/>
      <c r="N60" s="22"/>
      <c r="O60" s="22"/>
      <c r="P60" s="22"/>
      <c r="Q60" s="22"/>
      <c r="R60" s="22"/>
      <c r="S60" s="22"/>
      <c r="T60" s="22"/>
      <c r="U60" s="22"/>
      <c r="V60" s="22"/>
      <c r="W60" s="22"/>
      <c r="X60" s="22"/>
      <c r="Y60" s="22"/>
      <c r="Z60" s="22"/>
      <c r="AA60" s="22"/>
      <c r="AB60" s="22"/>
      <c r="AC60" s="22"/>
      <c r="AD60" s="22"/>
    </row>
    <row r="61" spans="1:30" s="24" customFormat="1" x14ac:dyDescent="0.2">
      <c r="A61" s="22" t="s">
        <v>149</v>
      </c>
      <c r="B61" s="22" t="s">
        <v>78</v>
      </c>
      <c r="C61" s="23"/>
      <c r="D61" s="22"/>
      <c r="E61" s="22"/>
      <c r="F61" s="22"/>
      <c r="G61" s="22"/>
      <c r="H61" s="22" t="s">
        <v>152</v>
      </c>
      <c r="I61" s="22"/>
      <c r="J61" s="22"/>
      <c r="K61" s="22"/>
      <c r="L61" s="22"/>
      <c r="M61" s="22"/>
      <c r="N61" s="22"/>
      <c r="O61" s="22"/>
      <c r="P61" s="22"/>
      <c r="Q61" s="22"/>
      <c r="R61" s="22"/>
      <c r="S61" s="22"/>
      <c r="T61" s="22"/>
      <c r="U61" s="22"/>
      <c r="V61" s="22"/>
      <c r="W61" s="22"/>
      <c r="X61" s="22"/>
      <c r="Y61" s="22"/>
      <c r="Z61" s="22"/>
      <c r="AA61" s="22"/>
      <c r="AB61" s="22"/>
      <c r="AC61" s="22"/>
      <c r="AD61" s="22"/>
    </row>
    <row r="62" spans="1:30" s="24" customFormat="1" x14ac:dyDescent="0.2">
      <c r="A62" s="22" t="s">
        <v>34</v>
      </c>
      <c r="B62" s="22" t="s">
        <v>153</v>
      </c>
      <c r="C62" s="23" t="s">
        <v>154</v>
      </c>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row>
    <row r="63" spans="1:30" s="24" customFormat="1" x14ac:dyDescent="0.2">
      <c r="A63" s="22" t="s">
        <v>155</v>
      </c>
      <c r="B63" s="22"/>
      <c r="C63" s="23"/>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row>
    <row r="64" spans="1:30" s="24" customFormat="1" x14ac:dyDescent="0.2">
      <c r="A64" s="22" t="s">
        <v>37</v>
      </c>
      <c r="B64" s="22" t="s">
        <v>153</v>
      </c>
      <c r="C64" s="23"/>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row>
    <row r="65" spans="1:30" s="24" customFormat="1" x14ac:dyDescent="0.2">
      <c r="A65" s="22" t="s">
        <v>156</v>
      </c>
      <c r="B65" s="22" t="s">
        <v>157</v>
      </c>
      <c r="C65" s="23" t="s">
        <v>158</v>
      </c>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row>
    <row r="66" spans="1:30" s="24" customFormat="1" x14ac:dyDescent="0.2">
      <c r="A66" s="22" t="s">
        <v>155</v>
      </c>
      <c r="B66" s="22"/>
      <c r="C66" s="23"/>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row>
    <row r="67" spans="1:30" s="24" customFormat="1" x14ac:dyDescent="0.2">
      <c r="A67" s="22" t="s">
        <v>159</v>
      </c>
      <c r="B67" s="22" t="s">
        <v>157</v>
      </c>
      <c r="C67" s="23"/>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row>
    <row r="68" spans="1:30" s="24" customFormat="1" x14ac:dyDescent="0.2">
      <c r="A68" s="22" t="s">
        <v>156</v>
      </c>
      <c r="B68" s="22" t="s">
        <v>157</v>
      </c>
      <c r="C68" s="23" t="s">
        <v>160</v>
      </c>
      <c r="D68" s="22"/>
      <c r="E68" s="22"/>
      <c r="F68" s="22"/>
      <c r="G68" s="22"/>
      <c r="H68" s="22"/>
      <c r="I68" s="22"/>
      <c r="J68" s="22"/>
      <c r="K68" s="22"/>
      <c r="L68" s="22"/>
      <c r="M68" s="22"/>
      <c r="N68" s="22"/>
      <c r="O68" s="22"/>
      <c r="P68" s="22"/>
      <c r="Q68" s="22"/>
      <c r="R68" s="22"/>
      <c r="S68" s="26">
        <v>3</v>
      </c>
      <c r="T68" s="22"/>
      <c r="U68" s="22"/>
      <c r="V68" s="22"/>
      <c r="W68" s="22"/>
      <c r="X68" s="22"/>
      <c r="Y68" s="22"/>
      <c r="Z68" s="22"/>
      <c r="AA68" s="22"/>
      <c r="AB68" s="22"/>
      <c r="AC68" s="22"/>
      <c r="AD68" s="22"/>
    </row>
    <row r="69" spans="1:30" s="24" customFormat="1" x14ac:dyDescent="0.2">
      <c r="A69" s="22" t="s">
        <v>155</v>
      </c>
      <c r="B69" s="22"/>
      <c r="C69" s="23"/>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row>
    <row r="70" spans="1:30" s="24" customFormat="1" x14ac:dyDescent="0.2">
      <c r="A70" s="22" t="s">
        <v>159</v>
      </c>
      <c r="B70" s="22" t="s">
        <v>157</v>
      </c>
      <c r="C70" s="23"/>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row>
    <row r="71" spans="1:30" s="24" customFormat="1" x14ac:dyDescent="0.2">
      <c r="A71" s="22" t="s">
        <v>289</v>
      </c>
      <c r="B71" s="22" t="s">
        <v>78</v>
      </c>
      <c r="C71" s="23"/>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row>
    <row r="72" spans="1:30" s="24" customFormat="1" x14ac:dyDescent="0.2">
      <c r="A72" s="22" t="s">
        <v>290</v>
      </c>
      <c r="B72" s="22" t="s">
        <v>78</v>
      </c>
      <c r="C72" s="23"/>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row>
    <row r="73" spans="1:30" s="24" customFormat="1" x14ac:dyDescent="0.2">
      <c r="A73" s="22" t="s">
        <v>291</v>
      </c>
      <c r="B73" s="22" t="s">
        <v>78</v>
      </c>
      <c r="C73" s="23"/>
      <c r="D73" s="22"/>
      <c r="E73" s="22"/>
      <c r="F73" s="22"/>
      <c r="G73" s="22"/>
      <c r="H73" s="22" t="s">
        <v>292</v>
      </c>
      <c r="I73" s="22"/>
      <c r="J73" s="22"/>
      <c r="K73" s="22"/>
      <c r="L73" s="22"/>
      <c r="M73" s="22"/>
      <c r="N73" s="22"/>
      <c r="O73" s="22"/>
      <c r="P73" s="22"/>
      <c r="Q73" s="22"/>
      <c r="R73" s="22"/>
      <c r="S73" s="22"/>
      <c r="T73" s="22"/>
      <c r="U73" s="22"/>
      <c r="V73" s="22"/>
      <c r="W73" s="22"/>
      <c r="X73" s="22"/>
      <c r="Y73" s="22"/>
      <c r="Z73" s="22"/>
      <c r="AA73" s="22"/>
      <c r="AB73" s="22"/>
      <c r="AC73" s="22"/>
      <c r="AD73" s="22"/>
    </row>
    <row r="75" spans="1:30" s="30" customFormat="1" x14ac:dyDescent="0.2">
      <c r="A75" s="111" t="s">
        <v>161</v>
      </c>
      <c r="B75" s="112"/>
      <c r="C75" s="27"/>
      <c r="D75" s="28"/>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row>
    <row r="77" spans="1:30" x14ac:dyDescent="0.2">
      <c r="A77" s="31" t="s">
        <v>162</v>
      </c>
      <c r="B77" s="31" t="s">
        <v>163</v>
      </c>
      <c r="C77" s="31" t="s">
        <v>164</v>
      </c>
      <c r="D77" s="31" t="s">
        <v>165</v>
      </c>
    </row>
    <row r="78" spans="1:30" x14ac:dyDescent="0.2">
      <c r="A78" s="32" t="s">
        <v>166</v>
      </c>
      <c r="B78" s="32" t="s">
        <v>167</v>
      </c>
      <c r="C78" s="32" t="s">
        <v>168</v>
      </c>
      <c r="D78" s="32">
        <v>2</v>
      </c>
    </row>
    <row r="79" spans="1:30" x14ac:dyDescent="0.2">
      <c r="A79" s="32" t="s">
        <v>169</v>
      </c>
      <c r="B79" s="32" t="s">
        <v>170</v>
      </c>
      <c r="C79" s="33" t="str">
        <f>"3 - 2"</f>
        <v>3 - 2</v>
      </c>
      <c r="D79" s="32">
        <v>1</v>
      </c>
    </row>
    <row r="80" spans="1:30" x14ac:dyDescent="0.2">
      <c r="A80" s="32" t="s">
        <v>171</v>
      </c>
      <c r="B80" s="32" t="s">
        <v>172</v>
      </c>
      <c r="C80" s="32" t="s">
        <v>173</v>
      </c>
      <c r="D80" s="32">
        <v>6</v>
      </c>
    </row>
    <row r="81" spans="1:4" x14ac:dyDescent="0.2">
      <c r="A81" s="32" t="s">
        <v>174</v>
      </c>
      <c r="B81" s="32" t="s">
        <v>175</v>
      </c>
      <c r="C81" s="32" t="s">
        <v>176</v>
      </c>
      <c r="D81" s="32">
        <v>5</v>
      </c>
    </row>
    <row r="82" spans="1:4" x14ac:dyDescent="0.2">
      <c r="A82" s="32" t="s">
        <v>177</v>
      </c>
      <c r="B82" s="32" t="s">
        <v>178</v>
      </c>
      <c r="C82" s="32" t="s">
        <v>179</v>
      </c>
      <c r="D82" s="32">
        <v>1</v>
      </c>
    </row>
    <row r="83" spans="1:4" x14ac:dyDescent="0.2">
      <c r="A83" s="32" t="s">
        <v>180</v>
      </c>
      <c r="B83" s="32" t="s">
        <v>181</v>
      </c>
      <c r="C83" s="32" t="s">
        <v>182</v>
      </c>
      <c r="D83" s="32" t="s">
        <v>183</v>
      </c>
    </row>
    <row r="84" spans="1:4" x14ac:dyDescent="0.2">
      <c r="A84" s="32" t="s">
        <v>184</v>
      </c>
      <c r="B84" s="32" t="s">
        <v>185</v>
      </c>
      <c r="C84" s="32" t="s">
        <v>186</v>
      </c>
      <c r="D84" s="32" t="s">
        <v>183</v>
      </c>
    </row>
    <row r="85" spans="1:4" x14ac:dyDescent="0.2">
      <c r="A85" s="32" t="s">
        <v>187</v>
      </c>
      <c r="B85" s="32" t="s">
        <v>188</v>
      </c>
      <c r="C85" s="32" t="s">
        <v>189</v>
      </c>
      <c r="D85" s="32" t="s">
        <v>183</v>
      </c>
    </row>
    <row r="86" spans="1:4" x14ac:dyDescent="0.2">
      <c r="A86" s="32" t="s">
        <v>190</v>
      </c>
      <c r="B86" s="32" t="s">
        <v>191</v>
      </c>
      <c r="C86" s="32" t="s">
        <v>192</v>
      </c>
      <c r="D86" s="32" t="s">
        <v>183</v>
      </c>
    </row>
    <row r="87" spans="1:4" x14ac:dyDescent="0.2">
      <c r="A87" s="32" t="s">
        <v>193</v>
      </c>
      <c r="B87" s="32" t="s">
        <v>194</v>
      </c>
      <c r="C87" s="32" t="s">
        <v>195</v>
      </c>
      <c r="D87" s="32" t="s">
        <v>183</v>
      </c>
    </row>
    <row r="88" spans="1:4" x14ac:dyDescent="0.2">
      <c r="A88" s="32" t="s">
        <v>196</v>
      </c>
      <c r="B88" s="32" t="s">
        <v>197</v>
      </c>
      <c r="C88" s="32" t="s">
        <v>198</v>
      </c>
      <c r="D88" s="32" t="s">
        <v>183</v>
      </c>
    </row>
    <row r="89" spans="1:4" x14ac:dyDescent="0.2">
      <c r="A89" s="32" t="s">
        <v>199</v>
      </c>
      <c r="B89" s="32" t="s">
        <v>200</v>
      </c>
      <c r="C89" s="32" t="s">
        <v>201</v>
      </c>
      <c r="D89" s="32" t="s">
        <v>183</v>
      </c>
    </row>
    <row r="90" spans="1:4" x14ac:dyDescent="0.2">
      <c r="A90" s="32" t="s">
        <v>202</v>
      </c>
      <c r="B90" s="32" t="s">
        <v>203</v>
      </c>
      <c r="C90" s="32" t="s">
        <v>204</v>
      </c>
      <c r="D90" s="32" t="s">
        <v>183</v>
      </c>
    </row>
    <row r="91" spans="1:4" x14ac:dyDescent="0.2">
      <c r="A91" s="32" t="s">
        <v>205</v>
      </c>
      <c r="B91" s="32" t="s">
        <v>206</v>
      </c>
      <c r="C91" s="32" t="s">
        <v>207</v>
      </c>
      <c r="D91" s="32" t="s">
        <v>208</v>
      </c>
    </row>
    <row r="92" spans="1:4" x14ac:dyDescent="0.2">
      <c r="A92" s="28"/>
      <c r="B92" s="28"/>
      <c r="C92" s="27"/>
      <c r="D92" s="28"/>
    </row>
    <row r="93" spans="1:4" x14ac:dyDescent="0.2">
      <c r="A93" s="28"/>
      <c r="B93" s="31" t="s">
        <v>209</v>
      </c>
      <c r="C93" s="31" t="s">
        <v>164</v>
      </c>
      <c r="D93" s="28"/>
    </row>
    <row r="94" spans="1:4" x14ac:dyDescent="0.2">
      <c r="A94" s="28"/>
      <c r="B94" s="34" t="s">
        <v>210</v>
      </c>
      <c r="C94" s="35" t="s">
        <v>211</v>
      </c>
      <c r="D94" s="28"/>
    </row>
    <row r="95" spans="1:4" x14ac:dyDescent="0.2">
      <c r="A95" s="28"/>
      <c r="B95" s="35" t="s">
        <v>211</v>
      </c>
      <c r="C95" s="35" t="s">
        <v>211</v>
      </c>
      <c r="D95" s="28"/>
    </row>
    <row r="96" spans="1:4" ht="32" x14ac:dyDescent="0.2">
      <c r="A96" s="28"/>
      <c r="B96" s="35" t="s">
        <v>212</v>
      </c>
      <c r="C96" s="35" t="s">
        <v>213</v>
      </c>
      <c r="D96" s="28"/>
    </row>
    <row r="97" spans="1:4" x14ac:dyDescent="0.2">
      <c r="A97" s="28"/>
      <c r="B97" s="35" t="s">
        <v>214</v>
      </c>
      <c r="C97" s="35" t="s">
        <v>215</v>
      </c>
      <c r="D97" s="28"/>
    </row>
    <row r="98" spans="1:4" x14ac:dyDescent="0.2">
      <c r="A98" s="28"/>
      <c r="B98" s="35" t="s">
        <v>216</v>
      </c>
      <c r="C98" s="35" t="s">
        <v>217</v>
      </c>
      <c r="D98" s="28"/>
    </row>
    <row r="99" spans="1:4" x14ac:dyDescent="0.2">
      <c r="A99" s="28"/>
      <c r="B99" s="35" t="s">
        <v>218</v>
      </c>
      <c r="C99" s="35" t="s">
        <v>219</v>
      </c>
      <c r="D99" s="28"/>
    </row>
    <row r="100" spans="1:4" x14ac:dyDescent="0.2">
      <c r="A100" s="28"/>
      <c r="B100" s="35" t="s">
        <v>220</v>
      </c>
      <c r="C100" s="35" t="s">
        <v>221</v>
      </c>
      <c r="D100" s="28"/>
    </row>
    <row r="101" spans="1:4" ht="48" x14ac:dyDescent="0.2">
      <c r="A101" s="28"/>
      <c r="B101" s="35" t="s">
        <v>222</v>
      </c>
      <c r="C101" s="35" t="s">
        <v>223</v>
      </c>
      <c r="D101" s="28"/>
    </row>
    <row r="102" spans="1:4" x14ac:dyDescent="0.2">
      <c r="A102" s="28"/>
      <c r="B102" s="35" t="s">
        <v>224</v>
      </c>
      <c r="C102" s="35" t="s">
        <v>225</v>
      </c>
      <c r="D102" s="28"/>
    </row>
    <row r="103" spans="1:4" x14ac:dyDescent="0.2">
      <c r="A103" s="28"/>
      <c r="B103" s="35" t="s">
        <v>226</v>
      </c>
      <c r="C103" s="35" t="s">
        <v>226</v>
      </c>
      <c r="D103" s="28"/>
    </row>
    <row r="104" spans="1:4" x14ac:dyDescent="0.2">
      <c r="A104" s="28"/>
      <c r="B104" s="35" t="s">
        <v>227</v>
      </c>
      <c r="C104" s="35" t="s">
        <v>228</v>
      </c>
      <c r="D104" s="28"/>
    </row>
    <row r="105" spans="1:4" x14ac:dyDescent="0.2">
      <c r="A105" s="28"/>
      <c r="B105" s="35" t="s">
        <v>229</v>
      </c>
      <c r="C105" s="35" t="s">
        <v>230</v>
      </c>
      <c r="D105" s="28"/>
    </row>
    <row r="106" spans="1:4" x14ac:dyDescent="0.2">
      <c r="A106" s="28"/>
      <c r="B106" s="35" t="s">
        <v>231</v>
      </c>
      <c r="C106" s="35" t="s">
        <v>232</v>
      </c>
      <c r="D106" s="28"/>
    </row>
    <row r="107" spans="1:4" x14ac:dyDescent="0.2">
      <c r="A107" s="28"/>
      <c r="B107" s="35" t="s">
        <v>233</v>
      </c>
      <c r="C107" s="35" t="s">
        <v>234</v>
      </c>
      <c r="D107" s="28"/>
    </row>
    <row r="108" spans="1:4" x14ac:dyDescent="0.2">
      <c r="A108" s="28"/>
      <c r="B108" s="35" t="s">
        <v>235</v>
      </c>
      <c r="C108" s="35" t="s">
        <v>236</v>
      </c>
      <c r="D108" s="28"/>
    </row>
    <row r="109" spans="1:4" ht="32" x14ac:dyDescent="0.2">
      <c r="A109" s="28"/>
      <c r="B109" s="35" t="s">
        <v>237</v>
      </c>
      <c r="C109" s="35" t="s">
        <v>238</v>
      </c>
      <c r="D109" s="28"/>
    </row>
    <row r="110" spans="1:4" x14ac:dyDescent="0.2">
      <c r="A110" s="28"/>
      <c r="B110" s="35" t="s">
        <v>239</v>
      </c>
      <c r="C110" s="35" t="s">
        <v>240</v>
      </c>
      <c r="D110" s="28"/>
    </row>
    <row r="111" spans="1:4" x14ac:dyDescent="0.2">
      <c r="A111" s="28"/>
      <c r="B111" s="35" t="s">
        <v>241</v>
      </c>
      <c r="C111" s="35" t="s">
        <v>242</v>
      </c>
      <c r="D111" s="28"/>
    </row>
    <row r="112" spans="1:4" x14ac:dyDescent="0.2">
      <c r="A112" s="28"/>
      <c r="B112" s="35" t="s">
        <v>243</v>
      </c>
      <c r="C112" s="35" t="s">
        <v>244</v>
      </c>
      <c r="D112" s="28"/>
    </row>
    <row r="113" spans="1:4" ht="32" x14ac:dyDescent="0.2">
      <c r="A113" s="28"/>
      <c r="B113" s="35" t="s">
        <v>245</v>
      </c>
      <c r="C113" s="35" t="s">
        <v>246</v>
      </c>
      <c r="D113" s="28"/>
    </row>
    <row r="114" spans="1:4" ht="48" x14ac:dyDescent="0.2">
      <c r="A114" s="28"/>
      <c r="B114" s="35" t="s">
        <v>247</v>
      </c>
      <c r="C114" s="35" t="s">
        <v>248</v>
      </c>
      <c r="D114" s="28"/>
    </row>
    <row r="115" spans="1:4" x14ac:dyDescent="0.2">
      <c r="A115" s="28"/>
      <c r="B115" s="35" t="s">
        <v>249</v>
      </c>
      <c r="C115" s="35" t="s">
        <v>250</v>
      </c>
      <c r="D115" s="28"/>
    </row>
    <row r="116" spans="1:4" x14ac:dyDescent="0.2">
      <c r="A116" s="28"/>
      <c r="B116" s="35" t="s">
        <v>251</v>
      </c>
      <c r="C116" s="35" t="s">
        <v>252</v>
      </c>
      <c r="D116" s="28"/>
    </row>
    <row r="117" spans="1:4" x14ac:dyDescent="0.2">
      <c r="A117" s="28"/>
      <c r="B117" s="35" t="s">
        <v>253</v>
      </c>
      <c r="C117" s="35" t="s">
        <v>254</v>
      </c>
      <c r="D117" s="28"/>
    </row>
    <row r="118" spans="1:4" x14ac:dyDescent="0.2">
      <c r="A118" s="28"/>
      <c r="B118" s="35" t="s">
        <v>255</v>
      </c>
      <c r="C118" s="35" t="s">
        <v>256</v>
      </c>
      <c r="D118" s="28"/>
    </row>
    <row r="119" spans="1:4" ht="32" x14ac:dyDescent="0.2">
      <c r="A119" s="28"/>
      <c r="B119" s="35" t="s">
        <v>257</v>
      </c>
      <c r="C119" s="35" t="s">
        <v>258</v>
      </c>
      <c r="D119" s="28"/>
    </row>
    <row r="120" spans="1:4" ht="32" x14ac:dyDescent="0.2">
      <c r="A120" s="28"/>
      <c r="B120" s="35" t="s">
        <v>259</v>
      </c>
      <c r="C120" s="35" t="s">
        <v>260</v>
      </c>
      <c r="D120" s="28"/>
    </row>
    <row r="121" spans="1:4" x14ac:dyDescent="0.2">
      <c r="A121" s="28"/>
      <c r="B121" s="36" t="s">
        <v>261</v>
      </c>
      <c r="C121" s="36" t="s">
        <v>262</v>
      </c>
      <c r="D121" s="28"/>
    </row>
    <row r="122" spans="1:4" ht="32" x14ac:dyDescent="0.2">
      <c r="A122" s="28"/>
      <c r="B122" s="36" t="s">
        <v>263</v>
      </c>
      <c r="C122" s="36" t="s">
        <v>146</v>
      </c>
      <c r="D122" s="28"/>
    </row>
    <row r="123" spans="1:4" x14ac:dyDescent="0.2">
      <c r="A123" s="28"/>
      <c r="B123" s="36" t="s">
        <v>264</v>
      </c>
      <c r="C123" s="36" t="s">
        <v>264</v>
      </c>
      <c r="D123" s="28"/>
    </row>
    <row r="124" spans="1:4" x14ac:dyDescent="0.2">
      <c r="A124" s="28"/>
      <c r="B124" s="36" t="s">
        <v>265</v>
      </c>
      <c r="C124" s="36" t="s">
        <v>265</v>
      </c>
      <c r="D124" s="28"/>
    </row>
    <row r="125" spans="1:4" x14ac:dyDescent="0.2">
      <c r="A125" s="28"/>
      <c r="B125" s="36" t="s">
        <v>266</v>
      </c>
      <c r="C125" s="36" t="s">
        <v>266</v>
      </c>
      <c r="D125" s="28"/>
    </row>
  </sheetData>
  <mergeCells count="5">
    <mergeCell ref="A1:B1"/>
    <mergeCell ref="A2:B2"/>
    <mergeCell ref="A3:B3"/>
    <mergeCell ref="A8:B8"/>
    <mergeCell ref="A75:B75"/>
  </mergeCells>
  <conditionalFormatting sqref="B5:C5 H5 L5">
    <cfRule type="expression" dxfId="324" priority="97" stopIfTrue="1">
      <formula>$A5="begin group"</formula>
    </cfRule>
  </conditionalFormatting>
  <conditionalFormatting sqref="B5:C5 L5 S5">
    <cfRule type="expression" dxfId="323" priority="94" stopIfTrue="1">
      <formula>$A5="begin repeat"</formula>
    </cfRule>
  </conditionalFormatting>
  <conditionalFormatting sqref="H5 B5:F5">
    <cfRule type="expression" dxfId="322" priority="91" stopIfTrue="1">
      <formula>$A5="text"</formula>
    </cfRule>
  </conditionalFormatting>
  <conditionalFormatting sqref="I5:J5 B5:F5">
    <cfRule type="expression" dxfId="321" priority="89" stopIfTrue="1">
      <formula>$A5="integer"</formula>
    </cfRule>
  </conditionalFormatting>
  <conditionalFormatting sqref="I5:J5 B5:F5">
    <cfRule type="expression" dxfId="320" priority="87" stopIfTrue="1">
      <formula>$A5="decimal"</formula>
    </cfRule>
  </conditionalFormatting>
  <conditionalFormatting sqref="B5:C5 H5">
    <cfRule type="expression" dxfId="319" priority="85" stopIfTrue="1">
      <formula>OR(AND(LEFT($A5, 16)="select_multiple ", LEN($A5)&gt;16, NOT(ISNUMBER(SEARCH(" ", $A5, 17)))), AND(LEFT($A5, 11)="select_one ", LEN($A5)&gt;11, NOT(ISNUMBER(SEARCH(" ", $A5, 12)))))</formula>
    </cfRule>
  </conditionalFormatting>
  <conditionalFormatting sqref="B5 H5">
    <cfRule type="expression" dxfId="318" priority="82" stopIfTrue="1">
      <formula>OR($A5="audio audit", $A5="text audit")</formula>
    </cfRule>
  </conditionalFormatting>
  <conditionalFormatting sqref="B5:C5">
    <cfRule type="expression" dxfId="317" priority="76" stopIfTrue="1">
      <formula>$A5="note"</formula>
    </cfRule>
    <cfRule type="expression" dxfId="316" priority="78" stopIfTrue="1">
      <formula>$A5="barcode"</formula>
    </cfRule>
    <cfRule type="expression" dxfId="315" priority="80" stopIfTrue="1">
      <formula>$A5="geopoint"</formula>
    </cfRule>
  </conditionalFormatting>
  <conditionalFormatting sqref="B5 R5">
    <cfRule type="expression" dxfId="314" priority="74" stopIfTrue="1">
      <formula>OR($A5="calculate", $A5="calculate_here")</formula>
    </cfRule>
  </conditionalFormatting>
  <conditionalFormatting sqref="B5:C5 H5">
    <cfRule type="expression" dxfId="313" priority="72" stopIfTrue="1">
      <formula>OR($A5="date", $A5="datetime")</formula>
    </cfRule>
  </conditionalFormatting>
  <conditionalFormatting sqref="B5:C5 H5">
    <cfRule type="expression" dxfId="312" priority="70" stopIfTrue="1">
      <formula>$A5="image"</formula>
    </cfRule>
  </conditionalFormatting>
  <conditionalFormatting sqref="B5:C5">
    <cfRule type="expression" dxfId="311" priority="68" stopIfTrue="1">
      <formula>OR($A5="audio", $A5="video")</formula>
    </cfRule>
  </conditionalFormatting>
  <conditionalFormatting sqref="A5:J5 L5:O5 Q5:S5 W5:AD5">
    <cfRule type="expression" dxfId="310" priority="67" stopIfTrue="1">
      <formula>$A5="comments"</formula>
    </cfRule>
    <cfRule type="expression" dxfId="309" priority="69" stopIfTrue="1">
      <formula>OR($A5="audio", $A5="video")</formula>
    </cfRule>
    <cfRule type="expression" dxfId="308" priority="71" stopIfTrue="1">
      <formula>$A5="image"</formula>
    </cfRule>
    <cfRule type="expression" dxfId="307" priority="73" stopIfTrue="1">
      <formula>OR($A5="date", $A5="datetime")</formula>
    </cfRule>
    <cfRule type="expression" dxfId="306" priority="75" stopIfTrue="1">
      <formula>OR($A5="calculate", $A5="calculate_here")</formula>
    </cfRule>
    <cfRule type="expression" dxfId="305" priority="77" stopIfTrue="1">
      <formula>$A5="note"</formula>
    </cfRule>
    <cfRule type="expression" dxfId="304" priority="79" stopIfTrue="1">
      <formula>$A5="barcode"</formula>
    </cfRule>
    <cfRule type="expression" dxfId="303" priority="81" stopIfTrue="1">
      <formula>$A5="geopoint"</formula>
    </cfRule>
    <cfRule type="expression" dxfId="302" priority="83" stopIfTrue="1">
      <formula>OR($A5="audio audit", $A5="text audit")</formula>
    </cfRule>
    <cfRule type="expression" dxfId="301" priority="84" stopIfTrue="1">
      <formula>OR($A5="phonenumber", $A5="start", $A5="end", $A5="deviceid", $A5="subscriberid", $A5="simserial")</formula>
    </cfRule>
    <cfRule type="expression" dxfId="300" priority="86" stopIfTrue="1">
      <formula>OR(AND(LEFT($A5, 16)="select_multiple ", LEN($A5)&gt;16, NOT(ISNUMBER(SEARCH(" ", $A5, 17)))), AND(LEFT($A5, 11)="select_one ", LEN($A5)&gt;11, NOT(ISNUMBER(SEARCH(" ", $A5, 12)))))</formula>
    </cfRule>
    <cfRule type="expression" dxfId="299" priority="88" stopIfTrue="1">
      <formula>$A5="decimal"</formula>
    </cfRule>
    <cfRule type="expression" dxfId="298" priority="90" stopIfTrue="1">
      <formula>$A5="integer"</formula>
    </cfRule>
    <cfRule type="expression" dxfId="297" priority="92" stopIfTrue="1">
      <formula>$A5="text"</formula>
    </cfRule>
    <cfRule type="expression" dxfId="296" priority="93" stopIfTrue="1">
      <formula>$A5="end repeat"</formula>
    </cfRule>
    <cfRule type="expression" dxfId="295" priority="95" stopIfTrue="1">
      <formula>$A5="begin repeat"</formula>
    </cfRule>
    <cfRule type="expression" dxfId="294" priority="96" stopIfTrue="1">
      <formula>$A5="end group"</formula>
    </cfRule>
    <cfRule type="expression" dxfId="293" priority="98" stopIfTrue="1">
      <formula>$A5="begin group"</formula>
    </cfRule>
  </conditionalFormatting>
  <conditionalFormatting sqref="B5">
    <cfRule type="expression" dxfId="292" priority="66" stopIfTrue="1">
      <formula>$A5="comments"</formula>
    </cfRule>
  </conditionalFormatting>
  <conditionalFormatting sqref="T5:V5">
    <cfRule type="expression" dxfId="291" priority="48" stopIfTrue="1">
      <formula>$A5="comments"</formula>
    </cfRule>
    <cfRule type="expression" dxfId="290" priority="49" stopIfTrue="1">
      <formula>OR($A5="audio", $A5="video")</formula>
    </cfRule>
    <cfRule type="expression" dxfId="289" priority="50" stopIfTrue="1">
      <formula>$A5="image"</formula>
    </cfRule>
    <cfRule type="expression" dxfId="288" priority="51" stopIfTrue="1">
      <formula>OR($A5="date", $A5="datetime")</formula>
    </cfRule>
    <cfRule type="expression" dxfId="287" priority="52" stopIfTrue="1">
      <formula>OR($A5="calculate", $A5="calculate_here")</formula>
    </cfRule>
    <cfRule type="expression" dxfId="286" priority="53" stopIfTrue="1">
      <formula>$A5="note"</formula>
    </cfRule>
    <cfRule type="expression" dxfId="285" priority="54" stopIfTrue="1">
      <formula>$A5="barcode"</formula>
    </cfRule>
    <cfRule type="expression" dxfId="284" priority="55" stopIfTrue="1">
      <formula>$A5="geopoint"</formula>
    </cfRule>
    <cfRule type="expression" dxfId="283" priority="56" stopIfTrue="1">
      <formula>OR($A5="audio audit", $A5="text audit")</formula>
    </cfRule>
    <cfRule type="expression" dxfId="282" priority="57" stopIfTrue="1">
      <formula>OR($A5="phonenumber", $A5="start", $A5="end", $A5="deviceid", $A5="subscriberid", $A5="simserial")</formula>
    </cfRule>
    <cfRule type="expression" dxfId="281" priority="58" stopIfTrue="1">
      <formula>OR(AND(LEFT($A5, 16)="select_multiple ", LEN($A5)&gt;16, NOT(ISNUMBER(SEARCH(" ", $A5, 17)))), AND(LEFT($A5, 11)="select_one ", LEN($A5)&gt;11, NOT(ISNUMBER(SEARCH(" ", $A5, 12)))))</formula>
    </cfRule>
    <cfRule type="expression" dxfId="280" priority="59" stopIfTrue="1">
      <formula>$A5="decimal"</formula>
    </cfRule>
    <cfRule type="expression" dxfId="279" priority="60" stopIfTrue="1">
      <formula>$A5="integer"</formula>
    </cfRule>
    <cfRule type="expression" dxfId="278" priority="61" stopIfTrue="1">
      <formula>$A5="text"</formula>
    </cfRule>
    <cfRule type="expression" dxfId="277" priority="62" stopIfTrue="1">
      <formula>$A5="end repeat"</formula>
    </cfRule>
    <cfRule type="expression" dxfId="276" priority="63" stopIfTrue="1">
      <formula>$A5="begin repeat"</formula>
    </cfRule>
    <cfRule type="expression" dxfId="275" priority="64" stopIfTrue="1">
      <formula>$A5="end group"</formula>
    </cfRule>
    <cfRule type="expression" dxfId="274" priority="65" stopIfTrue="1">
      <formula>$A5="begin group"</formula>
    </cfRule>
  </conditionalFormatting>
  <conditionalFormatting sqref="D5">
    <cfRule type="expression" dxfId="273" priority="47" stopIfTrue="1">
      <formula>$A5="begin group"</formula>
    </cfRule>
  </conditionalFormatting>
  <conditionalFormatting sqref="D5">
    <cfRule type="expression" dxfId="272" priority="46" stopIfTrue="1">
      <formula>$A5="begin repeat"</formula>
    </cfRule>
  </conditionalFormatting>
  <conditionalFormatting sqref="D5">
    <cfRule type="expression" dxfId="271" priority="45" stopIfTrue="1">
      <formula>OR(AND(LEFT($A5, 16)="select_multiple ", LEN($A5)&gt;16, NOT(ISNUMBER(SEARCH(" ", $A5, 17)))), AND(LEFT($A5, 11)="select_one ", LEN($A5)&gt;11, NOT(ISNUMBER(SEARCH(" ", $A5, 12)))))</formula>
    </cfRule>
  </conditionalFormatting>
  <conditionalFormatting sqref="D5">
    <cfRule type="expression" dxfId="270" priority="42" stopIfTrue="1">
      <formula>$A5="note"</formula>
    </cfRule>
    <cfRule type="expression" dxfId="269" priority="43" stopIfTrue="1">
      <formula>$A5="barcode"</formula>
    </cfRule>
    <cfRule type="expression" dxfId="268" priority="44" stopIfTrue="1">
      <formula>$A5="geopoint"</formula>
    </cfRule>
  </conditionalFormatting>
  <conditionalFormatting sqref="D5">
    <cfRule type="expression" dxfId="267" priority="41" stopIfTrue="1">
      <formula>OR($A5="date", $A5="datetime")</formula>
    </cfRule>
  </conditionalFormatting>
  <conditionalFormatting sqref="D5">
    <cfRule type="expression" dxfId="266" priority="40" stopIfTrue="1">
      <formula>$A5="image"</formula>
    </cfRule>
  </conditionalFormatting>
  <conditionalFormatting sqref="D5">
    <cfRule type="expression" dxfId="265" priority="39" stopIfTrue="1">
      <formula>OR($A5="audio", $A5="video")</formula>
    </cfRule>
  </conditionalFormatting>
  <conditionalFormatting sqref="K5">
    <cfRule type="expression" dxfId="264" priority="32" stopIfTrue="1">
      <formula>$A5="integer"</formula>
    </cfRule>
  </conditionalFormatting>
  <conditionalFormatting sqref="K5">
    <cfRule type="expression" dxfId="263" priority="30" stopIfTrue="1">
      <formula>$A5="decimal"</formula>
    </cfRule>
  </conditionalFormatting>
  <conditionalFormatting sqref="K5">
    <cfRule type="expression" dxfId="262" priority="19" stopIfTrue="1">
      <formula>$A5="comments"</formula>
    </cfRule>
    <cfRule type="expression" dxfId="261" priority="20" stopIfTrue="1">
      <formula>OR($A5="audio", $A5="video")</formula>
    </cfRule>
    <cfRule type="expression" dxfId="260" priority="21" stopIfTrue="1">
      <formula>$A5="image"</formula>
    </cfRule>
    <cfRule type="expression" dxfId="259" priority="22" stopIfTrue="1">
      <formula>OR($A5="date", $A5="datetime")</formula>
    </cfRule>
    <cfRule type="expression" dxfId="258" priority="23" stopIfTrue="1">
      <formula>OR($A5="calculate", $A5="calculate_here")</formula>
    </cfRule>
    <cfRule type="expression" dxfId="257" priority="24" stopIfTrue="1">
      <formula>$A5="note"</formula>
    </cfRule>
    <cfRule type="expression" dxfId="256" priority="25" stopIfTrue="1">
      <formula>$A5="barcode"</formula>
    </cfRule>
    <cfRule type="expression" dxfId="255" priority="26" stopIfTrue="1">
      <formula>$A5="geopoint"</formula>
    </cfRule>
    <cfRule type="expression" dxfId="254" priority="27" stopIfTrue="1">
      <formula>OR($A5="audio audit", $A5="text audit")</formula>
    </cfRule>
    <cfRule type="expression" dxfId="253" priority="28" stopIfTrue="1">
      <formula>OR($A5="phonenumber", $A5="start", $A5="end", $A5="deviceid", $A5="subscriberid", $A5="simserial")</formula>
    </cfRule>
    <cfRule type="expression" dxfId="252" priority="29" stopIfTrue="1">
      <formula>OR(AND(LEFT($A5, 16)="select_multiple ", LEN($A5)&gt;16, NOT(ISNUMBER(SEARCH(" ", $A5, 17)))), AND(LEFT($A5, 11)="select_one ", LEN($A5)&gt;11, NOT(ISNUMBER(SEARCH(" ", $A5, 12)))))</formula>
    </cfRule>
    <cfRule type="expression" dxfId="251" priority="31" stopIfTrue="1">
      <formula>$A5="decimal"</formula>
    </cfRule>
    <cfRule type="expression" dxfId="250" priority="33" stopIfTrue="1">
      <formula>$A5="integer"</formula>
    </cfRule>
    <cfRule type="expression" dxfId="249" priority="34" stopIfTrue="1">
      <formula>$A5="text"</formula>
    </cfRule>
    <cfRule type="expression" dxfId="248" priority="35" stopIfTrue="1">
      <formula>$A5="end repeat"</formula>
    </cfRule>
    <cfRule type="expression" dxfId="247" priority="36" stopIfTrue="1">
      <formula>$A5="begin repeat"</formula>
    </cfRule>
    <cfRule type="expression" dxfId="246" priority="37" stopIfTrue="1">
      <formula>$A5="end group"</formula>
    </cfRule>
    <cfRule type="expression" dxfId="245" priority="38" stopIfTrue="1">
      <formula>$A5="begin group"</formula>
    </cfRule>
  </conditionalFormatting>
  <conditionalFormatting sqref="P5">
    <cfRule type="expression" dxfId="244" priority="1" stopIfTrue="1">
      <formula>$A5="comments"</formula>
    </cfRule>
    <cfRule type="expression" dxfId="243" priority="2" stopIfTrue="1">
      <formula>OR($A5="audio", $A5="video")</formula>
    </cfRule>
    <cfRule type="expression" dxfId="242" priority="3" stopIfTrue="1">
      <formula>$A5="image"</formula>
    </cfRule>
    <cfRule type="expression" dxfId="241" priority="4" stopIfTrue="1">
      <formula>OR($A5="date", $A5="datetime")</formula>
    </cfRule>
    <cfRule type="expression" dxfId="240" priority="5" stopIfTrue="1">
      <formula>OR($A5="calculate", $A5="calculate_here")</formula>
    </cfRule>
    <cfRule type="expression" dxfId="239" priority="6" stopIfTrue="1">
      <formula>$A5="note"</formula>
    </cfRule>
    <cfRule type="expression" dxfId="238" priority="7" stopIfTrue="1">
      <formula>$A5="barcode"</formula>
    </cfRule>
    <cfRule type="expression" dxfId="237" priority="8" stopIfTrue="1">
      <formula>$A5="geopoint"</formula>
    </cfRule>
    <cfRule type="expression" dxfId="236" priority="9" stopIfTrue="1">
      <formula>OR($A5="audio audit", $A5="text audit")</formula>
    </cfRule>
    <cfRule type="expression" dxfId="235" priority="10" stopIfTrue="1">
      <formula>OR($A5="phonenumber", $A5="start", $A5="end", $A5="deviceid", $A5="subscriberid", $A5="simserial")</formula>
    </cfRule>
    <cfRule type="expression" dxfId="234" priority="11" stopIfTrue="1">
      <formula>OR(AND(LEFT($A5, 16)="select_multiple ", LEN($A5)&gt;16, NOT(ISNUMBER(SEARCH(" ", $A5, 17)))), AND(LEFT($A5, 11)="select_one ", LEN($A5)&gt;11, NOT(ISNUMBER(SEARCH(" ", $A5, 12)))))</formula>
    </cfRule>
    <cfRule type="expression" dxfId="233" priority="12" stopIfTrue="1">
      <formula>$A5="decimal"</formula>
    </cfRule>
    <cfRule type="expression" dxfId="232" priority="13" stopIfTrue="1">
      <formula>$A5="integer"</formula>
    </cfRule>
    <cfRule type="expression" dxfId="231" priority="14" stopIfTrue="1">
      <formula>$A5="text"</formula>
    </cfRule>
    <cfRule type="expression" dxfId="230" priority="15" stopIfTrue="1">
      <formula>$A5="end repeat"</formula>
    </cfRule>
    <cfRule type="expression" dxfId="229" priority="16" stopIfTrue="1">
      <formula>$A5="begin repeat"</formula>
    </cfRule>
    <cfRule type="expression" dxfId="228" priority="17" stopIfTrue="1">
      <formula>$A5="end group"</formula>
    </cfRule>
    <cfRule type="expression" dxfId="227" priority="18" stopIfTrue="1">
      <formula>$A5="begin group"</formula>
    </cfRule>
  </conditionalFormatting>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B6" sqref="B6"/>
    </sheetView>
  </sheetViews>
  <sheetFormatPr baseColWidth="10" defaultColWidth="11" defaultRowHeight="16" x14ac:dyDescent="0.2"/>
  <cols>
    <col min="1" max="7" width="36" customWidth="1"/>
  </cols>
  <sheetData>
    <row r="1" spans="1:8" s="12" customFormat="1" ht="15" customHeight="1" x14ac:dyDescent="0.2">
      <c r="A1" s="104" t="s">
        <v>267</v>
      </c>
      <c r="B1" s="105"/>
    </row>
    <row r="2" spans="1:8" s="12" customFormat="1" x14ac:dyDescent="0.2">
      <c r="A2" s="106"/>
      <c r="B2" s="107"/>
    </row>
    <row r="3" spans="1:8" s="12" customFormat="1" ht="99" customHeight="1" x14ac:dyDescent="0.2">
      <c r="A3" s="108" t="s">
        <v>268</v>
      </c>
      <c r="B3" s="109"/>
    </row>
    <row r="4" spans="1:8" s="12" customFormat="1" x14ac:dyDescent="0.2"/>
    <row r="5" spans="1:8" s="16" customFormat="1" ht="18" customHeight="1" x14ac:dyDescent="0.2">
      <c r="A5" s="38" t="s">
        <v>19</v>
      </c>
      <c r="B5" s="38" t="s">
        <v>1</v>
      </c>
      <c r="C5" s="39" t="s">
        <v>18</v>
      </c>
      <c r="D5" s="39" t="s">
        <v>41</v>
      </c>
      <c r="E5" s="38" t="s">
        <v>20</v>
      </c>
      <c r="F5" s="38" t="s">
        <v>269</v>
      </c>
      <c r="G5" s="38" t="s">
        <v>270</v>
      </c>
    </row>
    <row r="6" spans="1:8" s="18" customFormat="1" ht="208" x14ac:dyDescent="0.2">
      <c r="A6" s="17" t="s">
        <v>271</v>
      </c>
      <c r="B6" s="17" t="s">
        <v>272</v>
      </c>
      <c r="C6" s="17" t="s">
        <v>273</v>
      </c>
      <c r="D6" s="17" t="s">
        <v>52</v>
      </c>
      <c r="E6" s="17" t="s">
        <v>274</v>
      </c>
      <c r="F6" s="17" t="s">
        <v>275</v>
      </c>
      <c r="G6" s="17" t="s">
        <v>276</v>
      </c>
      <c r="H6" s="17"/>
    </row>
  </sheetData>
  <mergeCells count="3">
    <mergeCell ref="A1:B1"/>
    <mergeCell ref="A2:B2"/>
    <mergeCell ref="A3:B3"/>
  </mergeCells>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B6" sqref="B6"/>
    </sheetView>
  </sheetViews>
  <sheetFormatPr baseColWidth="10" defaultColWidth="11" defaultRowHeight="16" x14ac:dyDescent="0.2"/>
  <cols>
    <col min="1" max="6" width="36" customWidth="1"/>
  </cols>
  <sheetData>
    <row r="1" spans="1:8" s="12" customFormat="1" x14ac:dyDescent="0.2">
      <c r="A1" s="113" t="s">
        <v>277</v>
      </c>
      <c r="B1" s="114"/>
      <c r="C1" s="40"/>
      <c r="D1" s="40"/>
      <c r="E1" s="40"/>
      <c r="F1" s="40"/>
    </row>
    <row r="2" spans="1:8" s="12" customFormat="1" x14ac:dyDescent="0.2">
      <c r="A2" s="106"/>
      <c r="B2" s="107"/>
      <c r="C2" s="40"/>
      <c r="D2" s="40"/>
      <c r="E2" s="40"/>
      <c r="F2" s="40"/>
    </row>
    <row r="3" spans="1:8" s="12" customFormat="1" ht="55" customHeight="1" x14ac:dyDescent="0.2">
      <c r="A3" s="108" t="s">
        <v>278</v>
      </c>
      <c r="B3" s="109"/>
      <c r="C3" s="40"/>
      <c r="D3" s="40"/>
      <c r="E3" s="40"/>
      <c r="F3" s="40"/>
    </row>
    <row r="4" spans="1:8" s="12" customFormat="1" x14ac:dyDescent="0.2">
      <c r="A4" s="40"/>
      <c r="B4" s="40"/>
      <c r="C4" s="40"/>
      <c r="D4" s="40"/>
      <c r="E4" s="40"/>
      <c r="F4" s="40"/>
    </row>
    <row r="5" spans="1:8" s="13" customFormat="1" ht="18" customHeight="1" x14ac:dyDescent="0.2">
      <c r="A5" s="41" t="s">
        <v>13</v>
      </c>
      <c r="B5" s="41" t="s">
        <v>14</v>
      </c>
      <c r="C5" s="41" t="s">
        <v>17</v>
      </c>
      <c r="D5" s="41" t="s">
        <v>15</v>
      </c>
      <c r="E5" s="41" t="s">
        <v>16</v>
      </c>
      <c r="F5" s="42" t="s">
        <v>21</v>
      </c>
      <c r="H5" s="14"/>
    </row>
    <row r="6" spans="1:8" s="18" customFormat="1" ht="320" x14ac:dyDescent="0.2">
      <c r="A6" s="17" t="s">
        <v>279</v>
      </c>
      <c r="B6" s="17" t="s">
        <v>280</v>
      </c>
      <c r="C6" s="17" t="s">
        <v>281</v>
      </c>
      <c r="D6" s="17" t="s">
        <v>282</v>
      </c>
      <c r="E6" s="17" t="s">
        <v>283</v>
      </c>
      <c r="F6" s="17" t="s">
        <v>284</v>
      </c>
    </row>
    <row r="7" spans="1:8" x14ac:dyDescent="0.2">
      <c r="A7" s="43"/>
      <c r="B7" s="43"/>
      <c r="C7" s="43"/>
      <c r="D7" s="43"/>
      <c r="E7" s="43"/>
      <c r="F7" s="43"/>
    </row>
    <row r="8" spans="1:8" x14ac:dyDescent="0.2">
      <c r="A8" s="43"/>
      <c r="B8" s="43"/>
      <c r="C8" s="43"/>
      <c r="D8" s="43"/>
      <c r="E8" s="43"/>
      <c r="F8" s="43"/>
    </row>
  </sheetData>
  <mergeCells count="3">
    <mergeCell ref="A1:B1"/>
    <mergeCell ref="A2:B2"/>
    <mergeCell ref="A3:B3"/>
  </mergeCells>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tabSelected="1" workbookViewId="0">
      <selection activeCell="C23" sqref="C23"/>
    </sheetView>
  </sheetViews>
  <sheetFormatPr baseColWidth="10" defaultRowHeight="16" x14ac:dyDescent="0.2"/>
  <cols>
    <col min="1" max="1" width="26.33203125" style="99" customWidth="1"/>
    <col min="2" max="2" width="6" style="99" customWidth="1"/>
    <col min="3" max="3" width="125.33203125" customWidth="1"/>
    <col min="4" max="4" width="35.5" customWidth="1"/>
  </cols>
  <sheetData>
    <row r="1" spans="1:4" x14ac:dyDescent="0.2">
      <c r="A1" s="96"/>
      <c r="B1" s="96"/>
    </row>
    <row r="2" spans="1:4" x14ac:dyDescent="0.2">
      <c r="A2" s="96"/>
      <c r="B2" s="96"/>
    </row>
    <row r="3" spans="1:4" s="97" customFormat="1" x14ac:dyDescent="0.2">
      <c r="A3" s="101" t="s">
        <v>1573</v>
      </c>
      <c r="B3" s="98"/>
    </row>
    <row r="4" spans="1:4" x14ac:dyDescent="0.2">
      <c r="A4" s="96"/>
    </row>
    <row r="5" spans="1:4" x14ac:dyDescent="0.2">
      <c r="A5" s="102" t="s">
        <v>1572</v>
      </c>
      <c r="B5" s="100">
        <v>1</v>
      </c>
      <c r="C5" t="s">
        <v>1678</v>
      </c>
      <c r="D5" t="str">
        <f>"label "&amp;A5&amp;"_"&amp;B5&amp;"  "&amp;C5</f>
        <v>label hhid_replace_1  "Unable to find or contact  the primary caregiver in the household, and the village leader or other households in the village do not know him or her."</v>
      </c>
    </row>
    <row r="6" spans="1:4" x14ac:dyDescent="0.2">
      <c r="A6" s="103" t="s">
        <v>1572</v>
      </c>
      <c r="B6" s="100">
        <v>2</v>
      </c>
      <c r="C6" t="s">
        <v>1679</v>
      </c>
      <c r="D6" t="str">
        <f t="shared" ref="D6:D15" si="0">"label "&amp;A6&amp;"_"&amp;B6&amp;" "&amp;C6</f>
        <v>label hhid_replace_2 "No one was present at the household during both attempts to visit."</v>
      </c>
    </row>
    <row r="7" spans="1:4" x14ac:dyDescent="0.2">
      <c r="A7" s="102" t="s">
        <v>1572</v>
      </c>
      <c r="B7" s="100">
        <v>3</v>
      </c>
      <c r="C7" t="s">
        <v>1680</v>
      </c>
      <c r="D7" t="str">
        <f t="shared" si="0"/>
        <v>label hhid_replace_3 "The eigible child does not live in this household anymore"</v>
      </c>
    </row>
    <row r="8" spans="1:4" x14ac:dyDescent="0.2">
      <c r="A8" s="103" t="s">
        <v>1572</v>
      </c>
      <c r="B8" s="100">
        <v>4</v>
      </c>
      <c r="C8" t="s">
        <v>1681</v>
      </c>
      <c r="D8" t="str">
        <f t="shared" si="0"/>
        <v>label hhid_replace_4 "The eligible child is sick and unavailable for mop up before the end of data collection in the district."</v>
      </c>
    </row>
    <row r="9" spans="1:4" x14ac:dyDescent="0.2">
      <c r="A9" s="102" t="s">
        <v>1572</v>
      </c>
      <c r="B9" s="100">
        <v>5</v>
      </c>
      <c r="C9" t="s">
        <v>1682</v>
      </c>
      <c r="D9" t="str">
        <f t="shared" si="0"/>
        <v>label hhid_replace_5 "Primary caregiver is sick or otherwise unwell and unavailable for mop up before the end of data collection in the district."</v>
      </c>
    </row>
    <row r="10" spans="1:4" x14ac:dyDescent="0.2">
      <c r="A10" s="102" t="s">
        <v>1572</v>
      </c>
      <c r="B10" s="100">
        <v>6</v>
      </c>
      <c r="C10" t="s">
        <v>1683</v>
      </c>
      <c r="D10" t="str">
        <f t="shared" si="0"/>
        <v>label hhid_replace_6 "  Primary caregiver will be out of town for the entirety of data collection in the district."</v>
      </c>
    </row>
    <row r="11" spans="1:4" x14ac:dyDescent="0.2">
      <c r="A11" s="103" t="s">
        <v>1572</v>
      </c>
      <c r="B11" s="100">
        <v>7</v>
      </c>
      <c r="C11" t="s">
        <v>1684</v>
      </c>
      <c r="D11" t="str">
        <f t="shared" si="0"/>
        <v>label hhid_replace_7 "The Primary caregiver is in jail and no other permanent primary caregiver exists"</v>
      </c>
    </row>
    <row r="12" spans="1:4" x14ac:dyDescent="0.2">
      <c r="A12" s="102" t="s">
        <v>1572</v>
      </c>
      <c r="B12" s="100">
        <v>8</v>
      </c>
      <c r="C12" t="s">
        <v>1685</v>
      </c>
      <c r="D12" t="str">
        <f t="shared" si="0"/>
        <v>label hhid_replace_8 "Household declined to participate"</v>
      </c>
    </row>
    <row r="13" spans="1:4" x14ac:dyDescent="0.2">
      <c r="A13" s="103" t="s">
        <v>1572</v>
      </c>
      <c r="B13" s="100">
        <v>9</v>
      </c>
      <c r="C13" t="s">
        <v>1686</v>
      </c>
      <c r="D13" t="str">
        <f t="shared" si="0"/>
        <v>label hhid_replace_9 "Household has moved out of the village."</v>
      </c>
    </row>
    <row r="14" spans="1:4" x14ac:dyDescent="0.2">
      <c r="A14" s="102" t="s">
        <v>1572</v>
      </c>
      <c r="B14" s="100">
        <v>10</v>
      </c>
      <c r="C14" t="s">
        <v>1687</v>
      </c>
      <c r="D14" t="str">
        <f t="shared" si="0"/>
        <v>label hhid_replace_10 "The household is moving out of the village in the near future and will not be available for the intervention/endline data collection."</v>
      </c>
    </row>
    <row r="15" spans="1:4" x14ac:dyDescent="0.2">
      <c r="A15" s="102" t="s">
        <v>1572</v>
      </c>
      <c r="B15" s="100">
        <v>0</v>
      </c>
      <c r="C15" t="s">
        <v>1688</v>
      </c>
      <c r="D15" t="str">
        <f t="shared" si="0"/>
        <v>label hhid_replace_0 "Other (specify)"</v>
      </c>
    </row>
    <row r="17" spans="1:3" s="97" customFormat="1" x14ac:dyDescent="0.2">
      <c r="A17" s="101" t="s">
        <v>689</v>
      </c>
      <c r="B17" s="98"/>
      <c r="C17"/>
    </row>
    <row r="18" spans="1:3" x14ac:dyDescent="0.2">
      <c r="A18" s="96"/>
    </row>
    <row r="19" spans="1:3" x14ac:dyDescent="0.2">
      <c r="A19" s="102" t="s">
        <v>689</v>
      </c>
      <c r="B19" s="100">
        <v>1</v>
      </c>
      <c r="C19" t="s">
        <v>1689</v>
      </c>
    </row>
    <row r="20" spans="1:3" x14ac:dyDescent="0.2">
      <c r="A20" s="103" t="s">
        <v>689</v>
      </c>
      <c r="B20" s="100">
        <v>2</v>
      </c>
      <c r="C20" t="s">
        <v>1690</v>
      </c>
    </row>
    <row r="21" spans="1:3" x14ac:dyDescent="0.2">
      <c r="A21" s="102" t="s">
        <v>689</v>
      </c>
      <c r="B21" s="100">
        <v>3</v>
      </c>
      <c r="C21" t="s">
        <v>1691</v>
      </c>
    </row>
    <row r="22" spans="1:3" x14ac:dyDescent="0.2">
      <c r="A22" s="102" t="s">
        <v>689</v>
      </c>
      <c r="B22" s="100">
        <v>4</v>
      </c>
      <c r="C22" t="s">
        <v>1692</v>
      </c>
    </row>
    <row r="23" spans="1:3" x14ac:dyDescent="0.2">
      <c r="A23" s="103" t="s">
        <v>689</v>
      </c>
      <c r="B23" s="100">
        <v>5</v>
      </c>
      <c r="C23" t="s">
        <v>1693</v>
      </c>
    </row>
    <row r="24" spans="1:3" x14ac:dyDescent="0.2">
      <c r="A24" s="102" t="s">
        <v>689</v>
      </c>
      <c r="B24" s="100">
        <v>0</v>
      </c>
      <c r="C24" t="s">
        <v>1694</v>
      </c>
    </row>
    <row r="26" spans="1:3" s="97" customFormat="1" x14ac:dyDescent="0.2">
      <c r="A26" s="101" t="s">
        <v>740</v>
      </c>
      <c r="B26" s="98"/>
      <c r="C26"/>
    </row>
    <row r="27" spans="1:3" x14ac:dyDescent="0.2">
      <c r="A27" s="96"/>
    </row>
    <row r="28" spans="1:3" x14ac:dyDescent="0.2">
      <c r="A28" s="103" t="s">
        <v>1180</v>
      </c>
      <c r="B28" s="100">
        <v>1</v>
      </c>
      <c r="C28" t="s">
        <v>1695</v>
      </c>
    </row>
    <row r="29" spans="1:3" x14ac:dyDescent="0.2">
      <c r="A29" s="102" t="s">
        <v>1180</v>
      </c>
      <c r="B29" s="100">
        <v>2</v>
      </c>
      <c r="C29" t="s">
        <v>1696</v>
      </c>
    </row>
    <row r="30" spans="1:3" x14ac:dyDescent="0.2">
      <c r="A30" s="103" t="s">
        <v>1180</v>
      </c>
      <c r="B30" s="100">
        <v>3</v>
      </c>
      <c r="C30" t="s">
        <v>1697</v>
      </c>
    </row>
    <row r="31" spans="1:3" x14ac:dyDescent="0.2">
      <c r="A31" s="103" t="s">
        <v>1180</v>
      </c>
      <c r="B31" s="100">
        <v>4</v>
      </c>
      <c r="C31" t="s">
        <v>1698</v>
      </c>
    </row>
    <row r="32" spans="1:3" x14ac:dyDescent="0.2">
      <c r="A32" s="103" t="s">
        <v>1180</v>
      </c>
      <c r="B32" s="100">
        <v>5</v>
      </c>
      <c r="C32" t="s">
        <v>1699</v>
      </c>
    </row>
    <row r="33" spans="1:3" x14ac:dyDescent="0.2">
      <c r="A33" s="102" t="s">
        <v>1180</v>
      </c>
      <c r="B33" s="100">
        <v>0</v>
      </c>
      <c r="C33" t="s">
        <v>1700</v>
      </c>
    </row>
    <row r="36" spans="1:3" s="97" customFormat="1" x14ac:dyDescent="0.2">
      <c r="A36" s="101" t="s">
        <v>767</v>
      </c>
      <c r="B36" s="98"/>
      <c r="C36"/>
    </row>
    <row r="37" spans="1:3" x14ac:dyDescent="0.2">
      <c r="A37" s="96"/>
    </row>
    <row r="38" spans="1:3" x14ac:dyDescent="0.2">
      <c r="A38" s="102" t="s">
        <v>1191</v>
      </c>
      <c r="B38" s="100">
        <v>1</v>
      </c>
      <c r="C38" t="s">
        <v>1701</v>
      </c>
    </row>
    <row r="39" spans="1:3" x14ac:dyDescent="0.2">
      <c r="A39" s="103" t="s">
        <v>1191</v>
      </c>
      <c r="B39" s="100">
        <v>2</v>
      </c>
      <c r="C39" t="s">
        <v>1702</v>
      </c>
    </row>
    <row r="40" spans="1:3" x14ac:dyDescent="0.2">
      <c r="A40" s="102" t="s">
        <v>1191</v>
      </c>
      <c r="B40" s="100">
        <v>3</v>
      </c>
      <c r="C40" t="s">
        <v>1703</v>
      </c>
    </row>
    <row r="41" spans="1:3" x14ac:dyDescent="0.2">
      <c r="A41" s="102" t="s">
        <v>1191</v>
      </c>
      <c r="B41" s="100">
        <v>4</v>
      </c>
      <c r="C41" t="s">
        <v>1704</v>
      </c>
    </row>
    <row r="42" spans="1:3" x14ac:dyDescent="0.2">
      <c r="A42" s="103" t="s">
        <v>1191</v>
      </c>
      <c r="B42" s="100">
        <v>5</v>
      </c>
      <c r="C42" t="s">
        <v>1705</v>
      </c>
    </row>
    <row r="43" spans="1:3" x14ac:dyDescent="0.2">
      <c r="A43" s="102" t="s">
        <v>1191</v>
      </c>
      <c r="B43" s="100">
        <v>6</v>
      </c>
      <c r="C43" t="s">
        <v>1706</v>
      </c>
    </row>
    <row r="44" spans="1:3" x14ac:dyDescent="0.2">
      <c r="A44" s="102" t="s">
        <v>1191</v>
      </c>
      <c r="B44" s="100">
        <v>0</v>
      </c>
      <c r="C44" t="s">
        <v>1700</v>
      </c>
    </row>
    <row r="46" spans="1:3" s="97" customFormat="1" x14ac:dyDescent="0.2">
      <c r="A46" s="101" t="s">
        <v>783</v>
      </c>
      <c r="B46" s="98"/>
      <c r="C46"/>
    </row>
    <row r="47" spans="1:3" x14ac:dyDescent="0.2">
      <c r="A47" s="96"/>
    </row>
    <row r="48" spans="1:3" x14ac:dyDescent="0.2">
      <c r="A48" s="102" t="s">
        <v>1210</v>
      </c>
      <c r="B48" s="100">
        <v>1</v>
      </c>
      <c r="C48" t="s">
        <v>1707</v>
      </c>
    </row>
    <row r="49" spans="1:3" x14ac:dyDescent="0.2">
      <c r="A49" s="102" t="s">
        <v>1210</v>
      </c>
      <c r="B49" s="100">
        <v>2</v>
      </c>
      <c r="C49" t="s">
        <v>1708</v>
      </c>
    </row>
    <row r="50" spans="1:3" x14ac:dyDescent="0.2">
      <c r="A50" s="103" t="s">
        <v>1210</v>
      </c>
      <c r="B50" s="100">
        <v>3</v>
      </c>
      <c r="C50" t="s">
        <v>1709</v>
      </c>
    </row>
    <row r="51" spans="1:3" x14ac:dyDescent="0.2">
      <c r="A51" s="102" t="s">
        <v>1210</v>
      </c>
      <c r="B51" s="100">
        <v>4</v>
      </c>
      <c r="C51" t="s">
        <v>1710</v>
      </c>
    </row>
    <row r="52" spans="1:3" x14ac:dyDescent="0.2">
      <c r="A52" s="102" t="s">
        <v>1210</v>
      </c>
      <c r="B52" s="100">
        <v>5</v>
      </c>
      <c r="C52" t="s">
        <v>1711</v>
      </c>
    </row>
    <row r="53" spans="1:3" x14ac:dyDescent="0.2">
      <c r="A53" s="103" t="s">
        <v>1210</v>
      </c>
      <c r="B53" s="100">
        <v>-999</v>
      </c>
      <c r="C53" t="s">
        <v>1712</v>
      </c>
    </row>
    <row r="55" spans="1:3" s="97" customFormat="1" x14ac:dyDescent="0.2">
      <c r="A55" s="101" t="s">
        <v>802</v>
      </c>
      <c r="B55" s="98"/>
      <c r="C55"/>
    </row>
    <row r="56" spans="1:3" x14ac:dyDescent="0.2">
      <c r="A56" s="96"/>
    </row>
    <row r="57" spans="1:3" x14ac:dyDescent="0.2">
      <c r="A57" s="102" t="s">
        <v>1221</v>
      </c>
      <c r="B57" s="100">
        <v>1</v>
      </c>
      <c r="C57" t="s">
        <v>1713</v>
      </c>
    </row>
    <row r="58" spans="1:3" x14ac:dyDescent="0.2">
      <c r="A58" s="102" t="s">
        <v>1221</v>
      </c>
      <c r="B58" s="100">
        <v>2</v>
      </c>
      <c r="C58" t="s">
        <v>1714</v>
      </c>
    </row>
    <row r="59" spans="1:3" x14ac:dyDescent="0.2">
      <c r="A59" s="102" t="s">
        <v>1221</v>
      </c>
      <c r="B59" s="100">
        <v>3</v>
      </c>
      <c r="C59" t="s">
        <v>1715</v>
      </c>
    </row>
    <row r="60" spans="1:3" x14ac:dyDescent="0.2">
      <c r="A60" s="102" t="s">
        <v>1221</v>
      </c>
      <c r="B60" s="100">
        <v>4</v>
      </c>
      <c r="C60" t="s">
        <v>1700</v>
      </c>
    </row>
    <row r="61" spans="1:3" x14ac:dyDescent="0.2">
      <c r="A61" s="103" t="s">
        <v>1221</v>
      </c>
      <c r="B61" s="100">
        <v>5</v>
      </c>
      <c r="C61" t="s">
        <v>343</v>
      </c>
    </row>
  </sheetData>
  <conditionalFormatting sqref="A1:B2">
    <cfRule type="expression" dxfId="226" priority="6904" stopIfTrue="1">
      <formula>OR($B1="audio", $B1="video")</formula>
    </cfRule>
    <cfRule type="expression" dxfId="225" priority="6905" stopIfTrue="1">
      <formula>$B1="image"</formula>
    </cfRule>
    <cfRule type="expression" dxfId="224" priority="6906" stopIfTrue="1">
      <formula>OR($B1="date", $B1="datetime")</formula>
    </cfRule>
    <cfRule type="expression" dxfId="223" priority="6907" stopIfTrue="1">
      <formula>OR($B1="calculate", $B1="calculate_here")</formula>
    </cfRule>
    <cfRule type="expression" dxfId="222" priority="6908" stopIfTrue="1">
      <formula>$B1="note"</formula>
    </cfRule>
    <cfRule type="expression" dxfId="221" priority="6909" stopIfTrue="1">
      <formula>$B1="barcode"</formula>
    </cfRule>
    <cfRule type="expression" dxfId="220" priority="6910" stopIfTrue="1">
      <formula>$B1="geopoint"</formula>
    </cfRule>
    <cfRule type="expression" dxfId="219" priority="6911" stopIfTrue="1">
      <formula>OR($B1="audio audit", $B1="text audit", $B1="speed violations count", $B1="speed violations list", $B1="speed violations audit")</formula>
    </cfRule>
    <cfRule type="expression" dxfId="218" priority="6912" stopIfTrue="1">
      <formula>OR($B1="username", $B1="phonenumber", $B1="start", $B1="end", $B1="deviceid", $B1="subscriberid", $B1="simserial", $B1="caseid")</formula>
    </cfRule>
    <cfRule type="expression" dxfId="217" priority="6913" stopIfTrue="1">
      <formula>OR(AND(LEFT($B1, 16)="select_multiple ", LEN($B1)&gt;16, NOT(ISNUMBER(SEARCH(" ", $B1, 17)))), AND(LEFT($B1, 11)="select_one ", LEN($B1)&gt;11, NOT(ISNUMBER(SEARCH(" ", $B1, 12)))))</formula>
    </cfRule>
    <cfRule type="expression" dxfId="216" priority="6914" stopIfTrue="1">
      <formula>$B1="decimal"</formula>
    </cfRule>
    <cfRule type="expression" dxfId="215" priority="6915" stopIfTrue="1">
      <formula>$B1="integer"</formula>
    </cfRule>
    <cfRule type="expression" dxfId="214" priority="6916" stopIfTrue="1">
      <formula>$B1="text"</formula>
    </cfRule>
    <cfRule type="expression" dxfId="213" priority="6917" stopIfTrue="1">
      <formula>$B1="end repeat"</formula>
    </cfRule>
    <cfRule type="expression" dxfId="212" priority="6918" stopIfTrue="1">
      <formula>$B1="begin repeat"</formula>
    </cfRule>
    <cfRule type="expression" dxfId="211" priority="6919" stopIfTrue="1">
      <formula>$B1="end group"</formula>
    </cfRule>
    <cfRule type="expression" dxfId="210" priority="6920" stopIfTrue="1">
      <formula>$B1="begin group"</formula>
    </cfRule>
  </conditionalFormatting>
  <conditionalFormatting sqref="A1:A2">
    <cfRule type="expression" dxfId="209" priority="6938" stopIfTrue="1">
      <formula>$B1="begin group"</formula>
    </cfRule>
  </conditionalFormatting>
  <conditionalFormatting sqref="A1:A2">
    <cfRule type="expression" dxfId="208" priority="6939" stopIfTrue="1">
      <formula>$B1="begin repeat"</formula>
    </cfRule>
  </conditionalFormatting>
  <conditionalFormatting sqref="A1:A2">
    <cfRule type="expression" dxfId="207" priority="6940" stopIfTrue="1">
      <formula>$B1="text"</formula>
    </cfRule>
  </conditionalFormatting>
  <conditionalFormatting sqref="A1:A2">
    <cfRule type="expression" dxfId="206" priority="6941" stopIfTrue="1">
      <formula>$B1="integer"</formula>
    </cfRule>
  </conditionalFormatting>
  <conditionalFormatting sqref="A1:A2">
    <cfRule type="expression" dxfId="205" priority="6942" stopIfTrue="1">
      <formula>$B1="decimal"</formula>
    </cfRule>
  </conditionalFormatting>
  <conditionalFormatting sqref="A1:A2">
    <cfRule type="expression" dxfId="204" priority="6943" stopIfTrue="1">
      <formula>OR(AND(LEFT($B1, 16)="select_multiple ", LEN($B1)&gt;16, NOT(ISNUMBER(SEARCH(" ", $B1, 17)))), AND(LEFT($B1, 11)="select_one ", LEN($B1)&gt;11, NOT(ISNUMBER(SEARCH(" ", $B1, 12)))))</formula>
    </cfRule>
  </conditionalFormatting>
  <conditionalFormatting sqref="A1:A2">
    <cfRule type="expression" dxfId="203" priority="6944" stopIfTrue="1">
      <formula>OR($B1="audio audit", $B1="text audit", $B1="speed violations count", $B1="speed violations list", $B1="speed violations audit")</formula>
    </cfRule>
  </conditionalFormatting>
  <conditionalFormatting sqref="A1:A2">
    <cfRule type="expression" dxfId="202" priority="6945" stopIfTrue="1">
      <formula>$B1="note"</formula>
    </cfRule>
    <cfRule type="expression" dxfId="201" priority="6946" stopIfTrue="1">
      <formula>$B1="barcode"</formula>
    </cfRule>
    <cfRule type="expression" dxfId="200" priority="6947" stopIfTrue="1">
      <formula>$B1="geopoint"</formula>
    </cfRule>
  </conditionalFormatting>
  <conditionalFormatting sqref="A1:A2">
    <cfRule type="expression" dxfId="199" priority="6948" stopIfTrue="1">
      <formula>OR($B1="calculate", $B1="calculate_here")</formula>
    </cfRule>
  </conditionalFormatting>
  <conditionalFormatting sqref="A1:A2">
    <cfRule type="expression" dxfId="198" priority="6949" stopIfTrue="1">
      <formula>OR($B1="date", $B1="datetime")</formula>
    </cfRule>
  </conditionalFormatting>
  <conditionalFormatting sqref="A1:A2">
    <cfRule type="expression" dxfId="197" priority="6950" stopIfTrue="1">
      <formula>$B1="image"</formula>
    </cfRule>
  </conditionalFormatting>
  <conditionalFormatting sqref="A1:A2">
    <cfRule type="expression" dxfId="196" priority="6951" stopIfTrue="1">
      <formula>OR($B1="audio", $B1="video")</formula>
    </cfRule>
  </conditionalFormatting>
  <conditionalFormatting sqref="A13:B14 A6:B9 A29:B31 A39:B44 A49:B53">
    <cfRule type="expression" dxfId="195" priority="200">
      <formula>NOT($A6=$A5)</formula>
    </cfRule>
  </conditionalFormatting>
  <conditionalFormatting sqref="A10:B12 A15:B15">
    <cfRule type="expression" dxfId="194" priority="199">
      <formula>NOT($A10=$A9)</formula>
    </cfRule>
  </conditionalFormatting>
  <conditionalFormatting sqref="A20:B24">
    <cfRule type="expression" dxfId="193" priority="197">
      <formula>NOT($A20=$A19)</formula>
    </cfRule>
  </conditionalFormatting>
  <conditionalFormatting sqref="A19:B19">
    <cfRule type="expression" dxfId="192" priority="198">
      <formula>NOT($A19=#REF!)</formula>
    </cfRule>
  </conditionalFormatting>
  <conditionalFormatting sqref="A33:B33">
    <cfRule type="expression" dxfId="191" priority="195">
      <formula>NOT($A33=$A32)</formula>
    </cfRule>
  </conditionalFormatting>
  <conditionalFormatting sqref="A32:B32">
    <cfRule type="expression" dxfId="190" priority="196">
      <formula>NOT($A32=$A29)</formula>
    </cfRule>
  </conditionalFormatting>
  <conditionalFormatting sqref="A58:B59">
    <cfRule type="expression" dxfId="189" priority="188">
      <formula>NOT($A58=$A57)</formula>
    </cfRule>
  </conditionalFormatting>
  <conditionalFormatting sqref="A60:B60">
    <cfRule type="expression" dxfId="188" priority="187">
      <formula>NOT($A60=$A59)</formula>
    </cfRule>
  </conditionalFormatting>
  <conditionalFormatting sqref="A61:B61">
    <cfRule type="expression" dxfId="187" priority="191">
      <formula>NOT($A61=$A52)</formula>
    </cfRule>
  </conditionalFormatting>
  <conditionalFormatting sqref="A3:A4">
    <cfRule type="expression" dxfId="186" priority="156" stopIfTrue="1">
      <formula>OR($B3="audio", $B3="video")</formula>
    </cfRule>
    <cfRule type="expression" dxfId="185" priority="157" stopIfTrue="1">
      <formula>$B3="image"</formula>
    </cfRule>
    <cfRule type="expression" dxfId="184" priority="158" stopIfTrue="1">
      <formula>OR($B3="date", $B3="datetime")</formula>
    </cfRule>
    <cfRule type="expression" dxfId="183" priority="159" stopIfTrue="1">
      <formula>OR($B3="calculate", $B3="calculate_here")</formula>
    </cfRule>
    <cfRule type="expression" dxfId="182" priority="160" stopIfTrue="1">
      <formula>$B3="note"</formula>
    </cfRule>
    <cfRule type="expression" dxfId="181" priority="161" stopIfTrue="1">
      <formula>$B3="barcode"</formula>
    </cfRule>
    <cfRule type="expression" dxfId="180" priority="162" stopIfTrue="1">
      <formula>$B3="geopoint"</formula>
    </cfRule>
    <cfRule type="expression" dxfId="179" priority="163" stopIfTrue="1">
      <formula>OR($B3="audio audit", $B3="text audit", $B3="speed violations count", $B3="speed violations list", $B3="speed violations audit")</formula>
    </cfRule>
    <cfRule type="expression" dxfId="178" priority="164" stopIfTrue="1">
      <formula>OR($B3="username", $B3="phonenumber", $B3="start", $B3="end", $B3="deviceid", $B3="subscriberid", $B3="simserial", $B3="caseid")</formula>
    </cfRule>
    <cfRule type="expression" dxfId="177" priority="165" stopIfTrue="1">
      <formula>OR(AND(LEFT($B3, 16)="select_multiple ", LEN($B3)&gt;16, NOT(ISNUMBER(SEARCH(" ", $B3, 17)))), AND(LEFT($B3, 11)="select_one ", LEN($B3)&gt;11, NOT(ISNUMBER(SEARCH(" ", $B3, 12)))))</formula>
    </cfRule>
    <cfRule type="expression" dxfId="176" priority="166" stopIfTrue="1">
      <formula>$B3="decimal"</formula>
    </cfRule>
    <cfRule type="expression" dxfId="175" priority="167" stopIfTrue="1">
      <formula>$B3="integer"</formula>
    </cfRule>
    <cfRule type="expression" dxfId="174" priority="168" stopIfTrue="1">
      <formula>$B3="text"</formula>
    </cfRule>
    <cfRule type="expression" dxfId="173" priority="169" stopIfTrue="1">
      <formula>$B3="end repeat"</formula>
    </cfRule>
    <cfRule type="expression" dxfId="172" priority="170" stopIfTrue="1">
      <formula>$B3="begin repeat"</formula>
    </cfRule>
    <cfRule type="expression" dxfId="171" priority="171" stopIfTrue="1">
      <formula>$B3="end group"</formula>
    </cfRule>
    <cfRule type="expression" dxfId="170" priority="172" stopIfTrue="1">
      <formula>$B3="begin group"</formula>
    </cfRule>
  </conditionalFormatting>
  <conditionalFormatting sqref="A3:A4">
    <cfRule type="expression" dxfId="169" priority="173" stopIfTrue="1">
      <formula>$B3="begin group"</formula>
    </cfRule>
  </conditionalFormatting>
  <conditionalFormatting sqref="A3:A4">
    <cfRule type="expression" dxfId="168" priority="174" stopIfTrue="1">
      <formula>$B3="begin repeat"</formula>
    </cfRule>
  </conditionalFormatting>
  <conditionalFormatting sqref="A3:A4">
    <cfRule type="expression" dxfId="167" priority="175" stopIfTrue="1">
      <formula>$B3="text"</formula>
    </cfRule>
  </conditionalFormatting>
  <conditionalFormatting sqref="A3:A4">
    <cfRule type="expression" dxfId="166" priority="176" stopIfTrue="1">
      <formula>$B3="integer"</formula>
    </cfRule>
  </conditionalFormatting>
  <conditionalFormatting sqref="A3:A4">
    <cfRule type="expression" dxfId="165" priority="177" stopIfTrue="1">
      <formula>$B3="decimal"</formula>
    </cfRule>
  </conditionalFormatting>
  <conditionalFormatting sqref="A3:A4">
    <cfRule type="expression" dxfId="164" priority="178" stopIfTrue="1">
      <formula>OR(AND(LEFT($B3, 16)="select_multiple ", LEN($B3)&gt;16, NOT(ISNUMBER(SEARCH(" ", $B3, 17)))), AND(LEFT($B3, 11)="select_one ", LEN($B3)&gt;11, NOT(ISNUMBER(SEARCH(" ", $B3, 12)))))</formula>
    </cfRule>
  </conditionalFormatting>
  <conditionalFormatting sqref="A3:A4">
    <cfRule type="expression" dxfId="163" priority="179" stopIfTrue="1">
      <formula>OR($B3="audio audit", $B3="text audit", $B3="speed violations count", $B3="speed violations list", $B3="speed violations audit")</formula>
    </cfRule>
  </conditionalFormatting>
  <conditionalFormatting sqref="A3:A4">
    <cfRule type="expression" dxfId="162" priority="180" stopIfTrue="1">
      <formula>$B3="note"</formula>
    </cfRule>
    <cfRule type="expression" dxfId="161" priority="181" stopIfTrue="1">
      <formula>$B3="barcode"</formula>
    </cfRule>
    <cfRule type="expression" dxfId="160" priority="182" stopIfTrue="1">
      <formula>$B3="geopoint"</formula>
    </cfRule>
  </conditionalFormatting>
  <conditionalFormatting sqref="A3:A4">
    <cfRule type="expression" dxfId="159" priority="183" stopIfTrue="1">
      <formula>OR($B3="calculate", $B3="calculate_here")</formula>
    </cfRule>
  </conditionalFormatting>
  <conditionalFormatting sqref="A3:A4">
    <cfRule type="expression" dxfId="158" priority="184" stopIfTrue="1">
      <formula>OR($B3="date", $B3="datetime")</formula>
    </cfRule>
  </conditionalFormatting>
  <conditionalFormatting sqref="A3:A4">
    <cfRule type="expression" dxfId="157" priority="185" stopIfTrue="1">
      <formula>$B3="image"</formula>
    </cfRule>
  </conditionalFormatting>
  <conditionalFormatting sqref="A3:A4">
    <cfRule type="expression" dxfId="156" priority="186" stopIfTrue="1">
      <formula>OR($B3="audio", $B3="video")</formula>
    </cfRule>
  </conditionalFormatting>
  <conditionalFormatting sqref="A17:A18">
    <cfRule type="expression" dxfId="155" priority="125" stopIfTrue="1">
      <formula>OR($B17="audio", $B17="video")</formula>
    </cfRule>
    <cfRule type="expression" dxfId="154" priority="126" stopIfTrue="1">
      <formula>$B17="image"</formula>
    </cfRule>
    <cfRule type="expression" dxfId="153" priority="127" stopIfTrue="1">
      <formula>OR($B17="date", $B17="datetime")</formula>
    </cfRule>
    <cfRule type="expression" dxfId="152" priority="128" stopIfTrue="1">
      <formula>OR($B17="calculate", $B17="calculate_here")</formula>
    </cfRule>
    <cfRule type="expression" dxfId="151" priority="129" stopIfTrue="1">
      <formula>$B17="note"</formula>
    </cfRule>
    <cfRule type="expression" dxfId="150" priority="130" stopIfTrue="1">
      <formula>$B17="barcode"</formula>
    </cfRule>
    <cfRule type="expression" dxfId="149" priority="131" stopIfTrue="1">
      <formula>$B17="geopoint"</formula>
    </cfRule>
    <cfRule type="expression" dxfId="148" priority="132" stopIfTrue="1">
      <formula>OR($B17="audio audit", $B17="text audit", $B17="speed violations count", $B17="speed violations list", $B17="speed violations audit")</formula>
    </cfRule>
    <cfRule type="expression" dxfId="147" priority="133" stopIfTrue="1">
      <formula>OR($B17="username", $B17="phonenumber", $B17="start", $B17="end", $B17="deviceid", $B17="subscriberid", $B17="simserial", $B17="caseid")</formula>
    </cfRule>
    <cfRule type="expression" dxfId="146" priority="134" stopIfTrue="1">
      <formula>OR(AND(LEFT($B17, 16)="select_multiple ", LEN($B17)&gt;16, NOT(ISNUMBER(SEARCH(" ", $B17, 17)))), AND(LEFT($B17, 11)="select_one ", LEN($B17)&gt;11, NOT(ISNUMBER(SEARCH(" ", $B17, 12)))))</formula>
    </cfRule>
    <cfRule type="expression" dxfId="145" priority="135" stopIfTrue="1">
      <formula>$B17="decimal"</formula>
    </cfRule>
    <cfRule type="expression" dxfId="144" priority="136" stopIfTrue="1">
      <formula>$B17="integer"</formula>
    </cfRule>
    <cfRule type="expression" dxfId="143" priority="137" stopIfTrue="1">
      <formula>$B17="text"</formula>
    </cfRule>
    <cfRule type="expression" dxfId="142" priority="138" stopIfTrue="1">
      <formula>$B17="end repeat"</formula>
    </cfRule>
    <cfRule type="expression" dxfId="141" priority="139" stopIfTrue="1">
      <formula>$B17="begin repeat"</formula>
    </cfRule>
    <cfRule type="expression" dxfId="140" priority="140" stopIfTrue="1">
      <formula>$B17="end group"</formula>
    </cfRule>
    <cfRule type="expression" dxfId="139" priority="141" stopIfTrue="1">
      <formula>$B17="begin group"</formula>
    </cfRule>
  </conditionalFormatting>
  <conditionalFormatting sqref="A17:A18">
    <cfRule type="expression" dxfId="138" priority="142" stopIfTrue="1">
      <formula>$B17="begin group"</formula>
    </cfRule>
  </conditionalFormatting>
  <conditionalFormatting sqref="A17:A18">
    <cfRule type="expression" dxfId="137" priority="143" stopIfTrue="1">
      <formula>$B17="begin repeat"</formula>
    </cfRule>
  </conditionalFormatting>
  <conditionalFormatting sqref="A17:A18">
    <cfRule type="expression" dxfId="136" priority="144" stopIfTrue="1">
      <formula>$B17="text"</formula>
    </cfRule>
  </conditionalFormatting>
  <conditionalFormatting sqref="A17:A18">
    <cfRule type="expression" dxfId="135" priority="145" stopIfTrue="1">
      <formula>$B17="integer"</formula>
    </cfRule>
  </conditionalFormatting>
  <conditionalFormatting sqref="A17:A18">
    <cfRule type="expression" dxfId="134" priority="146" stopIfTrue="1">
      <formula>$B17="decimal"</formula>
    </cfRule>
  </conditionalFormatting>
  <conditionalFormatting sqref="A17:A18">
    <cfRule type="expression" dxfId="133" priority="147" stopIfTrue="1">
      <formula>OR(AND(LEFT($B17, 16)="select_multiple ", LEN($B17)&gt;16, NOT(ISNUMBER(SEARCH(" ", $B17, 17)))), AND(LEFT($B17, 11)="select_one ", LEN($B17)&gt;11, NOT(ISNUMBER(SEARCH(" ", $B17, 12)))))</formula>
    </cfRule>
  </conditionalFormatting>
  <conditionalFormatting sqref="A17:A18">
    <cfRule type="expression" dxfId="132" priority="148" stopIfTrue="1">
      <formula>OR($B17="audio audit", $B17="text audit", $B17="speed violations count", $B17="speed violations list", $B17="speed violations audit")</formula>
    </cfRule>
  </conditionalFormatting>
  <conditionalFormatting sqref="A17:A18">
    <cfRule type="expression" dxfId="131" priority="149" stopIfTrue="1">
      <formula>$B17="note"</formula>
    </cfRule>
    <cfRule type="expression" dxfId="130" priority="150" stopIfTrue="1">
      <formula>$B17="barcode"</formula>
    </cfRule>
    <cfRule type="expression" dxfId="129" priority="151" stopIfTrue="1">
      <formula>$B17="geopoint"</formula>
    </cfRule>
  </conditionalFormatting>
  <conditionalFormatting sqref="A17:A18">
    <cfRule type="expression" dxfId="128" priority="152" stopIfTrue="1">
      <formula>OR($B17="calculate", $B17="calculate_here")</formula>
    </cfRule>
  </conditionalFormatting>
  <conditionalFormatting sqref="A17:A18">
    <cfRule type="expression" dxfId="127" priority="153" stopIfTrue="1">
      <formula>OR($B17="date", $B17="datetime")</formula>
    </cfRule>
  </conditionalFormatting>
  <conditionalFormatting sqref="A17:A18">
    <cfRule type="expression" dxfId="126" priority="154" stopIfTrue="1">
      <formula>$B17="image"</formula>
    </cfRule>
  </conditionalFormatting>
  <conditionalFormatting sqref="A17:A18">
    <cfRule type="expression" dxfId="125" priority="155" stopIfTrue="1">
      <formula>OR($B17="audio", $B17="video")</formula>
    </cfRule>
  </conditionalFormatting>
  <conditionalFormatting sqref="A26:A27">
    <cfRule type="expression" dxfId="124" priority="94" stopIfTrue="1">
      <formula>OR($B26="audio", $B26="video")</formula>
    </cfRule>
    <cfRule type="expression" dxfId="123" priority="95" stopIfTrue="1">
      <formula>$B26="image"</formula>
    </cfRule>
    <cfRule type="expression" dxfId="122" priority="96" stopIfTrue="1">
      <formula>OR($B26="date", $B26="datetime")</formula>
    </cfRule>
    <cfRule type="expression" dxfId="121" priority="97" stopIfTrue="1">
      <formula>OR($B26="calculate", $B26="calculate_here")</formula>
    </cfRule>
    <cfRule type="expression" dxfId="120" priority="98" stopIfTrue="1">
      <formula>$B26="note"</formula>
    </cfRule>
    <cfRule type="expression" dxfId="119" priority="99" stopIfTrue="1">
      <formula>$B26="barcode"</formula>
    </cfRule>
    <cfRule type="expression" dxfId="118" priority="100" stopIfTrue="1">
      <formula>$B26="geopoint"</formula>
    </cfRule>
    <cfRule type="expression" dxfId="117" priority="101" stopIfTrue="1">
      <formula>OR($B26="audio audit", $B26="text audit", $B26="speed violations count", $B26="speed violations list", $B26="speed violations audit")</formula>
    </cfRule>
    <cfRule type="expression" dxfId="116" priority="102" stopIfTrue="1">
      <formula>OR($B26="username", $B26="phonenumber", $B26="start", $B26="end", $B26="deviceid", $B26="subscriberid", $B26="simserial", $B26="caseid")</formula>
    </cfRule>
    <cfRule type="expression" dxfId="115" priority="103" stopIfTrue="1">
      <formula>OR(AND(LEFT($B26, 16)="select_multiple ", LEN($B26)&gt;16, NOT(ISNUMBER(SEARCH(" ", $B26, 17)))), AND(LEFT($B26, 11)="select_one ", LEN($B26)&gt;11, NOT(ISNUMBER(SEARCH(" ", $B26, 12)))))</formula>
    </cfRule>
    <cfRule type="expression" dxfId="114" priority="104" stopIfTrue="1">
      <formula>$B26="decimal"</formula>
    </cfRule>
    <cfRule type="expression" dxfId="113" priority="105" stopIfTrue="1">
      <formula>$B26="integer"</formula>
    </cfRule>
    <cfRule type="expression" dxfId="112" priority="106" stopIfTrue="1">
      <formula>$B26="text"</formula>
    </cfRule>
    <cfRule type="expression" dxfId="111" priority="107" stopIfTrue="1">
      <formula>$B26="end repeat"</formula>
    </cfRule>
    <cfRule type="expression" dxfId="110" priority="108" stopIfTrue="1">
      <formula>$B26="begin repeat"</formula>
    </cfRule>
    <cfRule type="expression" dxfId="109" priority="109" stopIfTrue="1">
      <formula>$B26="end group"</formula>
    </cfRule>
    <cfRule type="expression" dxfId="108" priority="110" stopIfTrue="1">
      <formula>$B26="begin group"</formula>
    </cfRule>
  </conditionalFormatting>
  <conditionalFormatting sqref="A26:A27">
    <cfRule type="expression" dxfId="107" priority="111" stopIfTrue="1">
      <formula>$B26="begin group"</formula>
    </cfRule>
  </conditionalFormatting>
  <conditionalFormatting sqref="A26:A27">
    <cfRule type="expression" dxfId="106" priority="112" stopIfTrue="1">
      <formula>$B26="begin repeat"</formula>
    </cfRule>
  </conditionalFormatting>
  <conditionalFormatting sqref="A26:A27">
    <cfRule type="expression" dxfId="105" priority="113" stopIfTrue="1">
      <formula>$B26="text"</formula>
    </cfRule>
  </conditionalFormatting>
  <conditionalFormatting sqref="A26:A27">
    <cfRule type="expression" dxfId="104" priority="114" stopIfTrue="1">
      <formula>$B26="integer"</formula>
    </cfRule>
  </conditionalFormatting>
  <conditionalFormatting sqref="A26:A27">
    <cfRule type="expression" dxfId="103" priority="115" stopIfTrue="1">
      <formula>$B26="decimal"</formula>
    </cfRule>
  </conditionalFormatting>
  <conditionalFormatting sqref="A26:A27">
    <cfRule type="expression" dxfId="102" priority="116" stopIfTrue="1">
      <formula>OR(AND(LEFT($B26, 16)="select_multiple ", LEN($B26)&gt;16, NOT(ISNUMBER(SEARCH(" ", $B26, 17)))), AND(LEFT($B26, 11)="select_one ", LEN($B26)&gt;11, NOT(ISNUMBER(SEARCH(" ", $B26, 12)))))</formula>
    </cfRule>
  </conditionalFormatting>
  <conditionalFormatting sqref="A26:A27">
    <cfRule type="expression" dxfId="101" priority="117" stopIfTrue="1">
      <formula>OR($B26="audio audit", $B26="text audit", $B26="speed violations count", $B26="speed violations list", $B26="speed violations audit")</formula>
    </cfRule>
  </conditionalFormatting>
  <conditionalFormatting sqref="A26:A27">
    <cfRule type="expression" dxfId="100" priority="118" stopIfTrue="1">
      <formula>$B26="note"</formula>
    </cfRule>
    <cfRule type="expression" dxfId="99" priority="119" stopIfTrue="1">
      <formula>$B26="barcode"</formula>
    </cfRule>
    <cfRule type="expression" dxfId="98" priority="120" stopIfTrue="1">
      <formula>$B26="geopoint"</formula>
    </cfRule>
  </conditionalFormatting>
  <conditionalFormatting sqref="A26:A27">
    <cfRule type="expression" dxfId="97" priority="121" stopIfTrue="1">
      <formula>OR($B26="calculate", $B26="calculate_here")</formula>
    </cfRule>
  </conditionalFormatting>
  <conditionalFormatting sqref="A26:A27">
    <cfRule type="expression" dxfId="96" priority="122" stopIfTrue="1">
      <formula>OR($B26="date", $B26="datetime")</formula>
    </cfRule>
  </conditionalFormatting>
  <conditionalFormatting sqref="A26:A27">
    <cfRule type="expression" dxfId="95" priority="123" stopIfTrue="1">
      <formula>$B26="image"</formula>
    </cfRule>
  </conditionalFormatting>
  <conditionalFormatting sqref="A26:A27">
    <cfRule type="expression" dxfId="94" priority="124" stopIfTrue="1">
      <formula>OR($B26="audio", $B26="video")</formula>
    </cfRule>
  </conditionalFormatting>
  <conditionalFormatting sqref="A36:A37">
    <cfRule type="expression" dxfId="93" priority="63" stopIfTrue="1">
      <formula>OR($B36="audio", $B36="video")</formula>
    </cfRule>
    <cfRule type="expression" dxfId="92" priority="64" stopIfTrue="1">
      <formula>$B36="image"</formula>
    </cfRule>
    <cfRule type="expression" dxfId="91" priority="65" stopIfTrue="1">
      <formula>OR($B36="date", $B36="datetime")</formula>
    </cfRule>
    <cfRule type="expression" dxfId="90" priority="66" stopIfTrue="1">
      <formula>OR($B36="calculate", $B36="calculate_here")</formula>
    </cfRule>
    <cfRule type="expression" dxfId="89" priority="67" stopIfTrue="1">
      <formula>$B36="note"</formula>
    </cfRule>
    <cfRule type="expression" dxfId="88" priority="68" stopIfTrue="1">
      <formula>$B36="barcode"</formula>
    </cfRule>
    <cfRule type="expression" dxfId="87" priority="69" stopIfTrue="1">
      <formula>$B36="geopoint"</formula>
    </cfRule>
    <cfRule type="expression" dxfId="86" priority="70" stopIfTrue="1">
      <formula>OR($B36="audio audit", $B36="text audit", $B36="speed violations count", $B36="speed violations list", $B36="speed violations audit")</formula>
    </cfRule>
    <cfRule type="expression" dxfId="85" priority="71" stopIfTrue="1">
      <formula>OR($B36="username", $B36="phonenumber", $B36="start", $B36="end", $B36="deviceid", $B36="subscriberid", $B36="simserial", $B36="caseid")</formula>
    </cfRule>
    <cfRule type="expression" dxfId="84" priority="72" stopIfTrue="1">
      <formula>OR(AND(LEFT($B36, 16)="select_multiple ", LEN($B36)&gt;16, NOT(ISNUMBER(SEARCH(" ", $B36, 17)))), AND(LEFT($B36, 11)="select_one ", LEN($B36)&gt;11, NOT(ISNUMBER(SEARCH(" ", $B36, 12)))))</formula>
    </cfRule>
    <cfRule type="expression" dxfId="83" priority="73" stopIfTrue="1">
      <formula>$B36="decimal"</formula>
    </cfRule>
    <cfRule type="expression" dxfId="82" priority="74" stopIfTrue="1">
      <formula>$B36="integer"</formula>
    </cfRule>
    <cfRule type="expression" dxfId="81" priority="75" stopIfTrue="1">
      <formula>$B36="text"</formula>
    </cfRule>
    <cfRule type="expression" dxfId="80" priority="76" stopIfTrue="1">
      <formula>$B36="end repeat"</formula>
    </cfRule>
    <cfRule type="expression" dxfId="79" priority="77" stopIfTrue="1">
      <formula>$B36="begin repeat"</formula>
    </cfRule>
    <cfRule type="expression" dxfId="78" priority="78" stopIfTrue="1">
      <formula>$B36="end group"</formula>
    </cfRule>
    <cfRule type="expression" dxfId="77" priority="79" stopIfTrue="1">
      <formula>$B36="begin group"</formula>
    </cfRule>
  </conditionalFormatting>
  <conditionalFormatting sqref="A36:A37">
    <cfRule type="expression" dxfId="76" priority="80" stopIfTrue="1">
      <formula>$B36="begin group"</formula>
    </cfRule>
  </conditionalFormatting>
  <conditionalFormatting sqref="A36:A37">
    <cfRule type="expression" dxfId="75" priority="81" stopIfTrue="1">
      <formula>$B36="begin repeat"</formula>
    </cfRule>
  </conditionalFormatting>
  <conditionalFormatting sqref="A36:A37">
    <cfRule type="expression" dxfId="74" priority="82" stopIfTrue="1">
      <formula>$B36="text"</formula>
    </cfRule>
  </conditionalFormatting>
  <conditionalFormatting sqref="A36:A37">
    <cfRule type="expression" dxfId="73" priority="83" stopIfTrue="1">
      <formula>$B36="integer"</formula>
    </cfRule>
  </conditionalFormatting>
  <conditionalFormatting sqref="A36:A37">
    <cfRule type="expression" dxfId="72" priority="84" stopIfTrue="1">
      <formula>$B36="decimal"</formula>
    </cfRule>
  </conditionalFormatting>
  <conditionalFormatting sqref="A36:A37">
    <cfRule type="expression" dxfId="71" priority="85" stopIfTrue="1">
      <formula>OR(AND(LEFT($B36, 16)="select_multiple ", LEN($B36)&gt;16, NOT(ISNUMBER(SEARCH(" ", $B36, 17)))), AND(LEFT($B36, 11)="select_one ", LEN($B36)&gt;11, NOT(ISNUMBER(SEARCH(" ", $B36, 12)))))</formula>
    </cfRule>
  </conditionalFormatting>
  <conditionalFormatting sqref="A36:A37">
    <cfRule type="expression" dxfId="70" priority="86" stopIfTrue="1">
      <formula>OR($B36="audio audit", $B36="text audit", $B36="speed violations count", $B36="speed violations list", $B36="speed violations audit")</formula>
    </cfRule>
  </conditionalFormatting>
  <conditionalFormatting sqref="A36:A37">
    <cfRule type="expression" dxfId="69" priority="87" stopIfTrue="1">
      <formula>$B36="note"</formula>
    </cfRule>
    <cfRule type="expression" dxfId="68" priority="88" stopIfTrue="1">
      <formula>$B36="barcode"</formula>
    </cfRule>
    <cfRule type="expression" dxfId="67" priority="89" stopIfTrue="1">
      <formula>$B36="geopoint"</formula>
    </cfRule>
  </conditionalFormatting>
  <conditionalFormatting sqref="A36:A37">
    <cfRule type="expression" dxfId="66" priority="90" stopIfTrue="1">
      <formula>OR($B36="calculate", $B36="calculate_here")</formula>
    </cfRule>
  </conditionalFormatting>
  <conditionalFormatting sqref="A36:A37">
    <cfRule type="expression" dxfId="65" priority="91" stopIfTrue="1">
      <formula>OR($B36="date", $B36="datetime")</formula>
    </cfRule>
  </conditionalFormatting>
  <conditionalFormatting sqref="A36:A37">
    <cfRule type="expression" dxfId="64" priority="92" stopIfTrue="1">
      <formula>$B36="image"</formula>
    </cfRule>
  </conditionalFormatting>
  <conditionalFormatting sqref="A36:A37">
    <cfRule type="expression" dxfId="63" priority="93" stopIfTrue="1">
      <formula>OR($B36="audio", $B36="video")</formula>
    </cfRule>
  </conditionalFormatting>
  <conditionalFormatting sqref="A46:A47">
    <cfRule type="expression" dxfId="62" priority="32" stopIfTrue="1">
      <formula>OR($B46="audio", $B46="video")</formula>
    </cfRule>
    <cfRule type="expression" dxfId="61" priority="33" stopIfTrue="1">
      <formula>$B46="image"</formula>
    </cfRule>
    <cfRule type="expression" dxfId="60" priority="34" stopIfTrue="1">
      <formula>OR($B46="date", $B46="datetime")</formula>
    </cfRule>
    <cfRule type="expression" dxfId="59" priority="35" stopIfTrue="1">
      <formula>OR($B46="calculate", $B46="calculate_here")</formula>
    </cfRule>
    <cfRule type="expression" dxfId="58" priority="36" stopIfTrue="1">
      <formula>$B46="note"</formula>
    </cfRule>
    <cfRule type="expression" dxfId="57" priority="37" stopIfTrue="1">
      <formula>$B46="barcode"</formula>
    </cfRule>
    <cfRule type="expression" dxfId="56" priority="38" stopIfTrue="1">
      <formula>$B46="geopoint"</formula>
    </cfRule>
    <cfRule type="expression" dxfId="55" priority="39" stopIfTrue="1">
      <formula>OR($B46="audio audit", $B46="text audit", $B46="speed violations count", $B46="speed violations list", $B46="speed violations audit")</formula>
    </cfRule>
    <cfRule type="expression" dxfId="54" priority="40" stopIfTrue="1">
      <formula>OR($B46="username", $B46="phonenumber", $B46="start", $B46="end", $B46="deviceid", $B46="subscriberid", $B46="simserial", $B46="caseid")</formula>
    </cfRule>
    <cfRule type="expression" dxfId="53" priority="41" stopIfTrue="1">
      <formula>OR(AND(LEFT($B46, 16)="select_multiple ", LEN($B46)&gt;16, NOT(ISNUMBER(SEARCH(" ", $B46, 17)))), AND(LEFT($B46, 11)="select_one ", LEN($B46)&gt;11, NOT(ISNUMBER(SEARCH(" ", $B46, 12)))))</formula>
    </cfRule>
    <cfRule type="expression" dxfId="52" priority="42" stopIfTrue="1">
      <formula>$B46="decimal"</formula>
    </cfRule>
    <cfRule type="expression" dxfId="51" priority="43" stopIfTrue="1">
      <formula>$B46="integer"</formula>
    </cfRule>
    <cfRule type="expression" dxfId="50" priority="44" stopIfTrue="1">
      <formula>$B46="text"</formula>
    </cfRule>
    <cfRule type="expression" dxfId="49" priority="45" stopIfTrue="1">
      <formula>$B46="end repeat"</formula>
    </cfRule>
    <cfRule type="expression" dxfId="48" priority="46" stopIfTrue="1">
      <formula>$B46="begin repeat"</formula>
    </cfRule>
    <cfRule type="expression" dxfId="47" priority="47" stopIfTrue="1">
      <formula>$B46="end group"</formula>
    </cfRule>
    <cfRule type="expression" dxfId="46" priority="48" stopIfTrue="1">
      <formula>$B46="begin group"</formula>
    </cfRule>
  </conditionalFormatting>
  <conditionalFormatting sqref="A46:A47">
    <cfRule type="expression" dxfId="45" priority="49" stopIfTrue="1">
      <formula>$B46="begin group"</formula>
    </cfRule>
  </conditionalFormatting>
  <conditionalFormatting sqref="A46:A47">
    <cfRule type="expression" dxfId="44" priority="50" stopIfTrue="1">
      <formula>$B46="begin repeat"</formula>
    </cfRule>
  </conditionalFormatting>
  <conditionalFormatting sqref="A46:A47">
    <cfRule type="expression" dxfId="43" priority="51" stopIfTrue="1">
      <formula>$B46="text"</formula>
    </cfRule>
  </conditionalFormatting>
  <conditionalFormatting sqref="A46:A47">
    <cfRule type="expression" dxfId="42" priority="52" stopIfTrue="1">
      <formula>$B46="integer"</formula>
    </cfRule>
  </conditionalFormatting>
  <conditionalFormatting sqref="A46:A47">
    <cfRule type="expression" dxfId="41" priority="53" stopIfTrue="1">
      <formula>$B46="decimal"</formula>
    </cfRule>
  </conditionalFormatting>
  <conditionalFormatting sqref="A46:A47">
    <cfRule type="expression" dxfId="40" priority="54" stopIfTrue="1">
      <formula>OR(AND(LEFT($B46, 16)="select_multiple ", LEN($B46)&gt;16, NOT(ISNUMBER(SEARCH(" ", $B46, 17)))), AND(LEFT($B46, 11)="select_one ", LEN($B46)&gt;11, NOT(ISNUMBER(SEARCH(" ", $B46, 12)))))</formula>
    </cfRule>
  </conditionalFormatting>
  <conditionalFormatting sqref="A46:A47">
    <cfRule type="expression" dxfId="39" priority="55" stopIfTrue="1">
      <formula>OR($B46="audio audit", $B46="text audit", $B46="speed violations count", $B46="speed violations list", $B46="speed violations audit")</formula>
    </cfRule>
  </conditionalFormatting>
  <conditionalFormatting sqref="A46:A47">
    <cfRule type="expression" dxfId="38" priority="56" stopIfTrue="1">
      <formula>$B46="note"</formula>
    </cfRule>
    <cfRule type="expression" dxfId="37" priority="57" stopIfTrue="1">
      <formula>$B46="barcode"</formula>
    </cfRule>
    <cfRule type="expression" dxfId="36" priority="58" stopIfTrue="1">
      <formula>$B46="geopoint"</formula>
    </cfRule>
  </conditionalFormatting>
  <conditionalFormatting sqref="A46:A47">
    <cfRule type="expression" dxfId="35" priority="59" stopIfTrue="1">
      <formula>OR($B46="calculate", $B46="calculate_here")</formula>
    </cfRule>
  </conditionalFormatting>
  <conditionalFormatting sqref="A46:A47">
    <cfRule type="expression" dxfId="34" priority="60" stopIfTrue="1">
      <formula>OR($B46="date", $B46="datetime")</formula>
    </cfRule>
  </conditionalFormatting>
  <conditionalFormatting sqref="A46:A47">
    <cfRule type="expression" dxfId="33" priority="61" stopIfTrue="1">
      <formula>$B46="image"</formula>
    </cfRule>
  </conditionalFormatting>
  <conditionalFormatting sqref="A46:A47">
    <cfRule type="expression" dxfId="32" priority="62" stopIfTrue="1">
      <formula>OR($B46="audio", $B46="video")</formula>
    </cfRule>
  </conditionalFormatting>
  <conditionalFormatting sqref="A55:A56">
    <cfRule type="expression" dxfId="31" priority="1" stopIfTrue="1">
      <formula>OR($B55="audio", $B55="video")</formula>
    </cfRule>
    <cfRule type="expression" dxfId="30" priority="2" stopIfTrue="1">
      <formula>$B55="image"</formula>
    </cfRule>
    <cfRule type="expression" dxfId="29" priority="3" stopIfTrue="1">
      <formula>OR($B55="date", $B55="datetime")</formula>
    </cfRule>
    <cfRule type="expression" dxfId="28" priority="4" stopIfTrue="1">
      <formula>OR($B55="calculate", $B55="calculate_here")</formula>
    </cfRule>
    <cfRule type="expression" dxfId="27" priority="5" stopIfTrue="1">
      <formula>$B55="note"</formula>
    </cfRule>
    <cfRule type="expression" dxfId="26" priority="6" stopIfTrue="1">
      <formula>$B55="barcode"</formula>
    </cfRule>
    <cfRule type="expression" dxfId="25" priority="7" stopIfTrue="1">
      <formula>$B55="geopoint"</formula>
    </cfRule>
    <cfRule type="expression" dxfId="24" priority="8" stopIfTrue="1">
      <formula>OR($B55="audio audit", $B55="text audit", $B55="speed violations count", $B55="speed violations list", $B55="speed violations audit")</formula>
    </cfRule>
    <cfRule type="expression" dxfId="23" priority="9" stopIfTrue="1">
      <formula>OR($B55="username", $B55="phonenumber", $B55="start", $B55="end", $B55="deviceid", $B55="subscriberid", $B55="simserial", $B55="caseid")</formula>
    </cfRule>
    <cfRule type="expression" dxfId="22" priority="10" stopIfTrue="1">
      <formula>OR(AND(LEFT($B55, 16)="select_multiple ", LEN($B55)&gt;16, NOT(ISNUMBER(SEARCH(" ", $B55, 17)))), AND(LEFT($B55, 11)="select_one ", LEN($B55)&gt;11, NOT(ISNUMBER(SEARCH(" ", $B55, 12)))))</formula>
    </cfRule>
    <cfRule type="expression" dxfId="21" priority="11" stopIfTrue="1">
      <formula>$B55="decimal"</formula>
    </cfRule>
    <cfRule type="expression" dxfId="20" priority="12" stopIfTrue="1">
      <formula>$B55="integer"</formula>
    </cfRule>
    <cfRule type="expression" dxfId="19" priority="13" stopIfTrue="1">
      <formula>$B55="text"</formula>
    </cfRule>
    <cfRule type="expression" dxfId="18" priority="14" stopIfTrue="1">
      <formula>$B55="end repeat"</formula>
    </cfRule>
    <cfRule type="expression" dxfId="17" priority="15" stopIfTrue="1">
      <formula>$B55="begin repeat"</formula>
    </cfRule>
    <cfRule type="expression" dxfId="16" priority="16" stopIfTrue="1">
      <formula>$B55="end group"</formula>
    </cfRule>
    <cfRule type="expression" dxfId="15" priority="17" stopIfTrue="1">
      <formula>$B55="begin group"</formula>
    </cfRule>
  </conditionalFormatting>
  <conditionalFormatting sqref="A55:A56">
    <cfRule type="expression" dxfId="14" priority="18" stopIfTrue="1">
      <formula>$B55="begin group"</formula>
    </cfRule>
  </conditionalFormatting>
  <conditionalFormatting sqref="A55:A56">
    <cfRule type="expression" dxfId="13" priority="19" stopIfTrue="1">
      <formula>$B55="begin repeat"</formula>
    </cfRule>
  </conditionalFormatting>
  <conditionalFormatting sqref="A55:A56">
    <cfRule type="expression" dxfId="12" priority="20" stopIfTrue="1">
      <formula>$B55="text"</formula>
    </cfRule>
  </conditionalFormatting>
  <conditionalFormatting sqref="A55:A56">
    <cfRule type="expression" dxfId="11" priority="21" stopIfTrue="1">
      <formula>$B55="integer"</formula>
    </cfRule>
  </conditionalFormatting>
  <conditionalFormatting sqref="A55:A56">
    <cfRule type="expression" dxfId="10" priority="22" stopIfTrue="1">
      <formula>$B55="decimal"</formula>
    </cfRule>
  </conditionalFormatting>
  <conditionalFormatting sqref="A55:A56">
    <cfRule type="expression" dxfId="9" priority="23" stopIfTrue="1">
      <formula>OR(AND(LEFT($B55, 16)="select_multiple ", LEN($B55)&gt;16, NOT(ISNUMBER(SEARCH(" ", $B55, 17)))), AND(LEFT($B55, 11)="select_one ", LEN($B55)&gt;11, NOT(ISNUMBER(SEARCH(" ", $B55, 12)))))</formula>
    </cfRule>
  </conditionalFormatting>
  <conditionalFormatting sqref="A55:A56">
    <cfRule type="expression" dxfId="8" priority="24" stopIfTrue="1">
      <formula>OR($B55="audio audit", $B55="text audit", $B55="speed violations count", $B55="speed violations list", $B55="speed violations audit")</formula>
    </cfRule>
  </conditionalFormatting>
  <conditionalFormatting sqref="A55:A56">
    <cfRule type="expression" dxfId="7" priority="25" stopIfTrue="1">
      <formula>$B55="note"</formula>
    </cfRule>
    <cfRule type="expression" dxfId="6" priority="26" stopIfTrue="1">
      <formula>$B55="barcode"</formula>
    </cfRule>
    <cfRule type="expression" dxfId="5" priority="27" stopIfTrue="1">
      <formula>$B55="geopoint"</formula>
    </cfRule>
  </conditionalFormatting>
  <conditionalFormatting sqref="A55:A56">
    <cfRule type="expression" dxfId="4" priority="28" stopIfTrue="1">
      <formula>OR($B55="calculate", $B55="calculate_here")</formula>
    </cfRule>
  </conditionalFormatting>
  <conditionalFormatting sqref="A55:A56">
    <cfRule type="expression" dxfId="3" priority="29" stopIfTrue="1">
      <formula>OR($B55="date", $B55="datetime")</formula>
    </cfRule>
  </conditionalFormatting>
  <conditionalFormatting sqref="A55:A56">
    <cfRule type="expression" dxfId="2" priority="30" stopIfTrue="1">
      <formula>$B55="image"</formula>
    </cfRule>
  </conditionalFormatting>
  <conditionalFormatting sqref="A55:A56">
    <cfRule type="expression" dxfId="1" priority="31" stopIfTrue="1">
      <formula>OR($B55="audio", $B55="video")</formula>
    </cfRule>
  </conditionalFormatting>
  <conditionalFormatting sqref="A5:B5 A28:B28 A38:B38 A48:B48 A57:B57">
    <cfRule type="expression" dxfId="0" priority="6952">
      <formula>NOT($A5=$A3)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2291</TotalTime>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survey</vt:lpstr>
      <vt:lpstr>choices</vt:lpstr>
      <vt:lpstr>settings</vt:lpstr>
      <vt:lpstr>help-survey</vt:lpstr>
      <vt:lpstr>help-choices</vt:lpstr>
      <vt:lpstr>help-settings</vt:lpstr>
      <vt:lpstr>clean multi select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Marder</dc:creator>
  <cp:lastModifiedBy>Panchi Cheriyan</cp:lastModifiedBy>
  <cp:revision>69</cp:revision>
  <cp:lastPrinted>1601-01-01T00:00:00Z</cp:lastPrinted>
  <dcterms:created xsi:type="dcterms:W3CDTF">2011-04-25T12:27:36Z</dcterms:created>
  <dcterms:modified xsi:type="dcterms:W3CDTF">2018-06-26T13:42:52Z</dcterms:modified>
</cp:coreProperties>
</file>