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016"/>
  <workbookPr autoCompressPictures="0"/>
  <mc:AlternateContent xmlns:mc="http://schemas.openxmlformats.org/markup-compatibility/2006">
    <mc:Choice Requires="x15">
      <x15ac:absPath xmlns:x15ac="http://schemas.microsoft.com/office/spreadsheetml/2010/11/ac" url="/Volumes/GoogleDrive/My Drive/FSI (HSPH)_Laterite/Research Instruments/CTO/Final /Final encrypted surveys/"/>
    </mc:Choice>
  </mc:AlternateContent>
  <bookViews>
    <workbookView xWindow="3740" yWindow="460" windowWidth="20440" windowHeight="14260" tabRatio="534"/>
  </bookViews>
  <sheets>
    <sheet name="survey" sheetId="1" r:id="rId1"/>
    <sheet name="choices" sheetId="2" r:id="rId2"/>
    <sheet name="settings" sheetId="3" r:id="rId3"/>
    <sheet name="help-survey" sheetId="7" r:id="rId4"/>
    <sheet name="help-choices" sheetId="5" r:id="rId5"/>
    <sheet name="help-settings" sheetId="6" r:id="rId6"/>
  </sheets>
  <calcPr calcId="150001" concurrentCalc="0"/>
  <fileRecoveryPr autoRecover="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38" i="1" l="1"/>
  <c r="D38" i="1"/>
  <c r="C37" i="1"/>
  <c r="D37" i="1"/>
  <c r="D35" i="1"/>
  <c r="D36" i="1"/>
  <c r="D39" i="1"/>
  <c r="C36" i="1"/>
  <c r="C35" i="1"/>
  <c r="D33" i="1"/>
  <c r="C33" i="1"/>
  <c r="B2" i="3"/>
  <c r="D12" i="1"/>
  <c r="D13" i="1"/>
  <c r="D14" i="1"/>
  <c r="D15" i="1"/>
  <c r="D16" i="1"/>
  <c r="D17" i="1"/>
  <c r="D18" i="1"/>
  <c r="D19" i="1"/>
  <c r="D20" i="1"/>
  <c r="D21" i="1"/>
  <c r="D22" i="1"/>
  <c r="D23" i="1"/>
  <c r="D24" i="1"/>
  <c r="D25" i="1"/>
  <c r="D26" i="1"/>
  <c r="D27" i="1"/>
  <c r="D28" i="1"/>
  <c r="D29" i="1"/>
  <c r="D30" i="1"/>
  <c r="D31" i="1"/>
  <c r="D32" i="1"/>
  <c r="D34"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C11" i="1"/>
  <c r="D11" i="1"/>
  <c r="C12" i="1"/>
  <c r="C13" i="1"/>
  <c r="C14" i="1"/>
  <c r="C15" i="1"/>
  <c r="C16" i="1"/>
  <c r="C17" i="1"/>
  <c r="C18" i="1"/>
  <c r="C19" i="1"/>
  <c r="C20" i="1"/>
  <c r="C21" i="1"/>
  <c r="C22" i="1"/>
  <c r="C23" i="1"/>
  <c r="C24" i="1"/>
  <c r="C25" i="1"/>
  <c r="C26" i="1"/>
  <c r="C27" i="1"/>
  <c r="C28" i="1"/>
  <c r="C29" i="1"/>
  <c r="C30" i="1"/>
  <c r="C31" i="1"/>
  <c r="C32" i="1"/>
  <c r="C34"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D75" i="1"/>
  <c r="C10" i="1"/>
  <c r="D10" i="1"/>
  <c r="C79" i="7"/>
  <c r="C2" i="3"/>
</calcChain>
</file>

<file path=xl/sharedStrings.xml><?xml version="1.0" encoding="utf-8"?>
<sst xmlns="http://schemas.openxmlformats.org/spreadsheetml/2006/main" count="887" uniqueCount="569">
  <si>
    <t>type</t>
  </si>
  <si>
    <t>name</t>
  </si>
  <si>
    <t>default</t>
    <phoneticPr fontId="1" type="noConversion"/>
  </si>
  <si>
    <t>media:image</t>
    <phoneticPr fontId="1" type="noConversion"/>
  </si>
  <si>
    <t>appearance</t>
    <phoneticPr fontId="1" type="noConversion"/>
  </si>
  <si>
    <t>constraint</t>
    <phoneticPr fontId="1" type="noConversion"/>
  </si>
  <si>
    <t>relevance</t>
    <phoneticPr fontId="1" type="noConversion"/>
  </si>
  <si>
    <t>required</t>
    <phoneticPr fontId="1" type="noConversion"/>
  </si>
  <si>
    <t>read only</t>
    <phoneticPr fontId="1" type="noConversion"/>
  </si>
  <si>
    <t>media:audio</t>
    <phoneticPr fontId="1" type="noConversion"/>
  </si>
  <si>
    <t>media:video</t>
    <phoneticPr fontId="1" type="noConversion"/>
  </si>
  <si>
    <t>calculation</t>
    <phoneticPr fontId="1" type="noConversion"/>
  </si>
  <si>
    <t>disabled</t>
    <phoneticPr fontId="1" type="noConversion"/>
  </si>
  <si>
    <t>starttime</t>
  </si>
  <si>
    <t>endtime</t>
  </si>
  <si>
    <t>form_title</t>
  </si>
  <si>
    <t>form_id</t>
  </si>
  <si>
    <t>public_key</t>
  </si>
  <si>
    <t>submission_url</t>
  </si>
  <si>
    <t>version</t>
  </si>
  <si>
    <t>label</t>
  </si>
  <si>
    <t>list_name</t>
  </si>
  <si>
    <t>image</t>
  </si>
  <si>
    <t>default_language</t>
  </si>
  <si>
    <t>english</t>
  </si>
  <si>
    <t>Yes</t>
  </si>
  <si>
    <t>No</t>
  </si>
  <si>
    <t>start</t>
  </si>
  <si>
    <t>end</t>
  </si>
  <si>
    <t>deviceid</t>
  </si>
  <si>
    <t>subscriberid</t>
  </si>
  <si>
    <t>phonenumber</t>
  </si>
  <si>
    <t>simserial</t>
  </si>
  <si>
    <t>repeat_count</t>
  </si>
  <si>
    <t>required message</t>
  </si>
  <si>
    <t>constraint message</t>
  </si>
  <si>
    <t>note</t>
  </si>
  <si>
    <t>yes</t>
  </si>
  <si>
    <t>begin group</t>
  </si>
  <si>
    <t>text</t>
  </si>
  <si>
    <t>integer</t>
  </si>
  <si>
    <t>end group</t>
  </si>
  <si>
    <t>response_note</t>
  </si>
  <si>
    <t>The survey worksheet</t>
  </si>
  <si>
    <r>
      <t>This worksheet specifies all of the groups, questions, and other fields in your survey form, each in its own row. Aside from overall settings and lists of multiple-choice options, everything about your survey form is specified in this worksheet.</t>
    </r>
    <r>
      <rPr>
        <sz val="12"/>
        <color indexed="8"/>
        <rFont val="Calibri"/>
        <family val="2"/>
      </rPr>
      <t xml:space="preserve">
For more help, see the following help topic: </t>
    </r>
    <r>
      <rPr>
        <i/>
        <sz val="12"/>
        <color indexed="8"/>
        <rFont val="Calibri"/>
        <family val="2"/>
      </rPr>
      <t>How do I design my form?</t>
    </r>
  </si>
  <si>
    <t>label:languagename</t>
  </si>
  <si>
    <t>hint:languagename</t>
  </si>
  <si>
    <t>constraint message:languagename</t>
  </si>
  <si>
    <t>required message:languagename</t>
  </si>
  <si>
    <t>media:image:languagename</t>
  </si>
  <si>
    <t>media:audio:languagename</t>
  </si>
  <si>
    <t>media:video:languagename</t>
  </si>
  <si>
    <t>choice_filter</t>
  </si>
  <si>
    <r>
      <t xml:space="preserve">This column specifies the type of the field or group. It has to follow a pre-specified format, and Excel's conditional formatting has been used to auto-highlight rows that appear to have a valid </t>
    </r>
    <r>
      <rPr>
        <i/>
        <sz val="12"/>
        <color indexed="8"/>
        <rFont val="Calibri"/>
        <family val="2"/>
      </rPr>
      <t>type</t>
    </r>
    <r>
      <rPr>
        <sz val="12"/>
        <color indexed="8"/>
        <rFont val="Calibri"/>
        <family val="2"/>
      </rPr>
      <t xml:space="preserve"> column -- so, if you are using Excel and your row is </t>
    </r>
    <r>
      <rPr>
        <i/>
        <sz val="12"/>
        <color indexed="8"/>
        <rFont val="Calibri"/>
        <family val="2"/>
      </rPr>
      <t>not</t>
    </r>
    <r>
      <rPr>
        <sz val="12"/>
        <color indexed="8"/>
        <rFont val="Calibri"/>
        <family val="2"/>
      </rPr>
      <t xml:space="preserve"> automatically highlighted, re-check that you have entered the type properly. See below for an exhaustive list of brief examples.</t>
    </r>
  </si>
  <si>
    <r>
      <t xml:space="preserve">This column specifies the name of the field or group. Field names must be unique, and they cannot include any spaces or punctuation. Example: </t>
    </r>
    <r>
      <rPr>
        <b/>
        <sz val="12"/>
        <color indexed="8"/>
        <rFont val="Calibri"/>
        <family val="2"/>
      </rPr>
      <t>age</t>
    </r>
  </si>
  <si>
    <r>
      <t xml:space="preserve">For those field types that present a user interface, this column is where you put the primary text for the question or field. You can include line-breaks in your label text by pressing </t>
    </r>
    <r>
      <rPr>
        <i/>
        <sz val="12"/>
        <color indexed="8"/>
        <rFont val="Calibri"/>
        <family val="2"/>
      </rPr>
      <t xml:space="preserve">Alt+Enter </t>
    </r>
    <r>
      <rPr>
        <sz val="12"/>
        <color indexed="8"/>
        <rFont val="Calibri"/>
        <family val="2"/>
      </rPr>
      <t xml:space="preserve">on Windows or </t>
    </r>
    <r>
      <rPr>
        <i/>
        <sz val="12"/>
        <color indexed="8"/>
        <rFont val="Calibri"/>
        <family val="2"/>
      </rPr>
      <t xml:space="preserve">Control+Option+Enter </t>
    </r>
    <r>
      <rPr>
        <sz val="12"/>
        <color indexed="8"/>
        <rFont val="Calibri"/>
        <family val="2"/>
      </rPr>
      <t>on a Mac.</t>
    </r>
  </si>
  <si>
    <r>
      <t xml:space="preserve">Any </t>
    </r>
    <r>
      <rPr>
        <i/>
        <sz val="12"/>
        <color indexed="8"/>
        <rFont val="Calibri"/>
        <family val="2"/>
      </rPr>
      <t>label:languagename</t>
    </r>
    <r>
      <rPr>
        <sz val="12"/>
        <color indexed="8"/>
        <rFont val="Calibri"/>
        <family val="2"/>
      </rPr>
      <t xml:space="preserve"> column (e.g., </t>
    </r>
    <r>
      <rPr>
        <i/>
        <sz val="12"/>
        <color indexed="8"/>
        <rFont val="Calibri"/>
        <family val="2"/>
      </rPr>
      <t>label:tamil</t>
    </r>
    <r>
      <rPr>
        <sz val="12"/>
        <color indexed="8"/>
        <rFont val="Calibri"/>
        <family val="2"/>
      </rPr>
      <t>) may be added in order to provide labels in an alternative language.</t>
    </r>
  </si>
  <si>
    <r>
      <t xml:space="preserve">Text in this column, if any, will appear italicized beneath the field's label. You can include line-breaks in your hint text by pressing </t>
    </r>
    <r>
      <rPr>
        <i/>
        <sz val="12"/>
        <color indexed="8"/>
        <rFont val="Calibri"/>
        <family val="2"/>
      </rPr>
      <t xml:space="preserve">Alt+Enter </t>
    </r>
    <r>
      <rPr>
        <sz val="12"/>
        <color indexed="8"/>
        <rFont val="Calibri"/>
        <family val="2"/>
      </rPr>
      <t xml:space="preserve">on Windows or </t>
    </r>
    <r>
      <rPr>
        <i/>
        <sz val="12"/>
        <color indexed="8"/>
        <rFont val="Calibri"/>
        <family val="2"/>
      </rPr>
      <t xml:space="preserve">Control+Option+Enter </t>
    </r>
    <r>
      <rPr>
        <sz val="12"/>
        <color indexed="8"/>
        <rFont val="Calibri"/>
        <family val="2"/>
      </rPr>
      <t>on a Mac.</t>
    </r>
  </si>
  <si>
    <r>
      <t xml:space="preserve">Any </t>
    </r>
    <r>
      <rPr>
        <i/>
        <sz val="12"/>
        <color indexed="8"/>
        <rFont val="Calibri"/>
        <family val="2"/>
      </rPr>
      <t>hint:languagename</t>
    </r>
    <r>
      <rPr>
        <sz val="12"/>
        <color indexed="8"/>
        <rFont val="Calibri"/>
        <family val="2"/>
      </rPr>
      <t xml:space="preserve"> column (e.g., </t>
    </r>
    <r>
      <rPr>
        <i/>
        <sz val="12"/>
        <color indexed="8"/>
        <rFont val="Calibri"/>
        <family val="2"/>
      </rPr>
      <t>hint:tamil</t>
    </r>
    <r>
      <rPr>
        <sz val="12"/>
        <color indexed="8"/>
        <rFont val="Calibri"/>
        <family val="2"/>
      </rPr>
      <t>) may be added in order to provide hints in an alternative language.</t>
    </r>
  </si>
  <si>
    <r>
      <t xml:space="preserve">If you want to default the user's entry or selection for a given field, you can specify a number or some text in this column. 
Alternatively, you can specify an expression for dynamically calculating the field's default entry or selection, in the </t>
    </r>
    <r>
      <rPr>
        <i/>
        <sz val="12"/>
        <color indexed="8"/>
        <rFont val="Calibri"/>
        <family val="2"/>
      </rPr>
      <t xml:space="preserve">calculation </t>
    </r>
    <r>
      <rPr>
        <sz val="12"/>
        <color indexed="8"/>
        <rFont val="Calibri"/>
        <family val="2"/>
      </rPr>
      <t xml:space="preserve">column. See the following help topic for more details: </t>
    </r>
    <r>
      <rPr>
        <i/>
        <sz val="12"/>
        <color indexed="8"/>
        <rFont val="Calibri"/>
        <family val="2"/>
      </rPr>
      <t>How can I provide default entries or selections for users filling out my form?</t>
    </r>
    <r>
      <rPr>
        <sz val="12"/>
        <color indexed="8"/>
        <rFont val="Calibri"/>
        <family val="2"/>
      </rPr>
      <t xml:space="preserve"> </t>
    </r>
  </si>
  <si>
    <r>
      <t>For field types that allow multiple appearances</t>
    </r>
    <r>
      <rPr>
        <sz val="12"/>
        <color indexed="8"/>
        <rFont val="Calibri"/>
        <family val="2"/>
      </rPr>
      <t xml:space="preserve">, you can specify the appearance style in this column (e.g., </t>
    </r>
    <r>
      <rPr>
        <i/>
        <sz val="12"/>
        <color indexed="8"/>
        <rFont val="Calibri"/>
        <family val="2"/>
      </rPr>
      <t>quick</t>
    </r>
    <r>
      <rPr>
        <sz val="12"/>
        <color indexed="8"/>
        <rFont val="Calibri"/>
        <family val="2"/>
      </rPr>
      <t xml:space="preserve"> or </t>
    </r>
    <r>
      <rPr>
        <i/>
        <sz val="12"/>
        <color indexed="8"/>
        <rFont val="Calibri"/>
        <family val="2"/>
      </rPr>
      <t>minimal</t>
    </r>
    <r>
      <rPr>
        <sz val="12"/>
        <color indexed="8"/>
        <rFont val="Calibri"/>
        <family val="2"/>
      </rPr>
      <t xml:space="preserve"> for </t>
    </r>
    <r>
      <rPr>
        <i/>
        <sz val="12"/>
        <color indexed="8"/>
        <rFont val="Calibri"/>
        <family val="2"/>
      </rPr>
      <t>select_one</t>
    </r>
    <r>
      <rPr>
        <sz val="12"/>
        <color indexed="8"/>
        <rFont val="Calibri"/>
        <family val="2"/>
      </rPr>
      <t xml:space="preserve"> fields). See the individual examples below.</t>
    </r>
  </si>
  <si>
    <r>
      <t xml:space="preserve">Enter an expression into this column to validate entered or selected values. The user will only be allowed to proceed to the next question when the expression evaluates to true. Use the </t>
    </r>
    <r>
      <rPr>
        <i/>
        <sz val="12"/>
        <color indexed="8"/>
        <rFont val="Calibri"/>
        <family val="2"/>
      </rPr>
      <t xml:space="preserve">constraint builder </t>
    </r>
    <r>
      <rPr>
        <sz val="12"/>
        <color indexed="8"/>
        <rFont val="Calibri"/>
        <family val="2"/>
      </rPr>
      <t xml:space="preserve">to build new constraint expressions. </t>
    </r>
    <r>
      <rPr>
        <sz val="12"/>
        <color indexed="8"/>
        <rFont val="Calibri"/>
        <family val="2"/>
      </rPr>
      <t xml:space="preserve">(Also see the expression quick-reference following the examples below.) Example: </t>
    </r>
    <r>
      <rPr>
        <b/>
        <sz val="12"/>
        <color indexed="8"/>
        <rFont val="Calibri"/>
        <family val="2"/>
      </rPr>
      <t>. &lt; 130</t>
    </r>
  </si>
  <si>
    <t>If the user tries to move forward but the constraint expression is false, a generic "That entry is invalid" message will appear; to override this message on a field-by-field basis, enter another message into this column.</t>
  </si>
  <si>
    <r>
      <t xml:space="preserve">Any </t>
    </r>
    <r>
      <rPr>
        <i/>
        <sz val="12"/>
        <color indexed="8"/>
        <rFont val="Calibri"/>
        <family val="2"/>
      </rPr>
      <t>constraint message:languagename</t>
    </r>
    <r>
      <rPr>
        <sz val="12"/>
        <color indexed="8"/>
        <rFont val="Calibri"/>
        <family val="2"/>
      </rPr>
      <t xml:space="preserve"> column (e.g., </t>
    </r>
    <r>
      <rPr>
        <i/>
        <sz val="12"/>
        <color indexed="8"/>
        <rFont val="Calibri"/>
        <family val="2"/>
      </rPr>
      <t>constraint message:tamil</t>
    </r>
    <r>
      <rPr>
        <sz val="12"/>
        <color indexed="8"/>
        <rFont val="Calibri"/>
        <family val="2"/>
      </rPr>
      <t>) may be added in order to provide constraint messages in an alternative language.</t>
    </r>
  </si>
  <si>
    <r>
      <t xml:space="preserve">Enter an expression into this column to control when a field or group displays to the user (i.e., to control when it is "relevant"). The field or group will only show up to users when the expression in this column evaluates to true; otherwise, it will remain hidden. Use the </t>
    </r>
    <r>
      <rPr>
        <i/>
        <sz val="12"/>
        <color indexed="8"/>
        <rFont val="Calibri"/>
        <family val="2"/>
      </rPr>
      <t xml:space="preserve">relevance builder </t>
    </r>
    <r>
      <rPr>
        <sz val="12"/>
        <color indexed="8"/>
        <rFont val="Calibri"/>
        <family val="2"/>
      </rPr>
      <t xml:space="preserve">to build new relevance expressions. (Also see the expression quick-reference following the examples below.) Example: </t>
    </r>
    <r>
      <rPr>
        <b/>
        <sz val="12"/>
        <color indexed="8"/>
        <rFont val="Calibri"/>
        <family val="2"/>
      </rPr>
      <t>${age} &lt; 18</t>
    </r>
  </si>
  <si>
    <r>
      <t xml:space="preserve">Enter </t>
    </r>
    <r>
      <rPr>
        <b/>
        <sz val="12"/>
        <color indexed="8"/>
        <rFont val="Calibri"/>
        <family val="2"/>
      </rPr>
      <t>yes</t>
    </r>
    <r>
      <rPr>
        <sz val="12"/>
        <color indexed="8"/>
        <rFont val="Calibri"/>
        <family val="2"/>
      </rPr>
      <t xml:space="preserve"> into this column to temporarily disable a field. (Rarely used.)</t>
    </r>
  </si>
  <si>
    <r>
      <t xml:space="preserve">Enter </t>
    </r>
    <r>
      <rPr>
        <b/>
        <sz val="12"/>
        <color indexed="8"/>
        <rFont val="Calibri"/>
        <family val="2"/>
      </rPr>
      <t>yes</t>
    </r>
    <r>
      <rPr>
        <sz val="12"/>
        <color indexed="8"/>
        <rFont val="Calibri"/>
        <family val="2"/>
      </rPr>
      <t xml:space="preserve"> into this column to require that users enter or select a value before continuing.</t>
    </r>
  </si>
  <si>
    <t>If the user tries to move forward without entering or selecting a value for a required field, a generic "Sorry, this response is required" message will appear; to override this message on a field-by-field basis, enter another message into this column.</t>
  </si>
  <si>
    <r>
      <t xml:space="preserve">Any </t>
    </r>
    <r>
      <rPr>
        <i/>
        <sz val="12"/>
        <color indexed="8"/>
        <rFont val="Calibri"/>
        <family val="2"/>
      </rPr>
      <t>required message:languagename</t>
    </r>
    <r>
      <rPr>
        <sz val="12"/>
        <color indexed="8"/>
        <rFont val="Calibri"/>
        <family val="2"/>
      </rPr>
      <t xml:space="preserve"> column (e.g., </t>
    </r>
    <r>
      <rPr>
        <i/>
        <sz val="12"/>
        <color indexed="8"/>
        <rFont val="Calibri"/>
        <family val="2"/>
      </rPr>
      <t>required message:tamil</t>
    </r>
    <r>
      <rPr>
        <sz val="12"/>
        <color indexed="8"/>
        <rFont val="Calibri"/>
        <family val="2"/>
      </rPr>
      <t>) may be added in order to provide required messages in an alternative language.</t>
    </r>
  </si>
  <si>
    <r>
      <t xml:space="preserve">Enter </t>
    </r>
    <r>
      <rPr>
        <b/>
        <sz val="12"/>
        <color indexed="8"/>
        <rFont val="Calibri"/>
        <family val="2"/>
      </rPr>
      <t>yes</t>
    </r>
    <r>
      <rPr>
        <sz val="12"/>
        <color indexed="8"/>
        <rFont val="Calibri"/>
        <family val="2"/>
      </rPr>
      <t xml:space="preserve"> into this column to make it read-only (a user can see the field, but cannot enter or select a value). (Rarely used, because </t>
    </r>
    <r>
      <rPr>
        <i/>
        <sz val="12"/>
        <color indexed="8"/>
        <rFont val="Calibri"/>
        <family val="2"/>
      </rPr>
      <t>note</t>
    </r>
    <r>
      <rPr>
        <sz val="12"/>
        <color indexed="8"/>
        <rFont val="Calibri"/>
        <family val="2"/>
      </rPr>
      <t xml:space="preserve"> fields, which are by nature read-only, are automatically read-only regardless of what is specified here.)</t>
    </r>
  </si>
  <si>
    <r>
      <t xml:space="preserve">This column specifies the expression to use for a </t>
    </r>
    <r>
      <rPr>
        <i/>
        <sz val="12"/>
        <color indexed="8"/>
        <rFont val="Calibri"/>
        <family val="2"/>
      </rPr>
      <t>calculate</t>
    </r>
    <r>
      <rPr>
        <sz val="12"/>
        <color indexed="8"/>
        <rFont val="Calibri"/>
        <family val="2"/>
      </rPr>
      <t xml:space="preserve"> field, or the expression to use for calculating the default entry or selection for a visible form field. Use the </t>
    </r>
    <r>
      <rPr>
        <i/>
        <sz val="12"/>
        <color indexed="8"/>
        <rFont val="Calibri"/>
        <family val="2"/>
      </rPr>
      <t xml:space="preserve">calculation builder </t>
    </r>
    <r>
      <rPr>
        <sz val="12"/>
        <color indexed="8"/>
        <rFont val="Calibri"/>
        <family val="2"/>
      </rPr>
      <t>to build new calculation expressions. (Also see the expression quick-reference following the examples below.)</t>
    </r>
  </si>
  <si>
    <r>
      <t xml:space="preserve">For a </t>
    </r>
    <r>
      <rPr>
        <i/>
        <sz val="12"/>
        <color indexed="8"/>
        <rFont val="Calibri"/>
        <family val="2"/>
      </rPr>
      <t>begin repeat</t>
    </r>
    <r>
      <rPr>
        <sz val="12"/>
        <color indexed="8"/>
        <rFont val="Calibri"/>
        <family val="2"/>
      </rPr>
      <t xml:space="preserve"> row, this column can specify the number of times to repeat the group of questions. (Can be a fixed count like </t>
    </r>
    <r>
      <rPr>
        <b/>
        <sz val="12"/>
        <color indexed="8"/>
        <rFont val="Calibri"/>
        <family val="2"/>
      </rPr>
      <t>3</t>
    </r>
    <r>
      <rPr>
        <sz val="12"/>
        <color indexed="8"/>
        <rFont val="Calibri"/>
        <family val="2"/>
      </rPr>
      <t xml:space="preserve"> or a reference to an earlier field like </t>
    </r>
    <r>
      <rPr>
        <b/>
        <sz val="12"/>
        <color indexed="8"/>
        <rFont val="Calibri"/>
        <family val="2"/>
      </rPr>
      <t>${numhh_members}</t>
    </r>
    <r>
      <rPr>
        <sz val="12"/>
        <color indexed="8"/>
        <rFont val="Calibri"/>
        <family val="2"/>
      </rPr>
      <t>.)</t>
    </r>
  </si>
  <si>
    <r>
      <t xml:space="preserve">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t>
    </r>
    <r>
      <rPr>
        <b/>
        <sz val="12"/>
        <color indexed="8"/>
        <rFont val="Calibri"/>
        <family val="2"/>
      </rPr>
      <t>paddy.png</t>
    </r>
  </si>
  <si>
    <r>
      <t xml:space="preserve">To include a sound clip that can be played at a field, its filename should be specified here (and the file should be uploaded with this form defintion). Which media file formats are supported will depend on your Android device. Example: </t>
    </r>
    <r>
      <rPr>
        <b/>
        <sz val="12"/>
        <color indexed="8"/>
        <rFont val="Calibri"/>
        <family val="2"/>
      </rPr>
      <t>explanation.3gpp</t>
    </r>
  </si>
  <si>
    <r>
      <t xml:space="preserve">To include a video clip that can be played at a field, its filename should be specified here (and the file should be uploaded with this form defintion). Which media file formats are supported will depend on your Android device. Example: </t>
    </r>
    <r>
      <rPr>
        <b/>
        <sz val="12"/>
        <color indexed="8"/>
        <rFont val="Calibri"/>
        <family val="2"/>
      </rPr>
      <t>demonstration.mp4</t>
    </r>
  </si>
  <si>
    <r>
      <t xml:space="preserve">Any </t>
    </r>
    <r>
      <rPr>
        <i/>
        <sz val="12"/>
        <color indexed="8"/>
        <rFont val="Calibri"/>
        <family val="2"/>
      </rPr>
      <t>media:image:languagename</t>
    </r>
    <r>
      <rPr>
        <sz val="12"/>
        <color indexed="8"/>
        <rFont val="Calibri"/>
        <family val="2"/>
      </rPr>
      <t xml:space="preserve"> column (e.g., </t>
    </r>
    <r>
      <rPr>
        <i/>
        <sz val="12"/>
        <color indexed="8"/>
        <rFont val="Calibri"/>
        <family val="2"/>
      </rPr>
      <t>media:image:tamil</t>
    </r>
    <r>
      <rPr>
        <sz val="12"/>
        <color indexed="8"/>
        <rFont val="Calibri"/>
        <family val="2"/>
      </rPr>
      <t>) may be added in order to provide images for an alternative language.</t>
    </r>
  </si>
  <si>
    <r>
      <t xml:space="preserve">Any </t>
    </r>
    <r>
      <rPr>
        <i/>
        <sz val="12"/>
        <color indexed="8"/>
        <rFont val="Calibri"/>
        <family val="2"/>
      </rPr>
      <t>media:audio:languagename</t>
    </r>
    <r>
      <rPr>
        <sz val="12"/>
        <color indexed="8"/>
        <rFont val="Calibri"/>
        <family val="2"/>
      </rPr>
      <t xml:space="preserve"> column (e.g., </t>
    </r>
    <r>
      <rPr>
        <i/>
        <sz val="12"/>
        <color indexed="8"/>
        <rFont val="Calibri"/>
        <family val="2"/>
      </rPr>
      <t>media:audio:tamil</t>
    </r>
    <r>
      <rPr>
        <sz val="12"/>
        <color indexed="8"/>
        <rFont val="Calibri"/>
        <family val="2"/>
      </rPr>
      <t>) may be added in order to provide audio clips for an alternative language.</t>
    </r>
  </si>
  <si>
    <r>
      <t xml:space="preserve">Any </t>
    </r>
    <r>
      <rPr>
        <i/>
        <sz val="12"/>
        <color indexed="8"/>
        <rFont val="Calibri"/>
        <family val="2"/>
      </rPr>
      <t>media:video:languagename</t>
    </r>
    <r>
      <rPr>
        <sz val="12"/>
        <color indexed="8"/>
        <rFont val="Calibri"/>
        <family val="2"/>
      </rPr>
      <t xml:space="preserve"> column (e.g., </t>
    </r>
    <r>
      <rPr>
        <i/>
        <sz val="12"/>
        <color indexed="8"/>
        <rFont val="Calibri"/>
        <family val="2"/>
      </rPr>
      <t>media:video:tamil</t>
    </r>
    <r>
      <rPr>
        <sz val="12"/>
        <color indexed="8"/>
        <rFont val="Calibri"/>
        <family val="2"/>
      </rPr>
      <t>) may be added in order to provide video clips for an alternative language.</t>
    </r>
  </si>
  <si>
    <r>
      <t xml:space="preserve">When filtering lists of multiple-choice options, this column specifies, for each field, which prior field should be used when filtering the list of options. For more details, see the following help topic: </t>
    </r>
    <r>
      <rPr>
        <i/>
        <sz val="12"/>
        <color indexed="8"/>
        <rFont val="Calibri"/>
        <family val="2"/>
      </rPr>
      <t>How can I filter the list of multiple-choice options presented to users?</t>
    </r>
    <r>
      <rPr>
        <sz val="12"/>
        <color indexed="8"/>
        <rFont val="Calibri"/>
        <family val="2"/>
      </rPr>
      <t xml:space="preserve"> </t>
    </r>
    <r>
      <rPr>
        <sz val="12"/>
        <color indexed="8"/>
        <rFont val="Calibri"/>
        <family val="2"/>
      </rPr>
      <t xml:space="preserve">Example: </t>
    </r>
    <r>
      <rPr>
        <b/>
        <sz val="12"/>
        <color indexed="8"/>
        <rFont val="Calibri"/>
        <family val="2"/>
      </rPr>
      <t>filter=${survey_region}</t>
    </r>
  </si>
  <si>
    <t>This column can specify an optional note to appear with the field in printable versions of the survey form, in order to explain when groups or fields will appear (i.e., when they are relevant), what restrictions there are on user entries (i.e., what constraints apply), etc.</t>
  </si>
  <si>
    <r>
      <t xml:space="preserve">This column can specify optional text or symbols to appear in the response area to the right of questions in printable versions of the survey form. For a text field, for example, you might put something like </t>
    </r>
    <r>
      <rPr>
        <b/>
        <sz val="12"/>
        <color indexed="8"/>
        <rFont val="Calibri"/>
        <family val="2"/>
      </rPr>
      <t>|___|___|</t>
    </r>
    <r>
      <rPr>
        <sz val="12"/>
        <color indexed="8"/>
        <rFont val="Calibri"/>
        <family val="2"/>
      </rPr>
      <t xml:space="preserve"> if you are looking for two letters or numbers; or, for a checkbox, you might put a hollow square like </t>
    </r>
    <r>
      <rPr>
        <b/>
        <sz val="12"/>
        <color indexed="8"/>
        <rFont val="Calibri"/>
        <family val="2"/>
      </rPr>
      <t>□</t>
    </r>
    <r>
      <rPr>
        <sz val="12"/>
        <color indexed="8"/>
        <rFont val="Calibri"/>
        <family val="2"/>
      </rPr>
      <t xml:space="preserve"> (this is a special HTML character: enter "</t>
    </r>
    <r>
      <rPr>
        <b/>
        <sz val="12"/>
        <color indexed="8"/>
        <rFont val="Calibri"/>
        <family val="2"/>
      </rPr>
      <t>&amp;#9633;</t>
    </r>
    <r>
      <rPr>
        <sz val="12"/>
        <color indexed="8"/>
        <rFont val="Calibri"/>
        <family val="2"/>
      </rPr>
      <t xml:space="preserve">", without quotes, into this column); finally, for a radio button, you might simply enter a capital </t>
    </r>
    <r>
      <rPr>
        <b/>
        <sz val="12"/>
        <color indexed="8"/>
        <rFont val="Calibri"/>
        <family val="2"/>
      </rPr>
      <t>O</t>
    </r>
    <r>
      <rPr>
        <sz val="12"/>
        <color indexed="8"/>
        <rFont val="Calibri"/>
        <family val="2"/>
      </rPr>
      <t>.</t>
    </r>
  </si>
  <si>
    <r>
      <t>Examples</t>
    </r>
    <r>
      <rPr>
        <sz val="12"/>
        <color indexed="8"/>
        <rFont val="Calibri"/>
        <family val="2"/>
      </rPr>
      <t xml:space="preserve"> (scroll right for appearance styles)</t>
    </r>
  </si>
  <si>
    <t>fieldname</t>
  </si>
  <si>
    <t>Standard text field:</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</si>
  <si>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</si>
  <si>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</si>
  <si>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</si>
  <si>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</si>
  <si>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</si>
  <si>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</si>
  <si>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</si>
  <si>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</si>
  <si>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</si>
  <si>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</si>
  <si>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</si>
  <si>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</si>
  <si>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</si>
  <si>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</si>
  <si>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</si>
  <si>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</si>
  <si>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</si>
  <si>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</si>
  <si>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</si>
  <si>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</si>
  <si>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</si>
  <si>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</si>
  <si>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</si>
  <si>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</si>
  <si>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</si>
  <si>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</si>
  <si>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search('hhplotdata', 'matches', 'respondentname', ${nametofind})</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</si>
  <si>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</si>
  <si>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</si>
  <si>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</si>
  <si>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</si>
  <si>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</si>
  <si>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</si>
  <si>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</si>
  <si>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</si>
  <si>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</si>
  <si>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</si>
  <si>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</si>
  <si>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Multiple-choice field (allows multiple selections, loads options from pre-loaded .csv file, includes options based on both a "contains" comparison and an "exact match" filter):</t>
  </si>
  <si>
    <t>geopoint</t>
  </si>
  <si>
    <t>Standard GPS location-capture field:</t>
  </si>
  <si>
    <t>barcode</t>
  </si>
  <si>
    <t>Standard scan-barcode field:</t>
  </si>
  <si>
    <t>date</t>
  </si>
  <si>
    <t>Standard date field:</t>
  </si>
  <si>
    <t>Date field (but for smaller screens):</t>
  </si>
  <si>
    <t>no-calendar</t>
  </si>
  <si>
    <t>datetime</t>
  </si>
  <si>
    <t>Standard date+time field:</t>
  </si>
  <si>
    <t>Date+time field (but for smaller screens):</t>
  </si>
  <si>
    <t>Standard image-capture field:</t>
  </si>
  <si>
    <t>Image-capture field which allows user to annotate image:</t>
  </si>
  <si>
    <t>annotate</t>
  </si>
  <si>
    <t>Image-capture field which allows user to draw image:</t>
  </si>
  <si>
    <t>draw</t>
  </si>
  <si>
    <t>Image-capture field which collects a signature as the image:</t>
  </si>
  <si>
    <t>signature</t>
  </si>
  <si>
    <t>audio</t>
  </si>
  <si>
    <t>Standard audio-capture field:</t>
  </si>
  <si>
    <t>video</t>
  </si>
  <si>
    <t>Standard video-capture field:</t>
  </si>
  <si>
    <t>Standard note field (read-only).</t>
  </si>
  <si>
    <t>comments</t>
  </si>
  <si>
    <t>calculate</t>
  </si>
  <si>
    <t>(${age1}+${age2}+${age3}) div 3</t>
  </si>
  <si>
    <t>calculate_here</t>
  </si>
  <si>
    <t>once(format-date-time(now(), '%Y-%b-%e %H:%M:%S'))</t>
  </si>
  <si>
    <t>text audit</t>
  </si>
  <si>
    <t>p=50</t>
  </si>
  <si>
    <t>audio audit</t>
  </si>
  <si>
    <t>p=50;s=0;d=60</t>
  </si>
  <si>
    <t>p=50;s=0-600;d=60</t>
  </si>
  <si>
    <t>p=50;s=firstfield;d=lastfield</t>
  </si>
  <si>
    <t>groupname</t>
  </si>
  <si>
    <t>Standard group</t>
  </si>
  <si>
    <t>…</t>
  </si>
  <si>
    <t>begin repeat</t>
  </si>
  <si>
    <t>repeatname</t>
  </si>
  <si>
    <t>Standard repeated group</t>
  </si>
  <si>
    <t>end repeat</t>
  </si>
  <si>
    <t>Group repeated exactly three times</t>
  </si>
  <si>
    <t>Quick reference for relevance, constraint, and calculation expressions</t>
  </si>
  <si>
    <t>Operation</t>
  </si>
  <si>
    <t>Operator</t>
  </si>
  <si>
    <t>Example</t>
  </si>
  <si>
    <t>Example answer</t>
  </si>
  <si>
    <t>Addition</t>
  </si>
  <si>
    <t>+</t>
  </si>
  <si>
    <t>1 + 1</t>
  </si>
  <si>
    <t>Subtraction</t>
  </si>
  <si>
    <t>-</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</si>
  <si>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</si>
  <si>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</si>
  <si>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</si>
  <si>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</si>
  <si>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</si>
  <si>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</si>
  <si>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</si>
  <si>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</si>
  <si>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</si>
  <si>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</si>
  <si>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</si>
  <si>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</si>
  <si>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</si>
  <si>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</si>
  <si>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</si>
  <si>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</si>
  <si>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</si>
  <si>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</si>
  <si>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</si>
  <si>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</si>
  <si>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</si>
  <si>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</si>
  <si>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</si>
  <si>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</si>
  <si>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</si>
  <si>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</si>
  <si>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</si>
  <si>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</si>
  <si>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</si>
  <si>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</si>
  <si>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</si>
  <si>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</si>
  <si>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</si>
  <si>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</si>
  <si>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</si>
  <si>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</si>
  <si>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</si>
  <si>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</si>
  <si>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</si>
  <si>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</si>
  <si>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</si>
  <si>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</si>
  <si>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</si>
  <si>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</si>
  <si>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</si>
  <si>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</si>
  <si>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</si>
  <si>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</si>
  <si>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</si>
  <si>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</si>
  <si>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</si>
  <si>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</si>
  <si>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</si>
  <si>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</si>
  <si>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</si>
  <si>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position(..)</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</si>
  <si>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</si>
  <si>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</si>
  <si>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</si>
  <si>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</si>
  <si>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</si>
  <si>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</si>
  <si>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</si>
  <si>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</si>
  <si>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</si>
  <si>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</si>
  <si>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</si>
  <si>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</si>
  <si>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</si>
  <si>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</si>
  <si>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</si>
  <si>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</si>
  <si>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</si>
  <si>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</si>
  <si>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</si>
  <si>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</si>
  <si>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</si>
  <si>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</si>
  <si>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</si>
  <si>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</si>
  <si>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</si>
  <si>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</si>
  <si>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</si>
  <si>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</si>
  <si>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</si>
  <si>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</si>
  <si>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</si>
  <si>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</si>
  <si>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</si>
  <si>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</si>
  <si>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today()</t>
  </si>
  <si>
    <t>format-date-time(today(), '%Y-%b-%e')</t>
  </si>
  <si>
    <t>now()</t>
  </si>
  <si>
    <t>uuid()</t>
  </si>
  <si>
    <t>version()</t>
  </si>
  <si>
    <t>username()</t>
  </si>
  <si>
    <t>The choices worksheet</t>
  </si>
  <si>
    <r>
      <t xml:space="preserve">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t>
    </r>
    <r>
      <rPr>
        <i/>
        <sz val="12"/>
        <color indexed="8"/>
        <rFont val="Calibri"/>
        <family val="2"/>
      </rPr>
      <t>How do I dynamically load multiple-choice options from pre-loaded data?</t>
    </r>
    <r>
      <rPr>
        <sz val="12"/>
        <color indexed="8"/>
        <rFont val="Calibri"/>
        <family val="2"/>
      </rPr>
      <t>).</t>
    </r>
  </si>
  <si>
    <t>image:languagename</t>
  </si>
  <si>
    <t>filter</t>
  </si>
  <si>
    <r>
      <t xml:space="preserve">This column specifies the name of a multiple-choice question type (without any spaces or punctuation). A given list of options will involve multiple rows, each with the same </t>
    </r>
    <r>
      <rPr>
        <i/>
        <sz val="12"/>
        <color indexed="8"/>
        <rFont val="Calibri"/>
        <family val="2"/>
      </rPr>
      <t>list_name</t>
    </r>
    <r>
      <rPr>
        <sz val="12"/>
        <color indexed="8"/>
        <rFont val="Calibri"/>
        <family val="2"/>
      </rPr>
      <t xml:space="preserve">. Example: </t>
    </r>
    <r>
      <rPr>
        <b/>
        <sz val="12"/>
        <color indexed="8"/>
        <rFont val="Calibri"/>
        <family val="2"/>
      </rPr>
      <t>yesno</t>
    </r>
  </si>
  <si>
    <r>
      <t xml:space="preserve">This column specifies the internal value stored for a given choice. (It should really be called "value" rather than "name".) Example: </t>
    </r>
    <r>
      <rPr>
        <b/>
        <sz val="12"/>
        <color indexed="8"/>
        <rFont val="Calibri"/>
        <family val="2"/>
      </rPr>
      <t xml:space="preserve">1
</t>
    </r>
    <r>
      <rPr>
        <sz val="12"/>
        <color indexed="8"/>
        <rFont val="Calibri"/>
        <family val="2"/>
      </rPr>
      <t>If dynamically loading from a pre-loaded .csv file, this should instead be the .csv column name from which to load option values.</t>
    </r>
  </si>
  <si>
    <r>
      <t xml:space="preserve">This column specifies the label to use for a given choice, in the form's default language. Example: </t>
    </r>
    <r>
      <rPr>
        <b/>
        <sz val="12"/>
        <color indexed="8"/>
        <rFont val="Calibri"/>
        <family val="2"/>
      </rPr>
      <t xml:space="preserve">Yes
</t>
    </r>
    <r>
      <rPr>
        <sz val="12"/>
        <color indexed="8"/>
        <rFont val="Calibri"/>
        <family val="2"/>
      </rPr>
      <t>If dynamically loading from a pre-loaded .csv file, this should instead be the .csv column name -- or comma-separated list of column names -- from which to load option labels for the default language.</t>
    </r>
  </si>
  <si>
    <r>
      <t xml:space="preserve">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t>
    </r>
    <r>
      <rPr>
        <b/>
        <sz val="12"/>
        <color indexed="8"/>
        <rFont val="Calibri"/>
        <family val="2"/>
      </rPr>
      <t xml:space="preserve">paddy.png
</t>
    </r>
    <r>
      <rPr>
        <sz val="12"/>
        <color indexed="8"/>
        <rFont val="Calibri"/>
        <family val="2"/>
      </rPr>
      <t>If dynamically loading from a pre-loaded .csv file, this should instead be the .csv column name from which to load image filenames.</t>
    </r>
  </si>
  <si>
    <r>
      <t xml:space="preserve">Any </t>
    </r>
    <r>
      <rPr>
        <i/>
        <sz val="12"/>
        <color indexed="8"/>
        <rFont val="Calibri"/>
        <family val="2"/>
      </rPr>
      <t>label:languagename</t>
    </r>
    <r>
      <rPr>
        <sz val="12"/>
        <color indexed="8"/>
        <rFont val="Calibri"/>
        <family val="2"/>
      </rPr>
      <t xml:space="preserve"> column (e.g., </t>
    </r>
    <r>
      <rPr>
        <i/>
        <sz val="12"/>
        <color indexed="8"/>
        <rFont val="Calibri"/>
        <family val="2"/>
      </rPr>
      <t>label:tamil</t>
    </r>
    <r>
      <rPr>
        <sz val="12"/>
        <color indexed="8"/>
        <rFont val="Calibri"/>
        <family val="2"/>
      </rPr>
      <t>) may be added in order to provide images in an alternative language.</t>
    </r>
  </si>
  <si>
    <r>
      <t xml:space="preserve">To filter the list of options displayed, a filter value can be specified here, along with a filter expression in the </t>
    </r>
    <r>
      <rPr>
        <i/>
        <sz val="12"/>
        <color indexed="8"/>
        <rFont val="Calibri"/>
        <family val="2"/>
      </rPr>
      <t>choice_filter</t>
    </r>
    <r>
      <rPr>
        <sz val="12"/>
        <color indexed="8"/>
        <rFont val="Calibri"/>
        <family val="2"/>
      </rPr>
      <t xml:space="preserve"> column of the </t>
    </r>
    <r>
      <rPr>
        <i/>
        <sz val="12"/>
        <color indexed="8"/>
        <rFont val="Calibri"/>
        <family val="2"/>
      </rPr>
      <t>survey</t>
    </r>
    <r>
      <rPr>
        <sz val="12"/>
        <color indexed="8"/>
        <rFont val="Calibri"/>
        <family val="2"/>
      </rPr>
      <t xml:space="preserve"> worksheet. For example, you might have </t>
    </r>
    <r>
      <rPr>
        <i/>
        <sz val="12"/>
        <color indexed="8"/>
        <rFont val="Calibri"/>
        <family val="2"/>
      </rPr>
      <t>filter</t>
    </r>
    <r>
      <rPr>
        <sz val="12"/>
        <color indexed="8"/>
        <rFont val="Calibri"/>
        <family val="2"/>
      </rPr>
      <t xml:space="preserve"> values like </t>
    </r>
    <r>
      <rPr>
        <b/>
        <sz val="12"/>
        <color indexed="8"/>
        <rFont val="Calibri"/>
        <family val="2"/>
      </rPr>
      <t>LAC</t>
    </r>
    <r>
      <rPr>
        <sz val="12"/>
        <color indexed="8"/>
        <rFont val="Calibri"/>
        <family val="2"/>
      </rPr>
      <t xml:space="preserve"> and a </t>
    </r>
    <r>
      <rPr>
        <i/>
        <sz val="12"/>
        <color indexed="8"/>
        <rFont val="Calibri"/>
        <family val="2"/>
      </rPr>
      <t>choice_filter</t>
    </r>
    <r>
      <rPr>
        <sz val="12"/>
        <color indexed="8"/>
        <rFont val="Calibri"/>
        <family val="2"/>
      </rPr>
      <t xml:space="preserve"> like </t>
    </r>
    <r>
      <rPr>
        <b/>
        <sz val="12"/>
        <color indexed="8"/>
        <rFont val="Calibri"/>
        <family val="2"/>
      </rPr>
      <t>filter=${survey_region}</t>
    </r>
    <r>
      <rPr>
        <sz val="12"/>
        <color indexed="8"/>
        <rFont val="Calibri"/>
        <family val="2"/>
      </rPr>
      <t xml:space="preserve">. For more details, see the following help topic: </t>
    </r>
    <r>
      <rPr>
        <i/>
        <sz val="12"/>
        <color indexed="8"/>
        <rFont val="Calibri"/>
        <family val="2"/>
      </rPr>
      <t>How can I filter the list of multiple-choice options presented to users?</t>
    </r>
  </si>
  <si>
    <t>The settings worksheet</t>
  </si>
  <si>
    <t>This worksheet contains overall settings for your form, all specified in the second row of the worksheet. When you download a form template from your SurveyCTO server, these settings will be pre-filled for you.</t>
  </si>
  <si>
    <r>
      <t xml:space="preserve">This is the title of your form. If you begin this title with </t>
    </r>
    <r>
      <rPr>
        <b/>
        <sz val="12"/>
        <color indexed="8"/>
        <rFont val="Calibri"/>
        <family val="2"/>
      </rPr>
      <t xml:space="preserve">TEST - </t>
    </r>
    <r>
      <rPr>
        <sz val="12"/>
        <color indexed="8"/>
        <rFont val="Calibri"/>
        <family val="2"/>
      </rPr>
      <t xml:space="preserve">(as in "TEST - Household listing survey"), it will not appear by default to users (see the following help topic: </t>
    </r>
    <r>
      <rPr>
        <i/>
        <sz val="12"/>
        <color indexed="8"/>
        <rFont val="Calibri"/>
        <family val="2"/>
      </rPr>
      <t>How can I prevent forms from appearing until after I am finished testing them?</t>
    </r>
    <r>
      <rPr>
        <sz val="12"/>
        <color indexed="8"/>
        <rFont val="Calibri"/>
        <family val="2"/>
      </rPr>
      <t>).</t>
    </r>
  </si>
  <si>
    <r>
      <t xml:space="preserve">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t>
    </r>
    <r>
      <rPr>
        <b/>
        <sz val="12"/>
        <color indexed="8"/>
        <rFont val="Calibri"/>
        <family val="2"/>
      </rPr>
      <t>hhlisting_round1</t>
    </r>
  </si>
  <si>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</si>
  <si>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r>
      <t xml:space="preserve">This is the public key with which to encrypt all form submissions. See the following help topic for details: </t>
    </r>
    <r>
      <rPr>
        <i/>
        <sz val="12"/>
        <color indexed="8"/>
        <rFont val="Calibri"/>
        <family val="2"/>
      </rPr>
      <t>How do I encrypt my data?</t>
    </r>
  </si>
  <si>
    <r>
      <t xml:space="preserve">This is the submission URL to use when submitting encrypted forms. See the following help topic for details: </t>
    </r>
    <r>
      <rPr>
        <i/>
        <sz val="12"/>
        <color indexed="8"/>
        <rFont val="Calibri"/>
        <family val="2"/>
      </rPr>
      <t>How do I encrypt my data?</t>
    </r>
  </si>
  <si>
    <r>
      <t xml:space="preserve">This is the name of the language associated with labels, images, and other content when no other language is specified. For example, the </t>
    </r>
    <r>
      <rPr>
        <i/>
        <sz val="12"/>
        <color indexed="8"/>
        <rFont val="Calibri"/>
        <family val="2"/>
      </rPr>
      <t xml:space="preserve">label:french </t>
    </r>
    <r>
      <rPr>
        <sz val="12"/>
        <color indexed="8"/>
        <rFont val="Calibri"/>
        <family val="2"/>
      </rPr>
      <t xml:space="preserve">column is clearly in French, but the </t>
    </r>
    <r>
      <rPr>
        <i/>
        <sz val="12"/>
        <color indexed="8"/>
        <rFont val="Calibri"/>
        <family val="2"/>
      </rPr>
      <t>label</t>
    </r>
    <r>
      <rPr>
        <sz val="12"/>
        <color indexed="8"/>
        <rFont val="Calibri"/>
        <family val="2"/>
      </rPr>
      <t xml:space="preserve"> column, which will display by default, is in an unknown language. Put the name of that default language here. See the following help topic for details: </t>
    </r>
    <r>
      <rPr>
        <i/>
        <sz val="12"/>
        <color indexed="8"/>
        <rFont val="Calibri"/>
        <family val="2"/>
      </rPr>
      <t>How do I translate my form into multiple languages?</t>
    </r>
  </si>
  <si>
    <t>publishable</t>
  </si>
  <si>
    <r>
      <t xml:space="preserve">Enter </t>
    </r>
    <r>
      <rPr>
        <b/>
        <sz val="12"/>
        <color indexed="8"/>
        <rFont val="Calibri"/>
        <family val="2"/>
      </rPr>
      <t>yes</t>
    </r>
    <r>
      <rPr>
        <sz val="12"/>
        <color indexed="8"/>
        <rFont val="Calibri"/>
        <family val="2"/>
      </rPr>
      <t xml:space="preserve">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r>
  </si>
  <si>
    <t>minimum_seconds</t>
  </si>
  <si>
    <r>
      <t xml:space="preserve">Enter a number of seconds that represents the minimum time enumerators should spend the first time they view the field. This represents a "speed limit" that can be enforced by Collect (with the </t>
    </r>
    <r>
      <rPr>
        <i/>
        <sz val="12"/>
        <color indexed="8"/>
        <rFont val="Calibri"/>
        <family val="2"/>
      </rPr>
      <t>Enforce minimum times for fields</t>
    </r>
    <r>
      <rPr>
        <sz val="12"/>
        <color indexed="8"/>
        <rFont val="Calibri"/>
        <family val="2"/>
      </rPr>
      <t xml:space="preserve"> option within Collect's </t>
    </r>
    <r>
      <rPr>
        <i/>
        <sz val="12"/>
        <color indexed="8"/>
        <rFont val="Calibri"/>
        <family val="2"/>
      </rPr>
      <t>Admin Settings</t>
    </r>
    <r>
      <rPr>
        <sz val="12"/>
        <color indexed="8"/>
        <rFont val="Calibri"/>
        <family val="2"/>
      </rPr>
      <t xml:space="preserve">); alternatively, you can track violations with the following field types: "speed violations count", "speed violations list", and "speed violations audit" (see examples for these field types below). </t>
    </r>
  </si>
  <si>
    <t>speed violations count</t>
  </si>
  <si>
    <t>speed violations list</t>
  </si>
  <si>
    <t>speed violations audit</t>
  </si>
  <si>
    <t>v=5;d=120</t>
  </si>
  <si>
    <t>hint</t>
    <phoneticPr fontId="1" type="noConversion"/>
  </si>
  <si>
    <t>media:image</t>
    <phoneticPr fontId="1" type="noConversion"/>
  </si>
  <si>
    <t>caseid</t>
  </si>
  <si>
    <t>label::english</t>
  </si>
  <si>
    <t>label::Stata</t>
  </si>
  <si>
    <t>label::Kinyarwanda</t>
  </si>
  <si>
    <t>mod_1</t>
  </si>
  <si>
    <t>mod_1_1</t>
  </si>
  <si>
    <t>mod_1_2</t>
  </si>
  <si>
    <t>mod_1_3</t>
  </si>
  <si>
    <t>mod_3</t>
  </si>
  <si>
    <t>mod_3_1</t>
  </si>
  <si>
    <t>Module 3.1 Anthroprometrics - (wt)</t>
  </si>
  <si>
    <t>Module 3 Child Anthroprometrics</t>
  </si>
  <si>
    <t>Was the child undressed to the minimum?</t>
  </si>
  <si>
    <t>Child's weight (kg)</t>
  </si>
  <si>
    <t>Ibiro by'Umwana (kg)</t>
  </si>
  <si>
    <t>Child Min Undressed</t>
  </si>
  <si>
    <t xml:space="preserve">Childs Weight </t>
  </si>
  <si>
    <t>wt_1b</t>
  </si>
  <si>
    <t>wt_2</t>
  </si>
  <si>
    <t>wt_3c</t>
  </si>
  <si>
    <t>select_one yes_no</t>
  </si>
  <si>
    <t>mod_3_2</t>
  </si>
  <si>
    <t>Module 3.2 Anthroprometrics - (ht)</t>
  </si>
  <si>
    <t>uburebure bw'umwana (kubana bari munsi y'imyaka 2)</t>
  </si>
  <si>
    <t>Uburebure bw'umwana (kubana b'imyaka 2 cyangwa irenga)</t>
  </si>
  <si>
    <t>Ni gute mu by'ukuri umwana yapimwe?</t>
  </si>
  <si>
    <t>Child Length</t>
  </si>
  <si>
    <t>Child Height</t>
  </si>
  <si>
    <t>Child Measured</t>
  </si>
  <si>
    <t>mod_3_3</t>
  </si>
  <si>
    <t>Module 3.2 Anthroprometrics - (muac)</t>
  </si>
  <si>
    <t>Enter child's MUAC (cm)</t>
  </si>
  <si>
    <t>Uzuza MUAC y'umwana (cm)</t>
  </si>
  <si>
    <t>MUAC</t>
  </si>
  <si>
    <t>muac_1</t>
  </si>
  <si>
    <t>yes_no</t>
  </si>
  <si>
    <t xml:space="preserve">Caregiver &amp; Child together and then caregiver alone </t>
  </si>
  <si>
    <t>Child standing on scale alone</t>
  </si>
  <si>
    <t xml:space="preserve">Umubyeyi &amp; Umwana hamwe, hanyuma umbyeyi wenyine </t>
  </si>
  <si>
    <t>Umwana wenyine ku munzani</t>
  </si>
  <si>
    <t xml:space="preserve">Lying down </t>
  </si>
  <si>
    <t xml:space="preserve">Standing up  </t>
  </si>
  <si>
    <t>Not measured</t>
  </si>
  <si>
    <t xml:space="preserve">Kwirambura hasi </t>
  </si>
  <si>
    <t>Ntiyapimwe</t>
  </si>
  <si>
    <t xml:space="preserve">Kwema/guhagarara  </t>
  </si>
  <si>
    <t>loc_district</t>
  </si>
  <si>
    <t>Hitamo Akarere</t>
  </si>
  <si>
    <t>loc_sector</t>
  </si>
  <si>
    <t>Hitamo Umurenge</t>
  </si>
  <si>
    <t>loc_cell</t>
  </si>
  <si>
    <t>Hitamo Akagari</t>
  </si>
  <si>
    <t>loc_village</t>
  </si>
  <si>
    <t>Hitamo Umudugudu</t>
  </si>
  <si>
    <t>ht_2a</t>
  </si>
  <si>
    <t>ht_2b</t>
  </si>
  <si>
    <t>ht_3</t>
  </si>
  <si>
    <t>Umwana yari yiyambuye mu buryo bushoboka bwose?</t>
  </si>
  <si>
    <t>text_audit</t>
  </si>
  <si>
    <t>duration_survey</t>
  </si>
  <si>
    <t>Enter 999 if not able to be assessed</t>
  </si>
  <si>
    <t>child_bday</t>
  </si>
  <si>
    <t>no</t>
  </si>
  <si>
    <t>label_english</t>
  </si>
  <si>
    <t>label_Kinyarwanda</t>
  </si>
  <si>
    <t>once(duration())</t>
  </si>
  <si>
    <t>duration_end</t>
  </si>
  <si>
    <t>${duration_end}-${duration_start}</t>
  </si>
  <si>
    <t>${duration_mod2_2}-${duration_mod2_1}</t>
  </si>
  <si>
    <t>duration_start</t>
  </si>
  <si>
    <t>district_code</t>
  </si>
  <si>
    <t>district_name</t>
  </si>
  <si>
    <t>sector_code</t>
  </si>
  <si>
    <t>sector_name</t>
  </si>
  <si>
    <t>cell_code</t>
  </si>
  <si>
    <t>cell_name</t>
  </si>
  <si>
    <t>village_code</t>
  </si>
  <si>
    <t>village_name</t>
  </si>
  <si>
    <t>ver</t>
  </si>
  <si>
    <t>No document available for verification</t>
  </si>
  <si>
    <t>nta cyangombwa kibyerekerekana</t>
  </si>
  <si>
    <t>Birth Certificate</t>
  </si>
  <si>
    <t>icyangombwaa cy'amavuko</t>
  </si>
  <si>
    <t>Immunization Card</t>
  </si>
  <si>
    <t>igipande cy'inkingo</t>
  </si>
  <si>
    <t>Mutuelle Card</t>
  </si>
  <si>
    <t>ikarita ya mituweri</t>
  </si>
  <si>
    <t>Other Formal Document</t>
  </si>
  <si>
    <t>ikindi cyangombwa cyemewe</t>
  </si>
  <si>
    <t>sex</t>
  </si>
  <si>
    <t>Male</t>
  </si>
  <si>
    <t>Abagabo</t>
  </si>
  <si>
    <t>Female</t>
  </si>
  <si>
    <t>Abagore</t>
  </si>
  <si>
    <t>child_id</t>
  </si>
  <si>
    <t xml:space="preserve">Oldest (or only) eligible child </t>
  </si>
  <si>
    <t>Umwana mukuru (cyangwa urebwa gusa) n’ubu bushakashatsi w’iki gitsina</t>
  </si>
  <si>
    <t xml:space="preserve">Second oldest eligible child </t>
  </si>
  <si>
    <t>Umwana wa kabiri mu bukuru mu barebwa n’ubu bushakashatsi w’iki gitsina</t>
  </si>
  <si>
    <t xml:space="preserve">Third oldest eligible child </t>
  </si>
  <si>
    <t>Umwana wa gatatu mu bukuru mu barebwa n’ubu bushakashatsi w’iki gitsina</t>
  </si>
  <si>
    <t>Fourth oldest eligible child</t>
  </si>
  <si>
    <t>Umwana wa kane mu bukuru mu barebwa n’ubu bushakashatsi w’iki gitsina</t>
  </si>
  <si>
    <t xml:space="preserve">Fifth oldest eligible child </t>
  </si>
  <si>
    <t>Umwana wa gatanu mu bukuru mu barebwa n’ubu bushakashatsi w’iki gitsina</t>
  </si>
  <si>
    <t>Sixth oldest eligible child</t>
  </si>
  <si>
    <t>Umwana wa gatandatu mu bukuru mu barebwa n’ubu bushakashatsi w’iki gitsina</t>
  </si>
  <si>
    <t>bc</t>
  </si>
  <si>
    <t>Oya</t>
  </si>
  <si>
    <t>Yes, seen</t>
  </si>
  <si>
    <t>Yego, nakibonye</t>
  </si>
  <si>
    <t>Yes, not seen</t>
  </si>
  <si>
    <t>Yego, ntacyo nabonye</t>
  </si>
  <si>
    <t>Don't know</t>
  </si>
  <si>
    <t>Simbizi</t>
  </si>
  <si>
    <t>today</t>
  </si>
  <si>
    <t>Child's height (in cm)</t>
  </si>
  <si>
    <t>Child's length (in cm)</t>
  </si>
  <si>
    <t>select_one weight</t>
  </si>
  <si>
    <t>select_one height</t>
  </si>
  <si>
    <t>height</t>
  </si>
  <si>
    <t>weight</t>
  </si>
  <si>
    <t>Child alone</t>
  </si>
  <si>
    <t>Caregiver and child together (kg)</t>
  </si>
  <si>
    <t>Caregiver alone (kg)</t>
  </si>
  <si>
    <t>wt_3a</t>
  </si>
  <si>
    <t>wt_3b</t>
  </si>
  <si>
    <t>wt_4</t>
  </si>
  <si>
    <t>${wt_3a}-${wt_3b}</t>
  </si>
  <si>
    <t>Umubyeyi n'umwana bari kumwe(kg)</t>
  </si>
  <si>
    <t>Umubyeyi wenyine(kg)</t>
  </si>
  <si>
    <t>Caregiver and child weight</t>
  </si>
  <si>
    <t>Cargegiver's weight</t>
  </si>
  <si>
    <t>${wt_2}=1</t>
  </si>
  <si>
    <t>${wt_2}=2</t>
  </si>
  <si>
    <t>duration_mod_1_t0</t>
  </si>
  <si>
    <t>Module 1. Introduction</t>
  </si>
  <si>
    <t>Module 1.1. Interviewer Information (ra)</t>
  </si>
  <si>
    <t>enumerator_id</t>
  </si>
  <si>
    <t>Please enter your enumerator ID number</t>
  </si>
  <si>
    <t>Nimero iranga umushakashatsi</t>
  </si>
  <si>
    <t>enumerator_name</t>
  </si>
  <si>
    <t>pulldata('fsi_baseline_team_mdat','enumerator_name', 'enumerator_id', ${enumerator_id})</t>
  </si>
  <si>
    <t>${enumerator_name}=null</t>
  </si>
  <si>
    <t>enum_id_failed</t>
  </si>
  <si>
    <t xml:space="preserve">This is not a valid enumerator ID. Please re-enter your ID or see the supervisor. </t>
  </si>
  <si>
    <t>Nimero iranga umushakashatsi wanditse siyo. Ongera wandike nimero iranga umushakashatsi cyangwa umenyeshe uhagarariye ubushakashatsi</t>
  </si>
  <si>
    <t>enumerator_confirm</t>
  </si>
  <si>
    <t>Please confirm that you are ${enumerator_name}. Are you ${enumerator_name}?</t>
  </si>
  <si>
    <t>Emeza ko uri ${enumerator_name}. Ese uri ${enumerator_name}</t>
  </si>
  <si>
    <t>Start Mod 1.2. Location of Household (loc)</t>
  </si>
  <si>
    <t>select_one district</t>
  </si>
  <si>
    <t>select_one sector</t>
  </si>
  <si>
    <t>select_one cell</t>
  </si>
  <si>
    <t>select_one village</t>
  </si>
  <si>
    <t>Fata GPS</t>
  </si>
  <si>
    <t>Please record GPS</t>
  </si>
  <si>
    <t>gps</t>
  </si>
  <si>
    <t>Start Mod 1.3. Household information</t>
  </si>
  <si>
    <t>constraint message::Kinyarwanda</t>
  </si>
  <si>
    <t>constraint message::english</t>
  </si>
  <si>
    <t>village_list</t>
  </si>
  <si>
    <t>${loc_village} != ${village_list}</t>
  </si>
  <si>
    <t>loc_fail</t>
  </si>
  <si>
    <t>Nimero wanditse ntago iri ku rutonde rw' abagize itsinda ry' ikimina. Reba ko nimero wanditse ariyo.</t>
  </si>
  <si>
    <t>household_id</t>
  </si>
  <si>
    <t>child_name</t>
  </si>
  <si>
    <t>Enter Child ID</t>
  </si>
  <si>
    <t>Household ID</t>
  </si>
  <si>
    <t>child_id_fail</t>
  </si>
  <si>
    <t>child_bday_calc</t>
  </si>
  <si>
    <t>child_bday_year</t>
  </si>
  <si>
    <t>child_bday_mo</t>
  </si>
  <si>
    <t>child_bday_day</t>
  </si>
  <si>
    <t>ROC_date</t>
  </si>
  <si>
    <t>ROC_date_calc</t>
  </si>
  <si>
    <t>ROC_date_year</t>
  </si>
  <si>
    <t>ROC_date_mo</t>
  </si>
  <si>
    <t>ROC_date_day</t>
  </si>
  <si>
    <t>child_age_day</t>
  </si>
  <si>
    <t>child_age_mo</t>
  </si>
  <si>
    <t>child_age_year</t>
  </si>
  <si>
    <t>age_months</t>
  </si>
  <si>
    <t>(int(format-date-time(${child_bday_calc}, '%Y')))</t>
  </si>
  <si>
    <t>(int(format-date-time(${child_bday_calc}, '%n')))</t>
  </si>
  <si>
    <t>(int(format-date-time(${child_bday_calc}, '%e')))</t>
  </si>
  <si>
    <t>(format-date-time(${ROC_date}, '%Y-%n-%e'))</t>
  </si>
  <si>
    <t>int(format-date-time(${ROC_date_calc}, '%Y'))</t>
  </si>
  <si>
    <t>int(format-date-time(${ROC_date_calc}, '%n'))</t>
  </si>
  <si>
    <t>int(format-date-time(${ROC_date_calc}, '%e'))</t>
  </si>
  <si>
    <t>${ROC_date_mo}-${child_bday_mo}</t>
  </si>
  <si>
    <t>(${ROC_date_year}-${child_bday_year})*12</t>
  </si>
  <si>
    <t>${child_age_day}+${child_age_mo}+${child_age_year}</t>
  </si>
  <si>
    <t>Enter the Cell of the child's home</t>
  </si>
  <si>
    <t>Enter the village name of the child's home</t>
  </si>
  <si>
    <t>Enter the district of the child's home</t>
  </si>
  <si>
    <t>Enter the Sector of the child's home</t>
  </si>
  <si>
    <t>${enumerator_confirm}=0</t>
  </si>
  <si>
    <t>Go back and correct the enumerator ID</t>
  </si>
  <si>
    <t>${child_name}=null</t>
  </si>
  <si>
    <t>The ID you have listed does not appear on the roster.  Please make sure you have entered the correct ID.</t>
  </si>
  <si>
    <t>The ID you have listed does not appear on the roster under the specified village.  Please make sure you have entered the correct ID and or village.</t>
  </si>
  <si>
    <t>How was the child  measured?</t>
  </si>
  <si>
    <t>How was the child's weight assessed?</t>
  </si>
  <si>
    <t>${ht_3}=1</t>
  </si>
  <si>
    <t>${ht_3}=2</t>
  </si>
  <si>
    <t>Compare the following measurements with the paper survey. If any measurements do not match, please go back and reenter the correct measurement on the tablet. 
Caregiver and child weight (kg): ${wt_3a}
Caregiver weight (kg): ${wt_3b}
Child length/height (cm): ${ht_2a} ${ht_2b}
Child MUAC: ${muac_1}</t>
  </si>
  <si>
    <t>Compare the following measurements with the paper survey. If any measurements do not match, please go back and reenter the correct measurement on the tablet. 
Child weight (kg): ${wt_4}
Child length/height (cm): ${ht_2a} ${ht_2b}
Child MUAC: ${muac_1}</t>
  </si>
  <si>
    <t>district</t>
  </si>
  <si>
    <t>sector</t>
  </si>
  <si>
    <t>cell</t>
  </si>
  <si>
    <t>village</t>
  </si>
  <si>
    <t>meas_confirm_a</t>
  </si>
  <si>
    <t>meas_confirm_b</t>
  </si>
  <si>
    <t>enum_id_fail_note</t>
  </si>
  <si>
    <t>cluster_id</t>
  </si>
  <si>
    <t>Cluster ID - Pulled</t>
  </si>
  <si>
    <t>pulldata('fsi_hh_list', 'cluster_id', 'hhid_key', ${household_id})</t>
  </si>
  <si>
    <t>hint::english</t>
  </si>
  <si>
    <t>hint::Kinyarwanda</t>
  </si>
  <si>
    <t>Yego</t>
  </si>
  <si>
    <t>Subira inyuma wandike ID neza</t>
  </si>
  <si>
    <t>Andika ID y'umwana</t>
  </si>
  <si>
    <t>Umwana afite ibiro bingahe?</t>
  </si>
  <si>
    <t>Andika 999 niba umwana atapimwe</t>
  </si>
  <si>
    <t>Gerarenya nibipimo biri ku urupapuro. Niba hari ibipimo bidahuye ongera wandike neza ibipimo muri tabuleti.
Caregiver and child weight (kg): ${wt_3a}
Caregiver weight (kg): ${wt_3b}
Child length/height (cm): ${ht_2a} ${ht_2b}
Child MUAC: ${muac_1}</t>
  </si>
  <si>
    <t>Gerarenya nibipimo biri ku urupapuro. Niba hari ibipimo bidahuye ongera wandike neza ibipimo muri tabuleti.
Child weight (kg): ${wt_4}
Child length/height (cm): ${ht_2a} ${ht_2b}
Child MUAC: ${muac_1}</t>
  </si>
  <si>
    <t xml:space="preserve">yes </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</si>
  <si>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</si>
  <si>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https://laterite.surveycto.com/submission</t>
  </si>
  <si>
    <t>FSI_Anthropometrics_Baseline_Final_v1</t>
  </si>
  <si>
    <t>search('administrative_data_FSI')</t>
  </si>
  <si>
    <t>search('administrative_data_FSI', 'matches', 'district_code', ${loc_district})</t>
  </si>
  <si>
    <t>search('administrative_data_FSI', 'matches', 'sector_code', ${loc_sector})</t>
  </si>
  <si>
    <t>search('administrative_data_FSI', 'matches', 'cell_code', ${loc_cell})</t>
  </si>
  <si>
    <t>pulldata('fsi_child_list','child_name','child_id',${child_id})</t>
  </si>
  <si>
    <t>pulldata('fsi_child_list','hhid_key','child_id',${child_id})</t>
  </si>
  <si>
    <t>pulldata('fsi_child_list','child_bday','child_id',${child_id})</t>
  </si>
  <si>
    <t>pulldata('fsi_hh_list', 'village', 'hhid_key', ${household_id})</t>
  </si>
  <si>
    <t>child_sex</t>
  </si>
  <si>
    <t>pulldata('fsi_child_list','child_sex','child_id',${child_id})</t>
  </si>
  <si>
    <t>Child Sex</t>
  </si>
  <si>
    <t>Village check</t>
  </si>
  <si>
    <t>village check</t>
  </si>
  <si>
    <t>Child age months</t>
  </si>
  <si>
    <t>Child sex</t>
  </si>
  <si>
    <t>child_bday_confirm</t>
  </si>
  <si>
    <t>child_bday_reenter</t>
  </si>
  <si>
    <t xml:space="preserve">Ese ${child_name} yavutse ${child_bday}? </t>
  </si>
  <si>
    <t>Andika itariki y' amavuko nyayo ya ${child_name}</t>
  </si>
  <si>
    <t>${child_bday_confirm}=0</t>
  </si>
  <si>
    <t>if(${child_bday_confirm}=1, (format-date-time(${child_bday}, '%Y-%n-%e')), (format-date-time(${child_bday_reenter}, '%Y-%n-%e')))</t>
  </si>
  <si>
    <t xml:space="preserve">Was ${child_name} born on ${child_bday}? </t>
  </si>
  <si>
    <t>Enter the correct date of birth for ${child_name}</t>
  </si>
  <si>
    <t>select_one ver</t>
  </si>
  <si>
    <t>child_birthdate_document</t>
  </si>
  <si>
    <t>What document was used to verify the date of birth?</t>
  </si>
  <si>
    <t>Hitamo icyangombwa cyakoreshejwe mu kugenzura itariki y'amavuko?</t>
  </si>
  <si>
    <t>child_birthdate_document_oth</t>
  </si>
  <si>
    <t>Other, please specify</t>
  </si>
  <si>
    <t>Ibindi, bivuge</t>
  </si>
  <si>
    <t>${child_birthdate_document}=0</t>
  </si>
  <si>
    <t>if(${ROC_date_day}&lt;${child_bday_day}, -1, 0)</t>
  </si>
  <si>
    <t>.&gt;=2 and .&lt;=30</t>
  </si>
  <si>
    <t>Weight must be between 2 and 30 kg</t>
  </si>
  <si>
    <t>numbers_decimal</t>
  </si>
  <si>
    <t>.&gt;=30 and .&lt;=130</t>
  </si>
  <si>
    <t>Length must be between 30 and 130 cm</t>
  </si>
  <si>
    <t>.&gt;=9 and .&lt;=25</t>
  </si>
  <si>
    <t xml:space="preserve">MUAC must be between 9 and 25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</si>
</sst>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0" x14ac:knownFonts="1">
    <font>
      <sz val="12"/>
      <color indexed="8"/>
      <name val="Calibri"/>
      <family val="2"/>
    </font>
    <font>
      <sz val="8"/>
      <name val="Verdana"/>
      <family val="2"/>
    </font>
    <font>
      <u/>
      <sz val="12"/>
      <color indexed="12"/>
      <name val="Calibri"/>
      <family val="2"/>
    </font>
    <font>
      <sz val="12"/>
      <color indexed="8"/>
      <name val="Calibri"/>
      <family val="2"/>
    </font>
    <font>
      <sz val="12"/>
      <color theme="1"/>
      <name val="Calibri"/>
      <family val="2"/>
      <charset val="129"/>
      <scheme val="minor"/>
    </font>
    <font>
      <sz val="12"/>
      <color indexed="8"/>
      <name val="Calibri"/>
      <family val="2"/>
      <scheme val="minor"/>
    </font>
    <font>
      <b/>
      <sz val="12"/>
      <color indexed="8"/>
      <name val="Calibri"/>
      <family val="2"/>
      <scheme val="minor"/>
    </font>
    <font>
      <b/>
      <sz val="12"/>
      <name val="Calibri"/>
      <family val="2"/>
      <scheme val="minor"/>
    </font>
    <font>
      <u/>
      <sz val="12"/>
      <color theme="11"/>
      <name val="Calibri"/>
      <family val="2"/>
    </font>
    <font>
      <b/>
      <u/>
      <sz val="12"/>
      <color rgb="FF000000"/>
      <name val="Calibri"/>
      <family val="2"/>
    </font>
    <font>
      <i/>
      <sz val="12"/>
      <color indexed="8"/>
      <name val="Calibri"/>
      <family val="2"/>
    </font>
    <font>
      <b/>
      <sz val="12"/>
      <color indexed="8"/>
      <name val="Calibri"/>
      <family val="2"/>
    </font>
    <font>
      <u/>
      <sz val="12"/>
      <color indexed="8"/>
      <name val="Calibri"/>
      <family val="2"/>
    </font>
    <font>
      <sz val="12"/>
      <color rgb="FF000000"/>
      <name val="Calibri"/>
      <family val="2"/>
    </font>
    <font>
      <b/>
      <sz val="12"/>
      <color rgb="FF333333"/>
      <name val="Calibri"/>
      <family val="2"/>
      <scheme val="minor"/>
    </font>
    <font>
      <sz val="12"/>
      <color rgb="FF333333"/>
      <name val="Calibri"/>
      <family val="2"/>
      <scheme val="minor"/>
    </font>
    <font>
      <b/>
      <u/>
      <sz val="12"/>
      <color indexed="8"/>
      <name val="Calibri"/>
      <family val="2"/>
    </font>
    <font>
      <sz val="12"/>
      <color rgb="FFFF0000"/>
      <name val="Calibri"/>
      <family val="2"/>
      <scheme val="minor"/>
    </font>
    <font>
      <sz val="12"/>
      <name val="Calibri"/>
      <family val="2"/>
      <scheme val="minor"/>
    </font>
    <font>
      <sz val="12"/>
      <color rgb="FF454545"/>
      <name val="Helvetica Neue"/>
    </font>
  </fonts>
  <fills count="8">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DAEEF3"/>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DE9D9"/>
        <bgColor rgb="FF000000"/>
      </patternFill>
    </fill>
  </fills>
  <borders count="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808080"/>
      </left>
      <right/>
      <top style="thin">
        <color rgb="FF808080"/>
      </top>
      <bottom/>
      <diagonal/>
    </border>
    <border>
      <left/>
      <right style="thin">
        <color rgb="FF808080"/>
      </right>
      <top style="thin">
        <color rgb="FF808080"/>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rgb="FF808080"/>
      </left>
      <right style="thin">
        <color rgb="FF808080"/>
      </right>
      <top style="thin">
        <color rgb="FF808080"/>
      </top>
      <bottom style="thin">
        <color rgb="FF808080"/>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rgb="FF7F7F7F"/>
      </left>
      <right style="thin">
        <color rgb="FF7F7F7F"/>
      </right>
      <top style="thin">
        <color rgb="FF7F7F7F"/>
      </top>
      <bottom style="thin">
        <color rgb="FF7F7F7F"/>
      </bottom>
      <diagonal/>
    </border>
  </borders>
  <cellStyleXfs count="15">
    <xf numFmtId="0" fontId="0" fillId="0" borderId="0"/>
    <xf numFmtId="0" fontId="2" fillId="0" borderId="0" applyNumberFormat="0" applyFill="0" applyBorder="0" applyAlignment="0" applyProtection="0">
      <alignment vertical="top"/>
      <protection locked="0"/>
    </xf>
    <xf numFmtId="0" fontId="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cellStyleXfs>
  <cellXfs count="74">
    <xf numFmtId="0" fontId="0" fillId="0" borderId="0" xfId="0"/>
    <xf numFmtId="0" fontId="3" fillId="0" borderId="0" xfId="0" applyFont="1"/>
    <xf numFmtId="0" fontId="6" fillId="2" borderId="0" xfId="0" applyFont="1" applyFill="1"/>
    <xf numFmtId="0" fontId="6" fillId="2" borderId="0" xfId="0" applyFont="1" applyFill="1" applyAlignment="1">
      <alignment wrapText="1"/>
    </xf>
    <xf numFmtId="0" fontId="6" fillId="2" borderId="2" xfId="0" applyFont="1" applyFill="1" applyBorder="1"/>
    <xf numFmtId="49" fontId="6" fillId="2" borderId="2" xfId="0" applyNumberFormat="1" applyFont="1" applyFill="1" applyBorder="1" applyAlignment="1">
      <alignment wrapText="1"/>
    </xf>
    <xf numFmtId="0" fontId="7" fillId="2" borderId="2" xfId="0" applyFont="1" applyFill="1" applyBorder="1" applyAlignment="1">
      <alignment wrapText="1"/>
    </xf>
    <xf numFmtId="0" fontId="3" fillId="0" borderId="2" xfId="0" applyFont="1" applyBorder="1"/>
    <xf numFmtId="0" fontId="0" fillId="0" borderId="2" xfId="0" applyFont="1" applyBorder="1"/>
    <xf numFmtId="0" fontId="0" fillId="0" borderId="2" xfId="0" applyBorder="1"/>
    <xf numFmtId="0" fontId="4" fillId="0" borderId="2" xfId="2" applyBorder="1"/>
    <xf numFmtId="0" fontId="2" fillId="0" borderId="2" xfId="1" applyBorder="1" applyAlignment="1" applyProtection="1"/>
    <xf numFmtId="0" fontId="0" fillId="0" borderId="0" xfId="0" applyNumberFormat="1" applyAlignment="1">
      <alignment wrapText="1"/>
    </xf>
    <xf numFmtId="0" fontId="0" fillId="0" borderId="0" xfId="0" applyNumberFormat="1"/>
    <xf numFmtId="0" fontId="6" fillId="2" borderId="1" xfId="0" applyNumberFormat="1" applyFont="1" applyFill="1" applyBorder="1"/>
    <xf numFmtId="0" fontId="6" fillId="2" borderId="1" xfId="0" applyNumberFormat="1" applyFont="1" applyFill="1" applyBorder="1" applyAlignment="1">
      <alignment wrapText="1"/>
    </xf>
    <xf numFmtId="0" fontId="7" fillId="2" borderId="1" xfId="0" applyNumberFormat="1" applyFont="1" applyFill="1" applyBorder="1" applyAlignment="1">
      <alignment wrapText="1"/>
    </xf>
    <xf numFmtId="0" fontId="6" fillId="2" borderId="0" xfId="0" applyNumberFormat="1" applyFont="1" applyFill="1"/>
    <xf numFmtId="0" fontId="0" fillId="5" borderId="1" xfId="0" applyNumberFormat="1" applyFill="1" applyBorder="1" applyAlignment="1">
      <alignment horizontal="left" vertical="top" wrapText="1"/>
    </xf>
    <xf numFmtId="0" fontId="0" fillId="5" borderId="1" xfId="0" applyNumberFormat="1" applyFill="1" applyBorder="1" applyAlignment="1">
      <alignment vertical="top"/>
    </xf>
    <xf numFmtId="0" fontId="0" fillId="6" borderId="1" xfId="0" applyNumberFormat="1" applyFill="1" applyBorder="1" applyAlignment="1">
      <alignment wrapText="1"/>
    </xf>
    <xf numFmtId="0" fontId="0" fillId="6" borderId="1" xfId="0" applyNumberFormat="1" applyFill="1" applyBorder="1"/>
    <xf numFmtId="0" fontId="0" fillId="6" borderId="0" xfId="0" applyNumberFormat="1" applyFill="1" applyBorder="1"/>
    <xf numFmtId="0" fontId="0" fillId="6" borderId="1" xfId="0" applyNumberFormat="1" applyFill="1" applyBorder="1" applyAlignment="1">
      <alignment horizontal="left" vertical="top"/>
    </xf>
    <xf numFmtId="0" fontId="0" fillId="6" borderId="1" xfId="0" applyNumberFormat="1" applyFill="1" applyBorder="1" applyAlignment="1">
      <alignment horizontal="left" vertical="top" wrapText="1"/>
    </xf>
    <xf numFmtId="0" fontId="0" fillId="6" borderId="0" xfId="0" applyNumberFormat="1" applyFill="1"/>
    <xf numFmtId="0" fontId="13" fillId="7" borderId="9" xfId="0" applyFont="1" applyFill="1" applyBorder="1" applyAlignment="1">
      <alignment horizontal="left" vertical="top" wrapText="1"/>
    </xf>
    <xf numFmtId="0" fontId="0" fillId="6" borderId="1" xfId="0" applyNumberFormat="1" applyFill="1" applyBorder="1" applyAlignment="1">
      <alignment horizontal="center" vertical="top"/>
    </xf>
    <xf numFmtId="0" fontId="0" fillId="3" borderId="1" xfId="0" applyFill="1" applyBorder="1" applyAlignment="1">
      <alignment wrapText="1"/>
    </xf>
    <xf numFmtId="0" fontId="0" fillId="3" borderId="1" xfId="0" applyFill="1" applyBorder="1"/>
    <xf numFmtId="0" fontId="0" fillId="0" borderId="1" xfId="0" applyFill="1" applyBorder="1"/>
    <xf numFmtId="0" fontId="0" fillId="0" borderId="0" xfId="0" applyFill="1"/>
    <xf numFmtId="0" fontId="14" fillId="3" borderId="1" xfId="0" applyFont="1" applyFill="1" applyBorder="1" applyAlignment="1">
      <alignment horizontal="center"/>
    </xf>
    <xf numFmtId="0" fontId="15" fillId="3" borderId="1" xfId="0" applyFont="1" applyFill="1" applyBorder="1" applyAlignment="1">
      <alignment horizontal="center"/>
    </xf>
    <xf numFmtId="16" fontId="15" fillId="3" borderId="1" xfId="0" applyNumberFormat="1" applyFont="1" applyFill="1" applyBorder="1" applyAlignment="1">
      <alignment horizontal="center"/>
    </xf>
    <xf numFmtId="0" fontId="15"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wrapText="1"/>
    </xf>
    <xf numFmtId="0" fontId="0" fillId="0" borderId="0" xfId="0" applyAlignment="1">
      <alignment wrapText="1"/>
    </xf>
    <xf numFmtId="0" fontId="6" fillId="2" borderId="2" xfId="0" applyNumberFormat="1" applyFont="1" applyFill="1" applyBorder="1"/>
    <xf numFmtId="0" fontId="6" fillId="2" borderId="2" xfId="0" applyNumberFormat="1" applyFont="1" applyFill="1" applyBorder="1" applyAlignment="1">
      <alignment wrapText="1"/>
    </xf>
    <xf numFmtId="0" fontId="0" fillId="0" borderId="0" xfId="0" applyNumberFormat="1" applyAlignment="1">
      <alignment horizontal="left" vertical="center" wrapText="1"/>
    </xf>
    <xf numFmtId="0" fontId="6"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49" fontId="0" fillId="0" borderId="0" xfId="0" applyNumberFormat="1" applyAlignment="1">
      <alignment horizontal="left" vertical="center" wrapText="1"/>
    </xf>
    <xf numFmtId="0" fontId="5" fillId="0" borderId="1" xfId="0" applyFont="1" applyBorder="1" applyAlignment="1"/>
    <xf numFmtId="49" fontId="5" fillId="0" borderId="1" xfId="0" applyNumberFormat="1" applyFont="1" applyBorder="1" applyAlignment="1"/>
    <xf numFmtId="0" fontId="5" fillId="0" borderId="0" xfId="0" applyFont="1" applyAlignment="1"/>
    <xf numFmtId="0" fontId="0" fillId="0" borderId="2" xfId="0" applyFont="1" applyFill="1" applyBorder="1"/>
    <xf numFmtId="0" fontId="3" fillId="0" borderId="2" xfId="0" applyFont="1" applyFill="1" applyBorder="1"/>
    <xf numFmtId="0" fontId="0" fillId="0" borderId="0" xfId="0" applyFont="1" applyFill="1"/>
    <xf numFmtId="0" fontId="3" fillId="0" borderId="0" xfId="0" applyFont="1" applyFill="1"/>
    <xf numFmtId="0" fontId="0" fillId="0" borderId="2" xfId="0" applyFont="1" applyBorder="1" applyAlignment="1">
      <alignment wrapText="1"/>
    </xf>
    <xf numFmtId="0" fontId="6" fillId="0" borderId="1" xfId="0" applyFont="1" applyBorder="1" applyAlignment="1"/>
    <xf numFmtId="0" fontId="17" fillId="0" borderId="1" xfId="0" applyFont="1" applyBorder="1" applyAlignment="1"/>
    <xf numFmtId="0" fontId="5" fillId="0" borderId="1" xfId="0" applyFont="1" applyBorder="1" applyAlignment="1">
      <alignment wrapText="1"/>
    </xf>
    <xf numFmtId="0" fontId="18" fillId="0" borderId="1" xfId="0" applyFont="1" applyBorder="1" applyAlignment="1">
      <alignment wrapText="1"/>
    </xf>
    <xf numFmtId="0" fontId="19" fillId="0" borderId="0" xfId="0" applyFont="1"/>
    <xf numFmtId="0" fontId="0" fillId="0" borderId="14" xfId="0" applyFont="1" applyBorder="1"/>
    <xf numFmtId="164" fontId="0" fillId="0" borderId="14" xfId="0" applyNumberFormat="1" applyFont="1" applyBorder="1"/>
    <xf numFmtId="0" fontId="0" fillId="0" borderId="0" xfId="0" applyFont="1" applyBorder="1"/>
    <xf numFmtId="0" fontId="5" fillId="0" borderId="0" xfId="0" applyFont="1" applyBorder="1" applyAlignment="1"/>
    <xf numFmtId="49" fontId="5" fillId="0" borderId="1" xfId="0" applyNumberFormat="1" applyFont="1" applyBorder="1" applyAlignment="1">
      <alignment wrapText="1"/>
    </xf>
    <xf numFmtId="0" fontId="9" fillId="4" borderId="3" xfId="0" applyNumberFormat="1" applyFont="1" applyFill="1" applyBorder="1" applyAlignment="1">
      <alignment horizontal="left" vertical="center" wrapText="1"/>
    </xf>
    <xf numFmtId="0" fontId="9" fillId="4" borderId="4" xfId="0" applyNumberFormat="1" applyFont="1" applyFill="1" applyBorder="1" applyAlignment="1">
      <alignment horizontal="left" vertical="center" wrapText="1"/>
    </xf>
    <xf numFmtId="0" fontId="0" fillId="5" borderId="5" xfId="0" applyNumberFormat="1" applyFill="1" applyBorder="1" applyAlignment="1">
      <alignment horizontal="center" vertical="center" wrapText="1"/>
    </xf>
    <xf numFmtId="0" fontId="0" fillId="5" borderId="6" xfId="0" applyNumberFormat="1" applyFill="1" applyBorder="1" applyAlignment="1">
      <alignment horizontal="center" vertical="center" wrapText="1"/>
    </xf>
    <xf numFmtId="0" fontId="0" fillId="5" borderId="7" xfId="0" applyNumberFormat="1" applyFill="1" applyBorder="1" applyAlignment="1">
      <alignment horizontal="left" vertical="center" wrapText="1"/>
    </xf>
    <xf numFmtId="0" fontId="0" fillId="5" borderId="8" xfId="0" applyNumberFormat="1" applyFill="1" applyBorder="1" applyAlignment="1">
      <alignment horizontal="left" vertical="center" wrapText="1"/>
    </xf>
    <xf numFmtId="0" fontId="12" fillId="6" borderId="1" xfId="0" applyNumberFormat="1" applyFont="1" applyFill="1" applyBorder="1" applyAlignment="1">
      <alignment horizontal="left"/>
    </xf>
    <xf numFmtId="0" fontId="12" fillId="3" borderId="10" xfId="0" applyFont="1" applyFill="1" applyBorder="1" applyAlignment="1">
      <alignment horizontal="left"/>
    </xf>
    <xf numFmtId="0" fontId="12" fillId="3" borderId="11" xfId="0" applyFont="1" applyFill="1" applyBorder="1" applyAlignment="1">
      <alignment horizontal="left"/>
    </xf>
    <xf numFmtId="0" fontId="16" fillId="5" borderId="12" xfId="0" applyNumberFormat="1" applyFont="1" applyFill="1" applyBorder="1" applyAlignment="1">
      <alignment horizontal="left" vertical="center" wrapText="1"/>
    </xf>
    <xf numFmtId="0" fontId="16" fillId="5" borderId="13" xfId="0" applyNumberFormat="1" applyFont="1" applyFill="1" applyBorder="1" applyAlignment="1">
      <alignment horizontal="left" vertical="center" wrapText="1"/>
    </xf>
  </cellXfs>
  <cellStyles count="15">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Hyperlink" xfId="1" builtinId="8"/>
    <cellStyle name="Normal" xfId="0" builtinId="0"/>
    <cellStyle name="Normal 2" xfId="2"/>
  </cellStyles>
  <dxfs count="1542">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99BCE7"/>
        </patternFill>
      </fill>
    </dxf>
    <dxf>
      <fill>
        <patternFill patternType="solid">
          <fgColor indexed="64"/>
          <bgColor theme="4" tint="0.79998168889431442"/>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030A0"/>
      <color rgb="FFB1A0C7"/>
      <color rgb="FFE0A5A4"/>
      <color rgb="FFC2514E"/>
      <color rgb="FFE6B9B8"/>
      <color rgb="FFCC706E"/>
      <color rgb="FFFFB3CC"/>
      <color rgb="FFFF6D9E"/>
      <color rgb="FFF2DBDA"/>
      <color rgb="FFE1AA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5"/>
  <sheetViews>
    <sheetView tabSelected="1" topLeftCell="F1" workbookViewId="0">
      <pane ySplit="1" topLeftCell="A64" activePane="bottomLeft" state="frozen"/>
      <selection pane="bottomLeft" activeCell="N70" sqref="N70"/>
    </sheetView>
  </sheetViews>
  <sheetFormatPr baseColWidth="10" defaultColWidth="11" defaultRowHeight="16" x14ac:dyDescent="0.2"/>
  <cols>
    <col min="1" max="1" width="29" style="45" customWidth="1"/>
    <col min="2" max="4" width="19.83203125" style="45" customWidth="1"/>
    <col min="5" max="6" width="30.5" style="46" customWidth="1"/>
    <col min="7" max="7" width="9.6640625" style="46" customWidth="1"/>
    <col min="8" max="8" width="10.1640625" style="45" customWidth="1"/>
    <col min="9" max="9" width="23" style="45" customWidth="1"/>
    <col min="10" max="10" width="7.1640625" style="45" customWidth="1"/>
    <col min="11" max="11" width="12.6640625" style="45" customWidth="1"/>
    <col min="12" max="12" width="17.1640625" style="45" customWidth="1"/>
    <col min="13" max="14" width="17" style="45" customWidth="1"/>
    <col min="15" max="15" width="17.33203125" style="45" customWidth="1"/>
    <col min="16" max="16" width="8.1640625" style="45" customWidth="1"/>
    <col min="17" max="17" width="8.33203125" style="45" customWidth="1"/>
    <col min="18" max="18" width="18" style="45" customWidth="1"/>
    <col min="19" max="19" width="9.1640625" style="45" customWidth="1"/>
    <col min="20" max="20" width="18.33203125" style="45" customWidth="1"/>
    <col min="21" max="21" width="13.1640625" style="45" customWidth="1"/>
    <col min="22" max="22" width="12" style="45" customWidth="1"/>
    <col min="23" max="23" width="11.6640625" style="45" customWidth="1"/>
    <col min="24" max="24" width="11.5" style="45" customWidth="1"/>
    <col min="25" max="26" width="48" style="45" customWidth="1"/>
    <col min="27" max="27" width="10.83203125" style="45" bestFit="1" customWidth="1"/>
    <col min="28" max="28" width="17" style="45" bestFit="1" customWidth="1"/>
    <col min="29" max="16384" width="11" style="47"/>
  </cols>
  <sheetData>
    <row r="1" spans="1:28" s="53" customFormat="1" ht="18" customHeight="1" x14ac:dyDescent="0.2">
      <c r="A1" s="53" t="s">
        <v>0</v>
      </c>
      <c r="B1" s="53" t="s">
        <v>1</v>
      </c>
      <c r="C1" s="53" t="s">
        <v>300</v>
      </c>
      <c r="D1" s="53" t="s">
        <v>302</v>
      </c>
      <c r="E1" s="53" t="s">
        <v>362</v>
      </c>
      <c r="F1" s="53" t="s">
        <v>363</v>
      </c>
      <c r="G1" s="53" t="s">
        <v>301</v>
      </c>
      <c r="H1" s="53" t="s">
        <v>517</v>
      </c>
      <c r="I1" s="53" t="s">
        <v>518</v>
      </c>
      <c r="J1" s="53" t="s">
        <v>2</v>
      </c>
      <c r="K1" s="53" t="s">
        <v>4</v>
      </c>
      <c r="L1" s="53" t="s">
        <v>5</v>
      </c>
      <c r="M1" s="53" t="s">
        <v>458</v>
      </c>
      <c r="N1" s="53" t="s">
        <v>459</v>
      </c>
      <c r="O1" s="53" t="s">
        <v>6</v>
      </c>
      <c r="P1" s="53" t="s">
        <v>12</v>
      </c>
      <c r="Q1" s="53" t="s">
        <v>7</v>
      </c>
      <c r="R1" s="53" t="s">
        <v>34</v>
      </c>
      <c r="S1" s="53" t="s">
        <v>8</v>
      </c>
      <c r="T1" s="53" t="s">
        <v>11</v>
      </c>
      <c r="U1" s="53" t="s">
        <v>33</v>
      </c>
      <c r="V1" s="53" t="s">
        <v>3</v>
      </c>
      <c r="W1" s="53" t="s">
        <v>9</v>
      </c>
      <c r="X1" s="53" t="s">
        <v>10</v>
      </c>
      <c r="Y1" s="53" t="s">
        <v>36</v>
      </c>
      <c r="Z1" s="53" t="s">
        <v>42</v>
      </c>
      <c r="AA1" s="53" t="s">
        <v>289</v>
      </c>
      <c r="AB1" s="53" t="s">
        <v>291</v>
      </c>
    </row>
    <row r="2" spans="1:28" s="45" customFormat="1" x14ac:dyDescent="0.2">
      <c r="A2" s="45" t="s">
        <v>414</v>
      </c>
      <c r="B2" s="45" t="s">
        <v>414</v>
      </c>
      <c r="AA2" s="45" t="s">
        <v>37</v>
      </c>
    </row>
    <row r="3" spans="1:28" s="45" customFormat="1" x14ac:dyDescent="0.2">
      <c r="A3" s="45" t="s">
        <v>27</v>
      </c>
      <c r="B3" s="45" t="s">
        <v>13</v>
      </c>
      <c r="AA3" s="45" t="s">
        <v>526</v>
      </c>
    </row>
    <row r="4" spans="1:28" s="45" customFormat="1" x14ac:dyDescent="0.2">
      <c r="A4" s="45" t="s">
        <v>28</v>
      </c>
      <c r="B4" s="45" t="s">
        <v>14</v>
      </c>
      <c r="AA4" s="45" t="s">
        <v>37</v>
      </c>
    </row>
    <row r="5" spans="1:28" s="45" customFormat="1" x14ac:dyDescent="0.2">
      <c r="A5" s="45" t="s">
        <v>151</v>
      </c>
      <c r="B5" s="45" t="s">
        <v>357</v>
      </c>
    </row>
    <row r="6" spans="1:28" s="45" customFormat="1" x14ac:dyDescent="0.2">
      <c r="A6" s="45" t="s">
        <v>29</v>
      </c>
      <c r="B6" s="45" t="s">
        <v>29</v>
      </c>
    </row>
    <row r="7" spans="1:28" s="45" customFormat="1" x14ac:dyDescent="0.2">
      <c r="A7" s="45" t="s">
        <v>30</v>
      </c>
      <c r="B7" s="45" t="s">
        <v>30</v>
      </c>
    </row>
    <row r="8" spans="1:28" s="45" customFormat="1" ht="16.5" customHeight="1" x14ac:dyDescent="0.2">
      <c r="A8" s="45" t="s">
        <v>149</v>
      </c>
      <c r="B8" s="45" t="s">
        <v>368</v>
      </c>
      <c r="T8" s="45" t="s">
        <v>364</v>
      </c>
    </row>
    <row r="9" spans="1:28" s="45" customFormat="1" ht="16.5" customHeight="1" x14ac:dyDescent="0.2">
      <c r="A9" s="45" t="s">
        <v>149</v>
      </c>
      <c r="B9" s="45" t="s">
        <v>434</v>
      </c>
      <c r="T9" s="45" t="s">
        <v>364</v>
      </c>
    </row>
    <row r="10" spans="1:28" s="45" customFormat="1" ht="16.5" customHeight="1" x14ac:dyDescent="0.2">
      <c r="A10" s="45" t="s">
        <v>38</v>
      </c>
      <c r="B10" s="45" t="s">
        <v>303</v>
      </c>
      <c r="C10" s="45" t="str">
        <f t="shared" ref="C10" si="0">"q"&amp;ROW(E10)&amp;": "&amp;E10</f>
        <v>q10: Module 1. Introduction</v>
      </c>
      <c r="D10" s="45" t="str">
        <f t="shared" ref="D10" si="1">"q"&amp;ROW(F10)&amp;": "&amp;F10</f>
        <v>q10: Module 1. Introduction</v>
      </c>
      <c r="E10" s="45" t="s">
        <v>435</v>
      </c>
      <c r="F10" s="45" t="s">
        <v>435</v>
      </c>
    </row>
    <row r="11" spans="1:28" s="45" customFormat="1" ht="16.5" customHeight="1" x14ac:dyDescent="0.2">
      <c r="A11" s="45" t="s">
        <v>38</v>
      </c>
      <c r="B11" s="45" t="s">
        <v>304</v>
      </c>
      <c r="C11" s="45" t="str">
        <f t="shared" ref="C11:C75" si="2">"q"&amp;ROW(E11)&amp;": "&amp;E11</f>
        <v>q11: Module 1.1. Interviewer Information (ra)</v>
      </c>
      <c r="D11" s="45" t="str">
        <f t="shared" ref="D11:D75" si="3">"q"&amp;ROW(F11)&amp;": "&amp;F11</f>
        <v>q11: Module 1.1. Interviewer Information (ra)</v>
      </c>
      <c r="E11" s="45" t="s">
        <v>436</v>
      </c>
      <c r="F11" s="45" t="s">
        <v>436</v>
      </c>
    </row>
    <row r="12" spans="1:28" s="45" customFormat="1" ht="16.5" customHeight="1" x14ac:dyDescent="0.2">
      <c r="A12" s="45" t="s">
        <v>40</v>
      </c>
      <c r="B12" s="45" t="s">
        <v>437</v>
      </c>
      <c r="C12" s="45" t="str">
        <f t="shared" si="2"/>
        <v>q12: Please enter your enumerator ID number</v>
      </c>
      <c r="D12" s="45" t="str">
        <f t="shared" si="3"/>
        <v>q12: Nimero iranga umushakashatsi</v>
      </c>
      <c r="E12" s="45" t="s">
        <v>438</v>
      </c>
      <c r="F12" s="45" t="s">
        <v>439</v>
      </c>
      <c r="AA12" s="45" t="s">
        <v>37</v>
      </c>
    </row>
    <row r="13" spans="1:28" s="45" customFormat="1" ht="16.5" customHeight="1" x14ac:dyDescent="0.2">
      <c r="A13" s="45" t="s">
        <v>147</v>
      </c>
      <c r="B13" s="45" t="s">
        <v>440</v>
      </c>
      <c r="C13" s="45" t="str">
        <f t="shared" si="2"/>
        <v xml:space="preserve">q13: </v>
      </c>
      <c r="D13" s="45" t="str">
        <f t="shared" si="3"/>
        <v xml:space="preserve">q13: </v>
      </c>
      <c r="T13" s="45" t="s">
        <v>441</v>
      </c>
    </row>
    <row r="14" spans="1:28" s="45" customFormat="1" ht="16.5" customHeight="1" x14ac:dyDescent="0.2">
      <c r="A14" s="45" t="s">
        <v>36</v>
      </c>
      <c r="B14" s="45" t="s">
        <v>443</v>
      </c>
      <c r="C14" s="45" t="str">
        <f t="shared" si="2"/>
        <v xml:space="preserve">q14: This is not a valid enumerator ID. Please re-enter your ID or see the supervisor. </v>
      </c>
      <c r="D14" s="45" t="str">
        <f t="shared" si="3"/>
        <v>q14: Nimero iranga umushakashatsi wanditse siyo. Ongera wandike nimero iranga umushakashatsi cyangwa umenyeshe uhagarariye ubushakashatsi</v>
      </c>
      <c r="E14" s="45" t="s">
        <v>444</v>
      </c>
      <c r="F14" s="45" t="s">
        <v>445</v>
      </c>
      <c r="O14" s="45" t="s">
        <v>442</v>
      </c>
    </row>
    <row r="15" spans="1:28" s="45" customFormat="1" ht="16.5" customHeight="1" x14ac:dyDescent="0.2">
      <c r="A15" s="45" t="s">
        <v>319</v>
      </c>
      <c r="B15" s="45" t="s">
        <v>446</v>
      </c>
      <c r="C15" s="45" t="str">
        <f t="shared" si="2"/>
        <v>q15: Please confirm that you are ${enumerator_name}. Are you ${enumerator_name}?</v>
      </c>
      <c r="D15" s="45" t="str">
        <f t="shared" si="3"/>
        <v>q15: Emeza ko uri ${enumerator_name}. Ese uri ${enumerator_name}</v>
      </c>
      <c r="E15" s="45" t="s">
        <v>447</v>
      </c>
      <c r="F15" s="45" t="s">
        <v>448</v>
      </c>
    </row>
    <row r="16" spans="1:28" s="45" customFormat="1" ht="16.5" customHeight="1" x14ac:dyDescent="0.2">
      <c r="A16" s="45" t="s">
        <v>36</v>
      </c>
      <c r="B16" s="45" t="s">
        <v>513</v>
      </c>
      <c r="C16" s="45" t="str">
        <f t="shared" si="2"/>
        <v>q16: Go back and correct the enumerator ID</v>
      </c>
      <c r="D16" s="45" t="str">
        <f t="shared" si="3"/>
        <v>q16: Subira inyuma wandike ID neza</v>
      </c>
      <c r="E16" s="45" t="s">
        <v>497</v>
      </c>
      <c r="F16" s="45" t="s">
        <v>520</v>
      </c>
      <c r="O16" s="45" t="s">
        <v>496</v>
      </c>
    </row>
    <row r="17" spans="1:27" s="45" customFormat="1" ht="16.5" customHeight="1" x14ac:dyDescent="0.2">
      <c r="A17" s="45" t="s">
        <v>41</v>
      </c>
      <c r="B17" s="45" t="s">
        <v>304</v>
      </c>
      <c r="C17" s="45" t="str">
        <f t="shared" si="2"/>
        <v xml:space="preserve">q17: </v>
      </c>
      <c r="D17" s="45" t="str">
        <f t="shared" si="3"/>
        <v xml:space="preserve">q17: </v>
      </c>
    </row>
    <row r="18" spans="1:27" s="45" customFormat="1" ht="16.5" customHeight="1" x14ac:dyDescent="0.2">
      <c r="A18" s="45" t="s">
        <v>38</v>
      </c>
      <c r="B18" s="45" t="s">
        <v>305</v>
      </c>
      <c r="C18" s="45" t="str">
        <f t="shared" si="2"/>
        <v>q18: Start Mod 1.2. Location of Household (loc)</v>
      </c>
      <c r="D18" s="45" t="str">
        <f t="shared" si="3"/>
        <v>q18: Start Mod 1.2. Location of Household (loc)</v>
      </c>
      <c r="E18" s="45" t="s">
        <v>449</v>
      </c>
      <c r="F18" s="45" t="s">
        <v>449</v>
      </c>
    </row>
    <row r="19" spans="1:27" s="45" customFormat="1" ht="16.5" customHeight="1" x14ac:dyDescent="0.2">
      <c r="A19" s="45" t="s">
        <v>450</v>
      </c>
      <c r="B19" s="45" t="s">
        <v>345</v>
      </c>
      <c r="C19" s="45" t="str">
        <f t="shared" si="2"/>
        <v>q19: Enter the district of the child's home</v>
      </c>
      <c r="D19" s="45" t="str">
        <f t="shared" si="3"/>
        <v>q19: Hitamo Akarere</v>
      </c>
      <c r="E19" s="45" t="s">
        <v>494</v>
      </c>
      <c r="F19" s="45" t="s">
        <v>346</v>
      </c>
      <c r="K19" s="45" t="s">
        <v>530</v>
      </c>
      <c r="Q19" s="45" t="s">
        <v>37</v>
      </c>
    </row>
    <row r="20" spans="1:27" s="45" customFormat="1" ht="16.5" customHeight="1" x14ac:dyDescent="0.2">
      <c r="A20" s="45" t="s">
        <v>451</v>
      </c>
      <c r="B20" s="45" t="s">
        <v>347</v>
      </c>
      <c r="C20" s="45" t="str">
        <f t="shared" si="2"/>
        <v>q20: Enter the Sector of the child's home</v>
      </c>
      <c r="D20" s="45" t="str">
        <f t="shared" si="3"/>
        <v>q20: Hitamo Umurenge</v>
      </c>
      <c r="E20" s="45" t="s">
        <v>495</v>
      </c>
      <c r="F20" s="45" t="s">
        <v>348</v>
      </c>
      <c r="K20" s="45" t="s">
        <v>531</v>
      </c>
      <c r="Q20" s="45" t="s">
        <v>37</v>
      </c>
    </row>
    <row r="21" spans="1:27" s="45" customFormat="1" ht="16.5" customHeight="1" x14ac:dyDescent="0.2">
      <c r="A21" s="45" t="s">
        <v>452</v>
      </c>
      <c r="B21" s="45" t="s">
        <v>349</v>
      </c>
      <c r="C21" s="45" t="str">
        <f t="shared" si="2"/>
        <v>q21: Enter the Cell of the child's home</v>
      </c>
      <c r="D21" s="45" t="str">
        <f t="shared" si="3"/>
        <v>q21: Hitamo Akagari</v>
      </c>
      <c r="E21" s="45" t="s">
        <v>492</v>
      </c>
      <c r="F21" s="45" t="s">
        <v>350</v>
      </c>
      <c r="K21" s="45" t="s">
        <v>532</v>
      </c>
      <c r="Q21" s="45" t="s">
        <v>37</v>
      </c>
    </row>
    <row r="22" spans="1:27" s="45" customFormat="1" ht="16.5" customHeight="1" x14ac:dyDescent="0.2">
      <c r="A22" s="45" t="s">
        <v>453</v>
      </c>
      <c r="B22" s="45" t="s">
        <v>351</v>
      </c>
      <c r="C22" s="45" t="str">
        <f t="shared" si="2"/>
        <v>q22: Enter the village name of the child's home</v>
      </c>
      <c r="D22" s="45" t="str">
        <f t="shared" si="3"/>
        <v>q22: Hitamo Umudugudu</v>
      </c>
      <c r="E22" s="45" t="s">
        <v>493</v>
      </c>
      <c r="F22" s="45" t="s">
        <v>352</v>
      </c>
      <c r="K22" s="45" t="s">
        <v>533</v>
      </c>
      <c r="Q22" s="45" t="s">
        <v>37</v>
      </c>
      <c r="AA22" s="45" t="s">
        <v>37</v>
      </c>
    </row>
    <row r="23" spans="1:27" s="45" customFormat="1" ht="16.5" customHeight="1" x14ac:dyDescent="0.2">
      <c r="A23" s="45" t="s">
        <v>123</v>
      </c>
      <c r="B23" s="45" t="s">
        <v>456</v>
      </c>
      <c r="C23" s="45" t="str">
        <f t="shared" si="2"/>
        <v>q23: Please record GPS</v>
      </c>
      <c r="D23" s="45" t="str">
        <f t="shared" si="3"/>
        <v>q23: Fata GPS</v>
      </c>
      <c r="E23" s="45" t="s">
        <v>455</v>
      </c>
      <c r="F23" s="45" t="s">
        <v>454</v>
      </c>
      <c r="Q23" s="45" t="s">
        <v>361</v>
      </c>
    </row>
    <row r="24" spans="1:27" s="45" customFormat="1" ht="16.5" customHeight="1" x14ac:dyDescent="0.2">
      <c r="A24" s="45" t="s">
        <v>41</v>
      </c>
      <c r="B24" s="45" t="s">
        <v>305</v>
      </c>
      <c r="C24" s="45" t="str">
        <f t="shared" si="2"/>
        <v xml:space="preserve">q24: </v>
      </c>
      <c r="D24" s="45" t="str">
        <f t="shared" si="3"/>
        <v xml:space="preserve">q24: </v>
      </c>
    </row>
    <row r="25" spans="1:27" s="45" customFormat="1" ht="16.5" customHeight="1" x14ac:dyDescent="0.2">
      <c r="A25" s="45" t="s">
        <v>38</v>
      </c>
      <c r="B25" s="45" t="s">
        <v>306</v>
      </c>
      <c r="C25" s="45" t="str">
        <f t="shared" si="2"/>
        <v>q25: Start Mod 1.3. Household information</v>
      </c>
      <c r="D25" s="45" t="str">
        <f t="shared" si="3"/>
        <v>q25: Start Mod 1.3. Household information</v>
      </c>
      <c r="E25" s="45" t="s">
        <v>457</v>
      </c>
      <c r="F25" s="45" t="s">
        <v>457</v>
      </c>
    </row>
    <row r="26" spans="1:27" s="45" customFormat="1" ht="16.5" customHeight="1" x14ac:dyDescent="0.2">
      <c r="A26" s="45" t="s">
        <v>40</v>
      </c>
      <c r="B26" s="45" t="s">
        <v>393</v>
      </c>
      <c r="C26" s="45" t="str">
        <f t="shared" si="2"/>
        <v>q26: Enter Child ID</v>
      </c>
      <c r="D26" s="45" t="str">
        <f t="shared" si="3"/>
        <v>q26: Andika ID y'umwana</v>
      </c>
      <c r="E26" s="45" t="s">
        <v>466</v>
      </c>
      <c r="F26" s="45" t="s">
        <v>521</v>
      </c>
      <c r="AA26" s="45" t="s">
        <v>37</v>
      </c>
    </row>
    <row r="27" spans="1:27" s="45" customFormat="1" ht="16.5" customHeight="1" x14ac:dyDescent="0.2">
      <c r="A27" s="45" t="s">
        <v>147</v>
      </c>
      <c r="B27" s="45" t="s">
        <v>465</v>
      </c>
      <c r="C27" s="45" t="str">
        <f t="shared" si="2"/>
        <v>q27: Child Sex</v>
      </c>
      <c r="D27" s="45" t="str">
        <f t="shared" si="3"/>
        <v>q27: Child Sex</v>
      </c>
      <c r="E27" s="45" t="s">
        <v>540</v>
      </c>
      <c r="F27" s="45" t="s">
        <v>540</v>
      </c>
      <c r="G27" s="45" t="s">
        <v>540</v>
      </c>
      <c r="T27" s="45" t="s">
        <v>534</v>
      </c>
    </row>
    <row r="28" spans="1:27" s="45" customFormat="1" ht="16.5" customHeight="1" x14ac:dyDescent="0.2">
      <c r="A28" s="45" t="s">
        <v>147</v>
      </c>
      <c r="B28" s="45" t="s">
        <v>464</v>
      </c>
      <c r="C28" s="45" t="str">
        <f t="shared" si="2"/>
        <v>q28: Household ID</v>
      </c>
      <c r="D28" s="45" t="str">
        <f t="shared" si="3"/>
        <v>q28: Household ID</v>
      </c>
      <c r="E28" s="45" t="s">
        <v>467</v>
      </c>
      <c r="F28" s="45" t="s">
        <v>467</v>
      </c>
      <c r="G28" s="45" t="s">
        <v>467</v>
      </c>
      <c r="T28" s="45" t="s">
        <v>535</v>
      </c>
      <c r="AA28" s="45" t="s">
        <v>37</v>
      </c>
    </row>
    <row r="29" spans="1:27" s="45" customFormat="1" ht="16.5" customHeight="1" x14ac:dyDescent="0.2">
      <c r="A29" s="45" t="s">
        <v>147</v>
      </c>
      <c r="B29" s="45" t="s">
        <v>514</v>
      </c>
      <c r="C29" s="45" t="str">
        <f t="shared" si="2"/>
        <v>q29: Cluster ID - Pulled</v>
      </c>
      <c r="D29" s="45" t="str">
        <f t="shared" si="3"/>
        <v>q29: Cluster ID - Pulled</v>
      </c>
      <c r="E29" s="45" t="s">
        <v>515</v>
      </c>
      <c r="F29" s="45" t="s">
        <v>515</v>
      </c>
      <c r="G29" s="45" t="s">
        <v>515</v>
      </c>
      <c r="T29" s="45" t="s">
        <v>516</v>
      </c>
      <c r="AA29" s="45" t="s">
        <v>37</v>
      </c>
    </row>
    <row r="30" spans="1:27" s="45" customFormat="1" ht="16.5" customHeight="1" x14ac:dyDescent="0.2">
      <c r="A30" s="45" t="s">
        <v>147</v>
      </c>
      <c r="B30" s="45" t="s">
        <v>460</v>
      </c>
      <c r="C30" s="45" t="str">
        <f t="shared" si="2"/>
        <v>q30: Village check</v>
      </c>
      <c r="D30" s="45" t="str">
        <f t="shared" si="3"/>
        <v>q30: Village check</v>
      </c>
      <c r="E30" s="45" t="s">
        <v>541</v>
      </c>
      <c r="F30" s="45" t="s">
        <v>541</v>
      </c>
      <c r="G30" s="45" t="s">
        <v>542</v>
      </c>
      <c r="T30" s="45" t="s">
        <v>537</v>
      </c>
    </row>
    <row r="31" spans="1:27" s="45" customFormat="1" ht="16.5" customHeight="1" x14ac:dyDescent="0.2">
      <c r="A31" s="45" t="s">
        <v>36</v>
      </c>
      <c r="B31" s="45" t="s">
        <v>468</v>
      </c>
      <c r="C31" s="45" t="str">
        <f t="shared" si="2"/>
        <v>q31: The ID you have listed does not appear on the roster.  Please make sure you have entered the correct ID.</v>
      </c>
      <c r="D31" s="45" t="str">
        <f t="shared" si="3"/>
        <v>q31: Nimero wanditse ntago iri ku rutonde rw' abagize itsinda ry' ikimina. Reba ko nimero wanditse ariyo.</v>
      </c>
      <c r="E31" s="45" t="s">
        <v>499</v>
      </c>
      <c r="F31" s="45" t="s">
        <v>463</v>
      </c>
      <c r="O31" s="45" t="s">
        <v>498</v>
      </c>
    </row>
    <row r="32" spans="1:27" s="45" customFormat="1" ht="16.5" customHeight="1" x14ac:dyDescent="0.2">
      <c r="A32" s="45" t="s">
        <v>36</v>
      </c>
      <c r="B32" s="45" t="s">
        <v>462</v>
      </c>
      <c r="C32" s="45" t="str">
        <f t="shared" si="2"/>
        <v>q32: The ID you have listed does not appear on the roster under the specified village.  Please make sure you have entered the correct ID and or village.</v>
      </c>
      <c r="D32" s="45" t="str">
        <f t="shared" si="3"/>
        <v>q32: Nimero wanditse ntago iri ku rutonde rw' abagize itsinda ry' ikimina. Reba ko nimero wanditse ariyo.</v>
      </c>
      <c r="E32" s="45" t="s">
        <v>500</v>
      </c>
      <c r="F32" s="45" t="s">
        <v>463</v>
      </c>
      <c r="O32" s="45" t="s">
        <v>461</v>
      </c>
    </row>
    <row r="33" spans="1:20" s="45" customFormat="1" ht="16.5" customHeight="1" x14ac:dyDescent="0.2">
      <c r="A33" s="45" t="s">
        <v>147</v>
      </c>
      <c r="B33" s="45" t="s">
        <v>538</v>
      </c>
      <c r="C33" s="45" t="str">
        <f t="shared" ref="C33" si="4">"q"&amp;ROW(E33)&amp;": "&amp;E33</f>
        <v>q33: Child sex</v>
      </c>
      <c r="D33" s="45" t="str">
        <f t="shared" ref="D33" si="5">"q"&amp;ROW(F33)&amp;": "&amp;F33</f>
        <v>q33: Child sex</v>
      </c>
      <c r="E33" s="45" t="s">
        <v>544</v>
      </c>
      <c r="F33" s="45" t="s">
        <v>544</v>
      </c>
      <c r="G33" s="45" t="s">
        <v>544</v>
      </c>
      <c r="T33" s="45" t="s">
        <v>539</v>
      </c>
    </row>
    <row r="34" spans="1:20" s="45" customFormat="1" ht="16.5" customHeight="1" x14ac:dyDescent="0.2">
      <c r="A34" s="45" t="s">
        <v>147</v>
      </c>
      <c r="B34" s="45" t="s">
        <v>360</v>
      </c>
      <c r="C34" s="45" t="str">
        <f t="shared" si="2"/>
        <v xml:space="preserve">q34: </v>
      </c>
      <c r="D34" s="45" t="str">
        <f t="shared" si="3"/>
        <v xml:space="preserve">q34: </v>
      </c>
      <c r="T34" s="45" t="s">
        <v>536</v>
      </c>
    </row>
    <row r="35" spans="1:20" s="45" customFormat="1" ht="16.5" customHeight="1" x14ac:dyDescent="0.2">
      <c r="A35" s="58" t="s">
        <v>319</v>
      </c>
      <c r="B35" s="58" t="s">
        <v>545</v>
      </c>
      <c r="C35" s="58" t="str">
        <f t="shared" ref="C35:C36" si="6">("q"&amp;ROW()&amp;":"&amp;" "&amp;E35)</f>
        <v xml:space="preserve">q35: Was ${child_name} born on ${child_bday}? </v>
      </c>
      <c r="D35" s="45" t="str">
        <f t="shared" si="3"/>
        <v xml:space="preserve">q35: Ese ${child_name} yavutse ${child_bday}? </v>
      </c>
      <c r="E35" s="58" t="s">
        <v>551</v>
      </c>
      <c r="F35" s="45" t="s">
        <v>547</v>
      </c>
      <c r="Q35" s="45" t="s">
        <v>37</v>
      </c>
    </row>
    <row r="36" spans="1:20" s="45" customFormat="1" ht="16.5" customHeight="1" x14ac:dyDescent="0.2">
      <c r="A36" s="58" t="s">
        <v>127</v>
      </c>
      <c r="B36" s="58" t="s">
        <v>546</v>
      </c>
      <c r="C36" s="58" t="str">
        <f t="shared" si="6"/>
        <v>q36: Enter the correct date of birth for ${child_name}</v>
      </c>
      <c r="D36" s="45" t="str">
        <f t="shared" si="3"/>
        <v>q36: Andika itariki y' amavuko nyayo ya ${child_name}</v>
      </c>
      <c r="E36" s="58" t="s">
        <v>552</v>
      </c>
      <c r="F36" s="45" t="s">
        <v>548</v>
      </c>
      <c r="O36" s="58" t="s">
        <v>549</v>
      </c>
      <c r="Q36" s="45" t="s">
        <v>37</v>
      </c>
    </row>
    <row r="37" spans="1:20" s="45" customFormat="1" ht="16.5" customHeight="1" x14ac:dyDescent="0.2">
      <c r="A37" s="45" t="s">
        <v>553</v>
      </c>
      <c r="B37" s="45" t="s">
        <v>554</v>
      </c>
      <c r="C37" s="58" t="str">
        <f t="shared" ref="C37" si="7">("q"&amp;ROW()&amp;":"&amp;" "&amp;E37)</f>
        <v>q37: What document was used to verify the date of birth?</v>
      </c>
      <c r="D37" s="45" t="str">
        <f t="shared" ref="D37" si="8">"q"&amp;ROW(F37)&amp;": "&amp;F37</f>
        <v>q37: Hitamo icyangombwa cyakoreshejwe mu kugenzura itariki y'amavuko?</v>
      </c>
      <c r="E37" s="60" t="s">
        <v>555</v>
      </c>
      <c r="F37" s="62" t="s">
        <v>556</v>
      </c>
      <c r="O37" s="58" t="s">
        <v>549</v>
      </c>
      <c r="Q37" s="45" t="s">
        <v>37</v>
      </c>
      <c r="T37" s="61"/>
    </row>
    <row r="38" spans="1:20" s="45" customFormat="1" ht="16.5" customHeight="1" x14ac:dyDescent="0.2">
      <c r="A38" s="45" t="s">
        <v>39</v>
      </c>
      <c r="B38" s="45" t="s">
        <v>557</v>
      </c>
      <c r="C38" s="58" t="str">
        <f t="shared" ref="C38" si="9">("q"&amp;ROW()&amp;":"&amp;" "&amp;E38)</f>
        <v>q38: Other, please specify</v>
      </c>
      <c r="D38" s="45" t="str">
        <f t="shared" ref="D38" si="10">"q"&amp;ROW(F38)&amp;": "&amp;F38</f>
        <v>q38: Ibindi, bivuge</v>
      </c>
      <c r="E38" s="55" t="s">
        <v>558</v>
      </c>
      <c r="F38" s="62" t="s">
        <v>559</v>
      </c>
      <c r="O38" s="45" t="s">
        <v>560</v>
      </c>
      <c r="Q38" s="45" t="s">
        <v>37</v>
      </c>
      <c r="T38" s="61"/>
    </row>
    <row r="39" spans="1:20" s="45" customFormat="1" ht="16.5" customHeight="1" x14ac:dyDescent="0.2">
      <c r="A39" s="45" t="s">
        <v>147</v>
      </c>
      <c r="B39" s="45" t="s">
        <v>469</v>
      </c>
      <c r="C39" s="45" t="str">
        <f t="shared" si="2"/>
        <v xml:space="preserve">q39: </v>
      </c>
      <c r="D39" s="45" t="str">
        <f t="shared" si="3"/>
        <v xml:space="preserve">q39: </v>
      </c>
      <c r="T39" s="59" t="s">
        <v>550</v>
      </c>
    </row>
    <row r="40" spans="1:20" s="45" customFormat="1" ht="16.5" customHeight="1" x14ac:dyDescent="0.2">
      <c r="A40" s="45" t="s">
        <v>147</v>
      </c>
      <c r="B40" s="45" t="s">
        <v>470</v>
      </c>
      <c r="C40" s="45" t="str">
        <f t="shared" si="2"/>
        <v xml:space="preserve">q40: </v>
      </c>
      <c r="D40" s="45" t="str">
        <f t="shared" si="3"/>
        <v xml:space="preserve">q40: </v>
      </c>
      <c r="T40" s="45" t="s">
        <v>482</v>
      </c>
    </row>
    <row r="41" spans="1:20" s="45" customFormat="1" ht="16.5" customHeight="1" x14ac:dyDescent="0.2">
      <c r="A41" s="45" t="s">
        <v>147</v>
      </c>
      <c r="B41" s="45" t="s">
        <v>471</v>
      </c>
      <c r="C41" s="45" t="str">
        <f t="shared" si="2"/>
        <v xml:space="preserve">q41: </v>
      </c>
      <c r="D41" s="45" t="str">
        <f t="shared" si="3"/>
        <v xml:space="preserve">q41: </v>
      </c>
      <c r="T41" s="45" t="s">
        <v>483</v>
      </c>
    </row>
    <row r="42" spans="1:20" s="45" customFormat="1" ht="16.5" customHeight="1" x14ac:dyDescent="0.2">
      <c r="A42" s="45" t="s">
        <v>147</v>
      </c>
      <c r="B42" s="45" t="s">
        <v>472</v>
      </c>
      <c r="C42" s="45" t="str">
        <f t="shared" si="2"/>
        <v xml:space="preserve">q42: </v>
      </c>
      <c r="D42" s="45" t="str">
        <f t="shared" si="3"/>
        <v xml:space="preserve">q42: </v>
      </c>
      <c r="T42" s="45" t="s">
        <v>484</v>
      </c>
    </row>
    <row r="43" spans="1:20" s="45" customFormat="1" ht="16.5" customHeight="1" x14ac:dyDescent="0.2">
      <c r="A43" s="45" t="s">
        <v>147</v>
      </c>
      <c r="B43" s="45" t="s">
        <v>473</v>
      </c>
      <c r="C43" s="45" t="str">
        <f t="shared" si="2"/>
        <v xml:space="preserve">q43: </v>
      </c>
      <c r="D43" s="45" t="str">
        <f t="shared" si="3"/>
        <v xml:space="preserve">q43: </v>
      </c>
      <c r="T43" s="45" t="s">
        <v>265</v>
      </c>
    </row>
    <row r="44" spans="1:20" s="45" customFormat="1" ht="16.5" customHeight="1" x14ac:dyDescent="0.2">
      <c r="A44" s="45" t="s">
        <v>147</v>
      </c>
      <c r="B44" s="45" t="s">
        <v>474</v>
      </c>
      <c r="C44" s="45" t="str">
        <f t="shared" si="2"/>
        <v xml:space="preserve">q44: </v>
      </c>
      <c r="D44" s="45" t="str">
        <f t="shared" si="3"/>
        <v xml:space="preserve">q44: </v>
      </c>
      <c r="T44" s="45" t="s">
        <v>485</v>
      </c>
    </row>
    <row r="45" spans="1:20" s="45" customFormat="1" ht="16.5" customHeight="1" x14ac:dyDescent="0.2">
      <c r="A45" s="45" t="s">
        <v>147</v>
      </c>
      <c r="B45" s="45" t="s">
        <v>475</v>
      </c>
      <c r="C45" s="45" t="str">
        <f t="shared" si="2"/>
        <v xml:space="preserve">q45: </v>
      </c>
      <c r="D45" s="45" t="str">
        <f t="shared" si="3"/>
        <v xml:space="preserve">q45: </v>
      </c>
      <c r="T45" s="45" t="s">
        <v>486</v>
      </c>
    </row>
    <row r="46" spans="1:20" s="45" customFormat="1" ht="16.5" customHeight="1" x14ac:dyDescent="0.2">
      <c r="A46" s="45" t="s">
        <v>147</v>
      </c>
      <c r="B46" s="45" t="s">
        <v>476</v>
      </c>
      <c r="C46" s="45" t="str">
        <f t="shared" si="2"/>
        <v xml:space="preserve">q46: </v>
      </c>
      <c r="D46" s="45" t="str">
        <f t="shared" si="3"/>
        <v xml:space="preserve">q46: </v>
      </c>
      <c r="T46" s="45" t="s">
        <v>487</v>
      </c>
    </row>
    <row r="47" spans="1:20" s="45" customFormat="1" ht="16.5" customHeight="1" x14ac:dyDescent="0.2">
      <c r="A47" s="45" t="s">
        <v>147</v>
      </c>
      <c r="B47" s="45" t="s">
        <v>477</v>
      </c>
      <c r="C47" s="45" t="str">
        <f t="shared" si="2"/>
        <v xml:space="preserve">q47: </v>
      </c>
      <c r="D47" s="45" t="str">
        <f t="shared" si="3"/>
        <v xml:space="preserve">q47: </v>
      </c>
      <c r="T47" s="45" t="s">
        <v>488</v>
      </c>
    </row>
    <row r="48" spans="1:20" s="45" customFormat="1" ht="16.5" customHeight="1" x14ac:dyDescent="0.2">
      <c r="A48" s="45" t="s">
        <v>147</v>
      </c>
      <c r="B48" s="45" t="s">
        <v>478</v>
      </c>
      <c r="C48" s="45" t="str">
        <f t="shared" si="2"/>
        <v xml:space="preserve">q48: </v>
      </c>
      <c r="D48" s="45" t="str">
        <f t="shared" si="3"/>
        <v xml:space="preserve">q48: </v>
      </c>
      <c r="T48" s="58" t="s">
        <v>561</v>
      </c>
    </row>
    <row r="49" spans="1:20" s="45" customFormat="1" ht="16.5" customHeight="1" x14ac:dyDescent="0.2">
      <c r="A49" s="45" t="s">
        <v>147</v>
      </c>
      <c r="B49" s="45" t="s">
        <v>479</v>
      </c>
      <c r="C49" s="45" t="str">
        <f t="shared" si="2"/>
        <v xml:space="preserve">q49: </v>
      </c>
      <c r="D49" s="45" t="str">
        <f t="shared" si="3"/>
        <v xml:space="preserve">q49: </v>
      </c>
      <c r="T49" s="45" t="s">
        <v>489</v>
      </c>
    </row>
    <row r="50" spans="1:20" s="45" customFormat="1" ht="16.5" customHeight="1" x14ac:dyDescent="0.2">
      <c r="A50" s="45" t="s">
        <v>147</v>
      </c>
      <c r="B50" s="45" t="s">
        <v>480</v>
      </c>
      <c r="C50" s="45" t="str">
        <f t="shared" si="2"/>
        <v xml:space="preserve">q50: </v>
      </c>
      <c r="D50" s="45" t="str">
        <f t="shared" si="3"/>
        <v xml:space="preserve">q50: </v>
      </c>
      <c r="T50" s="45" t="s">
        <v>490</v>
      </c>
    </row>
    <row r="51" spans="1:20" s="45" customFormat="1" ht="16.5" customHeight="1" x14ac:dyDescent="0.2">
      <c r="A51" s="45" t="s">
        <v>147</v>
      </c>
      <c r="B51" s="45" t="s">
        <v>481</v>
      </c>
      <c r="C51" s="45" t="str">
        <f t="shared" si="2"/>
        <v>q51: Child age months</v>
      </c>
      <c r="D51" s="45" t="str">
        <f t="shared" si="3"/>
        <v>q51: Child age months</v>
      </c>
      <c r="E51" s="45" t="s">
        <v>543</v>
      </c>
      <c r="F51" s="45" t="s">
        <v>543</v>
      </c>
      <c r="G51" s="45" t="s">
        <v>543</v>
      </c>
      <c r="T51" s="45" t="s">
        <v>491</v>
      </c>
    </row>
    <row r="52" spans="1:20" s="45" customFormat="1" ht="16.5" customHeight="1" x14ac:dyDescent="0.2">
      <c r="A52" s="45" t="s">
        <v>41</v>
      </c>
      <c r="C52" s="45" t="str">
        <f t="shared" si="2"/>
        <v xml:space="preserve">q52: </v>
      </c>
      <c r="D52" s="45" t="str">
        <f t="shared" si="3"/>
        <v xml:space="preserve">q52: </v>
      </c>
    </row>
    <row r="53" spans="1:20" s="45" customFormat="1" ht="16.5" customHeight="1" x14ac:dyDescent="0.2">
      <c r="A53" s="45" t="s">
        <v>41</v>
      </c>
      <c r="B53" s="45" t="s">
        <v>303</v>
      </c>
      <c r="C53" s="45" t="str">
        <f t="shared" si="2"/>
        <v xml:space="preserve">q53: </v>
      </c>
      <c r="D53" s="45" t="str">
        <f t="shared" si="3"/>
        <v xml:space="preserve">q53: </v>
      </c>
    </row>
    <row r="54" spans="1:20" s="45" customFormat="1" ht="16.5" customHeight="1" x14ac:dyDescent="0.2">
      <c r="A54" s="45" t="s">
        <v>38</v>
      </c>
      <c r="B54" s="45" t="s">
        <v>307</v>
      </c>
      <c r="C54" s="45" t="str">
        <f t="shared" si="2"/>
        <v>q54: Module 3 Child Anthroprometrics</v>
      </c>
      <c r="D54" s="45" t="str">
        <f t="shared" si="3"/>
        <v>q54: Module 3 Child Anthroprometrics</v>
      </c>
      <c r="E54" s="45" t="s">
        <v>310</v>
      </c>
      <c r="F54" s="45" t="s">
        <v>310</v>
      </c>
    </row>
    <row r="55" spans="1:20" s="45" customFormat="1" ht="16.5" customHeight="1" x14ac:dyDescent="0.2">
      <c r="A55" s="45" t="s">
        <v>38</v>
      </c>
      <c r="B55" s="45" t="s">
        <v>308</v>
      </c>
      <c r="C55" s="45" t="str">
        <f t="shared" si="2"/>
        <v>q55: Module 3.1 Anthroprometrics - (wt)</v>
      </c>
      <c r="D55" s="45" t="str">
        <f t="shared" si="3"/>
        <v>q55: Module 3.1 Anthroprometrics - (wt)</v>
      </c>
      <c r="E55" s="45" t="s">
        <v>309</v>
      </c>
      <c r="F55" s="45" t="s">
        <v>309</v>
      </c>
    </row>
    <row r="56" spans="1:20" s="45" customFormat="1" ht="16.5" customHeight="1" x14ac:dyDescent="0.2">
      <c r="A56" s="45" t="s">
        <v>319</v>
      </c>
      <c r="B56" s="45" t="s">
        <v>316</v>
      </c>
      <c r="C56" s="45" t="str">
        <f t="shared" si="2"/>
        <v>q56: Was the child undressed to the minimum?</v>
      </c>
      <c r="D56" s="45" t="str">
        <f t="shared" si="3"/>
        <v>q56: Umwana yari yiyambuye mu buryo bushoboka bwose?</v>
      </c>
      <c r="E56" s="45" t="s">
        <v>311</v>
      </c>
      <c r="F56" s="45" t="s">
        <v>356</v>
      </c>
      <c r="G56" s="45" t="s">
        <v>314</v>
      </c>
      <c r="Q56" s="45" t="s">
        <v>37</v>
      </c>
    </row>
    <row r="57" spans="1:20" s="45" customFormat="1" ht="16.5" customHeight="1" x14ac:dyDescent="0.2">
      <c r="A57" s="45" t="s">
        <v>417</v>
      </c>
      <c r="B57" s="45" t="s">
        <v>317</v>
      </c>
      <c r="C57" s="45" t="str">
        <f t="shared" si="2"/>
        <v>q57: How was the child's weight assessed?</v>
      </c>
      <c r="D57" s="45" t="str">
        <f t="shared" si="3"/>
        <v>q57: Umwana afite ibiro bingahe?</v>
      </c>
      <c r="E57" s="45" t="s">
        <v>502</v>
      </c>
      <c r="F57" s="45" t="s">
        <v>522</v>
      </c>
    </row>
    <row r="58" spans="1:20" s="45" customFormat="1" ht="16.5" customHeight="1" x14ac:dyDescent="0.2">
      <c r="A58" s="45" t="s">
        <v>39</v>
      </c>
      <c r="B58" s="45" t="s">
        <v>424</v>
      </c>
      <c r="C58" s="45" t="str">
        <f t="shared" si="2"/>
        <v>q58: Caregiver and child together (kg)</v>
      </c>
      <c r="D58" s="45" t="str">
        <f t="shared" si="3"/>
        <v>q58: Umubyeyi n'umwana bari kumwe(kg)</v>
      </c>
      <c r="E58" s="45" t="s">
        <v>422</v>
      </c>
      <c r="F58" s="45" t="s">
        <v>428</v>
      </c>
      <c r="G58" s="45" t="s">
        <v>430</v>
      </c>
      <c r="K58" s="45" t="s">
        <v>564</v>
      </c>
      <c r="O58" s="45" t="s">
        <v>432</v>
      </c>
      <c r="Q58" s="45" t="s">
        <v>37</v>
      </c>
    </row>
    <row r="59" spans="1:20" s="45" customFormat="1" ht="16.5" customHeight="1" x14ac:dyDescent="0.2">
      <c r="A59" s="45" t="s">
        <v>39</v>
      </c>
      <c r="B59" s="45" t="s">
        <v>425</v>
      </c>
      <c r="C59" s="45" t="str">
        <f t="shared" si="2"/>
        <v>q59: Caregiver alone (kg)</v>
      </c>
      <c r="D59" s="45" t="str">
        <f t="shared" si="3"/>
        <v>q59: Umubyeyi wenyine(kg)</v>
      </c>
      <c r="E59" s="45" t="s">
        <v>423</v>
      </c>
      <c r="F59" s="45" t="s">
        <v>429</v>
      </c>
      <c r="G59" s="45" t="s">
        <v>431</v>
      </c>
      <c r="K59" s="45" t="s">
        <v>564</v>
      </c>
      <c r="O59" s="45" t="s">
        <v>432</v>
      </c>
      <c r="Q59" s="45" t="s">
        <v>37</v>
      </c>
    </row>
    <row r="60" spans="1:20" s="45" customFormat="1" ht="16.5" customHeight="1" x14ac:dyDescent="0.2">
      <c r="A60" s="45" t="s">
        <v>147</v>
      </c>
      <c r="B60" s="45" t="s">
        <v>318</v>
      </c>
      <c r="C60" s="45" t="str">
        <f t="shared" si="2"/>
        <v>q60: Child's weight (kg)</v>
      </c>
      <c r="D60" s="45" t="str">
        <f t="shared" si="3"/>
        <v>q60: Ibiro by'Umwana (kg)</v>
      </c>
      <c r="E60" s="45" t="s">
        <v>312</v>
      </c>
      <c r="F60" s="45" t="s">
        <v>313</v>
      </c>
      <c r="O60" s="45" t="s">
        <v>432</v>
      </c>
      <c r="Q60" s="45" t="s">
        <v>37</v>
      </c>
      <c r="T60" s="45" t="s">
        <v>427</v>
      </c>
    </row>
    <row r="61" spans="1:20" s="45" customFormat="1" ht="16.5" customHeight="1" x14ac:dyDescent="0.2">
      <c r="A61" s="45" t="s">
        <v>39</v>
      </c>
      <c r="B61" s="45" t="s">
        <v>426</v>
      </c>
      <c r="C61" s="45" t="str">
        <f t="shared" si="2"/>
        <v>q61: Child's weight (kg)</v>
      </c>
      <c r="D61" s="45" t="str">
        <f t="shared" si="3"/>
        <v>q61: Ibiro by'Umwana (kg)</v>
      </c>
      <c r="E61" s="45" t="s">
        <v>312</v>
      </c>
      <c r="F61" s="45" t="s">
        <v>313</v>
      </c>
      <c r="G61" s="45" t="s">
        <v>315</v>
      </c>
      <c r="H61" s="45" t="s">
        <v>359</v>
      </c>
      <c r="I61" s="45" t="s">
        <v>523</v>
      </c>
      <c r="K61" s="45" t="s">
        <v>564</v>
      </c>
      <c r="L61" s="45" t="s">
        <v>562</v>
      </c>
      <c r="M61" s="45" t="s">
        <v>563</v>
      </c>
      <c r="N61" s="45" t="s">
        <v>563</v>
      </c>
      <c r="O61" s="45" t="s">
        <v>433</v>
      </c>
      <c r="Q61" s="45" t="s">
        <v>37</v>
      </c>
    </row>
    <row r="62" spans="1:20" s="45" customFormat="1" ht="16.5" customHeight="1" x14ac:dyDescent="0.2">
      <c r="A62" s="45" t="s">
        <v>41</v>
      </c>
      <c r="C62" s="45" t="str">
        <f t="shared" si="2"/>
        <v xml:space="preserve">q62: </v>
      </c>
      <c r="D62" s="45" t="str">
        <f t="shared" si="3"/>
        <v xml:space="preserve">q62: </v>
      </c>
      <c r="I62" s="54"/>
    </row>
    <row r="63" spans="1:20" s="45" customFormat="1" ht="16.5" customHeight="1" x14ac:dyDescent="0.2">
      <c r="A63" s="45" t="s">
        <v>38</v>
      </c>
      <c r="B63" s="45" t="s">
        <v>320</v>
      </c>
      <c r="C63" s="45" t="str">
        <f t="shared" si="2"/>
        <v>q63: Module 3.2 Anthroprometrics - (ht)</v>
      </c>
      <c r="D63" s="45" t="str">
        <f t="shared" si="3"/>
        <v>q63: Module 3.2 Anthroprometrics - (ht)</v>
      </c>
      <c r="E63" s="45" t="s">
        <v>321</v>
      </c>
      <c r="F63" s="45" t="s">
        <v>321</v>
      </c>
      <c r="I63" s="54"/>
    </row>
    <row r="64" spans="1:20" s="45" customFormat="1" ht="16.5" customHeight="1" x14ac:dyDescent="0.2">
      <c r="A64" s="45" t="s">
        <v>418</v>
      </c>
      <c r="B64" s="45" t="s">
        <v>355</v>
      </c>
      <c r="C64" s="45" t="str">
        <f t="shared" si="2"/>
        <v>q64: How was the child  measured?</v>
      </c>
      <c r="D64" s="45" t="str">
        <f t="shared" si="3"/>
        <v>q64: Ni gute mu by'ukuri umwana yapimwe?</v>
      </c>
      <c r="E64" s="45" t="s">
        <v>501</v>
      </c>
      <c r="F64" s="45" t="s">
        <v>324</v>
      </c>
      <c r="G64" s="45" t="s">
        <v>327</v>
      </c>
      <c r="I64" s="54"/>
      <c r="Q64" s="45" t="s">
        <v>37</v>
      </c>
    </row>
    <row r="65" spans="1:21" s="45" customFormat="1" ht="16.5" customHeight="1" x14ac:dyDescent="0.2">
      <c r="A65" s="45" t="s">
        <v>39</v>
      </c>
      <c r="B65" s="45" t="s">
        <v>353</v>
      </c>
      <c r="C65" s="45" t="str">
        <f t="shared" si="2"/>
        <v>q65: Child's length (in cm)</v>
      </c>
      <c r="D65" s="45" t="str">
        <f t="shared" si="3"/>
        <v>q65: uburebure bw'umwana (kubana bari munsi y'imyaka 2)</v>
      </c>
      <c r="E65" s="45" t="s">
        <v>416</v>
      </c>
      <c r="F65" s="45" t="s">
        <v>322</v>
      </c>
      <c r="G65" s="45" t="s">
        <v>325</v>
      </c>
      <c r="H65" s="45" t="s">
        <v>359</v>
      </c>
      <c r="I65" s="45" t="s">
        <v>523</v>
      </c>
      <c r="K65" s="45" t="s">
        <v>564</v>
      </c>
      <c r="L65" s="45" t="s">
        <v>565</v>
      </c>
      <c r="M65" s="45" t="s">
        <v>566</v>
      </c>
      <c r="N65" s="45" t="s">
        <v>566</v>
      </c>
      <c r="O65" s="45" t="s">
        <v>503</v>
      </c>
    </row>
    <row r="66" spans="1:21" s="45" customFormat="1" ht="16.5" customHeight="1" x14ac:dyDescent="0.2">
      <c r="A66" s="45" t="s">
        <v>39</v>
      </c>
      <c r="B66" s="45" t="s">
        <v>354</v>
      </c>
      <c r="C66" s="45" t="str">
        <f t="shared" si="2"/>
        <v>q66: Child's height (in cm)</v>
      </c>
      <c r="D66" s="45" t="str">
        <f t="shared" si="3"/>
        <v>q66: Uburebure bw'umwana (kubana b'imyaka 2 cyangwa irenga)</v>
      </c>
      <c r="E66" s="45" t="s">
        <v>415</v>
      </c>
      <c r="F66" s="45" t="s">
        <v>323</v>
      </c>
      <c r="G66" s="45" t="s">
        <v>326</v>
      </c>
      <c r="H66" s="45" t="s">
        <v>359</v>
      </c>
      <c r="I66" s="45" t="s">
        <v>523</v>
      </c>
      <c r="K66" s="45" t="s">
        <v>564</v>
      </c>
      <c r="L66" s="45" t="s">
        <v>565</v>
      </c>
      <c r="M66" s="45" t="s">
        <v>566</v>
      </c>
      <c r="N66" s="45" t="s">
        <v>566</v>
      </c>
      <c r="O66" s="45" t="s">
        <v>504</v>
      </c>
    </row>
    <row r="67" spans="1:21" s="45" customFormat="1" ht="16.5" customHeight="1" x14ac:dyDescent="0.2">
      <c r="A67" s="45" t="s">
        <v>41</v>
      </c>
      <c r="C67" s="45" t="str">
        <f t="shared" si="2"/>
        <v xml:space="preserve">q67: </v>
      </c>
      <c r="D67" s="45" t="str">
        <f t="shared" si="3"/>
        <v xml:space="preserve">q67: </v>
      </c>
      <c r="I67" s="54"/>
    </row>
    <row r="68" spans="1:21" s="45" customFormat="1" ht="16.5" customHeight="1" x14ac:dyDescent="0.2">
      <c r="A68" s="45" t="s">
        <v>38</v>
      </c>
      <c r="B68" s="45" t="s">
        <v>328</v>
      </c>
      <c r="C68" s="45" t="str">
        <f t="shared" si="2"/>
        <v>q68: Module 3.2 Anthroprometrics - (muac)</v>
      </c>
      <c r="D68" s="45" t="str">
        <f t="shared" si="3"/>
        <v>q68: Module 3.2 Anthroprometrics - (muac)</v>
      </c>
      <c r="E68" s="45" t="s">
        <v>329</v>
      </c>
      <c r="F68" s="45" t="s">
        <v>329</v>
      </c>
      <c r="I68" s="54"/>
    </row>
    <row r="69" spans="1:21" s="45" customFormat="1" ht="16.5" customHeight="1" x14ac:dyDescent="0.2">
      <c r="A69" s="45" t="s">
        <v>39</v>
      </c>
      <c r="B69" s="45" t="s">
        <v>333</v>
      </c>
      <c r="C69" s="45" t="str">
        <f t="shared" si="2"/>
        <v>q69: Enter child's MUAC (cm)</v>
      </c>
      <c r="D69" s="45" t="str">
        <f t="shared" si="3"/>
        <v>q69: Uzuza MUAC y'umwana (cm)</v>
      </c>
      <c r="E69" s="45" t="s">
        <v>330</v>
      </c>
      <c r="F69" s="45" t="s">
        <v>331</v>
      </c>
      <c r="G69" s="45" t="s">
        <v>332</v>
      </c>
      <c r="H69" s="45" t="s">
        <v>359</v>
      </c>
      <c r="I69" s="45" t="s">
        <v>523</v>
      </c>
      <c r="K69" s="45" t="s">
        <v>564</v>
      </c>
      <c r="L69" s="45" t="s">
        <v>567</v>
      </c>
      <c r="M69" s="45" t="s">
        <v>568</v>
      </c>
      <c r="N69" s="45" t="s">
        <v>568</v>
      </c>
      <c r="Q69" s="45" t="s">
        <v>37</v>
      </c>
    </row>
    <row r="70" spans="1:21" s="45" customFormat="1" ht="16.5" customHeight="1" x14ac:dyDescent="0.2">
      <c r="A70" s="45" t="s">
        <v>41</v>
      </c>
      <c r="C70" s="45" t="str">
        <f t="shared" si="2"/>
        <v xml:space="preserve">q70: </v>
      </c>
      <c r="D70" s="45" t="str">
        <f t="shared" si="3"/>
        <v xml:space="preserve">q70: </v>
      </c>
    </row>
    <row r="71" spans="1:21" s="45" customFormat="1" ht="16.5" customHeight="1" x14ac:dyDescent="0.2">
      <c r="A71" s="45" t="s">
        <v>36</v>
      </c>
      <c r="B71" s="45" t="s">
        <v>511</v>
      </c>
      <c r="C71" s="45" t="str">
        <f t="shared" si="2"/>
        <v>q71: Compare the following measurements with the paper survey. If any measurements do not match, please go back and reenter the correct measurement on the tablet. 
Caregiver and child weight (kg): ${wt_3a}
Caregiver weight (kg): ${wt_3b}
Child length/height (cm): ${ht_2a} ${ht_2b}
Child MUAC: ${muac_1}</v>
      </c>
      <c r="D71" s="45" t="str">
        <f t="shared" si="3"/>
        <v>q71: Gerarenya nibipimo biri ku urupapuro. Niba hari ibipimo bidahuye ongera wandike neza ibipimo muri tabuleti.
Caregiver and child weight (kg): ${wt_3a}
Caregiver weight (kg): ${wt_3b}
Child length/height (cm): ${ht_2a} ${ht_2b}
Child MUAC: ${muac_1}</v>
      </c>
      <c r="E71" s="55" t="s">
        <v>505</v>
      </c>
      <c r="F71" s="56" t="s">
        <v>524</v>
      </c>
      <c r="O71" s="45" t="s">
        <v>432</v>
      </c>
    </row>
    <row r="72" spans="1:21" s="45" customFormat="1" ht="16.5" customHeight="1" x14ac:dyDescent="0.2">
      <c r="A72" s="45" t="s">
        <v>36</v>
      </c>
      <c r="B72" s="45" t="s">
        <v>512</v>
      </c>
      <c r="C72" s="45" t="str">
        <f t="shared" si="2"/>
        <v>q72: Compare the following measurements with the paper survey. If any measurements do not match, please go back and reenter the correct measurement on the tablet. 
Child weight (kg): ${wt_4}
Child length/height (cm): ${ht_2a} ${ht_2b}
Child MUAC: ${muac_1}</v>
      </c>
      <c r="D72" s="45" t="str">
        <f t="shared" si="3"/>
        <v>q72: Gerarenya nibipimo biri ku urupapuro. Niba hari ibipimo bidahuye ongera wandike neza ibipimo muri tabuleti.
Child weight (kg): ${wt_4}
Child length/height (cm): ${ht_2a} ${ht_2b}
Child MUAC: ${muac_1}</v>
      </c>
      <c r="E72" s="55" t="s">
        <v>506</v>
      </c>
      <c r="F72" s="56" t="s">
        <v>525</v>
      </c>
      <c r="O72" s="45" t="s">
        <v>433</v>
      </c>
    </row>
    <row r="73" spans="1:21" s="45" customFormat="1" ht="16.5" customHeight="1" x14ac:dyDescent="0.2">
      <c r="A73" s="45" t="s">
        <v>41</v>
      </c>
      <c r="C73" s="45" t="str">
        <f t="shared" si="2"/>
        <v xml:space="preserve">q73: </v>
      </c>
      <c r="D73" s="45" t="str">
        <f t="shared" si="3"/>
        <v xml:space="preserve">q73: </v>
      </c>
    </row>
    <row r="74" spans="1:21" s="45" customFormat="1" ht="16.5" customHeight="1" x14ac:dyDescent="0.2">
      <c r="A74" s="45" t="s">
        <v>149</v>
      </c>
      <c r="B74" s="45" t="s">
        <v>365</v>
      </c>
      <c r="C74" s="45" t="str">
        <f t="shared" si="2"/>
        <v xml:space="preserve">q74: </v>
      </c>
      <c r="D74" s="45" t="str">
        <f t="shared" si="3"/>
        <v xml:space="preserve">q74: </v>
      </c>
      <c r="T74" s="45" t="s">
        <v>364</v>
      </c>
      <c r="U74" s="45" t="s">
        <v>364</v>
      </c>
    </row>
    <row r="75" spans="1:21" s="45" customFormat="1" ht="16.5" customHeight="1" x14ac:dyDescent="0.2">
      <c r="A75" s="45" t="s">
        <v>147</v>
      </c>
      <c r="B75" s="45" t="s">
        <v>358</v>
      </c>
      <c r="C75" s="45" t="str">
        <f t="shared" si="2"/>
        <v xml:space="preserve">q75: </v>
      </c>
      <c r="D75" s="45" t="str">
        <f t="shared" si="3"/>
        <v xml:space="preserve">q75: </v>
      </c>
      <c r="T75" s="45" t="s">
        <v>366</v>
      </c>
      <c r="U75" s="45" t="s">
        <v>367</v>
      </c>
    </row>
  </sheetData>
  <sheetProtection selectLockedCells="1" selectUnlockedCells="1"/>
  <phoneticPr fontId="1" type="noConversion"/>
  <conditionalFormatting sqref="O1 U1 B1:G1 B3:G7 D8:G8 E27:G27 E30:G34 O3:O35 E39:G56 F35:G36 G37:G38 B76:G1048576 U3:U1048576 O39:O1048576 D11:D75">
    <cfRule type="expression" dxfId="1541" priority="5331" stopIfTrue="1">
      <formula>$A1="begin repeat"</formula>
    </cfRule>
  </conditionalFormatting>
  <conditionalFormatting sqref="K1 B1:H1 B3:H7 D8:H8 H57 F57 H26 F26 H16 F16 I9:I60 E27:H27 E30:H34 E39:H56 F35:H36 G37:H38 B76:I1048576 D11:D75 K3:K1048576">
    <cfRule type="expression" dxfId="1540" priority="5328" stopIfTrue="1">
      <formula>$A1="text"</formula>
    </cfRule>
  </conditionalFormatting>
  <conditionalFormatting sqref="L1 B1:H1 B3:H7 N1 D8:H8 H57 F57 H26 F26 H16 F16 I9:I60 E27:H27 E30:H34 E39:H56 F35:H36 G37:H38 B76:I1048576 D11:D75 L3:N1048576">
    <cfRule type="expression" dxfId="1539" priority="5324" stopIfTrue="1">
      <formula>$A1="decimal"</formula>
    </cfRule>
  </conditionalFormatting>
  <conditionalFormatting sqref="K1 B1:G1 B3:G7 D8:G8 E27:G27 E30:G34 E39:G56 F35:G36 G37:G38 B76:G1048576 D11:D75 K3:K1048576">
    <cfRule type="expression" dxfId="1538" priority="5319" stopIfTrue="1">
      <formula>OR(AND(LEFT($A1, 16)="select_multiple ", LEN($A1)&gt;16, NOT(ISNUMBER(SEARCH(" ", $A1, 17)))), AND(LEFT($A1, 11)="select_one ", LEN($A1)&gt;11, NOT(ISNUMBER(SEARCH(" ", $A1, 12)))))</formula>
    </cfRule>
  </conditionalFormatting>
  <conditionalFormatting sqref="K1 B1:D1 B3:D7 B76:D1048576 D8:D75 K3:K1048576">
    <cfRule type="expression" dxfId="1537" priority="5309" stopIfTrue="1">
      <formula>OR($A1="audio audit", $A1="text audit", $A1="speed violations count", $A1="speed violations list", $A1="speed violations audit")</formula>
    </cfRule>
  </conditionalFormatting>
  <conditionalFormatting sqref="B1:G1 B3:G7 D8:G8 E27:G27 E30:G34 E39:G56 F35:G36 G37:G38 B76:G1048576 D11:D75">
    <cfRule type="expression" dxfId="1536" priority="5303" stopIfTrue="1">
      <formula>$A1="note"</formula>
    </cfRule>
    <cfRule type="expression" dxfId="1535" priority="5305" stopIfTrue="1">
      <formula>$A1="barcode"</formula>
    </cfRule>
    <cfRule type="expression" dxfId="1534" priority="5307" stopIfTrue="1">
      <formula>$A1="geopoint"</formula>
    </cfRule>
  </conditionalFormatting>
  <conditionalFormatting sqref="T1 B1:D1 B3:D7 T3:T7 B76:D1048576 T76:T1048576 D8:D75">
    <cfRule type="expression" dxfId="1533" priority="5301" stopIfTrue="1">
      <formula>OR($A1="calculate", $A1="calculate_here")</formula>
    </cfRule>
  </conditionalFormatting>
  <conditionalFormatting sqref="K1 B1:G1 B3:G7 D8:G8 E27:G27 E30:G34 E39:G56 F35:G36 G37:G38 B76:G1048576 D11:D75 K3:K1048576">
    <cfRule type="expression" dxfId="1532" priority="5299" stopIfTrue="1">
      <formula>OR($A1="date", $A1="datetime")</formula>
    </cfRule>
  </conditionalFormatting>
  <conditionalFormatting sqref="K1 B1:G1 B3:G7 D8:G8 E27:G27 E30:G34 E39:G56 F35:G36 G37:G38 B76:G1048576 D11:D75 K3:K1048576">
    <cfRule type="expression" dxfId="1531" priority="5295" stopIfTrue="1">
      <formula>$A1="image"</formula>
    </cfRule>
  </conditionalFormatting>
  <conditionalFormatting sqref="B1:G1 B3:G7 D8:G8 E27:G27 E30:G34 E39:G56 F35:G36 G37:G38 B76:G1048576 D11:D75">
    <cfRule type="expression" dxfId="1530" priority="5293" stopIfTrue="1">
      <formula>OR($A1="audio", $A1="video")</formula>
    </cfRule>
  </conditionalFormatting>
  <conditionalFormatting sqref="A1:H1 N1:AB1 A3:H8 E29 J1:L1 H57 F57 H26 F26 H16 F16 I9:I60 J3:AB35 A11:D34 E27:H27 E30:H34 J40:AB47 J36:N38 P36:AB38 J39:S39 U39:AB39 E39:H56 F35:H36 G37:H38 A39:D75 A76:AB1048576 D35:D38 J48:S48 U48:AB48 J49:AB75">
    <cfRule type="expression" dxfId="1529" priority="5294" stopIfTrue="1">
      <formula>OR($A1="audio", $A1="video")</formula>
    </cfRule>
    <cfRule type="expression" dxfId="1528" priority="5296" stopIfTrue="1">
      <formula>$A1="image"</formula>
    </cfRule>
    <cfRule type="expression" dxfId="1527" priority="5300" stopIfTrue="1">
      <formula>OR($A1="date", $A1="datetime")</formula>
    </cfRule>
    <cfRule type="expression" dxfId="1526" priority="5302" stopIfTrue="1">
      <formula>OR($A1="calculate", $A1="calculate_here")</formula>
    </cfRule>
    <cfRule type="expression" dxfId="1525" priority="5304" stopIfTrue="1">
      <formula>$A1="note"</formula>
    </cfRule>
    <cfRule type="expression" dxfId="1524" priority="5306" stopIfTrue="1">
      <formula>$A1="barcode"</formula>
    </cfRule>
    <cfRule type="expression" dxfId="1523" priority="5308" stopIfTrue="1">
      <formula>$A1="geopoint"</formula>
    </cfRule>
    <cfRule type="expression" dxfId="1522" priority="5310" stopIfTrue="1">
      <formula>OR($A1="audio audit", $A1="text audit", $A1="speed violations count", $A1="speed violations list", $A1="speed violations audit")</formula>
    </cfRule>
    <cfRule type="expression" dxfId="1521" priority="5313" stopIfTrue="1">
      <formula>OR($A1="username", $A1="phonenumber", $A1="start", $A1="end", $A1="deviceid", $A1="subscriberid", $A1="simserial", $A1="caseid")</formula>
    </cfRule>
    <cfRule type="expression" dxfId="1520" priority="5320" stopIfTrue="1">
      <formula>OR(AND(LEFT($A1, 16)="select_multiple ", LEN($A1)&gt;16, NOT(ISNUMBER(SEARCH(" ", $A1, 17)))), AND(LEFT($A1, 11)="select_one ", LEN($A1)&gt;11, NOT(ISNUMBER(SEARCH(" ", $A1, 12)))))</formula>
    </cfRule>
    <cfRule type="expression" dxfId="1519" priority="5325" stopIfTrue="1">
      <formula>$A1="decimal"</formula>
    </cfRule>
    <cfRule type="expression" dxfId="1518" priority="5327" stopIfTrue="1">
      <formula>$A1="integer"</formula>
    </cfRule>
    <cfRule type="expression" dxfId="1517" priority="5330" stopIfTrue="1">
      <formula>$A1="end repeat"</formula>
    </cfRule>
    <cfRule type="expression" dxfId="1516" priority="5333" stopIfTrue="1">
      <formula>$A1="end group"</formula>
    </cfRule>
    <cfRule type="expression" dxfId="1515" priority="5335" stopIfTrue="1">
      <formula>$A1="begin group"</formula>
    </cfRule>
  </conditionalFormatting>
  <conditionalFormatting sqref="E29 H57 F57 H26 F26 H16 F16 I9:I60 J9:AB35 A11:D34 E27:H27 E30:H34 J40:AB47 J36:N38 P36:AB38 J39:S39 U39:AB39 E39:H56 F35:H36 G37:H38 A39:D75 D35:D38 J48:S48 U48:AB48 J49:AB75">
    <cfRule type="expression" dxfId="1514" priority="5102" stopIfTrue="1">
      <formula>OR($A9="audio", $A9="video")</formula>
    </cfRule>
    <cfRule type="expression" dxfId="1513" priority="5104" stopIfTrue="1">
      <formula>$A9="image"</formula>
    </cfRule>
    <cfRule type="expression" dxfId="1512" priority="5106" stopIfTrue="1">
      <formula>OR($A9="date", $A9="datetime")</formula>
    </cfRule>
    <cfRule type="expression" dxfId="1511" priority="5108" stopIfTrue="1">
      <formula>OR($A9="calculate", $A9="calculate_here")</formula>
    </cfRule>
    <cfRule type="expression" dxfId="1510" priority="5110" stopIfTrue="1">
      <formula>$A9="note"</formula>
    </cfRule>
    <cfRule type="expression" dxfId="1509" priority="5112" stopIfTrue="1">
      <formula>$A9="barcode"</formula>
    </cfRule>
    <cfRule type="expression" dxfId="1508" priority="5114" stopIfTrue="1">
      <formula>$A9="geopoint"</formula>
    </cfRule>
    <cfRule type="expression" dxfId="1507" priority="5116" stopIfTrue="1">
      <formula>OR($A9="audio audit", $A9="text audit", $A9="speed violations count", $A9="speed violations list", $A9="speed violations audit")</formula>
    </cfRule>
    <cfRule type="expression" dxfId="1506" priority="5117" stopIfTrue="1">
      <formula>OR($A9="username", $A9="phonenumber", $A9="start", $A9="end", $A9="deviceid", $A9="subscriberid", $A9="simserial", $A9="caseid")</formula>
    </cfRule>
    <cfRule type="expression" dxfId="1505" priority="5119" stopIfTrue="1">
      <formula>OR(AND(LEFT($A9, 16)="select_multiple ", LEN($A9)&gt;16, NOT(ISNUMBER(SEARCH(" ", $A9, 17)))), AND(LEFT($A9, 11)="select_one ", LEN($A9)&gt;11, NOT(ISNUMBER(SEARCH(" ", $A9, 12)))))</formula>
    </cfRule>
    <cfRule type="expression" dxfId="1504" priority="5121" stopIfTrue="1">
      <formula>$A9="decimal"</formula>
    </cfRule>
    <cfRule type="expression" dxfId="1503" priority="5123" stopIfTrue="1">
      <formula>$A9="integer"</formula>
    </cfRule>
    <cfRule type="expression" dxfId="1502" priority="5125" stopIfTrue="1">
      <formula>$A9="text"</formula>
    </cfRule>
    <cfRule type="expression" dxfId="1501" priority="5126" stopIfTrue="1">
      <formula>$A9="end repeat"</formula>
    </cfRule>
    <cfRule type="expression" dxfId="1500" priority="5128" stopIfTrue="1">
      <formula>$A9="begin repeat"</formula>
    </cfRule>
    <cfRule type="expression" dxfId="1499" priority="5129" stopIfTrue="1">
      <formula>$A9="end group"</formula>
    </cfRule>
    <cfRule type="expression" dxfId="1498" priority="5131" stopIfTrue="1">
      <formula>$A9="begin group"</formula>
    </cfRule>
  </conditionalFormatting>
  <conditionalFormatting sqref="M1">
    <cfRule type="expression" dxfId="1497" priority="3600" stopIfTrue="1">
      <formula>$A1="integer"</formula>
    </cfRule>
  </conditionalFormatting>
  <conditionalFormatting sqref="M1">
    <cfRule type="expression" dxfId="1496" priority="3598" stopIfTrue="1">
      <formula>$A1="decimal"</formula>
    </cfRule>
  </conditionalFormatting>
  <conditionalFormatting sqref="M1">
    <cfRule type="expression" dxfId="1495" priority="3588" stopIfTrue="1">
      <formula>OR($A1="audio", $A1="video")</formula>
    </cfRule>
    <cfRule type="expression" dxfId="1494" priority="3589" stopIfTrue="1">
      <formula>$A1="image"</formula>
    </cfRule>
    <cfRule type="expression" dxfId="1493" priority="3590" stopIfTrue="1">
      <formula>OR($A1="date", $A1="datetime")</formula>
    </cfRule>
    <cfRule type="expression" dxfId="1492" priority="3591" stopIfTrue="1">
      <formula>OR($A1="calculate", $A1="calculate_here")</formula>
    </cfRule>
    <cfRule type="expression" dxfId="1491" priority="3592" stopIfTrue="1">
      <formula>$A1="note"</formula>
    </cfRule>
    <cfRule type="expression" dxfId="1490" priority="3593" stopIfTrue="1">
      <formula>$A1="barcode"</formula>
    </cfRule>
    <cfRule type="expression" dxfId="1489" priority="3594" stopIfTrue="1">
      <formula>$A1="geopoint"</formula>
    </cfRule>
    <cfRule type="expression" dxfId="1488" priority="3595" stopIfTrue="1">
      <formula>OR($A1="audio audit", $A1="text audit", $A1="speed violations count", $A1="speed violations list", $A1="speed violations audit")</formula>
    </cfRule>
    <cfRule type="expression" dxfId="1487" priority="3596" stopIfTrue="1">
      <formula>OR($A1="username", $A1="phonenumber", $A1="start", $A1="end", $A1="deviceid", $A1="subscriberid", $A1="simserial", $A1="caseid")</formula>
    </cfRule>
    <cfRule type="expression" dxfId="1486" priority="3597" stopIfTrue="1">
      <formula>OR(AND(LEFT($A1, 16)="select_multiple ", LEN($A1)&gt;16, NOT(ISNUMBER(SEARCH(" ", $A1, 17)))), AND(LEFT($A1, 11)="select_one ", LEN($A1)&gt;11, NOT(ISNUMBER(SEARCH(" ", $A1, 12)))))</formula>
    </cfRule>
    <cfRule type="expression" dxfId="1485" priority="3599" stopIfTrue="1">
      <formula>$A1="decimal"</formula>
    </cfRule>
    <cfRule type="expression" dxfId="1484" priority="3601" stopIfTrue="1">
      <formula>$A1="integer"</formula>
    </cfRule>
    <cfRule type="expression" dxfId="1483" priority="3602" stopIfTrue="1">
      <formula>$A1="text"</formula>
    </cfRule>
    <cfRule type="expression" dxfId="1482" priority="3603" stopIfTrue="1">
      <formula>$A1="end repeat"</formula>
    </cfRule>
    <cfRule type="expression" dxfId="1481" priority="3604" stopIfTrue="1">
      <formula>$A1="begin repeat"</formula>
    </cfRule>
    <cfRule type="expression" dxfId="1480" priority="3605" stopIfTrue="1">
      <formula>$A1="end group"</formula>
    </cfRule>
    <cfRule type="expression" dxfId="1479" priority="3606" stopIfTrue="1">
      <formula>$A1="begin group"</formula>
    </cfRule>
  </conditionalFormatting>
  <conditionalFormatting sqref="A2:H2 J2:AB2">
    <cfRule type="expression" dxfId="1478" priority="1246" stopIfTrue="1">
      <formula>$A2="begin repeat"</formula>
    </cfRule>
  </conditionalFormatting>
  <conditionalFormatting sqref="A2:H2 J2:AB2">
    <cfRule type="expression" dxfId="1477" priority="1244" stopIfTrue="1">
      <formula>$A2="text"</formula>
    </cfRule>
  </conditionalFormatting>
  <conditionalFormatting sqref="A2:H2 J2:AB2">
    <cfRule type="expression" dxfId="1476" priority="1241" stopIfTrue="1">
      <formula>$A2="decimal"</formula>
    </cfRule>
  </conditionalFormatting>
  <conditionalFormatting sqref="A2:H2 J2:AB2">
    <cfRule type="expression" dxfId="1475" priority="1239" stopIfTrue="1">
      <formula>OR(AND(LEFT($A2, 16)="select_multiple ", LEN($A2)&gt;16, NOT(ISNUMBER(SEARCH(" ", $A2, 17)))), AND(LEFT($A2, 11)="select_one ", LEN($A2)&gt;11, NOT(ISNUMBER(SEARCH(" ", $A2, 12)))))</formula>
    </cfRule>
  </conditionalFormatting>
  <conditionalFormatting sqref="A2:H2 J2:AB2">
    <cfRule type="expression" dxfId="1474" priority="1236" stopIfTrue="1">
      <formula>OR($A2="audio audit", $A2="text audit", $A2="speed violations count", $A2="speed violations list", $A2="speed violations audit")</formula>
    </cfRule>
  </conditionalFormatting>
  <conditionalFormatting sqref="A2:H2 J2:AB2">
    <cfRule type="expression" dxfId="1473" priority="1230" stopIfTrue="1">
      <formula>$A2="note"</formula>
    </cfRule>
    <cfRule type="expression" dxfId="1472" priority="1232" stopIfTrue="1">
      <formula>$A2="barcode"</formula>
    </cfRule>
    <cfRule type="expression" dxfId="1471" priority="1234" stopIfTrue="1">
      <formula>$A2="geopoint"</formula>
    </cfRule>
  </conditionalFormatting>
  <conditionalFormatting sqref="A2:H2 J2:AB2">
    <cfRule type="expression" dxfId="1470" priority="1228" stopIfTrue="1">
      <formula>OR($A2="calculate", $A2="calculate_here")</formula>
    </cfRule>
  </conditionalFormatting>
  <conditionalFormatting sqref="A2:H2 J2:AB2">
    <cfRule type="expression" dxfId="1469" priority="1226" stopIfTrue="1">
      <formula>OR($A2="date", $A2="datetime")</formula>
    </cfRule>
  </conditionalFormatting>
  <conditionalFormatting sqref="A2:H2 J2:AB2">
    <cfRule type="expression" dxfId="1468" priority="1224" stopIfTrue="1">
      <formula>$A2="image"</formula>
    </cfRule>
  </conditionalFormatting>
  <conditionalFormatting sqref="A2:H2 J2:AB2">
    <cfRule type="expression" dxfId="1467" priority="1222" stopIfTrue="1">
      <formula>OR($A2="audio", $A2="video")</formula>
    </cfRule>
  </conditionalFormatting>
  <conditionalFormatting sqref="A2:H2 J2:AB2">
    <cfRule type="expression" dxfId="1466" priority="1223" stopIfTrue="1">
      <formula>OR($A2="audio", $A2="video")</formula>
    </cfRule>
    <cfRule type="expression" dxfId="1465" priority="1225" stopIfTrue="1">
      <formula>$A2="image"</formula>
    </cfRule>
    <cfRule type="expression" dxfId="1464" priority="1227" stopIfTrue="1">
      <formula>OR($A2="date", $A2="datetime")</formula>
    </cfRule>
    <cfRule type="expression" dxfId="1463" priority="1229" stopIfTrue="1">
      <formula>OR($A2="calculate", $A2="calculate_here")</formula>
    </cfRule>
    <cfRule type="expression" dxfId="1462" priority="1231" stopIfTrue="1">
      <formula>$A2="note"</formula>
    </cfRule>
    <cfRule type="expression" dxfId="1461" priority="1233" stopIfTrue="1">
      <formula>$A2="barcode"</formula>
    </cfRule>
    <cfRule type="expression" dxfId="1460" priority="1235" stopIfTrue="1">
      <formula>$A2="geopoint"</formula>
    </cfRule>
    <cfRule type="expression" dxfId="1459" priority="1237" stopIfTrue="1">
      <formula>OR($A2="audio audit", $A2="text audit", $A2="speed violations count", $A2="speed violations list", $A2="speed violations audit")</formula>
    </cfRule>
    <cfRule type="expression" dxfId="1458" priority="1238" stopIfTrue="1">
      <formula>OR($A2="username", $A2="phonenumber", $A2="start", $A2="end", $A2="deviceid", $A2="subscriberid", $A2="simserial", $A2="caseid")</formula>
    </cfRule>
    <cfRule type="expression" dxfId="1457" priority="1240" stopIfTrue="1">
      <formula>OR(AND(LEFT($A2, 16)="select_multiple ", LEN($A2)&gt;16, NOT(ISNUMBER(SEARCH(" ", $A2, 17)))), AND(LEFT($A2, 11)="select_one ", LEN($A2)&gt;11, NOT(ISNUMBER(SEARCH(" ", $A2, 12)))))</formula>
    </cfRule>
    <cfRule type="expression" dxfId="1456" priority="1242" stopIfTrue="1">
      <formula>$A2="decimal"</formula>
    </cfRule>
    <cfRule type="expression" dxfId="1455" priority="1243" stopIfTrue="1">
      <formula>$A2="integer"</formula>
    </cfRule>
    <cfRule type="expression" dxfId="1454" priority="1245" stopIfTrue="1">
      <formula>$A2="end repeat"</formula>
    </cfRule>
    <cfRule type="expression" dxfId="1453" priority="1247" stopIfTrue="1">
      <formula>$A2="end group"</formula>
    </cfRule>
    <cfRule type="expression" dxfId="1452" priority="1248" stopIfTrue="1">
      <formula>$A2="begin group"</formula>
    </cfRule>
  </conditionalFormatting>
  <conditionalFormatting sqref="A1:H8 J1:AB8">
    <cfRule type="expression" dxfId="1451" priority="1161" stopIfTrue="1">
      <formula>OR($A1="audio", $A1="video")</formula>
    </cfRule>
    <cfRule type="expression" dxfId="1450" priority="1163" stopIfTrue="1">
      <formula>$A1="image"</formula>
    </cfRule>
    <cfRule type="expression" dxfId="1449" priority="1165" stopIfTrue="1">
      <formula>OR($A1="date", $A1="datetime")</formula>
    </cfRule>
    <cfRule type="expression" dxfId="1448" priority="1167" stopIfTrue="1">
      <formula>OR($A1="calculate", $A1="calculate_here")</formula>
    </cfRule>
    <cfRule type="expression" dxfId="1447" priority="1169" stopIfTrue="1">
      <formula>$A1="note"</formula>
    </cfRule>
    <cfRule type="expression" dxfId="1446" priority="1171" stopIfTrue="1">
      <formula>$A1="barcode"</formula>
    </cfRule>
    <cfRule type="expression" dxfId="1445" priority="1173" stopIfTrue="1">
      <formula>$A1="geopoint"</formula>
    </cfRule>
    <cfRule type="expression" dxfId="1444" priority="1175" stopIfTrue="1">
      <formula>OR($A1="audio audit", $A1="text audit", $A1="speed violations count", $A1="speed violations list", $A1="speed violations audit")</formula>
    </cfRule>
    <cfRule type="expression" dxfId="1443" priority="1176" stopIfTrue="1">
      <formula>OR($A1="username", $A1="phonenumber", $A1="start", $A1="end", $A1="deviceid", $A1="subscriberid", $A1="simserial", $A1="caseid")</formula>
    </cfRule>
    <cfRule type="expression" dxfId="1442" priority="1178" stopIfTrue="1">
      <formula>OR(AND(LEFT($A1, 16)="select_multiple ", LEN($A1)&gt;16, NOT(ISNUMBER(SEARCH(" ", $A1, 17)))), AND(LEFT($A1, 11)="select_one ", LEN($A1)&gt;11, NOT(ISNUMBER(SEARCH(" ", $A1, 12)))))</formula>
    </cfRule>
    <cfRule type="expression" dxfId="1441" priority="1180" stopIfTrue="1">
      <formula>$A1="decimal"</formula>
    </cfRule>
    <cfRule type="expression" dxfId="1440" priority="1182" stopIfTrue="1">
      <formula>$A1="integer"</formula>
    </cfRule>
    <cfRule type="expression" dxfId="1439" priority="1184" stopIfTrue="1">
      <formula>$A1="text"</formula>
    </cfRule>
    <cfRule type="expression" dxfId="1438" priority="1185" stopIfTrue="1">
      <formula>$A1="end repeat"</formula>
    </cfRule>
    <cfRule type="expression" dxfId="1437" priority="1187" stopIfTrue="1">
      <formula>$A1="begin repeat"</formula>
    </cfRule>
    <cfRule type="expression" dxfId="1436" priority="1188" stopIfTrue="1">
      <formula>$A1="end group"</formula>
    </cfRule>
    <cfRule type="expression" dxfId="1435" priority="1190" stopIfTrue="1">
      <formula>$A1="begin group"</formula>
    </cfRule>
  </conditionalFormatting>
  <conditionalFormatting sqref="A9:H10 E28 E11:H15 E58:H75 E57 E26 E17:H25 E16 H28:H29">
    <cfRule type="expression" dxfId="1434" priority="996" stopIfTrue="1">
      <formula>OR($A9="audio", $A9="video")</formula>
    </cfRule>
    <cfRule type="expression" dxfId="1433" priority="997" stopIfTrue="1">
      <formula>$A9="image"</formula>
    </cfRule>
    <cfRule type="expression" dxfId="1432" priority="998" stopIfTrue="1">
      <formula>OR($A9="date", $A9="datetime")</formula>
    </cfRule>
    <cfRule type="expression" dxfId="1431" priority="999" stopIfTrue="1">
      <formula>OR($A9="calculate", $A9="calculate_here")</formula>
    </cfRule>
    <cfRule type="expression" dxfId="1430" priority="1000" stopIfTrue="1">
      <formula>$A9="note"</formula>
    </cfRule>
    <cfRule type="expression" dxfId="1429" priority="1001" stopIfTrue="1">
      <formula>$A9="barcode"</formula>
    </cfRule>
    <cfRule type="expression" dxfId="1428" priority="1002" stopIfTrue="1">
      <formula>$A9="geopoint"</formula>
    </cfRule>
    <cfRule type="expression" dxfId="1427" priority="1003" stopIfTrue="1">
      <formula>OR($A9="audio audit", $A9="text audit", $A9="speed violations count", $A9="speed violations list", $A9="speed violations audit")</formula>
    </cfRule>
    <cfRule type="expression" dxfId="1426" priority="1004" stopIfTrue="1">
      <formula>OR($A9="username", $A9="phonenumber", $A9="start", $A9="end", $A9="deviceid", $A9="subscriberid", $A9="simserial", $A9="caseid")</formula>
    </cfRule>
    <cfRule type="expression" dxfId="1425" priority="1005" stopIfTrue="1">
      <formula>OR(AND(LEFT($A9, 16)="select_multiple ", LEN($A9)&gt;16, NOT(ISNUMBER(SEARCH(" ", $A9, 17)))), AND(LEFT($A9, 11)="select_one ", LEN($A9)&gt;11, NOT(ISNUMBER(SEARCH(" ", $A9, 12)))))</formula>
    </cfRule>
    <cfRule type="expression" dxfId="1424" priority="1006" stopIfTrue="1">
      <formula>$A9="decimal"</formula>
    </cfRule>
    <cfRule type="expression" dxfId="1423" priority="1007" stopIfTrue="1">
      <formula>$A9="integer"</formula>
    </cfRule>
    <cfRule type="expression" dxfId="1422" priority="1008" stopIfTrue="1">
      <formula>$A9="text"</formula>
    </cfRule>
    <cfRule type="expression" dxfId="1421" priority="1009" stopIfTrue="1">
      <formula>$A9="end repeat"</formula>
    </cfRule>
    <cfRule type="expression" dxfId="1420" priority="1010" stopIfTrue="1">
      <formula>$A9="begin repeat"</formula>
    </cfRule>
    <cfRule type="expression" dxfId="1419" priority="1011" stopIfTrue="1">
      <formula>$A9="end group"</formula>
    </cfRule>
    <cfRule type="expression" dxfId="1418" priority="1012" stopIfTrue="1">
      <formula>$A9="begin group"</formula>
    </cfRule>
  </conditionalFormatting>
  <conditionalFormatting sqref="A1:H8 J1:AB8">
    <cfRule type="expression" dxfId="1417" priority="1040" stopIfTrue="1">
      <formula>OR($A1="audio", $A1="video")</formula>
    </cfRule>
    <cfRule type="expression" dxfId="1416" priority="1041" stopIfTrue="1">
      <formula>$A1="image"</formula>
    </cfRule>
    <cfRule type="expression" dxfId="1415" priority="1042" stopIfTrue="1">
      <formula>OR($A1="date", $A1="datetime")</formula>
    </cfRule>
    <cfRule type="expression" dxfId="1414" priority="1043" stopIfTrue="1">
      <formula>OR($A1="calculate", $A1="calculate_here")</formula>
    </cfRule>
    <cfRule type="expression" dxfId="1413" priority="1044" stopIfTrue="1">
      <formula>$A1="note"</formula>
    </cfRule>
    <cfRule type="expression" dxfId="1412" priority="1045" stopIfTrue="1">
      <formula>$A1="barcode"</formula>
    </cfRule>
    <cfRule type="expression" dxfId="1411" priority="1046" stopIfTrue="1">
      <formula>$A1="geopoint"</formula>
    </cfRule>
    <cfRule type="expression" dxfId="1410" priority="1047" stopIfTrue="1">
      <formula>OR($A1="audio audit", $A1="text audit", $A1="speed violations count", $A1="speed violations list", $A1="speed violations audit")</formula>
    </cfRule>
    <cfRule type="expression" dxfId="1409" priority="1048" stopIfTrue="1">
      <formula>OR($A1="username", $A1="phonenumber", $A1="start", $A1="end", $A1="deviceid", $A1="subscriberid", $A1="simserial", $A1="caseid")</formula>
    </cfRule>
    <cfRule type="expression" dxfId="1408" priority="1049" stopIfTrue="1">
      <formula>OR(AND(LEFT($A1, 16)="select_multiple ", LEN($A1)&gt;16, NOT(ISNUMBER(SEARCH(" ", $A1, 17)))), AND(LEFT($A1, 11)="select_one ", LEN($A1)&gt;11, NOT(ISNUMBER(SEARCH(" ", $A1, 12)))))</formula>
    </cfRule>
    <cfRule type="expression" dxfId="1407" priority="1050" stopIfTrue="1">
      <formula>$A1="decimal"</formula>
    </cfRule>
    <cfRule type="expression" dxfId="1406" priority="1051" stopIfTrue="1">
      <formula>$A1="integer"</formula>
    </cfRule>
    <cfRule type="expression" dxfId="1405" priority="1052" stopIfTrue="1">
      <formula>$A1="text"</formula>
    </cfRule>
    <cfRule type="expression" dxfId="1404" priority="1053" stopIfTrue="1">
      <formula>$A1="end repeat"</formula>
    </cfRule>
    <cfRule type="expression" dxfId="1403" priority="1054" stopIfTrue="1">
      <formula>$A1="begin repeat"</formula>
    </cfRule>
    <cfRule type="expression" dxfId="1402" priority="1055" stopIfTrue="1">
      <formula>$A1="end group"</formula>
    </cfRule>
    <cfRule type="expression" dxfId="1401" priority="1056" stopIfTrue="1">
      <formula>$A1="begin group"</formula>
    </cfRule>
  </conditionalFormatting>
  <conditionalFormatting sqref="D9:G10 E28 E11:G15 E58:G75 E57:F57 E26:F26 E17:G25 E16:F16">
    <cfRule type="expression" dxfId="1400" priority="1037" stopIfTrue="1">
      <formula>$A9="begin repeat"</formula>
    </cfRule>
  </conditionalFormatting>
  <conditionalFormatting sqref="D9:H10 E28 E11:H15 E58:H75 E57 E26 E17:H25 E16 H28:H29">
    <cfRule type="expression" dxfId="1399" priority="1035" stopIfTrue="1">
      <formula>$A9="text"</formula>
    </cfRule>
  </conditionalFormatting>
  <conditionalFormatting sqref="D9:H10 E28 E11:H15 E58:H75 E57 E26 E17:H25 E16 H28:H29">
    <cfRule type="expression" dxfId="1398" priority="1032" stopIfTrue="1">
      <formula>$A9="decimal"</formula>
    </cfRule>
  </conditionalFormatting>
  <conditionalFormatting sqref="D9:G10 E28 E11:G15 E58:G75 E57:F57 E26:F26 E17:G25 E16:F16">
    <cfRule type="expression" dxfId="1397" priority="1030" stopIfTrue="1">
      <formula>OR(AND(LEFT($A9, 16)="select_multiple ", LEN($A9)&gt;16, NOT(ISNUMBER(SEARCH(" ", $A9, 17)))), AND(LEFT($A9, 11)="select_one ", LEN($A9)&gt;11, NOT(ISNUMBER(SEARCH(" ", $A9, 12)))))</formula>
    </cfRule>
  </conditionalFormatting>
  <conditionalFormatting sqref="D9:G10 E28 E11:G15 E58:G75 E57:F57 E26:F26 E17:G25 E16:F16">
    <cfRule type="expression" dxfId="1396" priority="1021" stopIfTrue="1">
      <formula>$A9="note"</formula>
    </cfRule>
    <cfRule type="expression" dxfId="1395" priority="1023" stopIfTrue="1">
      <formula>$A9="barcode"</formula>
    </cfRule>
    <cfRule type="expression" dxfId="1394" priority="1025" stopIfTrue="1">
      <formula>$A9="geopoint"</formula>
    </cfRule>
  </conditionalFormatting>
  <conditionalFormatting sqref="D9:G10 E28 E11:G15 E58:G75 E57:F57 E26:F26 E17:G25 E16:F16">
    <cfRule type="expression" dxfId="1393" priority="1017" stopIfTrue="1">
      <formula>OR($A9="date", $A9="datetime")</formula>
    </cfRule>
  </conditionalFormatting>
  <conditionalFormatting sqref="D9:G10 E28 E11:G15 E58:G75 E57:F57 E26:F26 E17:G25 E16:F16">
    <cfRule type="expression" dxfId="1392" priority="1015" stopIfTrue="1">
      <formula>$A9="image"</formula>
    </cfRule>
  </conditionalFormatting>
  <conditionalFormatting sqref="D9:G10 E28 E11:G15 E58:G75 E57:F57 E26:F26 E17:G25 E16:F16">
    <cfRule type="expression" dxfId="1391" priority="1013" stopIfTrue="1">
      <formula>OR($A9="audio", $A9="video")</formula>
    </cfRule>
  </conditionalFormatting>
  <conditionalFormatting sqref="A9:H10 E28 E11:H15 E58:H75 E57 E26 E17:H25 E16 H28:H29">
    <cfRule type="expression" dxfId="1390" priority="1014" stopIfTrue="1">
      <formula>OR($A9="audio", $A9="video")</formula>
    </cfRule>
    <cfRule type="expression" dxfId="1389" priority="1016" stopIfTrue="1">
      <formula>$A9="image"</formula>
    </cfRule>
    <cfRule type="expression" dxfId="1388" priority="1018" stopIfTrue="1">
      <formula>OR($A9="date", $A9="datetime")</formula>
    </cfRule>
    <cfRule type="expression" dxfId="1387" priority="1020" stopIfTrue="1">
      <formula>OR($A9="calculate", $A9="calculate_here")</formula>
    </cfRule>
    <cfRule type="expression" dxfId="1386" priority="1022" stopIfTrue="1">
      <formula>$A9="note"</formula>
    </cfRule>
    <cfRule type="expression" dxfId="1385" priority="1024" stopIfTrue="1">
      <formula>$A9="barcode"</formula>
    </cfRule>
    <cfRule type="expression" dxfId="1384" priority="1026" stopIfTrue="1">
      <formula>$A9="geopoint"</formula>
    </cfRule>
    <cfRule type="expression" dxfId="1383" priority="1028" stopIfTrue="1">
      <formula>OR($A9="audio audit", $A9="text audit", $A9="speed violations count", $A9="speed violations list", $A9="speed violations audit")</formula>
    </cfRule>
    <cfRule type="expression" dxfId="1382" priority="1029" stopIfTrue="1">
      <formula>OR($A9="username", $A9="phonenumber", $A9="start", $A9="end", $A9="deviceid", $A9="subscriberid", $A9="simserial", $A9="caseid")</formula>
    </cfRule>
    <cfRule type="expression" dxfId="1381" priority="1031" stopIfTrue="1">
      <formula>OR(AND(LEFT($A9, 16)="select_multiple ", LEN($A9)&gt;16, NOT(ISNUMBER(SEARCH(" ", $A9, 17)))), AND(LEFT($A9, 11)="select_one ", LEN($A9)&gt;11, NOT(ISNUMBER(SEARCH(" ", $A9, 12)))))</formula>
    </cfRule>
    <cfRule type="expression" dxfId="1380" priority="1033" stopIfTrue="1">
      <formula>$A9="decimal"</formula>
    </cfRule>
    <cfRule type="expression" dxfId="1379" priority="1034" stopIfTrue="1">
      <formula>$A9="integer"</formula>
    </cfRule>
    <cfRule type="expression" dxfId="1378" priority="1036" stopIfTrue="1">
      <formula>$A9="end repeat"</formula>
    </cfRule>
    <cfRule type="expression" dxfId="1377" priority="1038" stopIfTrue="1">
      <formula>$A9="end group"</formula>
    </cfRule>
    <cfRule type="expression" dxfId="1376" priority="1039" stopIfTrue="1">
      <formula>$A9="begin group"</formula>
    </cfRule>
  </conditionalFormatting>
  <conditionalFormatting sqref="A9:H10 E28 E11:H15 E58:H75 E57 E26 E17:H25 E16 H28:H29">
    <cfRule type="expression" dxfId="1375" priority="979" stopIfTrue="1">
      <formula>OR($A9="audio", $A9="video")</formula>
    </cfRule>
    <cfRule type="expression" dxfId="1374" priority="980" stopIfTrue="1">
      <formula>$A9="image"</formula>
    </cfRule>
    <cfRule type="expression" dxfId="1373" priority="981" stopIfTrue="1">
      <formula>OR($A9="date", $A9="datetime")</formula>
    </cfRule>
    <cfRule type="expression" dxfId="1372" priority="982" stopIfTrue="1">
      <formula>OR($A9="calculate", $A9="calculate_here")</formula>
    </cfRule>
    <cfRule type="expression" dxfId="1371" priority="983" stopIfTrue="1">
      <formula>$A9="note"</formula>
    </cfRule>
    <cfRule type="expression" dxfId="1370" priority="984" stopIfTrue="1">
      <formula>$A9="barcode"</formula>
    </cfRule>
    <cfRule type="expression" dxfId="1369" priority="985" stopIfTrue="1">
      <formula>$A9="geopoint"</formula>
    </cfRule>
    <cfRule type="expression" dxfId="1368" priority="986" stopIfTrue="1">
      <formula>OR($A9="audio audit", $A9="text audit", $A9="speed violations count", $A9="speed violations list", $A9="speed violations audit")</formula>
    </cfRule>
    <cfRule type="expression" dxfId="1367" priority="987" stopIfTrue="1">
      <formula>OR($A9="username", $A9="phonenumber", $A9="start", $A9="end", $A9="deviceid", $A9="subscriberid", $A9="simserial", $A9="caseid")</formula>
    </cfRule>
    <cfRule type="expression" dxfId="1366" priority="988" stopIfTrue="1">
      <formula>OR(AND(LEFT($A9, 16)="select_multiple ", LEN($A9)&gt;16, NOT(ISNUMBER(SEARCH(" ", $A9, 17)))), AND(LEFT($A9, 11)="select_one ", LEN($A9)&gt;11, NOT(ISNUMBER(SEARCH(" ", $A9, 12)))))</formula>
    </cfRule>
    <cfRule type="expression" dxfId="1365" priority="989" stopIfTrue="1">
      <formula>$A9="decimal"</formula>
    </cfRule>
    <cfRule type="expression" dxfId="1364" priority="990" stopIfTrue="1">
      <formula>$A9="integer"</formula>
    </cfRule>
    <cfRule type="expression" dxfId="1363" priority="991" stopIfTrue="1">
      <formula>$A9="text"</formula>
    </cfRule>
    <cfRule type="expression" dxfId="1362" priority="992" stopIfTrue="1">
      <formula>$A9="end repeat"</formula>
    </cfRule>
    <cfRule type="expression" dxfId="1361" priority="993" stopIfTrue="1">
      <formula>$A9="begin repeat"</formula>
    </cfRule>
    <cfRule type="expression" dxfId="1360" priority="994" stopIfTrue="1">
      <formula>$A9="end group"</formula>
    </cfRule>
    <cfRule type="expression" dxfId="1359" priority="995" stopIfTrue="1">
      <formula>$A9="begin group"</formula>
    </cfRule>
  </conditionalFormatting>
  <conditionalFormatting sqref="I1 I3:I8">
    <cfRule type="expression" dxfId="1358" priority="759" stopIfTrue="1">
      <formula>$A1="text"</formula>
    </cfRule>
  </conditionalFormatting>
  <conditionalFormatting sqref="I1 I3:I8">
    <cfRule type="expression" dxfId="1357" priority="756" stopIfTrue="1">
      <formula>$A1="decimal"</formula>
    </cfRule>
  </conditionalFormatting>
  <conditionalFormatting sqref="I1 I3:I8">
    <cfRule type="expression" dxfId="1356" priority="746" stopIfTrue="1">
      <formula>OR($A1="audio", $A1="video")</formula>
    </cfRule>
    <cfRule type="expression" dxfId="1355" priority="747" stopIfTrue="1">
      <formula>$A1="image"</formula>
    </cfRule>
    <cfRule type="expression" dxfId="1354" priority="748" stopIfTrue="1">
      <formula>OR($A1="date", $A1="datetime")</formula>
    </cfRule>
    <cfRule type="expression" dxfId="1353" priority="749" stopIfTrue="1">
      <formula>OR($A1="calculate", $A1="calculate_here")</formula>
    </cfRule>
    <cfRule type="expression" dxfId="1352" priority="750" stopIfTrue="1">
      <formula>$A1="note"</formula>
    </cfRule>
    <cfRule type="expression" dxfId="1351" priority="751" stopIfTrue="1">
      <formula>$A1="barcode"</formula>
    </cfRule>
    <cfRule type="expression" dxfId="1350" priority="752" stopIfTrue="1">
      <formula>$A1="geopoint"</formula>
    </cfRule>
    <cfRule type="expression" dxfId="1349" priority="753" stopIfTrue="1">
      <formula>OR($A1="audio audit", $A1="text audit", $A1="speed violations count", $A1="speed violations list", $A1="speed violations audit")</formula>
    </cfRule>
    <cfRule type="expression" dxfId="1348" priority="754" stopIfTrue="1">
      <formula>OR($A1="username", $A1="phonenumber", $A1="start", $A1="end", $A1="deviceid", $A1="subscriberid", $A1="simserial", $A1="caseid")</formula>
    </cfRule>
    <cfRule type="expression" dxfId="1347" priority="755" stopIfTrue="1">
      <formula>OR(AND(LEFT($A1, 16)="select_multiple ", LEN($A1)&gt;16, NOT(ISNUMBER(SEARCH(" ", $A1, 17)))), AND(LEFT($A1, 11)="select_one ", LEN($A1)&gt;11, NOT(ISNUMBER(SEARCH(" ", $A1, 12)))))</formula>
    </cfRule>
    <cfRule type="expression" dxfId="1346" priority="757" stopIfTrue="1">
      <formula>$A1="decimal"</formula>
    </cfRule>
    <cfRule type="expression" dxfId="1345" priority="758" stopIfTrue="1">
      <formula>$A1="integer"</formula>
    </cfRule>
    <cfRule type="expression" dxfId="1344" priority="760" stopIfTrue="1">
      <formula>$A1="end repeat"</formula>
    </cfRule>
    <cfRule type="expression" dxfId="1343" priority="761" stopIfTrue="1">
      <formula>$A1="end group"</formula>
    </cfRule>
    <cfRule type="expression" dxfId="1342" priority="762" stopIfTrue="1">
      <formula>$A1="begin group"</formula>
    </cfRule>
  </conditionalFormatting>
  <conditionalFormatting sqref="I2">
    <cfRule type="expression" dxfId="1341" priority="743" stopIfTrue="1">
      <formula>$A2="begin repeat"</formula>
    </cfRule>
  </conditionalFormatting>
  <conditionalFormatting sqref="I2">
    <cfRule type="expression" dxfId="1340" priority="741" stopIfTrue="1">
      <formula>$A2="text"</formula>
    </cfRule>
  </conditionalFormatting>
  <conditionalFormatting sqref="I2">
    <cfRule type="expression" dxfId="1339" priority="738" stopIfTrue="1">
      <formula>$A2="decimal"</formula>
    </cfRule>
  </conditionalFormatting>
  <conditionalFormatting sqref="I2">
    <cfRule type="expression" dxfId="1338" priority="736" stopIfTrue="1">
      <formula>OR(AND(LEFT($A2, 16)="select_multiple ", LEN($A2)&gt;16, NOT(ISNUMBER(SEARCH(" ", $A2, 17)))), AND(LEFT($A2, 11)="select_one ", LEN($A2)&gt;11, NOT(ISNUMBER(SEARCH(" ", $A2, 12)))))</formula>
    </cfRule>
  </conditionalFormatting>
  <conditionalFormatting sqref="I2">
    <cfRule type="expression" dxfId="1337" priority="733" stopIfTrue="1">
      <formula>OR($A2="audio audit", $A2="text audit", $A2="speed violations count", $A2="speed violations list", $A2="speed violations audit")</formula>
    </cfRule>
  </conditionalFormatting>
  <conditionalFormatting sqref="I2">
    <cfRule type="expression" dxfId="1336" priority="727" stopIfTrue="1">
      <formula>$A2="note"</formula>
    </cfRule>
    <cfRule type="expression" dxfId="1335" priority="729" stopIfTrue="1">
      <formula>$A2="barcode"</formula>
    </cfRule>
    <cfRule type="expression" dxfId="1334" priority="731" stopIfTrue="1">
      <formula>$A2="geopoint"</formula>
    </cfRule>
  </conditionalFormatting>
  <conditionalFormatting sqref="I2">
    <cfRule type="expression" dxfId="1333" priority="725" stopIfTrue="1">
      <formula>OR($A2="calculate", $A2="calculate_here")</formula>
    </cfRule>
  </conditionalFormatting>
  <conditionalFormatting sqref="I2">
    <cfRule type="expression" dxfId="1332" priority="723" stopIfTrue="1">
      <formula>OR($A2="date", $A2="datetime")</formula>
    </cfRule>
  </conditionalFormatting>
  <conditionalFormatting sqref="I2">
    <cfRule type="expression" dxfId="1331" priority="721" stopIfTrue="1">
      <formula>$A2="image"</formula>
    </cfRule>
  </conditionalFormatting>
  <conditionalFormatting sqref="I2">
    <cfRule type="expression" dxfId="1330" priority="719" stopIfTrue="1">
      <formula>OR($A2="audio", $A2="video")</formula>
    </cfRule>
  </conditionalFormatting>
  <conditionalFormatting sqref="I2">
    <cfRule type="expression" dxfId="1329" priority="720" stopIfTrue="1">
      <formula>OR($A2="audio", $A2="video")</formula>
    </cfRule>
    <cfRule type="expression" dxfId="1328" priority="722" stopIfTrue="1">
      <formula>$A2="image"</formula>
    </cfRule>
    <cfRule type="expression" dxfId="1327" priority="724" stopIfTrue="1">
      <formula>OR($A2="date", $A2="datetime")</formula>
    </cfRule>
    <cfRule type="expression" dxfId="1326" priority="726" stopIfTrue="1">
      <formula>OR($A2="calculate", $A2="calculate_here")</formula>
    </cfRule>
    <cfRule type="expression" dxfId="1325" priority="728" stopIfTrue="1">
      <formula>$A2="note"</formula>
    </cfRule>
    <cfRule type="expression" dxfId="1324" priority="730" stopIfTrue="1">
      <formula>$A2="barcode"</formula>
    </cfRule>
    <cfRule type="expression" dxfId="1323" priority="732" stopIfTrue="1">
      <formula>$A2="geopoint"</formula>
    </cfRule>
    <cfRule type="expression" dxfId="1322" priority="734" stopIfTrue="1">
      <formula>OR($A2="audio audit", $A2="text audit", $A2="speed violations count", $A2="speed violations list", $A2="speed violations audit")</formula>
    </cfRule>
    <cfRule type="expression" dxfId="1321" priority="735" stopIfTrue="1">
      <formula>OR($A2="username", $A2="phonenumber", $A2="start", $A2="end", $A2="deviceid", $A2="subscriberid", $A2="simserial", $A2="caseid")</formula>
    </cfRule>
    <cfRule type="expression" dxfId="1320" priority="737" stopIfTrue="1">
      <formula>OR(AND(LEFT($A2, 16)="select_multiple ", LEN($A2)&gt;16, NOT(ISNUMBER(SEARCH(" ", $A2, 17)))), AND(LEFT($A2, 11)="select_one ", LEN($A2)&gt;11, NOT(ISNUMBER(SEARCH(" ", $A2, 12)))))</formula>
    </cfRule>
    <cfRule type="expression" dxfId="1319" priority="739" stopIfTrue="1">
      <formula>$A2="decimal"</formula>
    </cfRule>
    <cfRule type="expression" dxfId="1318" priority="740" stopIfTrue="1">
      <formula>$A2="integer"</formula>
    </cfRule>
    <cfRule type="expression" dxfId="1317" priority="742" stopIfTrue="1">
      <formula>$A2="end repeat"</formula>
    </cfRule>
    <cfRule type="expression" dxfId="1316" priority="744" stopIfTrue="1">
      <formula>$A2="end group"</formula>
    </cfRule>
    <cfRule type="expression" dxfId="1315" priority="745" stopIfTrue="1">
      <formula>$A2="begin group"</formula>
    </cfRule>
  </conditionalFormatting>
  <conditionalFormatting sqref="I1:I8">
    <cfRule type="expression" dxfId="1314" priority="702" stopIfTrue="1">
      <formula>OR($A1="audio", $A1="video")</formula>
    </cfRule>
    <cfRule type="expression" dxfId="1313" priority="703" stopIfTrue="1">
      <formula>$A1="image"</formula>
    </cfRule>
    <cfRule type="expression" dxfId="1312" priority="704" stopIfTrue="1">
      <formula>OR($A1="date", $A1="datetime")</formula>
    </cfRule>
    <cfRule type="expression" dxfId="1311" priority="705" stopIfTrue="1">
      <formula>OR($A1="calculate", $A1="calculate_here")</formula>
    </cfRule>
    <cfRule type="expression" dxfId="1310" priority="706" stopIfTrue="1">
      <formula>$A1="note"</formula>
    </cfRule>
    <cfRule type="expression" dxfId="1309" priority="707" stopIfTrue="1">
      <formula>$A1="barcode"</formula>
    </cfRule>
    <cfRule type="expression" dxfId="1308" priority="708" stopIfTrue="1">
      <formula>$A1="geopoint"</formula>
    </cfRule>
    <cfRule type="expression" dxfId="1307" priority="709" stopIfTrue="1">
      <formula>OR($A1="audio audit", $A1="text audit", $A1="speed violations count", $A1="speed violations list", $A1="speed violations audit")</formula>
    </cfRule>
    <cfRule type="expression" dxfId="1306" priority="710" stopIfTrue="1">
      <formula>OR($A1="username", $A1="phonenumber", $A1="start", $A1="end", $A1="deviceid", $A1="subscriberid", $A1="simserial", $A1="caseid")</formula>
    </cfRule>
    <cfRule type="expression" dxfId="1305" priority="711" stopIfTrue="1">
      <formula>OR(AND(LEFT($A1, 16)="select_multiple ", LEN($A1)&gt;16, NOT(ISNUMBER(SEARCH(" ", $A1, 17)))), AND(LEFT($A1, 11)="select_one ", LEN($A1)&gt;11, NOT(ISNUMBER(SEARCH(" ", $A1, 12)))))</formula>
    </cfRule>
    <cfRule type="expression" dxfId="1304" priority="712" stopIfTrue="1">
      <formula>$A1="decimal"</formula>
    </cfRule>
    <cfRule type="expression" dxfId="1303" priority="713" stopIfTrue="1">
      <formula>$A1="integer"</formula>
    </cfRule>
    <cfRule type="expression" dxfId="1302" priority="714" stopIfTrue="1">
      <formula>$A1="text"</formula>
    </cfRule>
    <cfRule type="expression" dxfId="1301" priority="715" stopIfTrue="1">
      <formula>$A1="end repeat"</formula>
    </cfRule>
    <cfRule type="expression" dxfId="1300" priority="716" stopIfTrue="1">
      <formula>$A1="begin repeat"</formula>
    </cfRule>
    <cfRule type="expression" dxfId="1299" priority="717" stopIfTrue="1">
      <formula>$A1="end group"</formula>
    </cfRule>
    <cfRule type="expression" dxfId="1298" priority="718" stopIfTrue="1">
      <formula>$A1="begin group"</formula>
    </cfRule>
  </conditionalFormatting>
  <conditionalFormatting sqref="I62:I64 I67:I68 I70:I75">
    <cfRule type="expression" dxfId="1297" priority="651" stopIfTrue="1">
      <formula>OR($A62="audio", $A62="video")</formula>
    </cfRule>
    <cfRule type="expression" dxfId="1296" priority="652" stopIfTrue="1">
      <formula>$A62="image"</formula>
    </cfRule>
    <cfRule type="expression" dxfId="1295" priority="653" stopIfTrue="1">
      <formula>OR($A62="date", $A62="datetime")</formula>
    </cfRule>
    <cfRule type="expression" dxfId="1294" priority="654" stopIfTrue="1">
      <formula>OR($A62="calculate", $A62="calculate_here")</formula>
    </cfRule>
    <cfRule type="expression" dxfId="1293" priority="655" stopIfTrue="1">
      <formula>$A62="note"</formula>
    </cfRule>
    <cfRule type="expression" dxfId="1292" priority="656" stopIfTrue="1">
      <formula>$A62="barcode"</formula>
    </cfRule>
    <cfRule type="expression" dxfId="1291" priority="657" stopIfTrue="1">
      <formula>$A62="geopoint"</formula>
    </cfRule>
    <cfRule type="expression" dxfId="1290" priority="658" stopIfTrue="1">
      <formula>OR($A62="audio audit", $A62="text audit", $A62="speed violations count", $A62="speed violations list", $A62="speed violations audit")</formula>
    </cfRule>
    <cfRule type="expression" dxfId="1289" priority="659" stopIfTrue="1">
      <formula>OR($A62="username", $A62="phonenumber", $A62="start", $A62="end", $A62="deviceid", $A62="subscriberid", $A62="simserial", $A62="caseid")</formula>
    </cfRule>
    <cfRule type="expression" dxfId="1288" priority="660" stopIfTrue="1">
      <formula>OR(AND(LEFT($A62, 16)="select_multiple ", LEN($A62)&gt;16, NOT(ISNUMBER(SEARCH(" ", $A62, 17)))), AND(LEFT($A62, 11)="select_one ", LEN($A62)&gt;11, NOT(ISNUMBER(SEARCH(" ", $A62, 12)))))</formula>
    </cfRule>
    <cfRule type="expression" dxfId="1287" priority="661" stopIfTrue="1">
      <formula>$A62="decimal"</formula>
    </cfRule>
    <cfRule type="expression" dxfId="1286" priority="662" stopIfTrue="1">
      <formula>$A62="integer"</formula>
    </cfRule>
    <cfRule type="expression" dxfId="1285" priority="663" stopIfTrue="1">
      <formula>$A62="text"</formula>
    </cfRule>
    <cfRule type="expression" dxfId="1284" priority="664" stopIfTrue="1">
      <formula>$A62="end repeat"</formula>
    </cfRule>
    <cfRule type="expression" dxfId="1283" priority="665" stopIfTrue="1">
      <formula>$A62="begin repeat"</formula>
    </cfRule>
    <cfRule type="expression" dxfId="1282" priority="666" stopIfTrue="1">
      <formula>$A62="end group"</formula>
    </cfRule>
    <cfRule type="expression" dxfId="1281" priority="667" stopIfTrue="1">
      <formula>$A62="begin group"</formula>
    </cfRule>
  </conditionalFormatting>
  <conditionalFormatting sqref="I1:I8">
    <cfRule type="expression" dxfId="1280" priority="685" stopIfTrue="1">
      <formula>OR($A1="audio", $A1="video")</formula>
    </cfRule>
    <cfRule type="expression" dxfId="1279" priority="686" stopIfTrue="1">
      <formula>$A1="image"</formula>
    </cfRule>
    <cfRule type="expression" dxfId="1278" priority="687" stopIfTrue="1">
      <formula>OR($A1="date", $A1="datetime")</formula>
    </cfRule>
    <cfRule type="expression" dxfId="1277" priority="688" stopIfTrue="1">
      <formula>OR($A1="calculate", $A1="calculate_here")</formula>
    </cfRule>
    <cfRule type="expression" dxfId="1276" priority="689" stopIfTrue="1">
      <formula>$A1="note"</formula>
    </cfRule>
    <cfRule type="expression" dxfId="1275" priority="690" stopIfTrue="1">
      <formula>$A1="barcode"</formula>
    </cfRule>
    <cfRule type="expression" dxfId="1274" priority="691" stopIfTrue="1">
      <formula>$A1="geopoint"</formula>
    </cfRule>
    <cfRule type="expression" dxfId="1273" priority="692" stopIfTrue="1">
      <formula>OR($A1="audio audit", $A1="text audit", $A1="speed violations count", $A1="speed violations list", $A1="speed violations audit")</formula>
    </cfRule>
    <cfRule type="expression" dxfId="1272" priority="693" stopIfTrue="1">
      <formula>OR($A1="username", $A1="phonenumber", $A1="start", $A1="end", $A1="deviceid", $A1="subscriberid", $A1="simserial", $A1="caseid")</formula>
    </cfRule>
    <cfRule type="expression" dxfId="1271" priority="694" stopIfTrue="1">
      <formula>OR(AND(LEFT($A1, 16)="select_multiple ", LEN($A1)&gt;16, NOT(ISNUMBER(SEARCH(" ", $A1, 17)))), AND(LEFT($A1, 11)="select_one ", LEN($A1)&gt;11, NOT(ISNUMBER(SEARCH(" ", $A1, 12)))))</formula>
    </cfRule>
    <cfRule type="expression" dxfId="1270" priority="695" stopIfTrue="1">
      <formula>$A1="decimal"</formula>
    </cfRule>
    <cfRule type="expression" dxfId="1269" priority="696" stopIfTrue="1">
      <formula>$A1="integer"</formula>
    </cfRule>
    <cfRule type="expression" dxfId="1268" priority="697" stopIfTrue="1">
      <formula>$A1="text"</formula>
    </cfRule>
    <cfRule type="expression" dxfId="1267" priority="698" stopIfTrue="1">
      <formula>$A1="end repeat"</formula>
    </cfRule>
    <cfRule type="expression" dxfId="1266" priority="699" stopIfTrue="1">
      <formula>$A1="begin repeat"</formula>
    </cfRule>
    <cfRule type="expression" dxfId="1265" priority="700" stopIfTrue="1">
      <formula>$A1="end group"</formula>
    </cfRule>
    <cfRule type="expression" dxfId="1264" priority="701" stopIfTrue="1">
      <formula>$A1="begin group"</formula>
    </cfRule>
  </conditionalFormatting>
  <conditionalFormatting sqref="I62:I64 I67:I68 I70:I75">
    <cfRule type="expression" dxfId="1263" priority="681" stopIfTrue="1">
      <formula>$A62="text"</formula>
    </cfRule>
  </conditionalFormatting>
  <conditionalFormatting sqref="I62:I64 I67:I68 I70:I75">
    <cfRule type="expression" dxfId="1262" priority="678" stopIfTrue="1">
      <formula>$A62="decimal"</formula>
    </cfRule>
  </conditionalFormatting>
  <conditionalFormatting sqref="I62:I64 I67:I68 I70:I75">
    <cfRule type="expression" dxfId="1261" priority="668" stopIfTrue="1">
      <formula>OR($A62="audio", $A62="video")</formula>
    </cfRule>
    <cfRule type="expression" dxfId="1260" priority="669" stopIfTrue="1">
      <formula>$A62="image"</formula>
    </cfRule>
    <cfRule type="expression" dxfId="1259" priority="670" stopIfTrue="1">
      <formula>OR($A62="date", $A62="datetime")</formula>
    </cfRule>
    <cfRule type="expression" dxfId="1258" priority="671" stopIfTrue="1">
      <formula>OR($A62="calculate", $A62="calculate_here")</formula>
    </cfRule>
    <cfRule type="expression" dxfId="1257" priority="672" stopIfTrue="1">
      <formula>$A62="note"</formula>
    </cfRule>
    <cfRule type="expression" dxfId="1256" priority="673" stopIfTrue="1">
      <formula>$A62="barcode"</formula>
    </cfRule>
    <cfRule type="expression" dxfId="1255" priority="674" stopIfTrue="1">
      <formula>$A62="geopoint"</formula>
    </cfRule>
    <cfRule type="expression" dxfId="1254" priority="675" stopIfTrue="1">
      <formula>OR($A62="audio audit", $A62="text audit", $A62="speed violations count", $A62="speed violations list", $A62="speed violations audit")</formula>
    </cfRule>
    <cfRule type="expression" dxfId="1253" priority="676" stopIfTrue="1">
      <formula>OR($A62="username", $A62="phonenumber", $A62="start", $A62="end", $A62="deviceid", $A62="subscriberid", $A62="simserial", $A62="caseid")</formula>
    </cfRule>
    <cfRule type="expression" dxfId="1252" priority="677" stopIfTrue="1">
      <formula>OR(AND(LEFT($A62, 16)="select_multiple ", LEN($A62)&gt;16, NOT(ISNUMBER(SEARCH(" ", $A62, 17)))), AND(LEFT($A62, 11)="select_one ", LEN($A62)&gt;11, NOT(ISNUMBER(SEARCH(" ", $A62, 12)))))</formula>
    </cfRule>
    <cfRule type="expression" dxfId="1251" priority="679" stopIfTrue="1">
      <formula>$A62="decimal"</formula>
    </cfRule>
    <cfRule type="expression" dxfId="1250" priority="680" stopIfTrue="1">
      <formula>$A62="integer"</formula>
    </cfRule>
    <cfRule type="expression" dxfId="1249" priority="682" stopIfTrue="1">
      <formula>$A62="end repeat"</formula>
    </cfRule>
    <cfRule type="expression" dxfId="1248" priority="683" stopIfTrue="1">
      <formula>$A62="end group"</formula>
    </cfRule>
    <cfRule type="expression" dxfId="1247" priority="684" stopIfTrue="1">
      <formula>$A62="begin group"</formula>
    </cfRule>
  </conditionalFormatting>
  <conditionalFormatting sqref="I62:I64 I67:I68 I70:I75">
    <cfRule type="expression" dxfId="1246" priority="634" stopIfTrue="1">
      <formula>OR($A62="audio", $A62="video")</formula>
    </cfRule>
    <cfRule type="expression" dxfId="1245" priority="635" stopIfTrue="1">
      <formula>$A62="image"</formula>
    </cfRule>
    <cfRule type="expression" dxfId="1244" priority="636" stopIfTrue="1">
      <formula>OR($A62="date", $A62="datetime")</formula>
    </cfRule>
    <cfRule type="expression" dxfId="1243" priority="637" stopIfTrue="1">
      <formula>OR($A62="calculate", $A62="calculate_here")</formula>
    </cfRule>
    <cfRule type="expression" dxfId="1242" priority="638" stopIfTrue="1">
      <formula>$A62="note"</formula>
    </cfRule>
    <cfRule type="expression" dxfId="1241" priority="639" stopIfTrue="1">
      <formula>$A62="barcode"</formula>
    </cfRule>
    <cfRule type="expression" dxfId="1240" priority="640" stopIfTrue="1">
      <formula>$A62="geopoint"</formula>
    </cfRule>
    <cfRule type="expression" dxfId="1239" priority="641" stopIfTrue="1">
      <formula>OR($A62="audio audit", $A62="text audit", $A62="speed violations count", $A62="speed violations list", $A62="speed violations audit")</formula>
    </cfRule>
    <cfRule type="expression" dxfId="1238" priority="642" stopIfTrue="1">
      <formula>OR($A62="username", $A62="phonenumber", $A62="start", $A62="end", $A62="deviceid", $A62="subscriberid", $A62="simserial", $A62="caseid")</formula>
    </cfRule>
    <cfRule type="expression" dxfId="1237" priority="643" stopIfTrue="1">
      <formula>OR(AND(LEFT($A62, 16)="select_multiple ", LEN($A62)&gt;16, NOT(ISNUMBER(SEARCH(" ", $A62, 17)))), AND(LEFT($A62, 11)="select_one ", LEN($A62)&gt;11, NOT(ISNUMBER(SEARCH(" ", $A62, 12)))))</formula>
    </cfRule>
    <cfRule type="expression" dxfId="1236" priority="644" stopIfTrue="1">
      <formula>$A62="decimal"</formula>
    </cfRule>
    <cfRule type="expression" dxfId="1235" priority="645" stopIfTrue="1">
      <formula>$A62="integer"</formula>
    </cfRule>
    <cfRule type="expression" dxfId="1234" priority="646" stopIfTrue="1">
      <formula>$A62="text"</formula>
    </cfRule>
    <cfRule type="expression" dxfId="1233" priority="647" stopIfTrue="1">
      <formula>$A62="end repeat"</formula>
    </cfRule>
    <cfRule type="expression" dxfId="1232" priority="648" stopIfTrue="1">
      <formula>$A62="begin repeat"</formula>
    </cfRule>
    <cfRule type="expression" dxfId="1231" priority="649" stopIfTrue="1">
      <formula>$A62="end group"</formula>
    </cfRule>
    <cfRule type="expression" dxfId="1230" priority="650" stopIfTrue="1">
      <formula>$A62="begin group"</formula>
    </cfRule>
  </conditionalFormatting>
  <conditionalFormatting sqref="F29">
    <cfRule type="expression" dxfId="1229" priority="619" stopIfTrue="1">
      <formula>OR($A29="audio", $A29="video")</formula>
    </cfRule>
    <cfRule type="expression" dxfId="1228" priority="620" stopIfTrue="1">
      <formula>$A29="image"</formula>
    </cfRule>
    <cfRule type="expression" dxfId="1227" priority="621" stopIfTrue="1">
      <formula>OR($A29="date", $A29="datetime")</formula>
    </cfRule>
    <cfRule type="expression" dxfId="1226" priority="622" stopIfTrue="1">
      <formula>OR($A29="calculate", $A29="calculate_here")</formula>
    </cfRule>
    <cfRule type="expression" dxfId="1225" priority="623" stopIfTrue="1">
      <formula>$A29="note"</formula>
    </cfRule>
    <cfRule type="expression" dxfId="1224" priority="624" stopIfTrue="1">
      <formula>$A29="barcode"</formula>
    </cfRule>
    <cfRule type="expression" dxfId="1223" priority="625" stopIfTrue="1">
      <formula>$A29="geopoint"</formula>
    </cfRule>
    <cfRule type="expression" dxfId="1222" priority="626" stopIfTrue="1">
      <formula>OR($A29="audio audit", $A29="text audit", $A29="speed violations count", $A29="speed violations list", $A29="speed violations audit")</formula>
    </cfRule>
    <cfRule type="expression" dxfId="1221" priority="627" stopIfTrue="1">
      <formula>OR($A29="username", $A29="phonenumber", $A29="start", $A29="end", $A29="deviceid", $A29="subscriberid", $A29="simserial", $A29="caseid")</formula>
    </cfRule>
    <cfRule type="expression" dxfId="1220" priority="628" stopIfTrue="1">
      <formula>OR(AND(LEFT($A29, 16)="select_multiple ", LEN($A29)&gt;16, NOT(ISNUMBER(SEARCH(" ", $A29, 17)))), AND(LEFT($A29, 11)="select_one ", LEN($A29)&gt;11, NOT(ISNUMBER(SEARCH(" ", $A29, 12)))))</formula>
    </cfRule>
    <cfRule type="expression" dxfId="1219" priority="629" stopIfTrue="1">
      <formula>$A29="decimal"</formula>
    </cfRule>
    <cfRule type="expression" dxfId="1218" priority="630" stopIfTrue="1">
      <formula>$A29="integer"</formula>
    </cfRule>
    <cfRule type="expression" dxfId="1217" priority="631" stopIfTrue="1">
      <formula>$A29="end repeat"</formula>
    </cfRule>
    <cfRule type="expression" dxfId="1216" priority="632" stopIfTrue="1">
      <formula>$A29="end group"</formula>
    </cfRule>
    <cfRule type="expression" dxfId="1215" priority="633" stopIfTrue="1">
      <formula>$A29="begin group"</formula>
    </cfRule>
  </conditionalFormatting>
  <conditionalFormatting sqref="F29">
    <cfRule type="expression" dxfId="1214" priority="602" stopIfTrue="1">
      <formula>OR($A29="audio", $A29="video")</formula>
    </cfRule>
    <cfRule type="expression" dxfId="1213" priority="603" stopIfTrue="1">
      <formula>$A29="image"</formula>
    </cfRule>
    <cfRule type="expression" dxfId="1212" priority="604" stopIfTrue="1">
      <formula>OR($A29="date", $A29="datetime")</formula>
    </cfRule>
    <cfRule type="expression" dxfId="1211" priority="605" stopIfTrue="1">
      <formula>OR($A29="calculate", $A29="calculate_here")</formula>
    </cfRule>
    <cfRule type="expression" dxfId="1210" priority="606" stopIfTrue="1">
      <formula>$A29="note"</formula>
    </cfRule>
    <cfRule type="expression" dxfId="1209" priority="607" stopIfTrue="1">
      <formula>$A29="barcode"</formula>
    </cfRule>
    <cfRule type="expression" dxfId="1208" priority="608" stopIfTrue="1">
      <formula>$A29="geopoint"</formula>
    </cfRule>
    <cfRule type="expression" dxfId="1207" priority="609" stopIfTrue="1">
      <formula>OR($A29="audio audit", $A29="text audit", $A29="speed violations count", $A29="speed violations list", $A29="speed violations audit")</formula>
    </cfRule>
    <cfRule type="expression" dxfId="1206" priority="610" stopIfTrue="1">
      <formula>OR($A29="username", $A29="phonenumber", $A29="start", $A29="end", $A29="deviceid", $A29="subscriberid", $A29="simserial", $A29="caseid")</formula>
    </cfRule>
    <cfRule type="expression" dxfId="1205" priority="611" stopIfTrue="1">
      <formula>OR(AND(LEFT($A29, 16)="select_multiple ", LEN($A29)&gt;16, NOT(ISNUMBER(SEARCH(" ", $A29, 17)))), AND(LEFT($A29, 11)="select_one ", LEN($A29)&gt;11, NOT(ISNUMBER(SEARCH(" ", $A29, 12)))))</formula>
    </cfRule>
    <cfRule type="expression" dxfId="1204" priority="612" stopIfTrue="1">
      <formula>$A29="decimal"</formula>
    </cfRule>
    <cfRule type="expression" dxfId="1203" priority="613" stopIfTrue="1">
      <formula>$A29="integer"</formula>
    </cfRule>
    <cfRule type="expression" dxfId="1202" priority="614" stopIfTrue="1">
      <formula>$A29="text"</formula>
    </cfRule>
    <cfRule type="expression" dxfId="1201" priority="615" stopIfTrue="1">
      <formula>$A29="end repeat"</formula>
    </cfRule>
    <cfRule type="expression" dxfId="1200" priority="616" stopIfTrue="1">
      <formula>$A29="begin repeat"</formula>
    </cfRule>
    <cfRule type="expression" dxfId="1199" priority="617" stopIfTrue="1">
      <formula>$A29="end group"</formula>
    </cfRule>
    <cfRule type="expression" dxfId="1198" priority="618" stopIfTrue="1">
      <formula>$A29="begin group"</formula>
    </cfRule>
  </conditionalFormatting>
  <conditionalFormatting sqref="F28">
    <cfRule type="expression" dxfId="1197" priority="560" stopIfTrue="1">
      <formula>OR($A28="audio", $A28="video")</formula>
    </cfRule>
    <cfRule type="expression" dxfId="1196" priority="561" stopIfTrue="1">
      <formula>$A28="image"</formula>
    </cfRule>
    <cfRule type="expression" dxfId="1195" priority="562" stopIfTrue="1">
      <formula>OR($A28="date", $A28="datetime")</formula>
    </cfRule>
    <cfRule type="expression" dxfId="1194" priority="563" stopIfTrue="1">
      <formula>OR($A28="calculate", $A28="calculate_here")</formula>
    </cfRule>
    <cfRule type="expression" dxfId="1193" priority="564" stopIfTrue="1">
      <formula>$A28="note"</formula>
    </cfRule>
    <cfRule type="expression" dxfId="1192" priority="565" stopIfTrue="1">
      <formula>$A28="barcode"</formula>
    </cfRule>
    <cfRule type="expression" dxfId="1191" priority="566" stopIfTrue="1">
      <formula>$A28="geopoint"</formula>
    </cfRule>
    <cfRule type="expression" dxfId="1190" priority="567" stopIfTrue="1">
      <formula>OR($A28="audio audit", $A28="text audit", $A28="speed violations count", $A28="speed violations list", $A28="speed violations audit")</formula>
    </cfRule>
    <cfRule type="expression" dxfId="1189" priority="568" stopIfTrue="1">
      <formula>OR($A28="username", $A28="phonenumber", $A28="start", $A28="end", $A28="deviceid", $A28="subscriberid", $A28="simserial", $A28="caseid")</formula>
    </cfRule>
    <cfRule type="expression" dxfId="1188" priority="569" stopIfTrue="1">
      <formula>OR(AND(LEFT($A28, 16)="select_multiple ", LEN($A28)&gt;16, NOT(ISNUMBER(SEARCH(" ", $A28, 17)))), AND(LEFT($A28, 11)="select_one ", LEN($A28)&gt;11, NOT(ISNUMBER(SEARCH(" ", $A28, 12)))))</formula>
    </cfRule>
    <cfRule type="expression" dxfId="1187" priority="570" stopIfTrue="1">
      <formula>$A28="decimal"</formula>
    </cfRule>
    <cfRule type="expression" dxfId="1186" priority="571" stopIfTrue="1">
      <formula>$A28="integer"</formula>
    </cfRule>
    <cfRule type="expression" dxfId="1185" priority="572" stopIfTrue="1">
      <formula>$A28="text"</formula>
    </cfRule>
    <cfRule type="expression" dxfId="1184" priority="573" stopIfTrue="1">
      <formula>$A28="end repeat"</formula>
    </cfRule>
    <cfRule type="expression" dxfId="1183" priority="574" stopIfTrue="1">
      <formula>$A28="begin repeat"</formula>
    </cfRule>
    <cfRule type="expression" dxfId="1182" priority="575" stopIfTrue="1">
      <formula>$A28="end group"</formula>
    </cfRule>
    <cfRule type="expression" dxfId="1181" priority="576" stopIfTrue="1">
      <formula>$A28="begin group"</formula>
    </cfRule>
  </conditionalFormatting>
  <conditionalFormatting sqref="F28">
    <cfRule type="expression" dxfId="1180" priority="599" stopIfTrue="1">
      <formula>$A28="begin repeat"</formula>
    </cfRule>
  </conditionalFormatting>
  <conditionalFormatting sqref="F28">
    <cfRule type="expression" dxfId="1179" priority="597" stopIfTrue="1">
      <formula>$A28="text"</formula>
    </cfRule>
  </conditionalFormatting>
  <conditionalFormatting sqref="F28">
    <cfRule type="expression" dxfId="1178" priority="594" stopIfTrue="1">
      <formula>$A28="decimal"</formula>
    </cfRule>
  </conditionalFormatting>
  <conditionalFormatting sqref="F28">
    <cfRule type="expression" dxfId="1177" priority="592" stopIfTrue="1">
      <formula>OR(AND(LEFT($A28, 16)="select_multiple ", LEN($A28)&gt;16, NOT(ISNUMBER(SEARCH(" ", $A28, 17)))), AND(LEFT($A28, 11)="select_one ", LEN($A28)&gt;11, NOT(ISNUMBER(SEARCH(" ", $A28, 12)))))</formula>
    </cfRule>
  </conditionalFormatting>
  <conditionalFormatting sqref="F28">
    <cfRule type="expression" dxfId="1176" priority="584" stopIfTrue="1">
      <formula>$A28="note"</formula>
    </cfRule>
    <cfRule type="expression" dxfId="1175" priority="586" stopIfTrue="1">
      <formula>$A28="barcode"</formula>
    </cfRule>
    <cfRule type="expression" dxfId="1174" priority="588" stopIfTrue="1">
      <formula>$A28="geopoint"</formula>
    </cfRule>
  </conditionalFormatting>
  <conditionalFormatting sqref="F28">
    <cfRule type="expression" dxfId="1173" priority="581" stopIfTrue="1">
      <formula>OR($A28="date", $A28="datetime")</formula>
    </cfRule>
  </conditionalFormatting>
  <conditionalFormatting sqref="F28">
    <cfRule type="expression" dxfId="1172" priority="579" stopIfTrue="1">
      <formula>$A28="image"</formula>
    </cfRule>
  </conditionalFormatting>
  <conditionalFormatting sqref="F28">
    <cfRule type="expression" dxfId="1171" priority="577" stopIfTrue="1">
      <formula>OR($A28="audio", $A28="video")</formula>
    </cfRule>
  </conditionalFormatting>
  <conditionalFormatting sqref="F28">
    <cfRule type="expression" dxfId="1170" priority="578" stopIfTrue="1">
      <formula>OR($A28="audio", $A28="video")</formula>
    </cfRule>
    <cfRule type="expression" dxfId="1169" priority="580" stopIfTrue="1">
      <formula>$A28="image"</formula>
    </cfRule>
    <cfRule type="expression" dxfId="1168" priority="582" stopIfTrue="1">
      <formula>OR($A28="date", $A28="datetime")</formula>
    </cfRule>
    <cfRule type="expression" dxfId="1167" priority="583" stopIfTrue="1">
      <formula>OR($A28="calculate", $A28="calculate_here")</formula>
    </cfRule>
    <cfRule type="expression" dxfId="1166" priority="585" stopIfTrue="1">
      <formula>$A28="note"</formula>
    </cfRule>
    <cfRule type="expression" dxfId="1165" priority="587" stopIfTrue="1">
      <formula>$A28="barcode"</formula>
    </cfRule>
    <cfRule type="expression" dxfId="1164" priority="589" stopIfTrue="1">
      <formula>$A28="geopoint"</formula>
    </cfRule>
    <cfRule type="expression" dxfId="1163" priority="590" stopIfTrue="1">
      <formula>OR($A28="audio audit", $A28="text audit", $A28="speed violations count", $A28="speed violations list", $A28="speed violations audit")</formula>
    </cfRule>
    <cfRule type="expression" dxfId="1162" priority="591" stopIfTrue="1">
      <formula>OR($A28="username", $A28="phonenumber", $A28="start", $A28="end", $A28="deviceid", $A28="subscriberid", $A28="simserial", $A28="caseid")</formula>
    </cfRule>
    <cfRule type="expression" dxfId="1161" priority="593" stopIfTrue="1">
      <formula>OR(AND(LEFT($A28, 16)="select_multiple ", LEN($A28)&gt;16, NOT(ISNUMBER(SEARCH(" ", $A28, 17)))), AND(LEFT($A28, 11)="select_one ", LEN($A28)&gt;11, NOT(ISNUMBER(SEARCH(" ", $A28, 12)))))</formula>
    </cfRule>
    <cfRule type="expression" dxfId="1160" priority="595" stopIfTrue="1">
      <formula>$A28="decimal"</formula>
    </cfRule>
    <cfRule type="expression" dxfId="1159" priority="596" stopIfTrue="1">
      <formula>$A28="integer"</formula>
    </cfRule>
    <cfRule type="expression" dxfId="1158" priority="598" stopIfTrue="1">
      <formula>$A28="end repeat"</formula>
    </cfRule>
    <cfRule type="expression" dxfId="1157" priority="600" stopIfTrue="1">
      <formula>$A28="end group"</formula>
    </cfRule>
    <cfRule type="expression" dxfId="1156" priority="601" stopIfTrue="1">
      <formula>$A28="begin group"</formula>
    </cfRule>
  </conditionalFormatting>
  <conditionalFormatting sqref="F28">
    <cfRule type="expression" dxfId="1155" priority="543" stopIfTrue="1">
      <formula>OR($A28="audio", $A28="video")</formula>
    </cfRule>
    <cfRule type="expression" dxfId="1154" priority="544" stopIfTrue="1">
      <formula>$A28="image"</formula>
    </cfRule>
    <cfRule type="expression" dxfId="1153" priority="545" stopIfTrue="1">
      <formula>OR($A28="date", $A28="datetime")</formula>
    </cfRule>
    <cfRule type="expression" dxfId="1152" priority="546" stopIfTrue="1">
      <formula>OR($A28="calculate", $A28="calculate_here")</formula>
    </cfRule>
    <cfRule type="expression" dxfId="1151" priority="547" stopIfTrue="1">
      <formula>$A28="note"</formula>
    </cfRule>
    <cfRule type="expression" dxfId="1150" priority="548" stopIfTrue="1">
      <formula>$A28="barcode"</formula>
    </cfRule>
    <cfRule type="expression" dxfId="1149" priority="549" stopIfTrue="1">
      <formula>$A28="geopoint"</formula>
    </cfRule>
    <cfRule type="expression" dxfId="1148" priority="550" stopIfTrue="1">
      <formula>OR($A28="audio audit", $A28="text audit", $A28="speed violations count", $A28="speed violations list", $A28="speed violations audit")</formula>
    </cfRule>
    <cfRule type="expression" dxfId="1147" priority="551" stopIfTrue="1">
      <formula>OR($A28="username", $A28="phonenumber", $A28="start", $A28="end", $A28="deviceid", $A28="subscriberid", $A28="simserial", $A28="caseid")</formula>
    </cfRule>
    <cfRule type="expression" dxfId="1146" priority="552" stopIfTrue="1">
      <formula>OR(AND(LEFT($A28, 16)="select_multiple ", LEN($A28)&gt;16, NOT(ISNUMBER(SEARCH(" ", $A28, 17)))), AND(LEFT($A28, 11)="select_one ", LEN($A28)&gt;11, NOT(ISNUMBER(SEARCH(" ", $A28, 12)))))</formula>
    </cfRule>
    <cfRule type="expression" dxfId="1145" priority="553" stopIfTrue="1">
      <formula>$A28="decimal"</formula>
    </cfRule>
    <cfRule type="expression" dxfId="1144" priority="554" stopIfTrue="1">
      <formula>$A28="integer"</formula>
    </cfRule>
    <cfRule type="expression" dxfId="1143" priority="555" stopIfTrue="1">
      <formula>$A28="text"</formula>
    </cfRule>
    <cfRule type="expression" dxfId="1142" priority="556" stopIfTrue="1">
      <formula>$A28="end repeat"</formula>
    </cfRule>
    <cfRule type="expression" dxfId="1141" priority="557" stopIfTrue="1">
      <formula>$A28="begin repeat"</formula>
    </cfRule>
    <cfRule type="expression" dxfId="1140" priority="558" stopIfTrue="1">
      <formula>$A28="end group"</formula>
    </cfRule>
    <cfRule type="expression" dxfId="1139" priority="559" stopIfTrue="1">
      <formula>$A28="begin group"</formula>
    </cfRule>
  </conditionalFormatting>
  <conditionalFormatting sqref="I61">
    <cfRule type="expression" dxfId="1138" priority="511" stopIfTrue="1">
      <formula>OR($A61="audio", $A61="video")</formula>
    </cfRule>
    <cfRule type="expression" dxfId="1137" priority="512" stopIfTrue="1">
      <formula>$A61="image"</formula>
    </cfRule>
    <cfRule type="expression" dxfId="1136" priority="513" stopIfTrue="1">
      <formula>OR($A61="date", $A61="datetime")</formula>
    </cfRule>
    <cfRule type="expression" dxfId="1135" priority="514" stopIfTrue="1">
      <formula>OR($A61="calculate", $A61="calculate_here")</formula>
    </cfRule>
    <cfRule type="expression" dxfId="1134" priority="515" stopIfTrue="1">
      <formula>$A61="note"</formula>
    </cfRule>
    <cfRule type="expression" dxfId="1133" priority="516" stopIfTrue="1">
      <formula>$A61="barcode"</formula>
    </cfRule>
    <cfRule type="expression" dxfId="1132" priority="517" stopIfTrue="1">
      <formula>$A61="geopoint"</formula>
    </cfRule>
    <cfRule type="expression" dxfId="1131" priority="518" stopIfTrue="1">
      <formula>OR($A61="audio audit", $A61="text audit", $A61="speed violations count", $A61="speed violations list", $A61="speed violations audit")</formula>
    </cfRule>
    <cfRule type="expression" dxfId="1130" priority="519" stopIfTrue="1">
      <formula>OR($A61="username", $A61="phonenumber", $A61="start", $A61="end", $A61="deviceid", $A61="subscriberid", $A61="simserial", $A61="caseid")</formula>
    </cfRule>
    <cfRule type="expression" dxfId="1129" priority="520" stopIfTrue="1">
      <formula>OR(AND(LEFT($A61, 16)="select_multiple ", LEN($A61)&gt;16, NOT(ISNUMBER(SEARCH(" ", $A61, 17)))), AND(LEFT($A61, 11)="select_one ", LEN($A61)&gt;11, NOT(ISNUMBER(SEARCH(" ", $A61, 12)))))</formula>
    </cfRule>
    <cfRule type="expression" dxfId="1128" priority="521" stopIfTrue="1">
      <formula>$A61="decimal"</formula>
    </cfRule>
    <cfRule type="expression" dxfId="1127" priority="522" stopIfTrue="1">
      <formula>$A61="integer"</formula>
    </cfRule>
    <cfRule type="expression" dxfId="1126" priority="523" stopIfTrue="1">
      <formula>$A61="text"</formula>
    </cfRule>
    <cfRule type="expression" dxfId="1125" priority="524" stopIfTrue="1">
      <formula>$A61="end repeat"</formula>
    </cfRule>
    <cfRule type="expression" dxfId="1124" priority="525" stopIfTrue="1">
      <formula>$A61="begin repeat"</formula>
    </cfRule>
    <cfRule type="expression" dxfId="1123" priority="526" stopIfTrue="1">
      <formula>$A61="end group"</formula>
    </cfRule>
    <cfRule type="expression" dxfId="1122" priority="527" stopIfTrue="1">
      <formula>$A61="begin group"</formula>
    </cfRule>
  </conditionalFormatting>
  <conditionalFormatting sqref="I61">
    <cfRule type="expression" dxfId="1121" priority="528" stopIfTrue="1">
      <formula>OR($A61="audio", $A61="video")</formula>
    </cfRule>
    <cfRule type="expression" dxfId="1120" priority="529" stopIfTrue="1">
      <formula>$A61="image"</formula>
    </cfRule>
    <cfRule type="expression" dxfId="1119" priority="530" stopIfTrue="1">
      <formula>OR($A61="date", $A61="datetime")</formula>
    </cfRule>
    <cfRule type="expression" dxfId="1118" priority="531" stopIfTrue="1">
      <formula>OR($A61="calculate", $A61="calculate_here")</formula>
    </cfRule>
    <cfRule type="expression" dxfId="1117" priority="532" stopIfTrue="1">
      <formula>$A61="note"</formula>
    </cfRule>
    <cfRule type="expression" dxfId="1116" priority="533" stopIfTrue="1">
      <formula>$A61="barcode"</formula>
    </cfRule>
    <cfRule type="expression" dxfId="1115" priority="534" stopIfTrue="1">
      <formula>$A61="geopoint"</formula>
    </cfRule>
    <cfRule type="expression" dxfId="1114" priority="535" stopIfTrue="1">
      <formula>OR($A61="audio audit", $A61="text audit", $A61="speed violations count", $A61="speed violations list", $A61="speed violations audit")</formula>
    </cfRule>
    <cfRule type="expression" dxfId="1113" priority="536" stopIfTrue="1">
      <formula>OR($A61="username", $A61="phonenumber", $A61="start", $A61="end", $A61="deviceid", $A61="subscriberid", $A61="simserial", $A61="caseid")</formula>
    </cfRule>
    <cfRule type="expression" dxfId="1112" priority="537" stopIfTrue="1">
      <formula>OR(AND(LEFT($A61, 16)="select_multiple ", LEN($A61)&gt;16, NOT(ISNUMBER(SEARCH(" ", $A61, 17)))), AND(LEFT($A61, 11)="select_one ", LEN($A61)&gt;11, NOT(ISNUMBER(SEARCH(" ", $A61, 12)))))</formula>
    </cfRule>
    <cfRule type="expression" dxfId="1111" priority="538" stopIfTrue="1">
      <formula>$A61="decimal"</formula>
    </cfRule>
    <cfRule type="expression" dxfId="1110" priority="539" stopIfTrue="1">
      <formula>$A61="integer"</formula>
    </cfRule>
    <cfRule type="expression" dxfId="1109" priority="540" stopIfTrue="1">
      <formula>$A61="end repeat"</formula>
    </cfRule>
    <cfRule type="expression" dxfId="1108" priority="541" stopIfTrue="1">
      <formula>$A61="end group"</formula>
    </cfRule>
    <cfRule type="expression" dxfId="1107" priority="542" stopIfTrue="1">
      <formula>$A61="begin group"</formula>
    </cfRule>
  </conditionalFormatting>
  <conditionalFormatting sqref="I61">
    <cfRule type="expression" dxfId="1106" priority="494" stopIfTrue="1">
      <formula>OR($A61="audio", $A61="video")</formula>
    </cfRule>
    <cfRule type="expression" dxfId="1105" priority="495" stopIfTrue="1">
      <formula>$A61="image"</formula>
    </cfRule>
    <cfRule type="expression" dxfId="1104" priority="496" stopIfTrue="1">
      <formula>OR($A61="date", $A61="datetime")</formula>
    </cfRule>
    <cfRule type="expression" dxfId="1103" priority="497" stopIfTrue="1">
      <formula>OR($A61="calculate", $A61="calculate_here")</formula>
    </cfRule>
    <cfRule type="expression" dxfId="1102" priority="498" stopIfTrue="1">
      <formula>$A61="note"</formula>
    </cfRule>
    <cfRule type="expression" dxfId="1101" priority="499" stopIfTrue="1">
      <formula>$A61="barcode"</formula>
    </cfRule>
    <cfRule type="expression" dxfId="1100" priority="500" stopIfTrue="1">
      <formula>$A61="geopoint"</formula>
    </cfRule>
    <cfRule type="expression" dxfId="1099" priority="501" stopIfTrue="1">
      <formula>OR($A61="audio audit", $A61="text audit", $A61="speed violations count", $A61="speed violations list", $A61="speed violations audit")</formula>
    </cfRule>
    <cfRule type="expression" dxfId="1098" priority="502" stopIfTrue="1">
      <formula>OR($A61="username", $A61="phonenumber", $A61="start", $A61="end", $A61="deviceid", $A61="subscriberid", $A61="simserial", $A61="caseid")</formula>
    </cfRule>
    <cfRule type="expression" dxfId="1097" priority="503" stopIfTrue="1">
      <formula>OR(AND(LEFT($A61, 16)="select_multiple ", LEN($A61)&gt;16, NOT(ISNUMBER(SEARCH(" ", $A61, 17)))), AND(LEFT($A61, 11)="select_one ", LEN($A61)&gt;11, NOT(ISNUMBER(SEARCH(" ", $A61, 12)))))</formula>
    </cfRule>
    <cfRule type="expression" dxfId="1096" priority="504" stopIfTrue="1">
      <formula>$A61="decimal"</formula>
    </cfRule>
    <cfRule type="expression" dxfId="1095" priority="505" stopIfTrue="1">
      <formula>$A61="integer"</formula>
    </cfRule>
    <cfRule type="expression" dxfId="1094" priority="506" stopIfTrue="1">
      <formula>$A61="text"</formula>
    </cfRule>
    <cfRule type="expression" dxfId="1093" priority="507" stopIfTrue="1">
      <formula>$A61="end repeat"</formula>
    </cfRule>
    <cfRule type="expression" dxfId="1092" priority="508" stopIfTrue="1">
      <formula>$A61="begin repeat"</formula>
    </cfRule>
    <cfRule type="expression" dxfId="1091" priority="509" stopIfTrue="1">
      <formula>$A61="end group"</formula>
    </cfRule>
    <cfRule type="expression" dxfId="1090" priority="510" stopIfTrue="1">
      <formula>$A61="begin group"</formula>
    </cfRule>
  </conditionalFormatting>
  <conditionalFormatting sqref="I65">
    <cfRule type="expression" dxfId="1089" priority="462" stopIfTrue="1">
      <formula>OR($A65="audio", $A65="video")</formula>
    </cfRule>
    <cfRule type="expression" dxfId="1088" priority="463" stopIfTrue="1">
      <formula>$A65="image"</formula>
    </cfRule>
    <cfRule type="expression" dxfId="1087" priority="464" stopIfTrue="1">
      <formula>OR($A65="date", $A65="datetime")</formula>
    </cfRule>
    <cfRule type="expression" dxfId="1086" priority="465" stopIfTrue="1">
      <formula>OR($A65="calculate", $A65="calculate_here")</formula>
    </cfRule>
    <cfRule type="expression" dxfId="1085" priority="466" stopIfTrue="1">
      <formula>$A65="note"</formula>
    </cfRule>
    <cfRule type="expression" dxfId="1084" priority="467" stopIfTrue="1">
      <formula>$A65="barcode"</formula>
    </cfRule>
    <cfRule type="expression" dxfId="1083" priority="468" stopIfTrue="1">
      <formula>$A65="geopoint"</formula>
    </cfRule>
    <cfRule type="expression" dxfId="1082" priority="469" stopIfTrue="1">
      <formula>OR($A65="audio audit", $A65="text audit", $A65="speed violations count", $A65="speed violations list", $A65="speed violations audit")</formula>
    </cfRule>
    <cfRule type="expression" dxfId="1081" priority="470" stopIfTrue="1">
      <formula>OR($A65="username", $A65="phonenumber", $A65="start", $A65="end", $A65="deviceid", $A65="subscriberid", $A65="simserial", $A65="caseid")</formula>
    </cfRule>
    <cfRule type="expression" dxfId="1080" priority="471" stopIfTrue="1">
      <formula>OR(AND(LEFT($A65, 16)="select_multiple ", LEN($A65)&gt;16, NOT(ISNUMBER(SEARCH(" ", $A65, 17)))), AND(LEFT($A65, 11)="select_one ", LEN($A65)&gt;11, NOT(ISNUMBER(SEARCH(" ", $A65, 12)))))</formula>
    </cfRule>
    <cfRule type="expression" dxfId="1079" priority="472" stopIfTrue="1">
      <formula>$A65="decimal"</formula>
    </cfRule>
    <cfRule type="expression" dxfId="1078" priority="473" stopIfTrue="1">
      <formula>$A65="integer"</formula>
    </cfRule>
    <cfRule type="expression" dxfId="1077" priority="474" stopIfTrue="1">
      <formula>$A65="text"</formula>
    </cfRule>
    <cfRule type="expression" dxfId="1076" priority="475" stopIfTrue="1">
      <formula>$A65="end repeat"</formula>
    </cfRule>
    <cfRule type="expression" dxfId="1075" priority="476" stopIfTrue="1">
      <formula>$A65="begin repeat"</formula>
    </cfRule>
    <cfRule type="expression" dxfId="1074" priority="477" stopIfTrue="1">
      <formula>$A65="end group"</formula>
    </cfRule>
    <cfRule type="expression" dxfId="1073" priority="478" stopIfTrue="1">
      <formula>$A65="begin group"</formula>
    </cfRule>
  </conditionalFormatting>
  <conditionalFormatting sqref="I65">
    <cfRule type="expression" dxfId="1072" priority="479" stopIfTrue="1">
      <formula>OR($A65="audio", $A65="video")</formula>
    </cfRule>
    <cfRule type="expression" dxfId="1071" priority="480" stopIfTrue="1">
      <formula>$A65="image"</formula>
    </cfRule>
    <cfRule type="expression" dxfId="1070" priority="481" stopIfTrue="1">
      <formula>OR($A65="date", $A65="datetime")</formula>
    </cfRule>
    <cfRule type="expression" dxfId="1069" priority="482" stopIfTrue="1">
      <formula>OR($A65="calculate", $A65="calculate_here")</formula>
    </cfRule>
    <cfRule type="expression" dxfId="1068" priority="483" stopIfTrue="1">
      <formula>$A65="note"</formula>
    </cfRule>
    <cfRule type="expression" dxfId="1067" priority="484" stopIfTrue="1">
      <formula>$A65="barcode"</formula>
    </cfRule>
    <cfRule type="expression" dxfId="1066" priority="485" stopIfTrue="1">
      <formula>$A65="geopoint"</formula>
    </cfRule>
    <cfRule type="expression" dxfId="1065" priority="486" stopIfTrue="1">
      <formula>OR($A65="audio audit", $A65="text audit", $A65="speed violations count", $A65="speed violations list", $A65="speed violations audit")</formula>
    </cfRule>
    <cfRule type="expression" dxfId="1064" priority="487" stopIfTrue="1">
      <formula>OR($A65="username", $A65="phonenumber", $A65="start", $A65="end", $A65="deviceid", $A65="subscriberid", $A65="simserial", $A65="caseid")</formula>
    </cfRule>
    <cfRule type="expression" dxfId="1063" priority="488" stopIfTrue="1">
      <formula>OR(AND(LEFT($A65, 16)="select_multiple ", LEN($A65)&gt;16, NOT(ISNUMBER(SEARCH(" ", $A65, 17)))), AND(LEFT($A65, 11)="select_one ", LEN($A65)&gt;11, NOT(ISNUMBER(SEARCH(" ", $A65, 12)))))</formula>
    </cfRule>
    <cfRule type="expression" dxfId="1062" priority="489" stopIfTrue="1">
      <formula>$A65="decimal"</formula>
    </cfRule>
    <cfRule type="expression" dxfId="1061" priority="490" stopIfTrue="1">
      <formula>$A65="integer"</formula>
    </cfRule>
    <cfRule type="expression" dxfId="1060" priority="491" stopIfTrue="1">
      <formula>$A65="end repeat"</formula>
    </cfRule>
    <cfRule type="expression" dxfId="1059" priority="492" stopIfTrue="1">
      <formula>$A65="end group"</formula>
    </cfRule>
    <cfRule type="expression" dxfId="1058" priority="493" stopIfTrue="1">
      <formula>$A65="begin group"</formula>
    </cfRule>
  </conditionalFormatting>
  <conditionalFormatting sqref="I65">
    <cfRule type="expression" dxfId="1057" priority="445" stopIfTrue="1">
      <formula>OR($A65="audio", $A65="video")</formula>
    </cfRule>
    <cfRule type="expression" dxfId="1056" priority="446" stopIfTrue="1">
      <formula>$A65="image"</formula>
    </cfRule>
    <cfRule type="expression" dxfId="1055" priority="447" stopIfTrue="1">
      <formula>OR($A65="date", $A65="datetime")</formula>
    </cfRule>
    <cfRule type="expression" dxfId="1054" priority="448" stopIfTrue="1">
      <formula>OR($A65="calculate", $A65="calculate_here")</formula>
    </cfRule>
    <cfRule type="expression" dxfId="1053" priority="449" stopIfTrue="1">
      <formula>$A65="note"</formula>
    </cfRule>
    <cfRule type="expression" dxfId="1052" priority="450" stopIfTrue="1">
      <formula>$A65="barcode"</formula>
    </cfRule>
    <cfRule type="expression" dxfId="1051" priority="451" stopIfTrue="1">
      <formula>$A65="geopoint"</formula>
    </cfRule>
    <cfRule type="expression" dxfId="1050" priority="452" stopIfTrue="1">
      <formula>OR($A65="audio audit", $A65="text audit", $A65="speed violations count", $A65="speed violations list", $A65="speed violations audit")</formula>
    </cfRule>
    <cfRule type="expression" dxfId="1049" priority="453" stopIfTrue="1">
      <formula>OR($A65="username", $A65="phonenumber", $A65="start", $A65="end", $A65="deviceid", $A65="subscriberid", $A65="simserial", $A65="caseid")</formula>
    </cfRule>
    <cfRule type="expression" dxfId="1048" priority="454" stopIfTrue="1">
      <formula>OR(AND(LEFT($A65, 16)="select_multiple ", LEN($A65)&gt;16, NOT(ISNUMBER(SEARCH(" ", $A65, 17)))), AND(LEFT($A65, 11)="select_one ", LEN($A65)&gt;11, NOT(ISNUMBER(SEARCH(" ", $A65, 12)))))</formula>
    </cfRule>
    <cfRule type="expression" dxfId="1047" priority="455" stopIfTrue="1">
      <formula>$A65="decimal"</formula>
    </cfRule>
    <cfRule type="expression" dxfId="1046" priority="456" stopIfTrue="1">
      <formula>$A65="integer"</formula>
    </cfRule>
    <cfRule type="expression" dxfId="1045" priority="457" stopIfTrue="1">
      <formula>$A65="text"</formula>
    </cfRule>
    <cfRule type="expression" dxfId="1044" priority="458" stopIfTrue="1">
      <formula>$A65="end repeat"</formula>
    </cfRule>
    <cfRule type="expression" dxfId="1043" priority="459" stopIfTrue="1">
      <formula>$A65="begin repeat"</formula>
    </cfRule>
    <cfRule type="expression" dxfId="1042" priority="460" stopIfTrue="1">
      <formula>$A65="end group"</formula>
    </cfRule>
    <cfRule type="expression" dxfId="1041" priority="461" stopIfTrue="1">
      <formula>$A65="begin group"</formula>
    </cfRule>
  </conditionalFormatting>
  <conditionalFormatting sqref="I66">
    <cfRule type="expression" dxfId="1040" priority="413" stopIfTrue="1">
      <formula>OR($A66="audio", $A66="video")</formula>
    </cfRule>
    <cfRule type="expression" dxfId="1039" priority="414" stopIfTrue="1">
      <formula>$A66="image"</formula>
    </cfRule>
    <cfRule type="expression" dxfId="1038" priority="415" stopIfTrue="1">
      <formula>OR($A66="date", $A66="datetime")</formula>
    </cfRule>
    <cfRule type="expression" dxfId="1037" priority="416" stopIfTrue="1">
      <formula>OR($A66="calculate", $A66="calculate_here")</formula>
    </cfRule>
    <cfRule type="expression" dxfId="1036" priority="417" stopIfTrue="1">
      <formula>$A66="note"</formula>
    </cfRule>
    <cfRule type="expression" dxfId="1035" priority="418" stopIfTrue="1">
      <formula>$A66="barcode"</formula>
    </cfRule>
    <cfRule type="expression" dxfId="1034" priority="419" stopIfTrue="1">
      <formula>$A66="geopoint"</formula>
    </cfRule>
    <cfRule type="expression" dxfId="1033" priority="420" stopIfTrue="1">
      <formula>OR($A66="audio audit", $A66="text audit", $A66="speed violations count", $A66="speed violations list", $A66="speed violations audit")</formula>
    </cfRule>
    <cfRule type="expression" dxfId="1032" priority="421" stopIfTrue="1">
      <formula>OR($A66="username", $A66="phonenumber", $A66="start", $A66="end", $A66="deviceid", $A66="subscriberid", $A66="simserial", $A66="caseid")</formula>
    </cfRule>
    <cfRule type="expression" dxfId="1031" priority="422" stopIfTrue="1">
      <formula>OR(AND(LEFT($A66, 16)="select_multiple ", LEN($A66)&gt;16, NOT(ISNUMBER(SEARCH(" ", $A66, 17)))), AND(LEFT($A66, 11)="select_one ", LEN($A66)&gt;11, NOT(ISNUMBER(SEARCH(" ", $A66, 12)))))</formula>
    </cfRule>
    <cfRule type="expression" dxfId="1030" priority="423" stopIfTrue="1">
      <formula>$A66="decimal"</formula>
    </cfRule>
    <cfRule type="expression" dxfId="1029" priority="424" stopIfTrue="1">
      <formula>$A66="integer"</formula>
    </cfRule>
    <cfRule type="expression" dxfId="1028" priority="425" stopIfTrue="1">
      <formula>$A66="text"</formula>
    </cfRule>
    <cfRule type="expression" dxfId="1027" priority="426" stopIfTrue="1">
      <formula>$A66="end repeat"</formula>
    </cfRule>
    <cfRule type="expression" dxfId="1026" priority="427" stopIfTrue="1">
      <formula>$A66="begin repeat"</formula>
    </cfRule>
    <cfRule type="expression" dxfId="1025" priority="428" stopIfTrue="1">
      <formula>$A66="end group"</formula>
    </cfRule>
    <cfRule type="expression" dxfId="1024" priority="429" stopIfTrue="1">
      <formula>$A66="begin group"</formula>
    </cfRule>
  </conditionalFormatting>
  <conditionalFormatting sqref="I66">
    <cfRule type="expression" dxfId="1023" priority="430" stopIfTrue="1">
      <formula>OR($A66="audio", $A66="video")</formula>
    </cfRule>
    <cfRule type="expression" dxfId="1022" priority="431" stopIfTrue="1">
      <formula>$A66="image"</formula>
    </cfRule>
    <cfRule type="expression" dxfId="1021" priority="432" stopIfTrue="1">
      <formula>OR($A66="date", $A66="datetime")</formula>
    </cfRule>
    <cfRule type="expression" dxfId="1020" priority="433" stopIfTrue="1">
      <formula>OR($A66="calculate", $A66="calculate_here")</formula>
    </cfRule>
    <cfRule type="expression" dxfId="1019" priority="434" stopIfTrue="1">
      <formula>$A66="note"</formula>
    </cfRule>
    <cfRule type="expression" dxfId="1018" priority="435" stopIfTrue="1">
      <formula>$A66="barcode"</formula>
    </cfRule>
    <cfRule type="expression" dxfId="1017" priority="436" stopIfTrue="1">
      <formula>$A66="geopoint"</formula>
    </cfRule>
    <cfRule type="expression" dxfId="1016" priority="437" stopIfTrue="1">
      <formula>OR($A66="audio audit", $A66="text audit", $A66="speed violations count", $A66="speed violations list", $A66="speed violations audit")</formula>
    </cfRule>
    <cfRule type="expression" dxfId="1015" priority="438" stopIfTrue="1">
      <formula>OR($A66="username", $A66="phonenumber", $A66="start", $A66="end", $A66="deviceid", $A66="subscriberid", $A66="simserial", $A66="caseid")</formula>
    </cfRule>
    <cfRule type="expression" dxfId="1014" priority="439" stopIfTrue="1">
      <formula>OR(AND(LEFT($A66, 16)="select_multiple ", LEN($A66)&gt;16, NOT(ISNUMBER(SEARCH(" ", $A66, 17)))), AND(LEFT($A66, 11)="select_one ", LEN($A66)&gt;11, NOT(ISNUMBER(SEARCH(" ", $A66, 12)))))</formula>
    </cfRule>
    <cfRule type="expression" dxfId="1013" priority="440" stopIfTrue="1">
      <formula>$A66="decimal"</formula>
    </cfRule>
    <cfRule type="expression" dxfId="1012" priority="441" stopIfTrue="1">
      <formula>$A66="integer"</formula>
    </cfRule>
    <cfRule type="expression" dxfId="1011" priority="442" stopIfTrue="1">
      <formula>$A66="end repeat"</formula>
    </cfRule>
    <cfRule type="expression" dxfId="1010" priority="443" stopIfTrue="1">
      <formula>$A66="end group"</formula>
    </cfRule>
    <cfRule type="expression" dxfId="1009" priority="444" stopIfTrue="1">
      <formula>$A66="begin group"</formula>
    </cfRule>
  </conditionalFormatting>
  <conditionalFormatting sqref="I66">
    <cfRule type="expression" dxfId="1008" priority="396" stopIfTrue="1">
      <formula>OR($A66="audio", $A66="video")</formula>
    </cfRule>
    <cfRule type="expression" dxfId="1007" priority="397" stopIfTrue="1">
      <formula>$A66="image"</formula>
    </cfRule>
    <cfRule type="expression" dxfId="1006" priority="398" stopIfTrue="1">
      <formula>OR($A66="date", $A66="datetime")</formula>
    </cfRule>
    <cfRule type="expression" dxfId="1005" priority="399" stopIfTrue="1">
      <formula>OR($A66="calculate", $A66="calculate_here")</formula>
    </cfRule>
    <cfRule type="expression" dxfId="1004" priority="400" stopIfTrue="1">
      <formula>$A66="note"</formula>
    </cfRule>
    <cfRule type="expression" dxfId="1003" priority="401" stopIfTrue="1">
      <formula>$A66="barcode"</formula>
    </cfRule>
    <cfRule type="expression" dxfId="1002" priority="402" stopIfTrue="1">
      <formula>$A66="geopoint"</formula>
    </cfRule>
    <cfRule type="expression" dxfId="1001" priority="403" stopIfTrue="1">
      <formula>OR($A66="audio audit", $A66="text audit", $A66="speed violations count", $A66="speed violations list", $A66="speed violations audit")</formula>
    </cfRule>
    <cfRule type="expression" dxfId="1000" priority="404" stopIfTrue="1">
      <formula>OR($A66="username", $A66="phonenumber", $A66="start", $A66="end", $A66="deviceid", $A66="subscriberid", $A66="simserial", $A66="caseid")</formula>
    </cfRule>
    <cfRule type="expression" dxfId="999" priority="405" stopIfTrue="1">
      <formula>OR(AND(LEFT($A66, 16)="select_multiple ", LEN($A66)&gt;16, NOT(ISNUMBER(SEARCH(" ", $A66, 17)))), AND(LEFT($A66, 11)="select_one ", LEN($A66)&gt;11, NOT(ISNUMBER(SEARCH(" ", $A66, 12)))))</formula>
    </cfRule>
    <cfRule type="expression" dxfId="998" priority="406" stopIfTrue="1">
      <formula>$A66="decimal"</formula>
    </cfRule>
    <cfRule type="expression" dxfId="997" priority="407" stopIfTrue="1">
      <formula>$A66="integer"</formula>
    </cfRule>
    <cfRule type="expression" dxfId="996" priority="408" stopIfTrue="1">
      <formula>$A66="text"</formula>
    </cfRule>
    <cfRule type="expression" dxfId="995" priority="409" stopIfTrue="1">
      <formula>$A66="end repeat"</formula>
    </cfRule>
    <cfRule type="expression" dxfId="994" priority="410" stopIfTrue="1">
      <formula>$A66="begin repeat"</formula>
    </cfRule>
    <cfRule type="expression" dxfId="993" priority="411" stopIfTrue="1">
      <formula>$A66="end group"</formula>
    </cfRule>
    <cfRule type="expression" dxfId="992" priority="412" stopIfTrue="1">
      <formula>$A66="begin group"</formula>
    </cfRule>
  </conditionalFormatting>
  <conditionalFormatting sqref="I69">
    <cfRule type="expression" dxfId="991" priority="364" stopIfTrue="1">
      <formula>OR($A69="audio", $A69="video")</formula>
    </cfRule>
    <cfRule type="expression" dxfId="990" priority="365" stopIfTrue="1">
      <formula>$A69="image"</formula>
    </cfRule>
    <cfRule type="expression" dxfId="989" priority="366" stopIfTrue="1">
      <formula>OR($A69="date", $A69="datetime")</formula>
    </cfRule>
    <cfRule type="expression" dxfId="988" priority="367" stopIfTrue="1">
      <formula>OR($A69="calculate", $A69="calculate_here")</formula>
    </cfRule>
    <cfRule type="expression" dxfId="987" priority="368" stopIfTrue="1">
      <formula>$A69="note"</formula>
    </cfRule>
    <cfRule type="expression" dxfId="986" priority="369" stopIfTrue="1">
      <formula>$A69="barcode"</formula>
    </cfRule>
    <cfRule type="expression" dxfId="985" priority="370" stopIfTrue="1">
      <formula>$A69="geopoint"</formula>
    </cfRule>
    <cfRule type="expression" dxfId="984" priority="371" stopIfTrue="1">
      <formula>OR($A69="audio audit", $A69="text audit", $A69="speed violations count", $A69="speed violations list", $A69="speed violations audit")</formula>
    </cfRule>
    <cfRule type="expression" dxfId="983" priority="372" stopIfTrue="1">
      <formula>OR($A69="username", $A69="phonenumber", $A69="start", $A69="end", $A69="deviceid", $A69="subscriberid", $A69="simserial", $A69="caseid")</formula>
    </cfRule>
    <cfRule type="expression" dxfId="982" priority="373" stopIfTrue="1">
      <formula>OR(AND(LEFT($A69, 16)="select_multiple ", LEN($A69)&gt;16, NOT(ISNUMBER(SEARCH(" ", $A69, 17)))), AND(LEFT($A69, 11)="select_one ", LEN($A69)&gt;11, NOT(ISNUMBER(SEARCH(" ", $A69, 12)))))</formula>
    </cfRule>
    <cfRule type="expression" dxfId="981" priority="374" stopIfTrue="1">
      <formula>$A69="decimal"</formula>
    </cfRule>
    <cfRule type="expression" dxfId="980" priority="375" stopIfTrue="1">
      <formula>$A69="integer"</formula>
    </cfRule>
    <cfRule type="expression" dxfId="979" priority="376" stopIfTrue="1">
      <formula>$A69="text"</formula>
    </cfRule>
    <cfRule type="expression" dxfId="978" priority="377" stopIfTrue="1">
      <formula>$A69="end repeat"</formula>
    </cfRule>
    <cfRule type="expression" dxfId="977" priority="378" stopIfTrue="1">
      <formula>$A69="begin repeat"</formula>
    </cfRule>
    <cfRule type="expression" dxfId="976" priority="379" stopIfTrue="1">
      <formula>$A69="end group"</formula>
    </cfRule>
    <cfRule type="expression" dxfId="975" priority="380" stopIfTrue="1">
      <formula>$A69="begin group"</formula>
    </cfRule>
  </conditionalFormatting>
  <conditionalFormatting sqref="I69">
    <cfRule type="expression" dxfId="974" priority="381" stopIfTrue="1">
      <formula>OR($A69="audio", $A69="video")</formula>
    </cfRule>
    <cfRule type="expression" dxfId="973" priority="382" stopIfTrue="1">
      <formula>$A69="image"</formula>
    </cfRule>
    <cfRule type="expression" dxfId="972" priority="383" stopIfTrue="1">
      <formula>OR($A69="date", $A69="datetime")</formula>
    </cfRule>
    <cfRule type="expression" dxfId="971" priority="384" stopIfTrue="1">
      <formula>OR($A69="calculate", $A69="calculate_here")</formula>
    </cfRule>
    <cfRule type="expression" dxfId="970" priority="385" stopIfTrue="1">
      <formula>$A69="note"</formula>
    </cfRule>
    <cfRule type="expression" dxfId="969" priority="386" stopIfTrue="1">
      <formula>$A69="barcode"</formula>
    </cfRule>
    <cfRule type="expression" dxfId="968" priority="387" stopIfTrue="1">
      <formula>$A69="geopoint"</formula>
    </cfRule>
    <cfRule type="expression" dxfId="967" priority="388" stopIfTrue="1">
      <formula>OR($A69="audio audit", $A69="text audit", $A69="speed violations count", $A69="speed violations list", $A69="speed violations audit")</formula>
    </cfRule>
    <cfRule type="expression" dxfId="966" priority="389" stopIfTrue="1">
      <formula>OR($A69="username", $A69="phonenumber", $A69="start", $A69="end", $A69="deviceid", $A69="subscriberid", $A69="simserial", $A69="caseid")</formula>
    </cfRule>
    <cfRule type="expression" dxfId="965" priority="390" stopIfTrue="1">
      <formula>OR(AND(LEFT($A69, 16)="select_multiple ", LEN($A69)&gt;16, NOT(ISNUMBER(SEARCH(" ", $A69, 17)))), AND(LEFT($A69, 11)="select_one ", LEN($A69)&gt;11, NOT(ISNUMBER(SEARCH(" ", $A69, 12)))))</formula>
    </cfRule>
    <cfRule type="expression" dxfId="964" priority="391" stopIfTrue="1">
      <formula>$A69="decimal"</formula>
    </cfRule>
    <cfRule type="expression" dxfId="963" priority="392" stopIfTrue="1">
      <formula>$A69="integer"</formula>
    </cfRule>
    <cfRule type="expression" dxfId="962" priority="393" stopIfTrue="1">
      <formula>$A69="end repeat"</formula>
    </cfRule>
    <cfRule type="expression" dxfId="961" priority="394" stopIfTrue="1">
      <formula>$A69="end group"</formula>
    </cfRule>
    <cfRule type="expression" dxfId="960" priority="395" stopIfTrue="1">
      <formula>$A69="begin group"</formula>
    </cfRule>
  </conditionalFormatting>
  <conditionalFormatting sqref="I69">
    <cfRule type="expression" dxfId="959" priority="347" stopIfTrue="1">
      <formula>OR($A69="audio", $A69="video")</formula>
    </cfRule>
    <cfRule type="expression" dxfId="958" priority="348" stopIfTrue="1">
      <formula>$A69="image"</formula>
    </cfRule>
    <cfRule type="expression" dxfId="957" priority="349" stopIfTrue="1">
      <formula>OR($A69="date", $A69="datetime")</formula>
    </cfRule>
    <cfRule type="expression" dxfId="956" priority="350" stopIfTrue="1">
      <formula>OR($A69="calculate", $A69="calculate_here")</formula>
    </cfRule>
    <cfRule type="expression" dxfId="955" priority="351" stopIfTrue="1">
      <formula>$A69="note"</formula>
    </cfRule>
    <cfRule type="expression" dxfId="954" priority="352" stopIfTrue="1">
      <formula>$A69="barcode"</formula>
    </cfRule>
    <cfRule type="expression" dxfId="953" priority="353" stopIfTrue="1">
      <formula>$A69="geopoint"</formula>
    </cfRule>
    <cfRule type="expression" dxfId="952" priority="354" stopIfTrue="1">
      <formula>OR($A69="audio audit", $A69="text audit", $A69="speed violations count", $A69="speed violations list", $A69="speed violations audit")</formula>
    </cfRule>
    <cfRule type="expression" dxfId="951" priority="355" stopIfTrue="1">
      <formula>OR($A69="username", $A69="phonenumber", $A69="start", $A69="end", $A69="deviceid", $A69="subscriberid", $A69="simserial", $A69="caseid")</formula>
    </cfRule>
    <cfRule type="expression" dxfId="950" priority="356" stopIfTrue="1">
      <formula>OR(AND(LEFT($A69, 16)="select_multiple ", LEN($A69)&gt;16, NOT(ISNUMBER(SEARCH(" ", $A69, 17)))), AND(LEFT($A69, 11)="select_one ", LEN($A69)&gt;11, NOT(ISNUMBER(SEARCH(" ", $A69, 12)))))</formula>
    </cfRule>
    <cfRule type="expression" dxfId="949" priority="357" stopIfTrue="1">
      <formula>$A69="decimal"</formula>
    </cfRule>
    <cfRule type="expression" dxfId="948" priority="358" stopIfTrue="1">
      <formula>$A69="integer"</formula>
    </cfRule>
    <cfRule type="expression" dxfId="947" priority="359" stopIfTrue="1">
      <formula>$A69="text"</formula>
    </cfRule>
    <cfRule type="expression" dxfId="946" priority="360" stopIfTrue="1">
      <formula>$A69="end repeat"</formula>
    </cfRule>
    <cfRule type="expression" dxfId="945" priority="361" stopIfTrue="1">
      <formula>$A69="begin repeat"</formula>
    </cfRule>
    <cfRule type="expression" dxfId="944" priority="362" stopIfTrue="1">
      <formula>$A69="end group"</formula>
    </cfRule>
    <cfRule type="expression" dxfId="943" priority="363" stopIfTrue="1">
      <formula>$A69="begin group"</formula>
    </cfRule>
  </conditionalFormatting>
  <conditionalFormatting sqref="G28">
    <cfRule type="expression" dxfId="942" priority="305" stopIfTrue="1">
      <formula>OR($A28="audio", $A28="video")</formula>
    </cfRule>
    <cfRule type="expression" dxfId="941" priority="306" stopIfTrue="1">
      <formula>$A28="image"</formula>
    </cfRule>
    <cfRule type="expression" dxfId="940" priority="307" stopIfTrue="1">
      <formula>OR($A28="date", $A28="datetime")</formula>
    </cfRule>
    <cfRule type="expression" dxfId="939" priority="308" stopIfTrue="1">
      <formula>OR($A28="calculate", $A28="calculate_here")</formula>
    </cfRule>
    <cfRule type="expression" dxfId="938" priority="309" stopIfTrue="1">
      <formula>$A28="note"</formula>
    </cfRule>
    <cfRule type="expression" dxfId="937" priority="310" stopIfTrue="1">
      <formula>$A28="barcode"</formula>
    </cfRule>
    <cfRule type="expression" dxfId="936" priority="311" stopIfTrue="1">
      <formula>$A28="geopoint"</formula>
    </cfRule>
    <cfRule type="expression" dxfId="935" priority="312" stopIfTrue="1">
      <formula>OR($A28="audio audit", $A28="text audit", $A28="speed violations count", $A28="speed violations list", $A28="speed violations audit")</formula>
    </cfRule>
    <cfRule type="expression" dxfId="934" priority="313" stopIfTrue="1">
      <formula>OR($A28="username", $A28="phonenumber", $A28="start", $A28="end", $A28="deviceid", $A28="subscriberid", $A28="simserial", $A28="caseid")</formula>
    </cfRule>
    <cfRule type="expression" dxfId="933" priority="314" stopIfTrue="1">
      <formula>OR(AND(LEFT($A28, 16)="select_multiple ", LEN($A28)&gt;16, NOT(ISNUMBER(SEARCH(" ", $A28, 17)))), AND(LEFT($A28, 11)="select_one ", LEN($A28)&gt;11, NOT(ISNUMBER(SEARCH(" ", $A28, 12)))))</formula>
    </cfRule>
    <cfRule type="expression" dxfId="932" priority="315" stopIfTrue="1">
      <formula>$A28="decimal"</formula>
    </cfRule>
    <cfRule type="expression" dxfId="931" priority="316" stopIfTrue="1">
      <formula>$A28="integer"</formula>
    </cfRule>
    <cfRule type="expression" dxfId="930" priority="317" stopIfTrue="1">
      <formula>$A28="text"</formula>
    </cfRule>
    <cfRule type="expression" dxfId="929" priority="318" stopIfTrue="1">
      <formula>$A28="end repeat"</formula>
    </cfRule>
    <cfRule type="expression" dxfId="928" priority="319" stopIfTrue="1">
      <formula>$A28="begin repeat"</formula>
    </cfRule>
    <cfRule type="expression" dxfId="927" priority="320" stopIfTrue="1">
      <formula>$A28="end group"</formula>
    </cfRule>
    <cfRule type="expression" dxfId="926" priority="321" stopIfTrue="1">
      <formula>$A28="begin group"</formula>
    </cfRule>
  </conditionalFormatting>
  <conditionalFormatting sqref="G28">
    <cfRule type="expression" dxfId="925" priority="344" stopIfTrue="1">
      <formula>$A28="begin repeat"</formula>
    </cfRule>
  </conditionalFormatting>
  <conditionalFormatting sqref="G28">
    <cfRule type="expression" dxfId="924" priority="342" stopIfTrue="1">
      <formula>$A28="text"</formula>
    </cfRule>
  </conditionalFormatting>
  <conditionalFormatting sqref="G28">
    <cfRule type="expression" dxfId="923" priority="339" stopIfTrue="1">
      <formula>$A28="decimal"</formula>
    </cfRule>
  </conditionalFormatting>
  <conditionalFormatting sqref="G28">
    <cfRule type="expression" dxfId="922" priority="337" stopIfTrue="1">
      <formula>OR(AND(LEFT($A28, 16)="select_multiple ", LEN($A28)&gt;16, NOT(ISNUMBER(SEARCH(" ", $A28, 17)))), AND(LEFT($A28, 11)="select_one ", LEN($A28)&gt;11, NOT(ISNUMBER(SEARCH(" ", $A28, 12)))))</formula>
    </cfRule>
  </conditionalFormatting>
  <conditionalFormatting sqref="G28">
    <cfRule type="expression" dxfId="921" priority="329" stopIfTrue="1">
      <formula>$A28="note"</formula>
    </cfRule>
    <cfRule type="expression" dxfId="920" priority="331" stopIfTrue="1">
      <formula>$A28="barcode"</formula>
    </cfRule>
    <cfRule type="expression" dxfId="919" priority="333" stopIfTrue="1">
      <formula>$A28="geopoint"</formula>
    </cfRule>
  </conditionalFormatting>
  <conditionalFormatting sqref="G28">
    <cfRule type="expression" dxfId="918" priority="326" stopIfTrue="1">
      <formula>OR($A28="date", $A28="datetime")</formula>
    </cfRule>
  </conditionalFormatting>
  <conditionalFormatting sqref="G28">
    <cfRule type="expression" dxfId="917" priority="324" stopIfTrue="1">
      <formula>$A28="image"</formula>
    </cfRule>
  </conditionalFormatting>
  <conditionalFormatting sqref="G28">
    <cfRule type="expression" dxfId="916" priority="322" stopIfTrue="1">
      <formula>OR($A28="audio", $A28="video")</formula>
    </cfRule>
  </conditionalFormatting>
  <conditionalFormatting sqref="G28">
    <cfRule type="expression" dxfId="915" priority="323" stopIfTrue="1">
      <formula>OR($A28="audio", $A28="video")</formula>
    </cfRule>
    <cfRule type="expression" dxfId="914" priority="325" stopIfTrue="1">
      <formula>$A28="image"</formula>
    </cfRule>
    <cfRule type="expression" dxfId="913" priority="327" stopIfTrue="1">
      <formula>OR($A28="date", $A28="datetime")</formula>
    </cfRule>
    <cfRule type="expression" dxfId="912" priority="328" stopIfTrue="1">
      <formula>OR($A28="calculate", $A28="calculate_here")</formula>
    </cfRule>
    <cfRule type="expression" dxfId="911" priority="330" stopIfTrue="1">
      <formula>$A28="note"</formula>
    </cfRule>
    <cfRule type="expression" dxfId="910" priority="332" stopIfTrue="1">
      <formula>$A28="barcode"</formula>
    </cfRule>
    <cfRule type="expression" dxfId="909" priority="334" stopIfTrue="1">
      <formula>$A28="geopoint"</formula>
    </cfRule>
    <cfRule type="expression" dxfId="908" priority="335" stopIfTrue="1">
      <formula>OR($A28="audio audit", $A28="text audit", $A28="speed violations count", $A28="speed violations list", $A28="speed violations audit")</formula>
    </cfRule>
    <cfRule type="expression" dxfId="907" priority="336" stopIfTrue="1">
      <formula>OR($A28="username", $A28="phonenumber", $A28="start", $A28="end", $A28="deviceid", $A28="subscriberid", $A28="simserial", $A28="caseid")</formula>
    </cfRule>
    <cfRule type="expression" dxfId="906" priority="338" stopIfTrue="1">
      <formula>OR(AND(LEFT($A28, 16)="select_multiple ", LEN($A28)&gt;16, NOT(ISNUMBER(SEARCH(" ", $A28, 17)))), AND(LEFT($A28, 11)="select_one ", LEN($A28)&gt;11, NOT(ISNUMBER(SEARCH(" ", $A28, 12)))))</formula>
    </cfRule>
    <cfRule type="expression" dxfId="905" priority="340" stopIfTrue="1">
      <formula>$A28="decimal"</formula>
    </cfRule>
    <cfRule type="expression" dxfId="904" priority="341" stopIfTrue="1">
      <formula>$A28="integer"</formula>
    </cfRule>
    <cfRule type="expression" dxfId="903" priority="343" stopIfTrue="1">
      <formula>$A28="end repeat"</formula>
    </cfRule>
    <cfRule type="expression" dxfId="902" priority="345" stopIfTrue="1">
      <formula>$A28="end group"</formula>
    </cfRule>
    <cfRule type="expression" dxfId="901" priority="346" stopIfTrue="1">
      <formula>$A28="begin group"</formula>
    </cfRule>
  </conditionalFormatting>
  <conditionalFormatting sqref="G28">
    <cfRule type="expression" dxfId="900" priority="288" stopIfTrue="1">
      <formula>OR($A28="audio", $A28="video")</formula>
    </cfRule>
    <cfRule type="expression" dxfId="899" priority="289" stopIfTrue="1">
      <formula>$A28="image"</formula>
    </cfRule>
    <cfRule type="expression" dxfId="898" priority="290" stopIfTrue="1">
      <formula>OR($A28="date", $A28="datetime")</formula>
    </cfRule>
    <cfRule type="expression" dxfId="897" priority="291" stopIfTrue="1">
      <formula>OR($A28="calculate", $A28="calculate_here")</formula>
    </cfRule>
    <cfRule type="expression" dxfId="896" priority="292" stopIfTrue="1">
      <formula>$A28="note"</formula>
    </cfRule>
    <cfRule type="expression" dxfId="895" priority="293" stopIfTrue="1">
      <formula>$A28="barcode"</formula>
    </cfRule>
    <cfRule type="expression" dxfId="894" priority="294" stopIfTrue="1">
      <formula>$A28="geopoint"</formula>
    </cfRule>
    <cfRule type="expression" dxfId="893" priority="295" stopIfTrue="1">
      <formula>OR($A28="audio audit", $A28="text audit", $A28="speed violations count", $A28="speed violations list", $A28="speed violations audit")</formula>
    </cfRule>
    <cfRule type="expression" dxfId="892" priority="296" stopIfTrue="1">
      <formula>OR($A28="username", $A28="phonenumber", $A28="start", $A28="end", $A28="deviceid", $A28="subscriberid", $A28="simserial", $A28="caseid")</formula>
    </cfRule>
    <cfRule type="expression" dxfId="891" priority="297" stopIfTrue="1">
      <formula>OR(AND(LEFT($A28, 16)="select_multiple ", LEN($A28)&gt;16, NOT(ISNUMBER(SEARCH(" ", $A28, 17)))), AND(LEFT($A28, 11)="select_one ", LEN($A28)&gt;11, NOT(ISNUMBER(SEARCH(" ", $A28, 12)))))</formula>
    </cfRule>
    <cfRule type="expression" dxfId="890" priority="298" stopIfTrue="1">
      <formula>$A28="decimal"</formula>
    </cfRule>
    <cfRule type="expression" dxfId="889" priority="299" stopIfTrue="1">
      <formula>$A28="integer"</formula>
    </cfRule>
    <cfRule type="expression" dxfId="888" priority="300" stopIfTrue="1">
      <formula>$A28="text"</formula>
    </cfRule>
    <cfRule type="expression" dxfId="887" priority="301" stopIfTrue="1">
      <formula>$A28="end repeat"</formula>
    </cfRule>
    <cfRule type="expression" dxfId="886" priority="302" stopIfTrue="1">
      <formula>$A28="begin repeat"</formula>
    </cfRule>
    <cfRule type="expression" dxfId="885" priority="303" stopIfTrue="1">
      <formula>$A28="end group"</formula>
    </cfRule>
    <cfRule type="expression" dxfId="884" priority="304" stopIfTrue="1">
      <formula>$A28="begin group"</formula>
    </cfRule>
  </conditionalFormatting>
  <conditionalFormatting sqref="G29">
    <cfRule type="expression" dxfId="883" priority="273" stopIfTrue="1">
      <formula>OR($A29="audio", $A29="video")</formula>
    </cfRule>
    <cfRule type="expression" dxfId="882" priority="274" stopIfTrue="1">
      <formula>$A29="image"</formula>
    </cfRule>
    <cfRule type="expression" dxfId="881" priority="275" stopIfTrue="1">
      <formula>OR($A29="date", $A29="datetime")</formula>
    </cfRule>
    <cfRule type="expression" dxfId="880" priority="276" stopIfTrue="1">
      <formula>OR($A29="calculate", $A29="calculate_here")</formula>
    </cfRule>
    <cfRule type="expression" dxfId="879" priority="277" stopIfTrue="1">
      <formula>$A29="note"</formula>
    </cfRule>
    <cfRule type="expression" dxfId="878" priority="278" stopIfTrue="1">
      <formula>$A29="barcode"</formula>
    </cfRule>
    <cfRule type="expression" dxfId="877" priority="279" stopIfTrue="1">
      <formula>$A29="geopoint"</formula>
    </cfRule>
    <cfRule type="expression" dxfId="876" priority="280" stopIfTrue="1">
      <formula>OR($A29="audio audit", $A29="text audit", $A29="speed violations count", $A29="speed violations list", $A29="speed violations audit")</formula>
    </cfRule>
    <cfRule type="expression" dxfId="875" priority="281" stopIfTrue="1">
      <formula>OR($A29="username", $A29="phonenumber", $A29="start", $A29="end", $A29="deviceid", $A29="subscriberid", $A29="simserial", $A29="caseid")</formula>
    </cfRule>
    <cfRule type="expression" dxfId="874" priority="282" stopIfTrue="1">
      <formula>OR(AND(LEFT($A29, 16)="select_multiple ", LEN($A29)&gt;16, NOT(ISNUMBER(SEARCH(" ", $A29, 17)))), AND(LEFT($A29, 11)="select_one ", LEN($A29)&gt;11, NOT(ISNUMBER(SEARCH(" ", $A29, 12)))))</formula>
    </cfRule>
    <cfRule type="expression" dxfId="873" priority="283" stopIfTrue="1">
      <formula>$A29="decimal"</formula>
    </cfRule>
    <cfRule type="expression" dxfId="872" priority="284" stopIfTrue="1">
      <formula>$A29="integer"</formula>
    </cfRule>
    <cfRule type="expression" dxfId="871" priority="285" stopIfTrue="1">
      <formula>$A29="end repeat"</formula>
    </cfRule>
    <cfRule type="expression" dxfId="870" priority="286" stopIfTrue="1">
      <formula>$A29="end group"</formula>
    </cfRule>
    <cfRule type="expression" dxfId="869" priority="287" stopIfTrue="1">
      <formula>$A29="begin group"</formula>
    </cfRule>
  </conditionalFormatting>
  <conditionalFormatting sqref="G29">
    <cfRule type="expression" dxfId="868" priority="256" stopIfTrue="1">
      <formula>OR($A29="audio", $A29="video")</formula>
    </cfRule>
    <cfRule type="expression" dxfId="867" priority="257" stopIfTrue="1">
      <formula>$A29="image"</formula>
    </cfRule>
    <cfRule type="expression" dxfId="866" priority="258" stopIfTrue="1">
      <formula>OR($A29="date", $A29="datetime")</formula>
    </cfRule>
    <cfRule type="expression" dxfId="865" priority="259" stopIfTrue="1">
      <formula>OR($A29="calculate", $A29="calculate_here")</formula>
    </cfRule>
    <cfRule type="expression" dxfId="864" priority="260" stopIfTrue="1">
      <formula>$A29="note"</formula>
    </cfRule>
    <cfRule type="expression" dxfId="863" priority="261" stopIfTrue="1">
      <formula>$A29="barcode"</formula>
    </cfRule>
    <cfRule type="expression" dxfId="862" priority="262" stopIfTrue="1">
      <formula>$A29="geopoint"</formula>
    </cfRule>
    <cfRule type="expression" dxfId="861" priority="263" stopIfTrue="1">
      <formula>OR($A29="audio audit", $A29="text audit", $A29="speed violations count", $A29="speed violations list", $A29="speed violations audit")</formula>
    </cfRule>
    <cfRule type="expression" dxfId="860" priority="264" stopIfTrue="1">
      <formula>OR($A29="username", $A29="phonenumber", $A29="start", $A29="end", $A29="deviceid", $A29="subscriberid", $A29="simserial", $A29="caseid")</formula>
    </cfRule>
    <cfRule type="expression" dxfId="859" priority="265" stopIfTrue="1">
      <formula>OR(AND(LEFT($A29, 16)="select_multiple ", LEN($A29)&gt;16, NOT(ISNUMBER(SEARCH(" ", $A29, 17)))), AND(LEFT($A29, 11)="select_one ", LEN($A29)&gt;11, NOT(ISNUMBER(SEARCH(" ", $A29, 12)))))</formula>
    </cfRule>
    <cfRule type="expression" dxfId="858" priority="266" stopIfTrue="1">
      <formula>$A29="decimal"</formula>
    </cfRule>
    <cfRule type="expression" dxfId="857" priority="267" stopIfTrue="1">
      <formula>$A29="integer"</formula>
    </cfRule>
    <cfRule type="expression" dxfId="856" priority="268" stopIfTrue="1">
      <formula>$A29="text"</formula>
    </cfRule>
    <cfRule type="expression" dxfId="855" priority="269" stopIfTrue="1">
      <formula>$A29="end repeat"</formula>
    </cfRule>
    <cfRule type="expression" dxfId="854" priority="270" stopIfTrue="1">
      <formula>$A29="begin repeat"</formula>
    </cfRule>
    <cfRule type="expression" dxfId="853" priority="271" stopIfTrue="1">
      <formula>$A29="end group"</formula>
    </cfRule>
    <cfRule type="expression" dxfId="852" priority="272" stopIfTrue="1">
      <formula>$A29="begin group"</formula>
    </cfRule>
  </conditionalFormatting>
  <conditionalFormatting sqref="A35:C36 C37:C38">
    <cfRule type="expression" dxfId="851" priority="239" stopIfTrue="1">
      <formula>OR($A35="audio", $A35="video")</formula>
    </cfRule>
  </conditionalFormatting>
  <conditionalFormatting sqref="A35:C36 C37:C38">
    <cfRule type="expression" dxfId="850" priority="240" stopIfTrue="1">
      <formula>$A35="image"</formula>
    </cfRule>
  </conditionalFormatting>
  <conditionalFormatting sqref="A35:C36 C37:C38">
    <cfRule type="expression" dxfId="849" priority="241" stopIfTrue="1">
      <formula>OR($A35="date", $A35="datetime")</formula>
    </cfRule>
  </conditionalFormatting>
  <conditionalFormatting sqref="A35:C36 C37:C38">
    <cfRule type="expression" dxfId="848" priority="242" stopIfTrue="1">
      <formula>OR($A35="calculate", $A35="calculate_here")</formula>
    </cfRule>
  </conditionalFormatting>
  <conditionalFormatting sqref="A35:C36 C37:C38">
    <cfRule type="expression" dxfId="847" priority="243" stopIfTrue="1">
      <formula>$A35="note"</formula>
    </cfRule>
  </conditionalFormatting>
  <conditionalFormatting sqref="A35:C36 C37:C38">
    <cfRule type="expression" dxfId="846" priority="244" stopIfTrue="1">
      <formula>$A35="barcode"</formula>
    </cfRule>
  </conditionalFormatting>
  <conditionalFormatting sqref="A35:C36 C37:C38">
    <cfRule type="expression" dxfId="845" priority="245" stopIfTrue="1">
      <formula>$A35="geopoint"</formula>
    </cfRule>
  </conditionalFormatting>
  <conditionalFormatting sqref="A35:C36 C37:C38">
    <cfRule type="expression" dxfId="844" priority="246" stopIfTrue="1">
      <formula>OR($A35="audio audit", $A35="text audit", $A35="speed violations count", $A35="speed violations list", $A35="speed violations audit")</formula>
    </cfRule>
  </conditionalFormatting>
  <conditionalFormatting sqref="A35:C36 C37:C38">
    <cfRule type="expression" dxfId="843" priority="247" stopIfTrue="1">
      <formula>OR($A35="username", $A35="phonenumber", $A35="start", $A35="end", $A35="deviceid", $A35="subscriberid", $A35="simserial", $A35="caseid")</formula>
    </cfRule>
  </conditionalFormatting>
  <conditionalFormatting sqref="A35:C36 C37:C38">
    <cfRule type="expression" dxfId="842" priority="248" stopIfTrue="1">
      <formula>OR(AND(LEFT($A35, 16)="select_multiple ", LEN($A35)&gt;16, NOT(ISNUMBER(SEARCH(" ", $A35, 17)))), AND(LEFT($A35, 11)="select_one ", LEN($A35)&gt;11, NOT(ISNUMBER(SEARCH(" ", $A35, 12)))))</formula>
    </cfRule>
  </conditionalFormatting>
  <conditionalFormatting sqref="A35:C36 C37:C38">
    <cfRule type="expression" dxfId="841" priority="249" stopIfTrue="1">
      <formula>$A35="decimal"</formula>
    </cfRule>
  </conditionalFormatting>
  <conditionalFormatting sqref="A35:C36 C37:C38">
    <cfRule type="expression" dxfId="840" priority="250" stopIfTrue="1">
      <formula>$A35="integer"</formula>
    </cfRule>
  </conditionalFormatting>
  <conditionalFormatting sqref="A35:C36 C37:C38">
    <cfRule type="expression" dxfId="839" priority="251" stopIfTrue="1">
      <formula>$A35="text"</formula>
    </cfRule>
  </conditionalFormatting>
  <conditionalFormatting sqref="A35:C36 C37:C38">
    <cfRule type="expression" dxfId="838" priority="252" stopIfTrue="1">
      <formula>$A35="end repeat"</formula>
    </cfRule>
  </conditionalFormatting>
  <conditionalFormatting sqref="A35:C36 C37:C38">
    <cfRule type="expression" dxfId="837" priority="253" stopIfTrue="1">
      <formula>$A35="begin repeat"</formula>
    </cfRule>
  </conditionalFormatting>
  <conditionalFormatting sqref="A35:C36 C37:C38">
    <cfRule type="expression" dxfId="836" priority="254" stopIfTrue="1">
      <formula>$A35="end group"</formula>
    </cfRule>
  </conditionalFormatting>
  <conditionalFormatting sqref="A35:C36 C37:C38">
    <cfRule type="expression" dxfId="835" priority="255" stopIfTrue="1">
      <formula>$A35="begin group"</formula>
    </cfRule>
  </conditionalFormatting>
  <conditionalFormatting sqref="O36:O37">
    <cfRule type="expression" dxfId="834" priority="222" stopIfTrue="1">
      <formula>OR($A36="audio", $A36="video")</formula>
    </cfRule>
  </conditionalFormatting>
  <conditionalFormatting sqref="O36:O37">
    <cfRule type="expression" dxfId="833" priority="223" stopIfTrue="1">
      <formula>$A36="image"</formula>
    </cfRule>
  </conditionalFormatting>
  <conditionalFormatting sqref="O36:O37">
    <cfRule type="expression" dxfId="832" priority="224" stopIfTrue="1">
      <formula>OR($A36="date", $A36="datetime")</formula>
    </cfRule>
  </conditionalFormatting>
  <conditionalFormatting sqref="O36:O37">
    <cfRule type="expression" dxfId="831" priority="225" stopIfTrue="1">
      <formula>OR($A36="calculate", $A36="calculate_here")</formula>
    </cfRule>
  </conditionalFormatting>
  <conditionalFormatting sqref="O36:O37">
    <cfRule type="expression" dxfId="830" priority="226" stopIfTrue="1">
      <formula>$A36="note"</formula>
    </cfRule>
  </conditionalFormatting>
  <conditionalFormatting sqref="O36:O37">
    <cfRule type="expression" dxfId="829" priority="227" stopIfTrue="1">
      <formula>$A36="barcode"</formula>
    </cfRule>
  </conditionalFormatting>
  <conditionalFormatting sqref="O36:O37">
    <cfRule type="expression" dxfId="828" priority="228" stopIfTrue="1">
      <formula>$A36="geopoint"</formula>
    </cfRule>
  </conditionalFormatting>
  <conditionalFormatting sqref="O36:O37">
    <cfRule type="expression" dxfId="827" priority="229" stopIfTrue="1">
      <formula>OR($A36="audio audit", $A36="text audit", $A36="speed violations count", $A36="speed violations list", $A36="speed violations audit")</formula>
    </cfRule>
  </conditionalFormatting>
  <conditionalFormatting sqref="O36:O37">
    <cfRule type="expression" dxfId="826" priority="230" stopIfTrue="1">
      <formula>OR($A36="username", $A36="phonenumber", $A36="start", $A36="end", $A36="deviceid", $A36="subscriberid", $A36="simserial", $A36="caseid")</formula>
    </cfRule>
  </conditionalFormatting>
  <conditionalFormatting sqref="O36:O37">
    <cfRule type="expression" dxfId="825" priority="231" stopIfTrue="1">
      <formula>OR(AND(LEFT($A36, 16)="select_multiple ", LEN($A36)&gt;16, NOT(ISNUMBER(SEARCH(" ", $A36, 17)))), AND(LEFT($A36, 11)="select_one ", LEN($A36)&gt;11, NOT(ISNUMBER(SEARCH(" ", $A36, 12)))))</formula>
    </cfRule>
  </conditionalFormatting>
  <conditionalFormatting sqref="O36:O37">
    <cfRule type="expression" dxfId="824" priority="232" stopIfTrue="1">
      <formula>$A36="decimal"</formula>
    </cfRule>
  </conditionalFormatting>
  <conditionalFormatting sqref="O36:O37">
    <cfRule type="expression" dxfId="823" priority="233" stopIfTrue="1">
      <formula>$A36="integer"</formula>
    </cfRule>
  </conditionalFormatting>
  <conditionalFormatting sqref="O36:O37">
    <cfRule type="expression" dxfId="822" priority="234" stopIfTrue="1">
      <formula>$A36="text"</formula>
    </cfRule>
  </conditionalFormatting>
  <conditionalFormatting sqref="O36:O37">
    <cfRule type="expression" dxfId="821" priority="235" stopIfTrue="1">
      <formula>$A36="end repeat"</formula>
    </cfRule>
  </conditionalFormatting>
  <conditionalFormatting sqref="O36:O37">
    <cfRule type="expression" dxfId="820" priority="236" stopIfTrue="1">
      <formula>$A36="begin repeat"</formula>
    </cfRule>
  </conditionalFormatting>
  <conditionalFormatting sqref="O36:O37">
    <cfRule type="expression" dxfId="819" priority="237" stopIfTrue="1">
      <formula>$A36="end group"</formula>
    </cfRule>
  </conditionalFormatting>
  <conditionalFormatting sqref="O36:O37">
    <cfRule type="expression" dxfId="818" priority="238" stopIfTrue="1">
      <formula>$A36="begin group"</formula>
    </cfRule>
  </conditionalFormatting>
  <conditionalFormatting sqref="T39">
    <cfRule type="expression" dxfId="817" priority="205" stopIfTrue="1">
      <formula>OR($A39="audio", $A39="video")</formula>
    </cfRule>
  </conditionalFormatting>
  <conditionalFormatting sqref="T39">
    <cfRule type="expression" dxfId="816" priority="206" stopIfTrue="1">
      <formula>$A39="image"</formula>
    </cfRule>
  </conditionalFormatting>
  <conditionalFormatting sqref="T39">
    <cfRule type="expression" dxfId="815" priority="207" stopIfTrue="1">
      <formula>OR($A39="date", $A39="datetime")</formula>
    </cfRule>
  </conditionalFormatting>
  <conditionalFormatting sqref="T39">
    <cfRule type="expression" dxfId="814" priority="208" stopIfTrue="1">
      <formula>OR($A39="calculate", $A39="calculate_here")</formula>
    </cfRule>
  </conditionalFormatting>
  <conditionalFormatting sqref="T39">
    <cfRule type="expression" dxfId="813" priority="209" stopIfTrue="1">
      <formula>$A39="note"</formula>
    </cfRule>
  </conditionalFormatting>
  <conditionalFormatting sqref="T39">
    <cfRule type="expression" dxfId="812" priority="210" stopIfTrue="1">
      <formula>$A39="barcode"</formula>
    </cfRule>
  </conditionalFormatting>
  <conditionalFormatting sqref="T39">
    <cfRule type="expression" dxfId="811" priority="211" stopIfTrue="1">
      <formula>$A39="geopoint"</formula>
    </cfRule>
  </conditionalFormatting>
  <conditionalFormatting sqref="T39">
    <cfRule type="expression" dxfId="810" priority="212" stopIfTrue="1">
      <formula>OR($A39="audio audit", $A39="text audit", $A39="speed violations count", $A39="speed violations list", $A39="speed violations audit")</formula>
    </cfRule>
  </conditionalFormatting>
  <conditionalFormatting sqref="T39">
    <cfRule type="expression" dxfId="809" priority="213" stopIfTrue="1">
      <formula>OR($A39="username", $A39="phonenumber", $A39="start", $A39="end", $A39="deviceid", $A39="subscriberid", $A39="simserial", $A39="caseid")</formula>
    </cfRule>
  </conditionalFormatting>
  <conditionalFormatting sqref="T39">
    <cfRule type="expression" dxfId="808" priority="214" stopIfTrue="1">
      <formula>OR(AND(LEFT($A39, 16)="select_multiple ", LEN($A39)&gt;16, NOT(ISNUMBER(SEARCH(" ", $A39, 17)))), AND(LEFT($A39, 11)="select_one ", LEN($A39)&gt;11, NOT(ISNUMBER(SEARCH(" ", $A39, 12)))))</formula>
    </cfRule>
  </conditionalFormatting>
  <conditionalFormatting sqref="T39">
    <cfRule type="expression" dxfId="807" priority="215" stopIfTrue="1">
      <formula>$A39="decimal"</formula>
    </cfRule>
  </conditionalFormatting>
  <conditionalFormatting sqref="T39">
    <cfRule type="expression" dxfId="806" priority="216" stopIfTrue="1">
      <formula>$A39="integer"</formula>
    </cfRule>
  </conditionalFormatting>
  <conditionalFormatting sqref="T39">
    <cfRule type="expression" dxfId="805" priority="217" stopIfTrue="1">
      <formula>$A39="text"</formula>
    </cfRule>
  </conditionalFormatting>
  <conditionalFormatting sqref="T39">
    <cfRule type="expression" dxfId="804" priority="218" stopIfTrue="1">
      <formula>$A39="end repeat"</formula>
    </cfRule>
  </conditionalFormatting>
  <conditionalFormatting sqref="T39">
    <cfRule type="expression" dxfId="803" priority="219" stopIfTrue="1">
      <formula>$A39="begin repeat"</formula>
    </cfRule>
  </conditionalFormatting>
  <conditionalFormatting sqref="T39">
    <cfRule type="expression" dxfId="802" priority="220" stopIfTrue="1">
      <formula>$A39="end group"</formula>
    </cfRule>
  </conditionalFormatting>
  <conditionalFormatting sqref="T39">
    <cfRule type="expression" dxfId="801" priority="221" stopIfTrue="1">
      <formula>$A39="begin group"</formula>
    </cfRule>
  </conditionalFormatting>
  <conditionalFormatting sqref="E35:E37">
    <cfRule type="expression" dxfId="800" priority="188" stopIfTrue="1">
      <formula>OR($A35="audio", $A35="video")</formula>
    </cfRule>
  </conditionalFormatting>
  <conditionalFormatting sqref="E35:E37">
    <cfRule type="expression" dxfId="799" priority="189" stopIfTrue="1">
      <formula>$A35="image"</formula>
    </cfRule>
  </conditionalFormatting>
  <conditionalFormatting sqref="E35:E37">
    <cfRule type="expression" dxfId="798" priority="190" stopIfTrue="1">
      <formula>OR($A35="date", $A35="datetime")</formula>
    </cfRule>
  </conditionalFormatting>
  <conditionalFormatting sqref="E35:E37">
    <cfRule type="expression" dxfId="797" priority="191" stopIfTrue="1">
      <formula>OR($A35="calculate", $A35="calculate_here")</formula>
    </cfRule>
  </conditionalFormatting>
  <conditionalFormatting sqref="E35:E37">
    <cfRule type="expression" dxfId="796" priority="192" stopIfTrue="1">
      <formula>$A35="note"</formula>
    </cfRule>
  </conditionalFormatting>
  <conditionalFormatting sqref="E35:E37">
    <cfRule type="expression" dxfId="795" priority="193" stopIfTrue="1">
      <formula>$A35="barcode"</formula>
    </cfRule>
  </conditionalFormatting>
  <conditionalFormatting sqref="E35:E37">
    <cfRule type="expression" dxfId="794" priority="194" stopIfTrue="1">
      <formula>$A35="geopoint"</formula>
    </cfRule>
  </conditionalFormatting>
  <conditionalFormatting sqref="E35:E37">
    <cfRule type="expression" dxfId="793" priority="195" stopIfTrue="1">
      <formula>OR($A35="audio audit", $A35="text audit", $A35="speed violations count", $A35="speed violations list", $A35="speed violations audit")</formula>
    </cfRule>
  </conditionalFormatting>
  <conditionalFormatting sqref="E35:E37">
    <cfRule type="expression" dxfId="792" priority="196" stopIfTrue="1">
      <formula>OR($A35="username", $A35="phonenumber", $A35="start", $A35="end", $A35="deviceid", $A35="subscriberid", $A35="simserial", $A35="caseid")</formula>
    </cfRule>
  </conditionalFormatting>
  <conditionalFormatting sqref="E35:E37">
    <cfRule type="expression" dxfId="791" priority="197" stopIfTrue="1">
      <formula>OR(AND(LEFT($A35, 16)="select_multiple ", LEN($A35)&gt;16, NOT(ISNUMBER(SEARCH(" ", $A35, 17)))), AND(LEFT($A35, 11)="select_one ", LEN($A35)&gt;11, NOT(ISNUMBER(SEARCH(" ", $A35, 12)))))</formula>
    </cfRule>
  </conditionalFormatting>
  <conditionalFormatting sqref="E35:E37">
    <cfRule type="expression" dxfId="790" priority="198" stopIfTrue="1">
      <formula>$A35="decimal"</formula>
    </cfRule>
  </conditionalFormatting>
  <conditionalFormatting sqref="E35:E37">
    <cfRule type="expression" dxfId="789" priority="199" stopIfTrue="1">
      <formula>$A35="integer"</formula>
    </cfRule>
  </conditionalFormatting>
  <conditionalFormatting sqref="E35:E37">
    <cfRule type="expression" dxfId="788" priority="200" stopIfTrue="1">
      <formula>$A35="text"</formula>
    </cfRule>
  </conditionalFormatting>
  <conditionalFormatting sqref="E35:E37">
    <cfRule type="expression" dxfId="787" priority="201" stopIfTrue="1">
      <formula>$A35="end repeat"</formula>
    </cfRule>
  </conditionalFormatting>
  <conditionalFormatting sqref="E35:E37">
    <cfRule type="expression" dxfId="786" priority="202" stopIfTrue="1">
      <formula>$A35="begin repeat"</formula>
    </cfRule>
  </conditionalFormatting>
  <conditionalFormatting sqref="E35:E37">
    <cfRule type="expression" dxfId="785" priority="203" stopIfTrue="1">
      <formula>$A35="end group"</formula>
    </cfRule>
  </conditionalFormatting>
  <conditionalFormatting sqref="E35:E37">
    <cfRule type="expression" dxfId="784" priority="204" stopIfTrue="1">
      <formula>$A35="begin group"</formula>
    </cfRule>
  </conditionalFormatting>
  <conditionalFormatting sqref="B37">
    <cfRule type="expression" dxfId="783" priority="186" stopIfTrue="1">
      <formula>$A37="begin group"</formula>
    </cfRule>
  </conditionalFormatting>
  <conditionalFormatting sqref="B37">
    <cfRule type="expression" dxfId="782" priority="183" stopIfTrue="1">
      <formula>$A37="begin repeat"</formula>
    </cfRule>
  </conditionalFormatting>
  <conditionalFormatting sqref="B37">
    <cfRule type="expression" dxfId="781" priority="180" stopIfTrue="1">
      <formula>$A37="text"</formula>
    </cfRule>
  </conditionalFormatting>
  <conditionalFormatting sqref="B37">
    <cfRule type="expression" dxfId="780" priority="178" stopIfTrue="1">
      <formula>$A37="integer"</formula>
    </cfRule>
  </conditionalFormatting>
  <conditionalFormatting sqref="B37">
    <cfRule type="expression" dxfId="779" priority="176" stopIfTrue="1">
      <formula>$A37="decimal"</formula>
    </cfRule>
  </conditionalFormatting>
  <conditionalFormatting sqref="B37">
    <cfRule type="expression" dxfId="778" priority="174" stopIfTrue="1">
      <formula>OR(AND(LEFT($A37, 16)="select_multiple ", LEN($A37)&gt;16, NOT(ISNUMBER(SEARCH(" ", $A37, 17)))), AND(LEFT($A37, 11)="select_one ", LEN($A37)&gt;11, NOT(ISNUMBER(SEARCH(" ", $A37, 12)))))</formula>
    </cfRule>
  </conditionalFormatting>
  <conditionalFormatting sqref="B37">
    <cfRule type="expression" dxfId="777" priority="171" stopIfTrue="1">
      <formula>OR($A37="audio audit", $A37="text audit", $A37="speed violations count", $A37="speed violations list", $A37="speed violations audit")</formula>
    </cfRule>
  </conditionalFormatting>
  <conditionalFormatting sqref="B37">
    <cfRule type="expression" dxfId="776" priority="165" stopIfTrue="1">
      <formula>$A37="note"</formula>
    </cfRule>
    <cfRule type="expression" dxfId="775" priority="167" stopIfTrue="1">
      <formula>$A37="barcode"</formula>
    </cfRule>
    <cfRule type="expression" dxfId="774" priority="169" stopIfTrue="1">
      <formula>$A37="geopoint"</formula>
    </cfRule>
  </conditionalFormatting>
  <conditionalFormatting sqref="B37">
    <cfRule type="expression" dxfId="773" priority="163" stopIfTrue="1">
      <formula>OR($A37="calculate", $A37="calculate_here")</formula>
    </cfRule>
  </conditionalFormatting>
  <conditionalFormatting sqref="B37">
    <cfRule type="expression" dxfId="772" priority="161" stopIfTrue="1">
      <formula>OR($A37="date", $A37="datetime")</formula>
    </cfRule>
  </conditionalFormatting>
  <conditionalFormatting sqref="B37">
    <cfRule type="expression" dxfId="771" priority="159" stopIfTrue="1">
      <formula>$A37="image"</formula>
    </cfRule>
  </conditionalFormatting>
  <conditionalFormatting sqref="B37">
    <cfRule type="expression" dxfId="770" priority="157" stopIfTrue="1">
      <formula>OR($A37="audio", $A37="video")</formula>
    </cfRule>
  </conditionalFormatting>
  <conditionalFormatting sqref="A37:B37">
    <cfRule type="expression" dxfId="769" priority="158" stopIfTrue="1">
      <formula>OR($A37="audio", $A37="video")</formula>
    </cfRule>
    <cfRule type="expression" dxfId="768" priority="160" stopIfTrue="1">
      <formula>$A37="image"</formula>
    </cfRule>
    <cfRule type="expression" dxfId="767" priority="162" stopIfTrue="1">
      <formula>OR($A37="date", $A37="datetime")</formula>
    </cfRule>
    <cfRule type="expression" dxfId="766" priority="164" stopIfTrue="1">
      <formula>OR($A37="calculate", $A37="calculate_here")</formula>
    </cfRule>
    <cfRule type="expression" dxfId="765" priority="166" stopIfTrue="1">
      <formula>$A37="note"</formula>
    </cfRule>
    <cfRule type="expression" dxfId="764" priority="168" stopIfTrue="1">
      <formula>$A37="barcode"</formula>
    </cfRule>
    <cfRule type="expression" dxfId="763" priority="170" stopIfTrue="1">
      <formula>$A37="geopoint"</formula>
    </cfRule>
    <cfRule type="expression" dxfId="762" priority="172" stopIfTrue="1">
      <formula>OR($A37="audio audit", $A37="text audit", $A37="speed violations count", $A37="speed violations list", $A37="speed violations audit")</formula>
    </cfRule>
    <cfRule type="expression" dxfId="761" priority="173" stopIfTrue="1">
      <formula>OR($A37="username", $A37="phonenumber", $A37="start", $A37="end", $A37="deviceid", $A37="subscriberid", $A37="simserial", $A37="caseid")</formula>
    </cfRule>
    <cfRule type="expression" dxfId="760" priority="175" stopIfTrue="1">
      <formula>OR(AND(LEFT($A37, 16)="select_multiple ", LEN($A37)&gt;16, NOT(ISNUMBER(SEARCH(" ", $A37, 17)))), AND(LEFT($A37, 11)="select_one ", LEN($A37)&gt;11, NOT(ISNUMBER(SEARCH(" ", $A37, 12)))))</formula>
    </cfRule>
    <cfRule type="expression" dxfId="759" priority="177" stopIfTrue="1">
      <formula>$A37="decimal"</formula>
    </cfRule>
    <cfRule type="expression" dxfId="758" priority="179" stopIfTrue="1">
      <formula>$A37="integer"</formula>
    </cfRule>
    <cfRule type="expression" dxfId="757" priority="181" stopIfTrue="1">
      <formula>$A37="text"</formula>
    </cfRule>
    <cfRule type="expression" dxfId="756" priority="182" stopIfTrue="1">
      <formula>$A37="end repeat"</formula>
    </cfRule>
    <cfRule type="expression" dxfId="755" priority="184" stopIfTrue="1">
      <formula>$A37="begin repeat"</formula>
    </cfRule>
    <cfRule type="expression" dxfId="754" priority="185" stopIfTrue="1">
      <formula>$A37="end group"</formula>
    </cfRule>
    <cfRule type="expression" dxfId="753" priority="187" stopIfTrue="1">
      <formula>$A37="begin group"</formula>
    </cfRule>
  </conditionalFormatting>
  <conditionalFormatting sqref="F37">
    <cfRule type="expression" dxfId="752" priority="155" stopIfTrue="1">
      <formula>$A37="begin group"</formula>
    </cfRule>
  </conditionalFormatting>
  <conditionalFormatting sqref="F37">
    <cfRule type="expression" dxfId="751" priority="152" stopIfTrue="1">
      <formula>$A37="begin repeat"</formula>
    </cfRule>
  </conditionalFormatting>
  <conditionalFormatting sqref="F37">
    <cfRule type="expression" dxfId="750" priority="149" stopIfTrue="1">
      <formula>$A37="text"</formula>
    </cfRule>
  </conditionalFormatting>
  <conditionalFormatting sqref="F37">
    <cfRule type="expression" dxfId="749" priority="147" stopIfTrue="1">
      <formula>$A37="integer"</formula>
    </cfRule>
  </conditionalFormatting>
  <conditionalFormatting sqref="F37">
    <cfRule type="expression" dxfId="748" priority="145" stopIfTrue="1">
      <formula>$A37="decimal"</formula>
    </cfRule>
  </conditionalFormatting>
  <conditionalFormatting sqref="F37">
    <cfRule type="expression" dxfId="747" priority="143" stopIfTrue="1">
      <formula>OR(AND(LEFT($A37, 16)="select_multiple ", LEN($A37)&gt;16, NOT(ISNUMBER(SEARCH(" ", $A37, 17)))), AND(LEFT($A37, 11)="select_one ", LEN($A37)&gt;11, NOT(ISNUMBER(SEARCH(" ", $A37, 12)))))</formula>
    </cfRule>
  </conditionalFormatting>
  <conditionalFormatting sqref="F37">
    <cfRule type="expression" dxfId="746" priority="135" stopIfTrue="1">
      <formula>$A37="note"</formula>
    </cfRule>
    <cfRule type="expression" dxfId="745" priority="137" stopIfTrue="1">
      <formula>$A37="barcode"</formula>
    </cfRule>
    <cfRule type="expression" dxfId="744" priority="139" stopIfTrue="1">
      <formula>$A37="geopoint"</formula>
    </cfRule>
  </conditionalFormatting>
  <conditionalFormatting sqref="F37">
    <cfRule type="expression" dxfId="743" priority="132" stopIfTrue="1">
      <formula>OR($A37="date", $A37="datetime")</formula>
    </cfRule>
  </conditionalFormatting>
  <conditionalFormatting sqref="F37">
    <cfRule type="expression" dxfId="742" priority="130" stopIfTrue="1">
      <formula>$A37="image"</formula>
    </cfRule>
  </conditionalFormatting>
  <conditionalFormatting sqref="F37">
    <cfRule type="expression" dxfId="741" priority="128" stopIfTrue="1">
      <formula>OR($A37="audio", $A37="video")</formula>
    </cfRule>
  </conditionalFormatting>
  <conditionalFormatting sqref="F37">
    <cfRule type="expression" dxfId="740" priority="129" stopIfTrue="1">
      <formula>OR($A37="audio", $A37="video")</formula>
    </cfRule>
    <cfRule type="expression" dxfId="739" priority="131" stopIfTrue="1">
      <formula>$A37="image"</formula>
    </cfRule>
    <cfRule type="expression" dxfId="738" priority="133" stopIfTrue="1">
      <formula>OR($A37="date", $A37="datetime")</formula>
    </cfRule>
    <cfRule type="expression" dxfId="737" priority="134" stopIfTrue="1">
      <formula>OR($A37="calculate", $A37="calculate_here")</formula>
    </cfRule>
    <cfRule type="expression" dxfId="736" priority="136" stopIfTrue="1">
      <formula>$A37="note"</formula>
    </cfRule>
    <cfRule type="expression" dxfId="735" priority="138" stopIfTrue="1">
      <formula>$A37="barcode"</formula>
    </cfRule>
    <cfRule type="expression" dxfId="734" priority="140" stopIfTrue="1">
      <formula>$A37="geopoint"</formula>
    </cfRule>
    <cfRule type="expression" dxfId="733" priority="141" stopIfTrue="1">
      <formula>OR($A37="audio audit", $A37="text audit", $A37="speed violations count", $A37="speed violations list", $A37="speed violations audit")</formula>
    </cfRule>
    <cfRule type="expression" dxfId="732" priority="142" stopIfTrue="1">
      <formula>OR($A37="username", $A37="phonenumber", $A37="start", $A37="end", $A37="deviceid", $A37="subscriberid", $A37="simserial", $A37="caseid")</formula>
    </cfRule>
    <cfRule type="expression" dxfId="731" priority="144" stopIfTrue="1">
      <formula>OR(AND(LEFT($A37, 16)="select_multiple ", LEN($A37)&gt;16, NOT(ISNUMBER(SEARCH(" ", $A37, 17)))), AND(LEFT($A37, 11)="select_one ", LEN($A37)&gt;11, NOT(ISNUMBER(SEARCH(" ", $A37, 12)))))</formula>
    </cfRule>
    <cfRule type="expression" dxfId="730" priority="146" stopIfTrue="1">
      <formula>$A37="decimal"</formula>
    </cfRule>
    <cfRule type="expression" dxfId="729" priority="148" stopIfTrue="1">
      <formula>$A37="integer"</formula>
    </cfRule>
    <cfRule type="expression" dxfId="728" priority="150" stopIfTrue="1">
      <formula>$A37="text"</formula>
    </cfRule>
    <cfRule type="expression" dxfId="727" priority="151" stopIfTrue="1">
      <formula>$A37="end repeat"</formula>
    </cfRule>
    <cfRule type="expression" dxfId="726" priority="153" stopIfTrue="1">
      <formula>$A37="begin repeat"</formula>
    </cfRule>
    <cfRule type="expression" dxfId="725" priority="154" stopIfTrue="1">
      <formula>$A37="end group"</formula>
    </cfRule>
    <cfRule type="expression" dxfId="724" priority="156" stopIfTrue="1">
      <formula>$A37="begin group"</formula>
    </cfRule>
  </conditionalFormatting>
  <conditionalFormatting sqref="B38">
    <cfRule type="expression" dxfId="723" priority="126" stopIfTrue="1">
      <formula>$A38="begin group"</formula>
    </cfRule>
  </conditionalFormatting>
  <conditionalFormatting sqref="B38">
    <cfRule type="expression" dxfId="722" priority="123" stopIfTrue="1">
      <formula>$A38="begin repeat"</formula>
    </cfRule>
  </conditionalFormatting>
  <conditionalFormatting sqref="B38">
    <cfRule type="expression" dxfId="721" priority="120" stopIfTrue="1">
      <formula>$A38="text"</formula>
    </cfRule>
  </conditionalFormatting>
  <conditionalFormatting sqref="B38">
    <cfRule type="expression" dxfId="720" priority="118" stopIfTrue="1">
      <formula>$A38="integer"</formula>
    </cfRule>
  </conditionalFormatting>
  <conditionalFormatting sqref="B38">
    <cfRule type="expression" dxfId="719" priority="116" stopIfTrue="1">
      <formula>$A38="decimal"</formula>
    </cfRule>
  </conditionalFormatting>
  <conditionalFormatting sqref="B38">
    <cfRule type="expression" dxfId="718" priority="114" stopIfTrue="1">
      <formula>OR(AND(LEFT($A38, 16)="select_multiple ", LEN($A38)&gt;16, NOT(ISNUMBER(SEARCH(" ", $A38, 17)))), AND(LEFT($A38, 11)="select_one ", LEN($A38)&gt;11, NOT(ISNUMBER(SEARCH(" ", $A38, 12)))))</formula>
    </cfRule>
  </conditionalFormatting>
  <conditionalFormatting sqref="B38">
    <cfRule type="expression" dxfId="717" priority="111" stopIfTrue="1">
      <formula>OR($A38="audio audit", $A38="text audit", $A38="speed violations count", $A38="speed violations list", $A38="speed violations audit")</formula>
    </cfRule>
  </conditionalFormatting>
  <conditionalFormatting sqref="B38">
    <cfRule type="expression" dxfId="716" priority="105" stopIfTrue="1">
      <formula>$A38="note"</formula>
    </cfRule>
    <cfRule type="expression" dxfId="715" priority="107" stopIfTrue="1">
      <formula>$A38="barcode"</formula>
    </cfRule>
    <cfRule type="expression" dxfId="714" priority="109" stopIfTrue="1">
      <formula>$A38="geopoint"</formula>
    </cfRule>
  </conditionalFormatting>
  <conditionalFormatting sqref="B38">
    <cfRule type="expression" dxfId="713" priority="103" stopIfTrue="1">
      <formula>OR($A38="calculate", $A38="calculate_here")</formula>
    </cfRule>
  </conditionalFormatting>
  <conditionalFormatting sqref="B38">
    <cfRule type="expression" dxfId="712" priority="101" stopIfTrue="1">
      <formula>OR($A38="date", $A38="datetime")</formula>
    </cfRule>
  </conditionalFormatting>
  <conditionalFormatting sqref="B38">
    <cfRule type="expression" dxfId="711" priority="99" stopIfTrue="1">
      <formula>$A38="image"</formula>
    </cfRule>
  </conditionalFormatting>
  <conditionalFormatting sqref="B38">
    <cfRule type="expression" dxfId="710" priority="97" stopIfTrue="1">
      <formula>OR($A38="audio", $A38="video")</formula>
    </cfRule>
  </conditionalFormatting>
  <conditionalFormatting sqref="A38:B38">
    <cfRule type="expression" dxfId="709" priority="98" stopIfTrue="1">
      <formula>OR($A38="audio", $A38="video")</formula>
    </cfRule>
    <cfRule type="expression" dxfId="708" priority="100" stopIfTrue="1">
      <formula>$A38="image"</formula>
    </cfRule>
    <cfRule type="expression" dxfId="707" priority="102" stopIfTrue="1">
      <formula>OR($A38="date", $A38="datetime")</formula>
    </cfRule>
    <cfRule type="expression" dxfId="706" priority="104" stopIfTrue="1">
      <formula>OR($A38="calculate", $A38="calculate_here")</formula>
    </cfRule>
    <cfRule type="expression" dxfId="705" priority="106" stopIfTrue="1">
      <formula>$A38="note"</formula>
    </cfRule>
    <cfRule type="expression" dxfId="704" priority="108" stopIfTrue="1">
      <formula>$A38="barcode"</formula>
    </cfRule>
    <cfRule type="expression" dxfId="703" priority="110" stopIfTrue="1">
      <formula>$A38="geopoint"</formula>
    </cfRule>
    <cfRule type="expression" dxfId="702" priority="112" stopIfTrue="1">
      <formula>OR($A38="audio audit", $A38="text audit", $A38="speed violations count", $A38="speed violations list", $A38="speed violations audit")</formula>
    </cfRule>
    <cfRule type="expression" dxfId="701" priority="113" stopIfTrue="1">
      <formula>OR($A38="username", $A38="phonenumber", $A38="start", $A38="end", $A38="deviceid", $A38="subscriberid", $A38="simserial", $A38="caseid")</formula>
    </cfRule>
    <cfRule type="expression" dxfId="700" priority="115" stopIfTrue="1">
      <formula>OR(AND(LEFT($A38, 16)="select_multiple ", LEN($A38)&gt;16, NOT(ISNUMBER(SEARCH(" ", $A38, 17)))), AND(LEFT($A38, 11)="select_one ", LEN($A38)&gt;11, NOT(ISNUMBER(SEARCH(" ", $A38, 12)))))</formula>
    </cfRule>
    <cfRule type="expression" dxfId="699" priority="117" stopIfTrue="1">
      <formula>$A38="decimal"</formula>
    </cfRule>
    <cfRule type="expression" dxfId="698" priority="119" stopIfTrue="1">
      <formula>$A38="integer"</formula>
    </cfRule>
    <cfRule type="expression" dxfId="697" priority="121" stopIfTrue="1">
      <formula>$A38="text"</formula>
    </cfRule>
    <cfRule type="expression" dxfId="696" priority="122" stopIfTrue="1">
      <formula>$A38="end repeat"</formula>
    </cfRule>
    <cfRule type="expression" dxfId="695" priority="124" stopIfTrue="1">
      <formula>$A38="begin repeat"</formula>
    </cfRule>
    <cfRule type="expression" dxfId="694" priority="125" stopIfTrue="1">
      <formula>$A38="end group"</formula>
    </cfRule>
    <cfRule type="expression" dxfId="693" priority="127" stopIfTrue="1">
      <formula>$A38="begin group"</formula>
    </cfRule>
  </conditionalFormatting>
  <conditionalFormatting sqref="E38">
    <cfRule type="expression" dxfId="692" priority="95" stopIfTrue="1">
      <formula>$A38="begin group"</formula>
    </cfRule>
  </conditionalFormatting>
  <conditionalFormatting sqref="E38">
    <cfRule type="expression" dxfId="691" priority="92" stopIfTrue="1">
      <formula>$A38="begin repeat"</formula>
    </cfRule>
  </conditionalFormatting>
  <conditionalFormatting sqref="E38">
    <cfRule type="expression" dxfId="690" priority="89" stopIfTrue="1">
      <formula>$A38="text"</formula>
    </cfRule>
  </conditionalFormatting>
  <conditionalFormatting sqref="E38">
    <cfRule type="expression" dxfId="689" priority="87" stopIfTrue="1">
      <formula>$A38="integer"</formula>
    </cfRule>
  </conditionalFormatting>
  <conditionalFormatting sqref="E38">
    <cfRule type="expression" dxfId="688" priority="85" stopIfTrue="1">
      <formula>$A38="decimal"</formula>
    </cfRule>
  </conditionalFormatting>
  <conditionalFormatting sqref="E38">
    <cfRule type="expression" dxfId="687" priority="83" stopIfTrue="1">
      <formula>OR(AND(LEFT($A38, 16)="select_multiple ", LEN($A38)&gt;16, NOT(ISNUMBER(SEARCH(" ", $A38, 17)))), AND(LEFT($A38, 11)="select_one ", LEN($A38)&gt;11, NOT(ISNUMBER(SEARCH(" ", $A38, 12)))))</formula>
    </cfRule>
  </conditionalFormatting>
  <conditionalFormatting sqref="E38">
    <cfRule type="expression" dxfId="686" priority="80" stopIfTrue="1">
      <formula>OR($A38="audio audit", $A38="text audit", $A38="speed violations count", $A38="speed violations list", $A38="speed violations audit")</formula>
    </cfRule>
  </conditionalFormatting>
  <conditionalFormatting sqref="E38">
    <cfRule type="expression" dxfId="685" priority="74" stopIfTrue="1">
      <formula>$A38="note"</formula>
    </cfRule>
    <cfRule type="expression" dxfId="684" priority="76" stopIfTrue="1">
      <formula>$A38="barcode"</formula>
    </cfRule>
    <cfRule type="expression" dxfId="683" priority="78" stopIfTrue="1">
      <formula>$A38="geopoint"</formula>
    </cfRule>
  </conditionalFormatting>
  <conditionalFormatting sqref="E38">
    <cfRule type="expression" dxfId="682" priority="72" stopIfTrue="1">
      <formula>OR($A38="calculate", $A38="calculate_here")</formula>
    </cfRule>
  </conditionalFormatting>
  <conditionalFormatting sqref="E38">
    <cfRule type="expression" dxfId="681" priority="70" stopIfTrue="1">
      <formula>OR($A38="date", $A38="datetime")</formula>
    </cfRule>
  </conditionalFormatting>
  <conditionalFormatting sqref="E38">
    <cfRule type="expression" dxfId="680" priority="68" stopIfTrue="1">
      <formula>$A38="image"</formula>
    </cfRule>
  </conditionalFormatting>
  <conditionalFormatting sqref="E38">
    <cfRule type="expression" dxfId="679" priority="66" stopIfTrue="1">
      <formula>OR($A38="audio", $A38="video")</formula>
    </cfRule>
  </conditionalFormatting>
  <conditionalFormatting sqref="E38">
    <cfRule type="expression" dxfId="678" priority="67" stopIfTrue="1">
      <formula>OR($A38="audio", $A38="video")</formula>
    </cfRule>
    <cfRule type="expression" dxfId="677" priority="69" stopIfTrue="1">
      <formula>$A38="image"</formula>
    </cfRule>
    <cfRule type="expression" dxfId="676" priority="71" stopIfTrue="1">
      <formula>OR($A38="date", $A38="datetime")</formula>
    </cfRule>
    <cfRule type="expression" dxfId="675" priority="73" stopIfTrue="1">
      <formula>OR($A38="calculate", $A38="calculate_here")</formula>
    </cfRule>
    <cfRule type="expression" dxfId="674" priority="75" stopIfTrue="1">
      <formula>$A38="note"</formula>
    </cfRule>
    <cfRule type="expression" dxfId="673" priority="77" stopIfTrue="1">
      <formula>$A38="barcode"</formula>
    </cfRule>
    <cfRule type="expression" dxfId="672" priority="79" stopIfTrue="1">
      <formula>$A38="geopoint"</formula>
    </cfRule>
    <cfRule type="expression" dxfId="671" priority="81" stopIfTrue="1">
      <formula>OR($A38="audio audit", $A38="text audit", $A38="speed violations count", $A38="speed violations list", $A38="speed violations audit")</formula>
    </cfRule>
    <cfRule type="expression" dxfId="670" priority="82" stopIfTrue="1">
      <formula>OR($A38="username", $A38="phonenumber", $A38="start", $A38="end", $A38="deviceid", $A38="subscriberid", $A38="simserial", $A38="caseid")</formula>
    </cfRule>
    <cfRule type="expression" dxfId="669" priority="84" stopIfTrue="1">
      <formula>OR(AND(LEFT($A38, 16)="select_multiple ", LEN($A38)&gt;16, NOT(ISNUMBER(SEARCH(" ", $A38, 17)))), AND(LEFT($A38, 11)="select_one ", LEN($A38)&gt;11, NOT(ISNUMBER(SEARCH(" ", $A38, 12)))))</formula>
    </cfRule>
    <cfRule type="expression" dxfId="668" priority="86" stopIfTrue="1">
      <formula>$A38="decimal"</formula>
    </cfRule>
    <cfRule type="expression" dxfId="667" priority="88" stopIfTrue="1">
      <formula>$A38="integer"</formula>
    </cfRule>
    <cfRule type="expression" dxfId="666" priority="90" stopIfTrue="1">
      <formula>$A38="text"</formula>
    </cfRule>
    <cfRule type="expression" dxfId="665" priority="91" stopIfTrue="1">
      <formula>$A38="end repeat"</formula>
    </cfRule>
    <cfRule type="expression" dxfId="664" priority="93" stopIfTrue="1">
      <formula>$A38="begin repeat"</formula>
    </cfRule>
    <cfRule type="expression" dxfId="663" priority="94" stopIfTrue="1">
      <formula>$A38="end group"</formula>
    </cfRule>
    <cfRule type="expression" dxfId="662" priority="96" stopIfTrue="1">
      <formula>$A38="begin group"</formula>
    </cfRule>
  </conditionalFormatting>
  <conditionalFormatting sqref="F38">
    <cfRule type="expression" dxfId="661" priority="64" stopIfTrue="1">
      <formula>$A38="begin group"</formula>
    </cfRule>
  </conditionalFormatting>
  <conditionalFormatting sqref="F38">
    <cfRule type="expression" dxfId="660" priority="61" stopIfTrue="1">
      <formula>$A38="begin repeat"</formula>
    </cfRule>
  </conditionalFormatting>
  <conditionalFormatting sqref="F38">
    <cfRule type="expression" dxfId="659" priority="58" stopIfTrue="1">
      <formula>$A38="text"</formula>
    </cfRule>
  </conditionalFormatting>
  <conditionalFormatting sqref="F38">
    <cfRule type="expression" dxfId="658" priority="56" stopIfTrue="1">
      <formula>$A38="integer"</formula>
    </cfRule>
  </conditionalFormatting>
  <conditionalFormatting sqref="F38">
    <cfRule type="expression" dxfId="657" priority="54" stopIfTrue="1">
      <formula>$A38="decimal"</formula>
    </cfRule>
  </conditionalFormatting>
  <conditionalFormatting sqref="F38">
    <cfRule type="expression" dxfId="656" priority="52" stopIfTrue="1">
      <formula>OR(AND(LEFT($A38, 16)="select_multiple ", LEN($A38)&gt;16, NOT(ISNUMBER(SEARCH(" ", $A38, 17)))), AND(LEFT($A38, 11)="select_one ", LEN($A38)&gt;11, NOT(ISNUMBER(SEARCH(" ", $A38, 12)))))</formula>
    </cfRule>
  </conditionalFormatting>
  <conditionalFormatting sqref="F38">
    <cfRule type="expression" dxfId="655" priority="44" stopIfTrue="1">
      <formula>$A38="note"</formula>
    </cfRule>
    <cfRule type="expression" dxfId="654" priority="46" stopIfTrue="1">
      <formula>$A38="barcode"</formula>
    </cfRule>
    <cfRule type="expression" dxfId="653" priority="48" stopIfTrue="1">
      <formula>$A38="geopoint"</formula>
    </cfRule>
  </conditionalFormatting>
  <conditionalFormatting sqref="F38">
    <cfRule type="expression" dxfId="652" priority="41" stopIfTrue="1">
      <formula>OR($A38="date", $A38="datetime")</formula>
    </cfRule>
  </conditionalFormatting>
  <conditionalFormatting sqref="F38">
    <cfRule type="expression" dxfId="651" priority="39" stopIfTrue="1">
      <formula>$A38="image"</formula>
    </cfRule>
  </conditionalFormatting>
  <conditionalFormatting sqref="F38">
    <cfRule type="expression" dxfId="650" priority="37" stopIfTrue="1">
      <formula>OR($A38="audio", $A38="video")</formula>
    </cfRule>
  </conditionalFormatting>
  <conditionalFormatting sqref="F38">
    <cfRule type="expression" dxfId="649" priority="38" stopIfTrue="1">
      <formula>OR($A38="audio", $A38="video")</formula>
    </cfRule>
    <cfRule type="expression" dxfId="648" priority="40" stopIfTrue="1">
      <formula>$A38="image"</formula>
    </cfRule>
    <cfRule type="expression" dxfId="647" priority="42" stopIfTrue="1">
      <formula>OR($A38="date", $A38="datetime")</formula>
    </cfRule>
    <cfRule type="expression" dxfId="646" priority="43" stopIfTrue="1">
      <formula>OR($A38="calculate", $A38="calculate_here")</formula>
    </cfRule>
    <cfRule type="expression" dxfId="645" priority="45" stopIfTrue="1">
      <formula>$A38="note"</formula>
    </cfRule>
    <cfRule type="expression" dxfId="644" priority="47" stopIfTrue="1">
      <formula>$A38="barcode"</formula>
    </cfRule>
    <cfRule type="expression" dxfId="643" priority="49" stopIfTrue="1">
      <formula>$A38="geopoint"</formula>
    </cfRule>
    <cfRule type="expression" dxfId="642" priority="50" stopIfTrue="1">
      <formula>OR($A38="audio audit", $A38="text audit", $A38="speed violations count", $A38="speed violations list", $A38="speed violations audit")</formula>
    </cfRule>
    <cfRule type="expression" dxfId="641" priority="51" stopIfTrue="1">
      <formula>OR($A38="username", $A38="phonenumber", $A38="start", $A38="end", $A38="deviceid", $A38="subscriberid", $A38="simserial", $A38="caseid")</formula>
    </cfRule>
    <cfRule type="expression" dxfId="640" priority="53" stopIfTrue="1">
      <formula>OR(AND(LEFT($A38, 16)="select_multiple ", LEN($A38)&gt;16, NOT(ISNUMBER(SEARCH(" ", $A38, 17)))), AND(LEFT($A38, 11)="select_one ", LEN($A38)&gt;11, NOT(ISNUMBER(SEARCH(" ", $A38, 12)))))</formula>
    </cfRule>
    <cfRule type="expression" dxfId="639" priority="55" stopIfTrue="1">
      <formula>$A38="decimal"</formula>
    </cfRule>
    <cfRule type="expression" dxfId="638" priority="57" stopIfTrue="1">
      <formula>$A38="integer"</formula>
    </cfRule>
    <cfRule type="expression" dxfId="637" priority="59" stopIfTrue="1">
      <formula>$A38="text"</formula>
    </cfRule>
    <cfRule type="expression" dxfId="636" priority="60" stopIfTrue="1">
      <formula>$A38="end repeat"</formula>
    </cfRule>
    <cfRule type="expression" dxfId="635" priority="62" stopIfTrue="1">
      <formula>$A38="begin repeat"</formula>
    </cfRule>
    <cfRule type="expression" dxfId="634" priority="63" stopIfTrue="1">
      <formula>$A38="end group"</formula>
    </cfRule>
    <cfRule type="expression" dxfId="633" priority="65" stopIfTrue="1">
      <formula>$A38="begin group"</formula>
    </cfRule>
  </conditionalFormatting>
  <conditionalFormatting sqref="O38">
    <cfRule type="expression" dxfId="632" priority="35" stopIfTrue="1">
      <formula>$A38="begin group"</formula>
    </cfRule>
  </conditionalFormatting>
  <conditionalFormatting sqref="O38">
    <cfRule type="expression" dxfId="631" priority="32" stopIfTrue="1">
      <formula>$A38="begin repeat"</formula>
    </cfRule>
  </conditionalFormatting>
  <conditionalFormatting sqref="O38">
    <cfRule type="expression" dxfId="630" priority="18" stopIfTrue="1">
      <formula>OR($A38="audio", $A38="video")</formula>
    </cfRule>
    <cfRule type="expression" dxfId="629" priority="19" stopIfTrue="1">
      <formula>$A38="image"</formula>
    </cfRule>
    <cfRule type="expression" dxfId="628" priority="20" stopIfTrue="1">
      <formula>OR($A38="date", $A38="datetime")</formula>
    </cfRule>
    <cfRule type="expression" dxfId="627" priority="21" stopIfTrue="1">
      <formula>OR($A38="calculate", $A38="calculate_here")</formula>
    </cfRule>
    <cfRule type="expression" dxfId="626" priority="22" stopIfTrue="1">
      <formula>$A38="note"</formula>
    </cfRule>
    <cfRule type="expression" dxfId="625" priority="23" stopIfTrue="1">
      <formula>$A38="barcode"</formula>
    </cfRule>
    <cfRule type="expression" dxfId="624" priority="24" stopIfTrue="1">
      <formula>$A38="geopoint"</formula>
    </cfRule>
    <cfRule type="expression" dxfId="623" priority="25" stopIfTrue="1">
      <formula>OR($A38="audio audit", $A38="text audit", $A38="speed violations count", $A38="speed violations list", $A38="speed violations audit")</formula>
    </cfRule>
    <cfRule type="expression" dxfId="622" priority="26" stopIfTrue="1">
      <formula>OR($A38="username", $A38="phonenumber", $A38="start", $A38="end", $A38="deviceid", $A38="subscriberid", $A38="simserial", $A38="caseid")</formula>
    </cfRule>
    <cfRule type="expression" dxfId="621" priority="27" stopIfTrue="1">
      <formula>OR(AND(LEFT($A38, 16)="select_multiple ", LEN($A38)&gt;16, NOT(ISNUMBER(SEARCH(" ", $A38, 17)))), AND(LEFT($A38, 11)="select_one ", LEN($A38)&gt;11, NOT(ISNUMBER(SEARCH(" ", $A38, 12)))))</formula>
    </cfRule>
    <cfRule type="expression" dxfId="620" priority="28" stopIfTrue="1">
      <formula>$A38="decimal"</formula>
    </cfRule>
    <cfRule type="expression" dxfId="619" priority="29" stopIfTrue="1">
      <formula>$A38="integer"</formula>
    </cfRule>
    <cfRule type="expression" dxfId="618" priority="30" stopIfTrue="1">
      <formula>$A38="text"</formula>
    </cfRule>
    <cfRule type="expression" dxfId="617" priority="31" stopIfTrue="1">
      <formula>$A38="end repeat"</formula>
    </cfRule>
    <cfRule type="expression" dxfId="616" priority="33" stopIfTrue="1">
      <formula>$A38="begin repeat"</formula>
    </cfRule>
    <cfRule type="expression" dxfId="615" priority="34" stopIfTrue="1">
      <formula>$A38="end group"</formula>
    </cfRule>
    <cfRule type="expression" dxfId="614" priority="36" stopIfTrue="1">
      <formula>$A38="begin group"</formula>
    </cfRule>
  </conditionalFormatting>
  <conditionalFormatting sqref="T48">
    <cfRule type="expression" dxfId="613" priority="1" stopIfTrue="1">
      <formula>OR($A48="audio", $A48="video")</formula>
    </cfRule>
  </conditionalFormatting>
  <conditionalFormatting sqref="T48">
    <cfRule type="expression" dxfId="612" priority="2" stopIfTrue="1">
      <formula>$A48="image"</formula>
    </cfRule>
  </conditionalFormatting>
  <conditionalFormatting sqref="T48">
    <cfRule type="expression" dxfId="611" priority="3" stopIfTrue="1">
      <formula>OR($A48="date", $A48="datetime")</formula>
    </cfRule>
  </conditionalFormatting>
  <conditionalFormatting sqref="T48">
    <cfRule type="expression" dxfId="610" priority="4" stopIfTrue="1">
      <formula>OR($A48="calculate", $A48="calculate_here")</formula>
    </cfRule>
  </conditionalFormatting>
  <conditionalFormatting sqref="T48">
    <cfRule type="expression" dxfId="609" priority="5" stopIfTrue="1">
      <formula>$A48="note"</formula>
    </cfRule>
  </conditionalFormatting>
  <conditionalFormatting sqref="T48">
    <cfRule type="expression" dxfId="608" priority="6" stopIfTrue="1">
      <formula>$A48="barcode"</formula>
    </cfRule>
  </conditionalFormatting>
  <conditionalFormatting sqref="T48">
    <cfRule type="expression" dxfId="607" priority="7" stopIfTrue="1">
      <formula>$A48="geopoint"</formula>
    </cfRule>
  </conditionalFormatting>
  <conditionalFormatting sqref="T48">
    <cfRule type="expression" dxfId="606" priority="8" stopIfTrue="1">
      <formula>OR($A48="audio audit", $A48="text audit", $A48="speed violations count", $A48="speed violations list", $A48="speed violations audit")</formula>
    </cfRule>
  </conditionalFormatting>
  <conditionalFormatting sqref="T48">
    <cfRule type="expression" dxfId="605" priority="9" stopIfTrue="1">
      <formula>OR($A48="username", $A48="phonenumber", $A48="start", $A48="end", $A48="deviceid", $A48="subscriberid", $A48="simserial", $A48="caseid")</formula>
    </cfRule>
  </conditionalFormatting>
  <conditionalFormatting sqref="T48">
    <cfRule type="expression" dxfId="604" priority="10" stopIfTrue="1">
      <formula>OR(AND(LEFT($A48, 16)="select_multiple ", LEN($A48)&gt;16, NOT(ISNUMBER(SEARCH(" ", $A48, 17)))), AND(LEFT($A48, 11)="select_one ", LEN($A48)&gt;11, NOT(ISNUMBER(SEARCH(" ", $A48, 12)))))</formula>
    </cfRule>
  </conditionalFormatting>
  <conditionalFormatting sqref="T48">
    <cfRule type="expression" dxfId="603" priority="11" stopIfTrue="1">
      <formula>$A48="decimal"</formula>
    </cfRule>
  </conditionalFormatting>
  <conditionalFormatting sqref="T48">
    <cfRule type="expression" dxfId="602" priority="12" stopIfTrue="1">
      <formula>$A48="integer"</formula>
    </cfRule>
  </conditionalFormatting>
  <conditionalFormatting sqref="T48">
    <cfRule type="expression" dxfId="601" priority="13" stopIfTrue="1">
      <formula>$A48="text"</formula>
    </cfRule>
  </conditionalFormatting>
  <conditionalFormatting sqref="T48">
    <cfRule type="expression" dxfId="600" priority="14" stopIfTrue="1">
      <formula>$A48="end repeat"</formula>
    </cfRule>
  </conditionalFormatting>
  <conditionalFormatting sqref="T48">
    <cfRule type="expression" dxfId="599" priority="15" stopIfTrue="1">
      <formula>$A48="begin repeat"</formula>
    </cfRule>
  </conditionalFormatting>
  <conditionalFormatting sqref="T48">
    <cfRule type="expression" dxfId="598" priority="16" stopIfTrue="1">
      <formula>$A48="end group"</formula>
    </cfRule>
  </conditionalFormatting>
  <conditionalFormatting sqref="T48">
    <cfRule type="expression" dxfId="597" priority="17" stopIfTrue="1">
      <formula>$A48="begin group"</formula>
    </cfRule>
  </conditionalFormatting>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zoomScaleNormal="75" zoomScalePageLayoutView="75" workbookViewId="0">
      <pane ySplit="1" topLeftCell="A2" activePane="bottomLeft" state="frozen"/>
      <selection pane="bottomLeft" activeCell="C40" sqref="C40"/>
    </sheetView>
  </sheetViews>
  <sheetFormatPr baseColWidth="10" defaultColWidth="10.83203125" defaultRowHeight="16" x14ac:dyDescent="0.2"/>
  <cols>
    <col min="1" max="1" width="15.5" style="7" bestFit="1" customWidth="1"/>
    <col min="2" max="2" width="14.5" style="7" customWidth="1"/>
    <col min="3" max="4" width="39.6640625" style="7" customWidth="1"/>
    <col min="5" max="6" width="10.83203125" style="7"/>
    <col min="7" max="16384" width="10.83203125" style="1"/>
  </cols>
  <sheetData>
    <row r="1" spans="1:7" s="2" customFormat="1" ht="18" customHeight="1" x14ac:dyDescent="0.2">
      <c r="A1" s="4" t="s">
        <v>21</v>
      </c>
      <c r="B1" s="4" t="s">
        <v>1</v>
      </c>
      <c r="C1" s="5" t="s">
        <v>300</v>
      </c>
      <c r="D1" s="5" t="s">
        <v>302</v>
      </c>
      <c r="E1" s="4" t="s">
        <v>22</v>
      </c>
      <c r="F1" s="4" t="s">
        <v>274</v>
      </c>
    </row>
    <row r="2" spans="1:7" x14ac:dyDescent="0.2">
      <c r="A2" s="8" t="s">
        <v>334</v>
      </c>
      <c r="B2" s="7">
        <v>1</v>
      </c>
      <c r="C2" s="8" t="s">
        <v>25</v>
      </c>
      <c r="D2" s="8" t="s">
        <v>519</v>
      </c>
    </row>
    <row r="3" spans="1:7" x14ac:dyDescent="0.2">
      <c r="A3" s="8" t="s">
        <v>334</v>
      </c>
      <c r="B3" s="7">
        <v>0</v>
      </c>
      <c r="C3" s="8" t="s">
        <v>26</v>
      </c>
      <c r="D3" s="8" t="s">
        <v>407</v>
      </c>
    </row>
    <row r="4" spans="1:7" x14ac:dyDescent="0.2">
      <c r="A4" s="8" t="s">
        <v>317</v>
      </c>
      <c r="B4" s="7">
        <v>2</v>
      </c>
      <c r="C4" s="7" t="s">
        <v>335</v>
      </c>
      <c r="D4" s="7" t="s">
        <v>337</v>
      </c>
    </row>
    <row r="5" spans="1:7" x14ac:dyDescent="0.2">
      <c r="A5" s="8" t="s">
        <v>317</v>
      </c>
      <c r="B5" s="7">
        <v>1</v>
      </c>
      <c r="C5" s="7" t="s">
        <v>336</v>
      </c>
      <c r="D5" s="7" t="s">
        <v>338</v>
      </c>
    </row>
    <row r="6" spans="1:7" x14ac:dyDescent="0.2">
      <c r="A6" s="8" t="s">
        <v>419</v>
      </c>
      <c r="B6" s="7">
        <v>1</v>
      </c>
      <c r="C6" s="7" t="s">
        <v>339</v>
      </c>
      <c r="D6" s="7" t="s">
        <v>342</v>
      </c>
    </row>
    <row r="7" spans="1:7" x14ac:dyDescent="0.2">
      <c r="A7" s="8" t="s">
        <v>419</v>
      </c>
      <c r="B7" s="7">
        <v>2</v>
      </c>
      <c r="C7" s="7" t="s">
        <v>340</v>
      </c>
      <c r="D7" s="8" t="s">
        <v>344</v>
      </c>
    </row>
    <row r="8" spans="1:7" x14ac:dyDescent="0.2">
      <c r="A8" s="8" t="s">
        <v>419</v>
      </c>
      <c r="B8" s="7">
        <v>0</v>
      </c>
      <c r="C8" s="8" t="s">
        <v>341</v>
      </c>
      <c r="D8" s="8" t="s">
        <v>343</v>
      </c>
    </row>
    <row r="9" spans="1:7" s="51" customFormat="1" x14ac:dyDescent="0.2">
      <c r="A9" s="48" t="s">
        <v>507</v>
      </c>
      <c r="B9" s="48" t="s">
        <v>369</v>
      </c>
      <c r="C9" s="48" t="s">
        <v>370</v>
      </c>
      <c r="D9" s="48" t="s">
        <v>370</v>
      </c>
      <c r="E9" s="49"/>
      <c r="F9" s="49"/>
      <c r="G9" s="50"/>
    </row>
    <row r="10" spans="1:7" s="51" customFormat="1" x14ac:dyDescent="0.2">
      <c r="A10" s="48" t="s">
        <v>508</v>
      </c>
      <c r="B10" s="48" t="s">
        <v>371</v>
      </c>
      <c r="C10" s="48" t="s">
        <v>372</v>
      </c>
      <c r="D10" s="48" t="s">
        <v>372</v>
      </c>
      <c r="E10" s="49"/>
      <c r="F10" s="49"/>
      <c r="G10" s="50"/>
    </row>
    <row r="11" spans="1:7" s="51" customFormat="1" x14ac:dyDescent="0.2">
      <c r="A11" s="48" t="s">
        <v>509</v>
      </c>
      <c r="B11" s="48" t="s">
        <v>373</v>
      </c>
      <c r="C11" s="48" t="s">
        <v>374</v>
      </c>
      <c r="D11" s="48" t="s">
        <v>374</v>
      </c>
      <c r="E11" s="49"/>
      <c r="F11" s="49"/>
      <c r="G11" s="50"/>
    </row>
    <row r="12" spans="1:7" s="51" customFormat="1" x14ac:dyDescent="0.2">
      <c r="A12" s="48" t="s">
        <v>510</v>
      </c>
      <c r="B12" s="48" t="s">
        <v>375</v>
      </c>
      <c r="C12" s="48" t="s">
        <v>376</v>
      </c>
      <c r="D12" s="48" t="s">
        <v>376</v>
      </c>
      <c r="E12" s="49"/>
      <c r="F12" s="49"/>
      <c r="G12" s="50"/>
    </row>
    <row r="13" spans="1:7" s="51" customFormat="1" x14ac:dyDescent="0.2">
      <c r="A13" s="48" t="s">
        <v>377</v>
      </c>
      <c r="B13" s="49">
        <v>1</v>
      </c>
      <c r="C13" s="49" t="s">
        <v>378</v>
      </c>
      <c r="D13" s="49" t="s">
        <v>379</v>
      </c>
      <c r="E13" s="49"/>
      <c r="F13" s="49"/>
    </row>
    <row r="14" spans="1:7" s="51" customFormat="1" x14ac:dyDescent="0.2">
      <c r="A14" s="48" t="s">
        <v>377</v>
      </c>
      <c r="B14" s="49">
        <v>2</v>
      </c>
      <c r="C14" s="48" t="s">
        <v>380</v>
      </c>
      <c r="D14" s="49" t="s">
        <v>381</v>
      </c>
      <c r="E14" s="49"/>
      <c r="F14" s="48"/>
    </row>
    <row r="15" spans="1:7" s="51" customFormat="1" x14ac:dyDescent="0.2">
      <c r="A15" s="48" t="s">
        <v>377</v>
      </c>
      <c r="B15" s="49">
        <v>3</v>
      </c>
      <c r="C15" s="51" t="s">
        <v>382</v>
      </c>
      <c r="D15" s="49" t="s">
        <v>383</v>
      </c>
      <c r="E15" s="49"/>
    </row>
    <row r="16" spans="1:7" s="51" customFormat="1" x14ac:dyDescent="0.2">
      <c r="A16" s="48" t="s">
        <v>377</v>
      </c>
      <c r="B16" s="49">
        <v>4</v>
      </c>
      <c r="C16" s="51" t="s">
        <v>384</v>
      </c>
      <c r="D16" s="49" t="s">
        <v>385</v>
      </c>
      <c r="E16" s="49"/>
    </row>
    <row r="17" spans="1:6" s="51" customFormat="1" x14ac:dyDescent="0.2">
      <c r="A17" s="48" t="s">
        <v>377</v>
      </c>
      <c r="B17" s="49">
        <v>0</v>
      </c>
      <c r="C17" s="49" t="s">
        <v>386</v>
      </c>
      <c r="D17" s="49" t="s">
        <v>387</v>
      </c>
      <c r="E17" s="49"/>
      <c r="F17" s="49"/>
    </row>
    <row r="18" spans="1:6" s="51" customFormat="1" x14ac:dyDescent="0.2">
      <c r="A18" s="48" t="s">
        <v>388</v>
      </c>
      <c r="B18" s="49">
        <v>0</v>
      </c>
      <c r="C18" s="48" t="s">
        <v>389</v>
      </c>
      <c r="D18" s="48" t="s">
        <v>390</v>
      </c>
      <c r="E18" s="49"/>
      <c r="F18" s="49"/>
    </row>
    <row r="19" spans="1:6" s="51" customFormat="1" x14ac:dyDescent="0.2">
      <c r="A19" s="48" t="s">
        <v>388</v>
      </c>
      <c r="B19" s="49">
        <v>1</v>
      </c>
      <c r="C19" s="48" t="s">
        <v>391</v>
      </c>
      <c r="D19" s="48" t="s">
        <v>392</v>
      </c>
      <c r="E19" s="49"/>
      <c r="F19" s="49"/>
    </row>
    <row r="20" spans="1:6" s="51" customFormat="1" x14ac:dyDescent="0.2">
      <c r="A20" s="48" t="s">
        <v>393</v>
      </c>
      <c r="B20" s="49">
        <v>1</v>
      </c>
      <c r="C20" s="48" t="s">
        <v>394</v>
      </c>
      <c r="D20" s="48" t="s">
        <v>395</v>
      </c>
      <c r="E20" s="49"/>
      <c r="F20" s="49"/>
    </row>
    <row r="21" spans="1:6" s="51" customFormat="1" x14ac:dyDescent="0.2">
      <c r="A21" s="48" t="s">
        <v>393</v>
      </c>
      <c r="B21" s="49">
        <v>2</v>
      </c>
      <c r="C21" s="48" t="s">
        <v>396</v>
      </c>
      <c r="D21" s="48" t="s">
        <v>397</v>
      </c>
      <c r="E21" s="49"/>
      <c r="F21" s="49"/>
    </row>
    <row r="22" spans="1:6" s="51" customFormat="1" x14ac:dyDescent="0.2">
      <c r="A22" s="48" t="s">
        <v>393</v>
      </c>
      <c r="B22" s="49">
        <v>3</v>
      </c>
      <c r="C22" s="48" t="s">
        <v>398</v>
      </c>
      <c r="D22" s="48" t="s">
        <v>399</v>
      </c>
      <c r="E22" s="49"/>
      <c r="F22" s="49"/>
    </row>
    <row r="23" spans="1:6" s="51" customFormat="1" x14ac:dyDescent="0.2">
      <c r="A23" s="48" t="s">
        <v>393</v>
      </c>
      <c r="B23" s="49">
        <v>4</v>
      </c>
      <c r="C23" s="48" t="s">
        <v>400</v>
      </c>
      <c r="D23" s="48" t="s">
        <v>401</v>
      </c>
      <c r="E23" s="49"/>
      <c r="F23" s="49"/>
    </row>
    <row r="24" spans="1:6" s="51" customFormat="1" x14ac:dyDescent="0.2">
      <c r="A24" s="48" t="s">
        <v>393</v>
      </c>
      <c r="B24" s="49">
        <v>5</v>
      </c>
      <c r="C24" s="48" t="s">
        <v>402</v>
      </c>
      <c r="D24" s="48" t="s">
        <v>403</v>
      </c>
      <c r="E24" s="49"/>
      <c r="F24" s="49"/>
    </row>
    <row r="25" spans="1:6" s="51" customFormat="1" x14ac:dyDescent="0.2">
      <c r="A25" s="48" t="s">
        <v>393</v>
      </c>
      <c r="B25" s="49">
        <v>6</v>
      </c>
      <c r="C25" s="48" t="s">
        <v>404</v>
      </c>
      <c r="D25" s="48" t="s">
        <v>405</v>
      </c>
      <c r="E25" s="49"/>
      <c r="F25" s="49"/>
    </row>
    <row r="26" spans="1:6" s="51" customFormat="1" x14ac:dyDescent="0.2">
      <c r="A26" s="48" t="s">
        <v>406</v>
      </c>
      <c r="B26" s="49">
        <v>0</v>
      </c>
      <c r="C26" s="48" t="s">
        <v>26</v>
      </c>
      <c r="D26" s="48" t="s">
        <v>407</v>
      </c>
      <c r="E26" s="49"/>
      <c r="F26" s="49"/>
    </row>
    <row r="27" spans="1:6" s="51" customFormat="1" x14ac:dyDescent="0.2">
      <c r="A27" s="48" t="s">
        <v>406</v>
      </c>
      <c r="B27" s="49">
        <v>1</v>
      </c>
      <c r="C27" s="48" t="s">
        <v>408</v>
      </c>
      <c r="D27" s="48" t="s">
        <v>409</v>
      </c>
      <c r="E27" s="49"/>
      <c r="F27" s="49"/>
    </row>
    <row r="28" spans="1:6" s="51" customFormat="1" x14ac:dyDescent="0.2">
      <c r="A28" s="48" t="s">
        <v>406</v>
      </c>
      <c r="B28" s="49">
        <v>2</v>
      </c>
      <c r="C28" s="48" t="s">
        <v>410</v>
      </c>
      <c r="D28" s="48" t="s">
        <v>411</v>
      </c>
      <c r="E28" s="49"/>
      <c r="F28" s="49"/>
    </row>
    <row r="29" spans="1:6" s="51" customFormat="1" x14ac:dyDescent="0.2">
      <c r="A29" s="48" t="s">
        <v>406</v>
      </c>
      <c r="B29" s="49">
        <v>3</v>
      </c>
      <c r="C29" s="48" t="s">
        <v>412</v>
      </c>
      <c r="D29" s="48" t="s">
        <v>413</v>
      </c>
      <c r="E29" s="49"/>
      <c r="F29" s="49"/>
    </row>
    <row r="30" spans="1:6" ht="32" x14ac:dyDescent="0.2">
      <c r="A30" s="8" t="s">
        <v>420</v>
      </c>
      <c r="B30" s="7">
        <v>1</v>
      </c>
      <c r="C30" s="52" t="s">
        <v>335</v>
      </c>
      <c r="D30" s="52" t="s">
        <v>337</v>
      </c>
    </row>
    <row r="31" spans="1:6" x14ac:dyDescent="0.2">
      <c r="A31" s="8" t="s">
        <v>420</v>
      </c>
      <c r="B31" s="7">
        <v>2</v>
      </c>
      <c r="C31" s="8" t="s">
        <v>421</v>
      </c>
      <c r="D31" s="8" t="s">
        <v>338</v>
      </c>
    </row>
  </sheetData>
  <sheetProtection selectLockedCells="1" selectUnlockedCells="1"/>
  <phoneticPr fontId="1" type="noConversion"/>
  <conditionalFormatting sqref="A2:I8 A30:I31 A33:I1994">
    <cfRule type="expression" dxfId="596" priority="17">
      <formula>NOT($A2=$A1)</formula>
    </cfRule>
  </conditionalFormatting>
  <conditionalFormatting sqref="A11:C12 E11:F12">
    <cfRule type="expression" dxfId="595" priority="15">
      <formula>NOT($A11=$A10)</formula>
    </cfRule>
  </conditionalFormatting>
  <conditionalFormatting sqref="A10:C10 E10:F10">
    <cfRule type="expression" dxfId="594" priority="14">
      <formula>NOT($A10=$A9)</formula>
    </cfRule>
  </conditionalFormatting>
  <conditionalFormatting sqref="D11:D12">
    <cfRule type="expression" dxfId="593" priority="13">
      <formula>NOT($A11=$A10)</formula>
    </cfRule>
  </conditionalFormatting>
  <conditionalFormatting sqref="D10">
    <cfRule type="expression" dxfId="592" priority="12">
      <formula>NOT($A10=$A9)</formula>
    </cfRule>
  </conditionalFormatting>
  <conditionalFormatting sqref="A9:F9">
    <cfRule type="expression" dxfId="591" priority="16">
      <formula>NOT($A9=$A1)</formula>
    </cfRule>
  </conditionalFormatting>
  <conditionalFormatting sqref="A19:F19 B27:F29">
    <cfRule type="expression" dxfId="590" priority="11">
      <formula>NOT($A19=$A18)</formula>
    </cfRule>
  </conditionalFormatting>
  <conditionalFormatting sqref="A13:B17">
    <cfRule type="expression" dxfId="589" priority="10">
      <formula>NOT($A13=$A12)</formula>
    </cfRule>
  </conditionalFormatting>
  <conditionalFormatting sqref="D13:E14 D17:E17">
    <cfRule type="expression" dxfId="588" priority="8">
      <formula>NOT($A13=$A12)</formula>
    </cfRule>
  </conditionalFormatting>
  <conditionalFormatting sqref="C13:C14 C17 F13:F14 F17">
    <cfRule type="expression" dxfId="587" priority="7">
      <formula>NOT($A13=$A12)</formula>
    </cfRule>
  </conditionalFormatting>
  <conditionalFormatting sqref="D15:E16">
    <cfRule type="expression" dxfId="586" priority="9">
      <formula>NOT($A15=$A13)</formula>
    </cfRule>
  </conditionalFormatting>
  <conditionalFormatting sqref="A18:F18">
    <cfRule type="expression" dxfId="585" priority="6">
      <formula>NOT($A18=$A17)</formula>
    </cfRule>
  </conditionalFormatting>
  <conditionalFormatting sqref="A20:F26">
    <cfRule type="expression" dxfId="584" priority="5">
      <formula>NOT($A20=$A19)</formula>
    </cfRule>
  </conditionalFormatting>
  <conditionalFormatting sqref="A27">
    <cfRule type="expression" dxfId="583" priority="4">
      <formula>NOT($A27=$A26)</formula>
    </cfRule>
  </conditionalFormatting>
  <conditionalFormatting sqref="A28">
    <cfRule type="expression" dxfId="582" priority="3">
      <formula>NOT($A28=$A27)</formula>
    </cfRule>
  </conditionalFormatting>
  <conditionalFormatting sqref="A29">
    <cfRule type="expression" dxfId="581" priority="2">
      <formula>NOT($A29=$A28)</formula>
    </cfRule>
  </conditionalFormatting>
  <conditionalFormatting sqref="A32:I32">
    <cfRule type="expression" dxfId="580" priority="5319">
      <formula>NOT($A32=#REF!)</formula>
    </cfRule>
  </conditionalFormatting>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B10" sqref="B10"/>
    </sheetView>
  </sheetViews>
  <sheetFormatPr baseColWidth="10" defaultColWidth="8.83203125" defaultRowHeight="16" x14ac:dyDescent="0.2"/>
  <cols>
    <col min="1" max="1" width="24" bestFit="1" customWidth="1"/>
    <col min="2" max="2" width="13.33203125" bestFit="1" customWidth="1"/>
    <col min="3" max="3" width="13.33203125" customWidth="1"/>
    <col min="4" max="4" width="27" customWidth="1"/>
    <col min="5" max="5" width="33" bestFit="1" customWidth="1"/>
    <col min="6" max="6" width="15.6640625" bestFit="1" customWidth="1"/>
  </cols>
  <sheetData>
    <row r="1" spans="1:8" s="2" customFormat="1" ht="18" customHeight="1" x14ac:dyDescent="0.2">
      <c r="A1" s="4" t="s">
        <v>15</v>
      </c>
      <c r="B1" s="4" t="s">
        <v>16</v>
      </c>
      <c r="C1" s="5" t="s">
        <v>19</v>
      </c>
      <c r="D1" s="4" t="s">
        <v>17</v>
      </c>
      <c r="E1" s="4" t="s">
        <v>18</v>
      </c>
      <c r="F1" s="6" t="s">
        <v>23</v>
      </c>
      <c r="H1" s="3"/>
    </row>
    <row r="2" spans="1:8" x14ac:dyDescent="0.2">
      <c r="A2" t="s">
        <v>529</v>
      </c>
      <c r="B2" t="str">
        <f>LOWER(A2)</f>
        <v>fsi_anthropometrics_baseline_final_v1</v>
      </c>
      <c r="C2" s="9" t="str">
        <f ca="1">TEXT(YEAR(NOW())-2000, "00") &amp; TEXT(MONTH(NOW()), "00") &amp; TEXT(DAY(NOW()), "00") &amp; TEXT(HOUR(NOW()), "00") &amp; TEXT(MINUTE(NOW()), "00")</f>
        <v>1805071752</v>
      </c>
      <c r="D2" s="10" t="s">
        <v>527</v>
      </c>
      <c r="E2" s="11" t="s">
        <v>528</v>
      </c>
      <c r="F2" s="9" t="s">
        <v>24</v>
      </c>
    </row>
  </sheetData>
  <pageMargins left="0.7" right="0.7" top="0.75" bottom="0.75" header="0.3" footer="0.3"/>
  <pageSetup orientation="portrait" horizontalDpi="0" verticalDpi="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5"/>
  <sheetViews>
    <sheetView topLeftCell="F6" workbookViewId="0">
      <selection activeCell="F14" sqref="A14:XFD14"/>
    </sheetView>
  </sheetViews>
  <sheetFormatPr baseColWidth="10" defaultColWidth="11" defaultRowHeight="16" x14ac:dyDescent="0.2"/>
  <cols>
    <col min="1" max="2" width="36" customWidth="1"/>
    <col min="3" max="3" width="36" style="38" customWidth="1"/>
    <col min="4" max="30" width="36" customWidth="1"/>
  </cols>
  <sheetData>
    <row r="1" spans="1:30" s="13" customFormat="1" ht="15" customHeight="1" x14ac:dyDescent="0.2">
      <c r="A1" s="63" t="s">
        <v>43</v>
      </c>
      <c r="B1" s="64"/>
      <c r="C1" s="12"/>
    </row>
    <row r="2" spans="1:30" s="13" customFormat="1" x14ac:dyDescent="0.2">
      <c r="A2" s="65"/>
      <c r="B2" s="66"/>
      <c r="C2" s="12"/>
    </row>
    <row r="3" spans="1:30" s="13" customFormat="1" ht="97" customHeight="1" x14ac:dyDescent="0.2">
      <c r="A3" s="67" t="s">
        <v>44</v>
      </c>
      <c r="B3" s="68"/>
      <c r="C3" s="12"/>
    </row>
    <row r="4" spans="1:30" s="13" customFormat="1" x14ac:dyDescent="0.2">
      <c r="A4" s="57"/>
      <c r="C4" s="12"/>
    </row>
    <row r="5" spans="1:30" s="17" customFormat="1" ht="18" customHeight="1" x14ac:dyDescent="0.2">
      <c r="A5" s="14" t="s">
        <v>0</v>
      </c>
      <c r="B5" s="14" t="s">
        <v>1</v>
      </c>
      <c r="C5" s="15" t="s">
        <v>20</v>
      </c>
      <c r="D5" s="15" t="s">
        <v>45</v>
      </c>
      <c r="E5" s="14" t="s">
        <v>297</v>
      </c>
      <c r="F5" s="14" t="s">
        <v>46</v>
      </c>
      <c r="G5" s="14" t="s">
        <v>2</v>
      </c>
      <c r="H5" s="16" t="s">
        <v>4</v>
      </c>
      <c r="I5" s="14" t="s">
        <v>5</v>
      </c>
      <c r="J5" s="15" t="s">
        <v>35</v>
      </c>
      <c r="K5" s="15" t="s">
        <v>47</v>
      </c>
      <c r="L5" s="14" t="s">
        <v>6</v>
      </c>
      <c r="M5" s="14" t="s">
        <v>12</v>
      </c>
      <c r="N5" s="14" t="s">
        <v>7</v>
      </c>
      <c r="O5" s="14" t="s">
        <v>34</v>
      </c>
      <c r="P5" s="14" t="s">
        <v>48</v>
      </c>
      <c r="Q5" s="14" t="s">
        <v>8</v>
      </c>
      <c r="R5" s="14" t="s">
        <v>11</v>
      </c>
      <c r="S5" s="14" t="s">
        <v>33</v>
      </c>
      <c r="T5" s="14" t="s">
        <v>298</v>
      </c>
      <c r="U5" s="14" t="s">
        <v>9</v>
      </c>
      <c r="V5" s="14" t="s">
        <v>10</v>
      </c>
      <c r="W5" s="14" t="s">
        <v>49</v>
      </c>
      <c r="X5" s="14" t="s">
        <v>50</v>
      </c>
      <c r="Y5" s="14" t="s">
        <v>51</v>
      </c>
      <c r="Z5" s="14" t="s">
        <v>52</v>
      </c>
      <c r="AA5" s="14" t="s">
        <v>36</v>
      </c>
      <c r="AB5" s="14" t="s">
        <v>42</v>
      </c>
      <c r="AC5" s="14" t="s">
        <v>289</v>
      </c>
      <c r="AD5" s="14" t="s">
        <v>291</v>
      </c>
    </row>
    <row r="6" spans="1:30" s="19" customFormat="1" ht="192" x14ac:dyDescent="0.2">
      <c r="A6" s="18" t="s">
        <v>53</v>
      </c>
      <c r="B6" s="18" t="s">
        <v>54</v>
      </c>
      <c r="C6" s="18" t="s">
        <v>55</v>
      </c>
      <c r="D6" s="18" t="s">
        <v>56</v>
      </c>
      <c r="E6" s="18" t="s">
        <v>57</v>
      </c>
      <c r="F6" s="18" t="s">
        <v>58</v>
      </c>
      <c r="G6" s="18" t="s">
        <v>59</v>
      </c>
      <c r="H6" s="18" t="s">
        <v>60</v>
      </c>
      <c r="I6" s="18" t="s">
        <v>61</v>
      </c>
      <c r="J6" s="18" t="s">
        <v>62</v>
      </c>
      <c r="K6" s="18" t="s">
        <v>63</v>
      </c>
      <c r="L6" s="18" t="s">
        <v>64</v>
      </c>
      <c r="M6" s="18" t="s">
        <v>65</v>
      </c>
      <c r="N6" s="18" t="s">
        <v>66</v>
      </c>
      <c r="O6" s="18" t="s">
        <v>67</v>
      </c>
      <c r="P6" s="18" t="s">
        <v>68</v>
      </c>
      <c r="Q6" s="18" t="s">
        <v>69</v>
      </c>
      <c r="R6" s="18" t="s">
        <v>70</v>
      </c>
      <c r="S6" s="18" t="s">
        <v>71</v>
      </c>
      <c r="T6" s="18" t="s">
        <v>72</v>
      </c>
      <c r="U6" s="18" t="s">
        <v>73</v>
      </c>
      <c r="V6" s="18" t="s">
        <v>74</v>
      </c>
      <c r="W6" s="18" t="s">
        <v>75</v>
      </c>
      <c r="X6" s="18" t="s">
        <v>76</v>
      </c>
      <c r="Y6" s="18" t="s">
        <v>77</v>
      </c>
      <c r="Z6" s="18" t="s">
        <v>78</v>
      </c>
      <c r="AA6" s="18" t="s">
        <v>79</v>
      </c>
      <c r="AB6" s="18" t="s">
        <v>80</v>
      </c>
      <c r="AC6" s="18" t="s">
        <v>290</v>
      </c>
      <c r="AD6" s="18" t="s">
        <v>292</v>
      </c>
    </row>
    <row r="7" spans="1:30" s="13" customFormat="1" x14ac:dyDescent="0.2">
      <c r="C7" s="12"/>
    </row>
    <row r="8" spans="1:30" s="22" customFormat="1" x14ac:dyDescent="0.2">
      <c r="A8" s="69" t="s">
        <v>81</v>
      </c>
      <c r="B8" s="69"/>
      <c r="C8" s="20"/>
      <c r="D8" s="21"/>
      <c r="E8" s="21"/>
      <c r="F8" s="21"/>
      <c r="G8" s="21"/>
      <c r="H8" s="21"/>
      <c r="I8" s="21"/>
      <c r="J8" s="21"/>
      <c r="K8" s="21"/>
      <c r="L8" s="21"/>
      <c r="M8" s="21"/>
      <c r="N8" s="21"/>
      <c r="O8" s="21"/>
      <c r="P8" s="21"/>
      <c r="Q8" s="21"/>
      <c r="R8" s="21"/>
      <c r="S8" s="21"/>
      <c r="T8" s="21"/>
      <c r="U8" s="21"/>
      <c r="V8" s="21"/>
      <c r="W8" s="21"/>
      <c r="X8" s="21"/>
      <c r="Y8" s="21"/>
      <c r="Z8" s="21"/>
      <c r="AA8" s="21"/>
      <c r="AB8" s="21"/>
      <c r="AC8" s="21"/>
      <c r="AD8" s="21"/>
    </row>
    <row r="9" spans="1:30" s="13" customFormat="1" x14ac:dyDescent="0.2">
      <c r="C9" s="12"/>
    </row>
    <row r="10" spans="1:30" s="25" customFormat="1" x14ac:dyDescent="0.2">
      <c r="A10" s="23" t="s">
        <v>39</v>
      </c>
      <c r="B10" s="23" t="s">
        <v>82</v>
      </c>
      <c r="C10" s="24" t="s">
        <v>83</v>
      </c>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row>
    <row r="11" spans="1:30" s="25" customFormat="1" x14ac:dyDescent="0.2">
      <c r="A11" s="23" t="s">
        <v>39</v>
      </c>
      <c r="B11" s="23" t="s">
        <v>82</v>
      </c>
      <c r="C11" s="24" t="s">
        <v>84</v>
      </c>
      <c r="D11" s="23"/>
      <c r="E11" s="23"/>
      <c r="F11" s="23"/>
      <c r="G11" s="23"/>
      <c r="H11" s="23" t="s">
        <v>85</v>
      </c>
      <c r="I11" s="23"/>
      <c r="J11" s="23"/>
      <c r="K11" s="23"/>
      <c r="L11" s="23"/>
      <c r="M11" s="23"/>
      <c r="N11" s="23"/>
      <c r="O11" s="23"/>
      <c r="P11" s="23"/>
      <c r="Q11" s="23"/>
      <c r="R11" s="23"/>
      <c r="S11" s="23"/>
      <c r="T11" s="23"/>
      <c r="U11" s="23"/>
      <c r="V11" s="23"/>
      <c r="W11" s="23"/>
      <c r="X11" s="23"/>
      <c r="Y11" s="23"/>
      <c r="Z11" s="23"/>
      <c r="AA11" s="23"/>
      <c r="AB11" s="23"/>
      <c r="AC11" s="23"/>
      <c r="AD11" s="23"/>
    </row>
    <row r="12" spans="1:30" s="25" customFormat="1" x14ac:dyDescent="0.2">
      <c r="A12" s="23" t="s">
        <v>40</v>
      </c>
      <c r="B12" s="23" t="s">
        <v>82</v>
      </c>
      <c r="C12" s="24" t="s">
        <v>86</v>
      </c>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row>
    <row r="13" spans="1:30" s="25" customFormat="1" x14ac:dyDescent="0.2">
      <c r="A13" s="23" t="s">
        <v>87</v>
      </c>
      <c r="B13" s="23" t="s">
        <v>82</v>
      </c>
      <c r="C13" s="24" t="s">
        <v>88</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row>
    <row r="14" spans="1:30" s="25" customFormat="1" ht="48" x14ac:dyDescent="0.2">
      <c r="A14" s="23" t="s">
        <v>89</v>
      </c>
      <c r="B14" s="23" t="s">
        <v>82</v>
      </c>
      <c r="C14" s="24" t="s">
        <v>90</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row>
    <row r="15" spans="1:30" s="25" customFormat="1" ht="48" x14ac:dyDescent="0.2">
      <c r="A15" s="23" t="s">
        <v>89</v>
      </c>
      <c r="B15" s="23" t="s">
        <v>82</v>
      </c>
      <c r="C15" s="24" t="s">
        <v>91</v>
      </c>
      <c r="D15" s="23"/>
      <c r="E15" s="23"/>
      <c r="F15" s="23"/>
      <c r="G15" s="23"/>
      <c r="H15" s="23" t="s">
        <v>92</v>
      </c>
      <c r="I15" s="23"/>
      <c r="J15" s="23"/>
      <c r="K15" s="23"/>
      <c r="L15" s="23"/>
      <c r="M15" s="23"/>
      <c r="N15" s="23"/>
      <c r="O15" s="23"/>
      <c r="P15" s="23"/>
      <c r="Q15" s="23"/>
      <c r="R15" s="23"/>
      <c r="S15" s="23"/>
      <c r="T15" s="23"/>
      <c r="U15" s="23"/>
      <c r="V15" s="23"/>
      <c r="W15" s="23"/>
      <c r="X15" s="23"/>
      <c r="Y15" s="23"/>
      <c r="Z15" s="23"/>
      <c r="AA15" s="23"/>
      <c r="AB15" s="23"/>
      <c r="AC15" s="23"/>
      <c r="AD15" s="23"/>
    </row>
    <row r="16" spans="1:30" s="25" customFormat="1" ht="32" x14ac:dyDescent="0.2">
      <c r="A16" s="23" t="s">
        <v>89</v>
      </c>
      <c r="B16" s="23" t="s">
        <v>82</v>
      </c>
      <c r="C16" s="24" t="s">
        <v>93</v>
      </c>
      <c r="D16" s="23"/>
      <c r="E16" s="23"/>
      <c r="F16" s="23"/>
      <c r="G16" s="23"/>
      <c r="H16" s="23" t="s">
        <v>94</v>
      </c>
      <c r="I16" s="23"/>
      <c r="J16" s="23"/>
      <c r="K16" s="23"/>
      <c r="L16" s="23"/>
      <c r="M16" s="23"/>
      <c r="N16" s="23"/>
      <c r="O16" s="23"/>
      <c r="P16" s="23"/>
      <c r="Q16" s="23"/>
      <c r="R16" s="23"/>
      <c r="S16" s="23"/>
      <c r="T16" s="23"/>
      <c r="U16" s="23"/>
      <c r="V16" s="23"/>
      <c r="W16" s="23"/>
      <c r="X16" s="23"/>
      <c r="Y16" s="23"/>
      <c r="Z16" s="23"/>
      <c r="AA16" s="23"/>
      <c r="AB16" s="23"/>
      <c r="AC16" s="23"/>
      <c r="AD16" s="23"/>
    </row>
    <row r="17" spans="1:30" s="25" customFormat="1" ht="32" x14ac:dyDescent="0.2">
      <c r="A17" s="23" t="s">
        <v>89</v>
      </c>
      <c r="B17" s="23" t="s">
        <v>82</v>
      </c>
      <c r="C17" s="24" t="s">
        <v>95</v>
      </c>
      <c r="D17" s="23"/>
      <c r="E17" s="23"/>
      <c r="F17" s="23"/>
      <c r="G17" s="23"/>
      <c r="H17" s="23" t="s">
        <v>96</v>
      </c>
      <c r="I17" s="23"/>
      <c r="J17" s="23"/>
      <c r="K17" s="23"/>
      <c r="L17" s="23"/>
      <c r="M17" s="23"/>
      <c r="N17" s="23"/>
      <c r="O17" s="23"/>
      <c r="P17" s="23"/>
      <c r="Q17" s="23"/>
      <c r="R17" s="23"/>
      <c r="S17" s="23"/>
      <c r="T17" s="23"/>
      <c r="U17" s="23"/>
      <c r="V17" s="23"/>
      <c r="W17" s="23"/>
      <c r="X17" s="23"/>
      <c r="Y17" s="23"/>
      <c r="Z17" s="23"/>
      <c r="AA17" s="23"/>
      <c r="AB17" s="23"/>
      <c r="AC17" s="23"/>
      <c r="AD17" s="23"/>
    </row>
    <row r="18" spans="1:30" s="25" customFormat="1" ht="48" x14ac:dyDescent="0.2">
      <c r="A18" s="23" t="s">
        <v>89</v>
      </c>
      <c r="B18" s="23" t="s">
        <v>82</v>
      </c>
      <c r="C18" s="24" t="s">
        <v>97</v>
      </c>
      <c r="D18" s="23"/>
      <c r="E18" s="23"/>
      <c r="F18" s="23"/>
      <c r="G18" s="23"/>
      <c r="H18" s="23" t="s">
        <v>98</v>
      </c>
      <c r="I18" s="23"/>
      <c r="J18" s="23"/>
      <c r="K18" s="23"/>
      <c r="L18" s="23"/>
      <c r="M18" s="23"/>
      <c r="N18" s="23"/>
      <c r="O18" s="23"/>
      <c r="P18" s="23"/>
      <c r="Q18" s="23"/>
      <c r="R18" s="23"/>
      <c r="S18" s="23"/>
      <c r="T18" s="23"/>
      <c r="U18" s="23"/>
      <c r="V18" s="23"/>
      <c r="W18" s="23"/>
      <c r="X18" s="23"/>
      <c r="Y18" s="23"/>
      <c r="Z18" s="23"/>
      <c r="AA18" s="23"/>
      <c r="AB18" s="23"/>
      <c r="AC18" s="23"/>
      <c r="AD18" s="23"/>
    </row>
    <row r="19" spans="1:30" s="25" customFormat="1" ht="64" x14ac:dyDescent="0.2">
      <c r="A19" s="23" t="s">
        <v>89</v>
      </c>
      <c r="B19" s="23" t="s">
        <v>82</v>
      </c>
      <c r="C19" s="24" t="s">
        <v>99</v>
      </c>
      <c r="D19" s="23"/>
      <c r="E19" s="23"/>
      <c r="F19" s="23"/>
      <c r="G19" s="23"/>
      <c r="H19" s="23" t="s">
        <v>100</v>
      </c>
      <c r="I19" s="23"/>
      <c r="J19" s="23"/>
      <c r="K19" s="23"/>
      <c r="L19" s="23"/>
      <c r="M19" s="23"/>
      <c r="N19" s="23"/>
      <c r="O19" s="23"/>
      <c r="P19" s="23"/>
      <c r="Q19" s="23"/>
      <c r="R19" s="23"/>
      <c r="S19" s="23"/>
      <c r="T19" s="23"/>
      <c r="U19" s="23"/>
      <c r="V19" s="23"/>
      <c r="W19" s="23"/>
      <c r="X19" s="23"/>
      <c r="Y19" s="23"/>
      <c r="Z19" s="23"/>
      <c r="AA19" s="23"/>
      <c r="AB19" s="23"/>
      <c r="AC19" s="23"/>
      <c r="AD19" s="23"/>
    </row>
    <row r="20" spans="1:30" s="25" customFormat="1" ht="80" x14ac:dyDescent="0.2">
      <c r="A20" s="23" t="s">
        <v>89</v>
      </c>
      <c r="B20" s="23" t="s">
        <v>82</v>
      </c>
      <c r="C20" s="24" t="s">
        <v>101</v>
      </c>
      <c r="D20" s="23"/>
      <c r="E20" s="23"/>
      <c r="F20" s="23"/>
      <c r="G20" s="23"/>
      <c r="H20" s="23" t="s">
        <v>102</v>
      </c>
      <c r="I20" s="23"/>
      <c r="J20" s="23"/>
      <c r="K20" s="23"/>
      <c r="L20" s="23"/>
      <c r="M20" s="23"/>
      <c r="N20" s="23"/>
      <c r="O20" s="23"/>
      <c r="P20" s="23"/>
      <c r="Q20" s="23"/>
      <c r="R20" s="23"/>
      <c r="S20" s="23"/>
      <c r="T20" s="23"/>
      <c r="U20" s="23"/>
      <c r="V20" s="23"/>
      <c r="W20" s="23"/>
      <c r="X20" s="23"/>
      <c r="Y20" s="23"/>
      <c r="Z20" s="23"/>
      <c r="AA20" s="23"/>
      <c r="AB20" s="23"/>
      <c r="AC20" s="23"/>
      <c r="AD20" s="23"/>
    </row>
    <row r="21" spans="1:30" s="25" customFormat="1" ht="64" x14ac:dyDescent="0.2">
      <c r="A21" s="23" t="s">
        <v>89</v>
      </c>
      <c r="B21" s="23" t="s">
        <v>82</v>
      </c>
      <c r="C21" s="24" t="s">
        <v>103</v>
      </c>
      <c r="D21" s="23"/>
      <c r="E21" s="23"/>
      <c r="F21" s="23"/>
      <c r="G21" s="23"/>
      <c r="H21" s="23" t="s">
        <v>104</v>
      </c>
      <c r="I21" s="23"/>
      <c r="J21" s="23"/>
      <c r="K21" s="23"/>
      <c r="L21" s="23"/>
      <c r="M21" s="23"/>
      <c r="N21" s="23"/>
      <c r="O21" s="23"/>
      <c r="P21" s="23"/>
      <c r="Q21" s="23"/>
      <c r="R21" s="23"/>
      <c r="S21" s="23"/>
      <c r="T21" s="23"/>
      <c r="U21" s="23"/>
      <c r="V21" s="23"/>
      <c r="W21" s="23"/>
      <c r="X21" s="23"/>
      <c r="Y21" s="23"/>
      <c r="Z21" s="23"/>
      <c r="AA21" s="23"/>
      <c r="AB21" s="23"/>
      <c r="AC21" s="23"/>
      <c r="AD21" s="23"/>
    </row>
    <row r="22" spans="1:30" s="25" customFormat="1" ht="64" x14ac:dyDescent="0.2">
      <c r="A22" s="23" t="s">
        <v>89</v>
      </c>
      <c r="B22" s="23" t="s">
        <v>82</v>
      </c>
      <c r="C22" s="24" t="s">
        <v>105</v>
      </c>
      <c r="D22" s="23"/>
      <c r="E22" s="23"/>
      <c r="F22" s="23"/>
      <c r="G22" s="23"/>
      <c r="H22" s="23" t="s">
        <v>106</v>
      </c>
      <c r="I22" s="23"/>
      <c r="J22" s="23"/>
      <c r="K22" s="23"/>
      <c r="L22" s="23"/>
      <c r="M22" s="23"/>
      <c r="N22" s="23"/>
      <c r="O22" s="23"/>
      <c r="P22" s="23"/>
      <c r="Q22" s="23"/>
      <c r="R22" s="23"/>
      <c r="S22" s="23"/>
      <c r="T22" s="23"/>
      <c r="U22" s="23"/>
      <c r="V22" s="23"/>
      <c r="W22" s="23"/>
      <c r="X22" s="23"/>
      <c r="Y22" s="23"/>
      <c r="Z22" s="23"/>
      <c r="AA22" s="23"/>
      <c r="AB22" s="23"/>
      <c r="AC22" s="23"/>
      <c r="AD22" s="23"/>
    </row>
    <row r="23" spans="1:30" s="25" customFormat="1" ht="64" x14ac:dyDescent="0.2">
      <c r="A23" s="23" t="s">
        <v>89</v>
      </c>
      <c r="B23" s="23" t="s">
        <v>82</v>
      </c>
      <c r="C23" s="26" t="s">
        <v>107</v>
      </c>
      <c r="D23" s="23"/>
      <c r="E23" s="23"/>
      <c r="F23" s="23"/>
      <c r="G23" s="23"/>
      <c r="H23" s="23" t="s">
        <v>108</v>
      </c>
      <c r="I23" s="23"/>
      <c r="J23" s="23"/>
      <c r="K23" s="23"/>
      <c r="L23" s="23"/>
      <c r="M23" s="23"/>
      <c r="N23" s="23"/>
      <c r="O23" s="23"/>
      <c r="P23" s="23"/>
      <c r="Q23" s="23"/>
      <c r="R23" s="23"/>
      <c r="S23" s="23"/>
      <c r="T23" s="23"/>
      <c r="U23" s="23"/>
      <c r="V23" s="23"/>
      <c r="W23" s="23"/>
      <c r="X23" s="23"/>
      <c r="Y23" s="23"/>
      <c r="Z23" s="23"/>
      <c r="AA23" s="23"/>
      <c r="AB23" s="23"/>
      <c r="AC23" s="23"/>
      <c r="AD23" s="23"/>
    </row>
    <row r="24" spans="1:30" s="25" customFormat="1" ht="64" x14ac:dyDescent="0.2">
      <c r="A24" s="23" t="s">
        <v>89</v>
      </c>
      <c r="B24" s="23" t="s">
        <v>82</v>
      </c>
      <c r="C24" s="24" t="s">
        <v>109</v>
      </c>
      <c r="D24" s="23"/>
      <c r="E24" s="23"/>
      <c r="F24" s="23"/>
      <c r="G24" s="23"/>
      <c r="H24" s="23" t="s">
        <v>110</v>
      </c>
      <c r="I24" s="23"/>
      <c r="J24" s="23"/>
      <c r="K24" s="23"/>
      <c r="L24" s="23"/>
      <c r="M24" s="23"/>
      <c r="N24" s="23"/>
      <c r="O24" s="23"/>
      <c r="P24" s="23"/>
      <c r="Q24" s="23"/>
      <c r="R24" s="23"/>
      <c r="S24" s="23"/>
      <c r="T24" s="23"/>
      <c r="U24" s="23"/>
      <c r="V24" s="23"/>
      <c r="W24" s="23"/>
      <c r="X24" s="23"/>
      <c r="Y24" s="23"/>
      <c r="Z24" s="23"/>
      <c r="AA24" s="23"/>
      <c r="AB24" s="23"/>
      <c r="AC24" s="23"/>
      <c r="AD24" s="23"/>
    </row>
    <row r="25" spans="1:30" s="25" customFormat="1" ht="80" x14ac:dyDescent="0.2">
      <c r="A25" s="23" t="s">
        <v>89</v>
      </c>
      <c r="B25" s="23" t="s">
        <v>82</v>
      </c>
      <c r="C25" s="24" t="s">
        <v>111</v>
      </c>
      <c r="D25" s="23"/>
      <c r="E25" s="23"/>
      <c r="F25" s="23"/>
      <c r="G25" s="23"/>
      <c r="H25" s="23" t="s">
        <v>112</v>
      </c>
      <c r="I25" s="23"/>
      <c r="J25" s="23"/>
      <c r="K25" s="23"/>
      <c r="L25" s="23"/>
      <c r="M25" s="23"/>
      <c r="N25" s="23"/>
      <c r="O25" s="23"/>
      <c r="P25" s="23"/>
      <c r="Q25" s="23"/>
      <c r="R25" s="23"/>
      <c r="S25" s="23"/>
      <c r="T25" s="23"/>
      <c r="U25" s="23"/>
      <c r="V25" s="23"/>
      <c r="W25" s="23"/>
      <c r="X25" s="23"/>
      <c r="Y25" s="23"/>
      <c r="Z25" s="23"/>
      <c r="AA25" s="23"/>
      <c r="AB25" s="23"/>
      <c r="AC25" s="23"/>
      <c r="AD25" s="23"/>
    </row>
    <row r="26" spans="1:30" s="25" customFormat="1" ht="48" x14ac:dyDescent="0.2">
      <c r="A26" s="23" t="s">
        <v>113</v>
      </c>
      <c r="B26" s="23" t="s">
        <v>82</v>
      </c>
      <c r="C26" s="24" t="s">
        <v>114</v>
      </c>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row>
    <row r="27" spans="1:30" s="25" customFormat="1" ht="32" x14ac:dyDescent="0.2">
      <c r="A27" s="23" t="s">
        <v>113</v>
      </c>
      <c r="B27" s="23" t="s">
        <v>82</v>
      </c>
      <c r="C27" s="24" t="s">
        <v>115</v>
      </c>
      <c r="D27" s="23"/>
      <c r="E27" s="23"/>
      <c r="F27" s="23"/>
      <c r="G27" s="23"/>
      <c r="H27" s="23" t="s">
        <v>94</v>
      </c>
      <c r="I27" s="23"/>
      <c r="J27" s="23"/>
      <c r="K27" s="23"/>
      <c r="L27" s="23"/>
      <c r="M27" s="23"/>
      <c r="N27" s="23"/>
      <c r="O27" s="23"/>
      <c r="P27" s="23"/>
      <c r="Q27" s="23"/>
      <c r="R27" s="23"/>
      <c r="S27" s="23"/>
      <c r="T27" s="23"/>
      <c r="U27" s="23"/>
      <c r="V27" s="23"/>
      <c r="W27" s="23"/>
      <c r="X27" s="23"/>
      <c r="Y27" s="23"/>
      <c r="Z27" s="23"/>
      <c r="AA27" s="23"/>
      <c r="AB27" s="23"/>
      <c r="AC27" s="23"/>
      <c r="AD27" s="23"/>
    </row>
    <row r="28" spans="1:30" s="25" customFormat="1" ht="48" x14ac:dyDescent="0.2">
      <c r="A28" s="23" t="s">
        <v>113</v>
      </c>
      <c r="B28" s="23" t="s">
        <v>82</v>
      </c>
      <c r="C28" s="24" t="s">
        <v>116</v>
      </c>
      <c r="D28" s="23"/>
      <c r="E28" s="23"/>
      <c r="F28" s="23"/>
      <c r="G28" s="23"/>
      <c r="H28" s="23" t="s">
        <v>96</v>
      </c>
      <c r="I28" s="23"/>
      <c r="J28" s="23"/>
      <c r="K28" s="23"/>
      <c r="L28" s="23"/>
      <c r="M28" s="23"/>
      <c r="N28" s="23"/>
      <c r="O28" s="23"/>
      <c r="P28" s="23"/>
      <c r="Q28" s="23"/>
      <c r="R28" s="23"/>
      <c r="S28" s="23"/>
      <c r="T28" s="23"/>
      <c r="U28" s="23"/>
      <c r="V28" s="23"/>
      <c r="W28" s="23"/>
      <c r="X28" s="23"/>
      <c r="Y28" s="23"/>
      <c r="Z28" s="23"/>
      <c r="AA28" s="23"/>
      <c r="AB28" s="23"/>
      <c r="AC28" s="23"/>
      <c r="AD28" s="23"/>
    </row>
    <row r="29" spans="1:30" s="25" customFormat="1" ht="48" x14ac:dyDescent="0.2">
      <c r="A29" s="23" t="s">
        <v>113</v>
      </c>
      <c r="B29" s="23" t="s">
        <v>82</v>
      </c>
      <c r="C29" s="24" t="s">
        <v>117</v>
      </c>
      <c r="D29" s="23"/>
      <c r="E29" s="23"/>
      <c r="F29" s="23"/>
      <c r="G29" s="23"/>
      <c r="H29" s="23" t="s">
        <v>98</v>
      </c>
      <c r="I29" s="23"/>
      <c r="J29" s="23"/>
      <c r="K29" s="23"/>
      <c r="L29" s="23"/>
      <c r="M29" s="23"/>
      <c r="N29" s="23"/>
      <c r="O29" s="23"/>
      <c r="P29" s="23"/>
      <c r="Q29" s="23"/>
      <c r="R29" s="23"/>
      <c r="S29" s="23"/>
      <c r="T29" s="23"/>
      <c r="U29" s="23"/>
      <c r="V29" s="23"/>
      <c r="W29" s="23"/>
      <c r="X29" s="23"/>
      <c r="Y29" s="23"/>
      <c r="Z29" s="23"/>
      <c r="AA29" s="23"/>
      <c r="AB29" s="23"/>
      <c r="AC29" s="23"/>
      <c r="AD29" s="23"/>
    </row>
    <row r="30" spans="1:30" s="25" customFormat="1" ht="64" x14ac:dyDescent="0.2">
      <c r="A30" s="23" t="s">
        <v>113</v>
      </c>
      <c r="B30" s="23" t="s">
        <v>82</v>
      </c>
      <c r="C30" s="24" t="s">
        <v>118</v>
      </c>
      <c r="D30" s="23"/>
      <c r="E30" s="23"/>
      <c r="F30" s="23"/>
      <c r="G30" s="23"/>
      <c r="H30" s="23" t="s">
        <v>104</v>
      </c>
      <c r="I30" s="23"/>
      <c r="J30" s="23"/>
      <c r="K30" s="23"/>
      <c r="L30" s="23"/>
      <c r="M30" s="23"/>
      <c r="N30" s="23"/>
      <c r="O30" s="23"/>
      <c r="P30" s="23"/>
      <c r="Q30" s="23"/>
      <c r="R30" s="23"/>
      <c r="S30" s="23"/>
      <c r="T30" s="23"/>
      <c r="U30" s="23"/>
      <c r="V30" s="23"/>
      <c r="W30" s="23"/>
      <c r="X30" s="23"/>
      <c r="Y30" s="23"/>
      <c r="Z30" s="23"/>
      <c r="AA30" s="23"/>
      <c r="AB30" s="23"/>
      <c r="AC30" s="23"/>
      <c r="AD30" s="23"/>
    </row>
    <row r="31" spans="1:30" s="25" customFormat="1" ht="64" x14ac:dyDescent="0.2">
      <c r="A31" s="23" t="s">
        <v>113</v>
      </c>
      <c r="B31" s="23" t="s">
        <v>82</v>
      </c>
      <c r="C31" s="24" t="s">
        <v>119</v>
      </c>
      <c r="D31" s="23"/>
      <c r="E31" s="23"/>
      <c r="F31" s="23"/>
      <c r="G31" s="23"/>
      <c r="H31" s="23" t="s">
        <v>106</v>
      </c>
      <c r="I31" s="23"/>
      <c r="J31" s="23"/>
      <c r="K31" s="23"/>
      <c r="L31" s="23"/>
      <c r="M31" s="23"/>
      <c r="N31" s="23"/>
      <c r="O31" s="23"/>
      <c r="P31" s="23"/>
      <c r="Q31" s="23"/>
      <c r="R31" s="23"/>
      <c r="S31" s="23"/>
      <c r="T31" s="23"/>
      <c r="U31" s="23"/>
      <c r="V31" s="23"/>
      <c r="W31" s="23"/>
      <c r="X31" s="23"/>
      <c r="Y31" s="23"/>
      <c r="Z31" s="23"/>
      <c r="AA31" s="23"/>
      <c r="AB31" s="23"/>
      <c r="AC31" s="23"/>
      <c r="AD31" s="23"/>
    </row>
    <row r="32" spans="1:30" s="25" customFormat="1" ht="64" x14ac:dyDescent="0.2">
      <c r="A32" s="23" t="s">
        <v>113</v>
      </c>
      <c r="B32" s="23" t="s">
        <v>82</v>
      </c>
      <c r="C32" s="26" t="s">
        <v>120</v>
      </c>
      <c r="D32" s="23"/>
      <c r="E32" s="23"/>
      <c r="F32" s="23"/>
      <c r="G32" s="23"/>
      <c r="H32" s="23" t="s">
        <v>108</v>
      </c>
      <c r="I32" s="23"/>
      <c r="J32" s="23"/>
      <c r="K32" s="23"/>
      <c r="L32" s="23"/>
      <c r="M32" s="23"/>
      <c r="N32" s="23"/>
      <c r="O32" s="23"/>
      <c r="P32" s="23"/>
      <c r="Q32" s="23"/>
      <c r="R32" s="23"/>
      <c r="S32" s="23"/>
      <c r="T32" s="23"/>
      <c r="U32" s="23"/>
      <c r="V32" s="23"/>
      <c r="W32" s="23"/>
      <c r="X32" s="23"/>
      <c r="Y32" s="23"/>
      <c r="Z32" s="23"/>
      <c r="AA32" s="23"/>
      <c r="AB32" s="23"/>
      <c r="AC32" s="23"/>
      <c r="AD32" s="23"/>
    </row>
    <row r="33" spans="1:30" s="25" customFormat="1" ht="64" x14ac:dyDescent="0.2">
      <c r="A33" s="23" t="s">
        <v>113</v>
      </c>
      <c r="B33" s="23" t="s">
        <v>82</v>
      </c>
      <c r="C33" s="24" t="s">
        <v>121</v>
      </c>
      <c r="D33" s="23"/>
      <c r="E33" s="23"/>
      <c r="F33" s="23"/>
      <c r="G33" s="23"/>
      <c r="H33" s="23" t="s">
        <v>110</v>
      </c>
      <c r="I33" s="23"/>
      <c r="J33" s="23"/>
      <c r="K33" s="23"/>
      <c r="L33" s="23"/>
      <c r="M33" s="23"/>
      <c r="N33" s="23"/>
      <c r="O33" s="23"/>
      <c r="P33" s="23"/>
      <c r="Q33" s="23"/>
      <c r="R33" s="23"/>
      <c r="S33" s="23"/>
      <c r="T33" s="23"/>
      <c r="U33" s="23"/>
      <c r="V33" s="23"/>
      <c r="W33" s="23"/>
      <c r="X33" s="23"/>
      <c r="Y33" s="23"/>
      <c r="Z33" s="23"/>
      <c r="AA33" s="23"/>
      <c r="AB33" s="23"/>
      <c r="AC33" s="23"/>
      <c r="AD33" s="23"/>
    </row>
    <row r="34" spans="1:30" s="25" customFormat="1" ht="80" x14ac:dyDescent="0.2">
      <c r="A34" s="23" t="s">
        <v>113</v>
      </c>
      <c r="B34" s="23" t="s">
        <v>82</v>
      </c>
      <c r="C34" s="24" t="s">
        <v>122</v>
      </c>
      <c r="D34" s="23"/>
      <c r="E34" s="23"/>
      <c r="F34" s="23"/>
      <c r="G34" s="23"/>
      <c r="H34" s="23" t="s">
        <v>112</v>
      </c>
      <c r="I34" s="23"/>
      <c r="J34" s="23"/>
      <c r="K34" s="23"/>
      <c r="L34" s="23"/>
      <c r="M34" s="23"/>
      <c r="N34" s="23"/>
      <c r="O34" s="23"/>
      <c r="P34" s="23"/>
      <c r="Q34" s="23"/>
      <c r="R34" s="23"/>
      <c r="S34" s="23"/>
      <c r="T34" s="23"/>
      <c r="U34" s="23"/>
      <c r="V34" s="23"/>
      <c r="W34" s="23"/>
      <c r="X34" s="23"/>
      <c r="Y34" s="23"/>
      <c r="Z34" s="23"/>
      <c r="AA34" s="23"/>
      <c r="AB34" s="23"/>
      <c r="AC34" s="23"/>
      <c r="AD34" s="23"/>
    </row>
    <row r="35" spans="1:30" s="25" customFormat="1" x14ac:dyDescent="0.2">
      <c r="A35" s="23" t="s">
        <v>123</v>
      </c>
      <c r="B35" s="23" t="s">
        <v>82</v>
      </c>
      <c r="C35" s="24" t="s">
        <v>124</v>
      </c>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row>
    <row r="36" spans="1:30" s="25" customFormat="1" x14ac:dyDescent="0.2">
      <c r="A36" s="23" t="s">
        <v>125</v>
      </c>
      <c r="B36" s="23" t="s">
        <v>82</v>
      </c>
      <c r="C36" s="24" t="s">
        <v>126</v>
      </c>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row>
    <row r="37" spans="1:30" s="25" customFormat="1" x14ac:dyDescent="0.2">
      <c r="A37" s="23" t="s">
        <v>127</v>
      </c>
      <c r="B37" s="23" t="s">
        <v>82</v>
      </c>
      <c r="C37" s="24" t="s">
        <v>128</v>
      </c>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row>
    <row r="38" spans="1:30" s="25" customFormat="1" x14ac:dyDescent="0.2">
      <c r="A38" s="23" t="s">
        <v>127</v>
      </c>
      <c r="B38" s="23" t="s">
        <v>82</v>
      </c>
      <c r="C38" s="24" t="s">
        <v>129</v>
      </c>
      <c r="D38" s="23"/>
      <c r="E38" s="23"/>
      <c r="F38" s="23"/>
      <c r="G38" s="23"/>
      <c r="H38" s="23" t="s">
        <v>130</v>
      </c>
      <c r="I38" s="23"/>
      <c r="J38" s="23"/>
      <c r="K38" s="23"/>
      <c r="L38" s="23"/>
      <c r="M38" s="23"/>
      <c r="N38" s="23"/>
      <c r="O38" s="23"/>
      <c r="P38" s="23"/>
      <c r="Q38" s="23"/>
      <c r="R38" s="23"/>
      <c r="S38" s="23"/>
      <c r="T38" s="23"/>
      <c r="U38" s="23"/>
      <c r="V38" s="23"/>
      <c r="W38" s="23"/>
      <c r="X38" s="23"/>
      <c r="Y38" s="23"/>
      <c r="Z38" s="23"/>
      <c r="AA38" s="23"/>
      <c r="AB38" s="23"/>
      <c r="AC38" s="23"/>
      <c r="AD38" s="23"/>
    </row>
    <row r="39" spans="1:30" s="25" customFormat="1" x14ac:dyDescent="0.2">
      <c r="A39" s="23" t="s">
        <v>131</v>
      </c>
      <c r="B39" s="23" t="s">
        <v>82</v>
      </c>
      <c r="C39" s="24" t="s">
        <v>132</v>
      </c>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row>
    <row r="40" spans="1:30" s="25" customFormat="1" x14ac:dyDescent="0.2">
      <c r="A40" s="23" t="s">
        <v>131</v>
      </c>
      <c r="B40" s="23" t="s">
        <v>82</v>
      </c>
      <c r="C40" s="24" t="s">
        <v>133</v>
      </c>
      <c r="D40" s="23"/>
      <c r="E40" s="23"/>
      <c r="F40" s="23"/>
      <c r="G40" s="23"/>
      <c r="H40" s="23" t="s">
        <v>130</v>
      </c>
      <c r="I40" s="23"/>
      <c r="J40" s="23"/>
      <c r="K40" s="23"/>
      <c r="L40" s="23"/>
      <c r="M40" s="23"/>
      <c r="N40" s="23"/>
      <c r="O40" s="23"/>
      <c r="P40" s="23"/>
      <c r="Q40" s="23"/>
      <c r="R40" s="23"/>
      <c r="S40" s="23"/>
      <c r="T40" s="23"/>
      <c r="U40" s="23"/>
      <c r="V40" s="23"/>
      <c r="W40" s="23"/>
      <c r="X40" s="23"/>
      <c r="Y40" s="23"/>
      <c r="Z40" s="23"/>
      <c r="AA40" s="23"/>
      <c r="AB40" s="23"/>
      <c r="AC40" s="23"/>
      <c r="AD40" s="23"/>
    </row>
    <row r="41" spans="1:30" s="25" customFormat="1" x14ac:dyDescent="0.2">
      <c r="A41" s="23" t="s">
        <v>22</v>
      </c>
      <c r="B41" s="23" t="s">
        <v>82</v>
      </c>
      <c r="C41" s="24" t="s">
        <v>134</v>
      </c>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row>
    <row r="42" spans="1:30" s="25" customFormat="1" ht="32" x14ac:dyDescent="0.2">
      <c r="A42" s="23" t="s">
        <v>22</v>
      </c>
      <c r="B42" s="23" t="s">
        <v>82</v>
      </c>
      <c r="C42" s="24" t="s">
        <v>135</v>
      </c>
      <c r="D42" s="23"/>
      <c r="E42" s="23"/>
      <c r="F42" s="23"/>
      <c r="G42" s="23"/>
      <c r="H42" s="23" t="s">
        <v>136</v>
      </c>
      <c r="I42" s="23"/>
      <c r="J42" s="23"/>
      <c r="K42" s="23"/>
      <c r="L42" s="23"/>
      <c r="M42" s="23"/>
      <c r="N42" s="23"/>
      <c r="O42" s="23"/>
      <c r="P42" s="23"/>
      <c r="Q42" s="23"/>
      <c r="R42" s="23"/>
      <c r="S42" s="23"/>
      <c r="T42" s="23"/>
      <c r="U42" s="23"/>
      <c r="V42" s="23"/>
      <c r="W42" s="23"/>
      <c r="X42" s="23"/>
      <c r="Y42" s="23"/>
      <c r="Z42" s="23"/>
      <c r="AA42" s="23"/>
      <c r="AB42" s="23"/>
      <c r="AC42" s="23"/>
      <c r="AD42" s="23"/>
    </row>
    <row r="43" spans="1:30" s="25" customFormat="1" ht="32" x14ac:dyDescent="0.2">
      <c r="A43" s="23" t="s">
        <v>22</v>
      </c>
      <c r="B43" s="23" t="s">
        <v>82</v>
      </c>
      <c r="C43" s="24" t="s">
        <v>137</v>
      </c>
      <c r="D43" s="23"/>
      <c r="E43" s="23"/>
      <c r="F43" s="23"/>
      <c r="G43" s="23"/>
      <c r="H43" s="23" t="s">
        <v>138</v>
      </c>
      <c r="I43" s="23"/>
      <c r="J43" s="23"/>
      <c r="K43" s="23"/>
      <c r="L43" s="23"/>
      <c r="M43" s="23"/>
      <c r="N43" s="23"/>
      <c r="O43" s="23"/>
      <c r="P43" s="23"/>
      <c r="Q43" s="23"/>
      <c r="R43" s="23"/>
      <c r="S43" s="23"/>
      <c r="T43" s="23"/>
      <c r="U43" s="23"/>
      <c r="V43" s="23"/>
      <c r="W43" s="23"/>
      <c r="X43" s="23"/>
      <c r="Y43" s="23"/>
      <c r="Z43" s="23"/>
      <c r="AA43" s="23"/>
      <c r="AB43" s="23"/>
      <c r="AC43" s="23"/>
      <c r="AD43" s="23"/>
    </row>
    <row r="44" spans="1:30" s="25" customFormat="1" ht="32" x14ac:dyDescent="0.2">
      <c r="A44" s="23" t="s">
        <v>22</v>
      </c>
      <c r="B44" s="23" t="s">
        <v>82</v>
      </c>
      <c r="C44" s="24" t="s">
        <v>139</v>
      </c>
      <c r="D44" s="23"/>
      <c r="E44" s="23"/>
      <c r="F44" s="23"/>
      <c r="G44" s="23"/>
      <c r="H44" s="23" t="s">
        <v>140</v>
      </c>
      <c r="I44" s="23"/>
      <c r="J44" s="23"/>
      <c r="K44" s="23"/>
      <c r="L44" s="23"/>
      <c r="M44" s="23"/>
      <c r="N44" s="23"/>
      <c r="O44" s="23"/>
      <c r="P44" s="23"/>
      <c r="Q44" s="23"/>
      <c r="R44" s="23"/>
      <c r="S44" s="23"/>
      <c r="T44" s="23"/>
      <c r="U44" s="23"/>
      <c r="V44" s="23"/>
      <c r="W44" s="23"/>
      <c r="X44" s="23"/>
      <c r="Y44" s="23"/>
      <c r="Z44" s="23"/>
      <c r="AA44" s="23"/>
      <c r="AB44" s="23"/>
      <c r="AC44" s="23"/>
      <c r="AD44" s="23"/>
    </row>
    <row r="45" spans="1:30" s="25" customFormat="1" x14ac:dyDescent="0.2">
      <c r="A45" s="23" t="s">
        <v>141</v>
      </c>
      <c r="B45" s="23" t="s">
        <v>82</v>
      </c>
      <c r="C45" s="24" t="s">
        <v>142</v>
      </c>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row>
    <row r="46" spans="1:30" s="25" customFormat="1" x14ac:dyDescent="0.2">
      <c r="A46" s="23" t="s">
        <v>143</v>
      </c>
      <c r="B46" s="23" t="s">
        <v>82</v>
      </c>
      <c r="C46" s="24" t="s">
        <v>144</v>
      </c>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row>
    <row r="47" spans="1:30" s="25" customFormat="1" x14ac:dyDescent="0.2">
      <c r="A47" s="23" t="s">
        <v>36</v>
      </c>
      <c r="B47" s="23" t="s">
        <v>82</v>
      </c>
      <c r="C47" s="24" t="s">
        <v>145</v>
      </c>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row>
    <row r="48" spans="1:30" s="25" customFormat="1" x14ac:dyDescent="0.2">
      <c r="A48" s="23" t="s">
        <v>27</v>
      </c>
      <c r="B48" s="23" t="s">
        <v>82</v>
      </c>
      <c r="C48" s="24"/>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row>
    <row r="49" spans="1:30" s="25" customFormat="1" x14ac:dyDescent="0.2">
      <c r="A49" s="23" t="s">
        <v>28</v>
      </c>
      <c r="B49" s="23" t="s">
        <v>82</v>
      </c>
      <c r="C49" s="24"/>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row>
    <row r="50" spans="1:30" s="25" customFormat="1" x14ac:dyDescent="0.2">
      <c r="A50" s="23" t="s">
        <v>29</v>
      </c>
      <c r="B50" s="23" t="s">
        <v>82</v>
      </c>
      <c r="C50" s="24"/>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row>
    <row r="51" spans="1:30" s="25" customFormat="1" x14ac:dyDescent="0.2">
      <c r="A51" s="23" t="s">
        <v>30</v>
      </c>
      <c r="B51" s="23" t="s">
        <v>82</v>
      </c>
      <c r="C51" s="24"/>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row>
    <row r="52" spans="1:30" s="25" customFormat="1" x14ac:dyDescent="0.2">
      <c r="A52" s="23" t="s">
        <v>32</v>
      </c>
      <c r="B52" s="23" t="s">
        <v>82</v>
      </c>
      <c r="C52" s="24"/>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row>
    <row r="53" spans="1:30" s="25" customFormat="1" x14ac:dyDescent="0.2">
      <c r="A53" s="23" t="s">
        <v>299</v>
      </c>
      <c r="B53" s="23" t="s">
        <v>82</v>
      </c>
      <c r="C53" s="24"/>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row>
    <row r="54" spans="1:30" s="25" customFormat="1" x14ac:dyDescent="0.2">
      <c r="A54" s="23" t="s">
        <v>31</v>
      </c>
      <c r="B54" s="23" t="s">
        <v>82</v>
      </c>
      <c r="C54" s="24"/>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row>
    <row r="55" spans="1:30" s="25" customFormat="1" x14ac:dyDescent="0.2">
      <c r="A55" s="23" t="s">
        <v>146</v>
      </c>
      <c r="B55" s="23" t="s">
        <v>82</v>
      </c>
      <c r="C55" s="24"/>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row>
    <row r="56" spans="1:30" s="25" customFormat="1" x14ac:dyDescent="0.2">
      <c r="A56" s="23" t="s">
        <v>147</v>
      </c>
      <c r="B56" s="23" t="s">
        <v>82</v>
      </c>
      <c r="C56" s="24"/>
      <c r="D56" s="23"/>
      <c r="E56" s="23"/>
      <c r="F56" s="23"/>
      <c r="G56" s="23"/>
      <c r="H56" s="23"/>
      <c r="I56" s="23"/>
      <c r="J56" s="23"/>
      <c r="K56" s="23"/>
      <c r="L56" s="23"/>
      <c r="M56" s="23"/>
      <c r="N56" s="23"/>
      <c r="O56" s="23"/>
      <c r="P56" s="23"/>
      <c r="Q56" s="23"/>
      <c r="R56" s="23" t="s">
        <v>148</v>
      </c>
      <c r="S56" s="23"/>
      <c r="T56" s="23"/>
      <c r="U56" s="23"/>
      <c r="V56" s="23"/>
      <c r="W56" s="23"/>
      <c r="X56" s="23"/>
      <c r="Y56" s="23"/>
      <c r="Z56" s="23"/>
      <c r="AA56" s="23"/>
      <c r="AB56" s="23"/>
      <c r="AC56" s="23"/>
      <c r="AD56" s="23"/>
    </row>
    <row r="57" spans="1:30" s="25" customFormat="1" x14ac:dyDescent="0.2">
      <c r="A57" s="23" t="s">
        <v>149</v>
      </c>
      <c r="B57" s="23" t="s">
        <v>82</v>
      </c>
      <c r="C57" s="24"/>
      <c r="D57" s="23"/>
      <c r="E57" s="23"/>
      <c r="F57" s="23"/>
      <c r="G57" s="23"/>
      <c r="H57" s="23"/>
      <c r="I57" s="23"/>
      <c r="J57" s="23"/>
      <c r="K57" s="23"/>
      <c r="L57" s="23"/>
      <c r="M57" s="23"/>
      <c r="N57" s="23"/>
      <c r="O57" s="23"/>
      <c r="P57" s="23"/>
      <c r="Q57" s="23"/>
      <c r="R57" s="23" t="s">
        <v>150</v>
      </c>
      <c r="S57" s="23"/>
      <c r="T57" s="23"/>
      <c r="U57" s="23"/>
      <c r="V57" s="23"/>
      <c r="W57" s="23"/>
      <c r="X57" s="23"/>
      <c r="Y57" s="23"/>
      <c r="Z57" s="23"/>
      <c r="AA57" s="23"/>
      <c r="AB57" s="23"/>
      <c r="AC57" s="23"/>
      <c r="AD57" s="23"/>
    </row>
    <row r="58" spans="1:30" s="25" customFormat="1" x14ac:dyDescent="0.2">
      <c r="A58" s="23" t="s">
        <v>151</v>
      </c>
      <c r="B58" s="23" t="s">
        <v>82</v>
      </c>
      <c r="C58" s="24"/>
      <c r="D58" s="23"/>
      <c r="E58" s="23"/>
      <c r="F58" s="23"/>
      <c r="G58" s="23"/>
      <c r="H58" s="23" t="s">
        <v>152</v>
      </c>
      <c r="I58" s="23"/>
      <c r="J58" s="23"/>
      <c r="K58" s="23"/>
      <c r="L58" s="23"/>
      <c r="M58" s="23"/>
      <c r="N58" s="23"/>
      <c r="O58" s="23"/>
      <c r="P58" s="23"/>
      <c r="Q58" s="23"/>
      <c r="R58" s="23"/>
      <c r="S58" s="23"/>
      <c r="T58" s="23"/>
      <c r="U58" s="23"/>
      <c r="V58" s="23"/>
      <c r="W58" s="23"/>
      <c r="X58" s="23"/>
      <c r="Y58" s="23"/>
      <c r="Z58" s="23"/>
      <c r="AA58" s="23"/>
      <c r="AB58" s="23"/>
      <c r="AC58" s="23"/>
      <c r="AD58" s="23"/>
    </row>
    <row r="59" spans="1:30" s="25" customFormat="1" x14ac:dyDescent="0.2">
      <c r="A59" s="23" t="s">
        <v>153</v>
      </c>
      <c r="B59" s="23" t="s">
        <v>82</v>
      </c>
      <c r="C59" s="24"/>
      <c r="D59" s="23"/>
      <c r="E59" s="23"/>
      <c r="F59" s="23"/>
      <c r="G59" s="23"/>
      <c r="H59" s="23" t="s">
        <v>154</v>
      </c>
      <c r="I59" s="23"/>
      <c r="J59" s="23"/>
      <c r="K59" s="23"/>
      <c r="L59" s="23"/>
      <c r="M59" s="23"/>
      <c r="N59" s="23"/>
      <c r="O59" s="23"/>
      <c r="P59" s="23"/>
      <c r="Q59" s="23"/>
      <c r="R59" s="23"/>
      <c r="S59" s="23"/>
      <c r="T59" s="23"/>
      <c r="U59" s="23"/>
      <c r="V59" s="23"/>
      <c r="W59" s="23"/>
      <c r="X59" s="23"/>
      <c r="Y59" s="23"/>
      <c r="Z59" s="23"/>
      <c r="AA59" s="23"/>
      <c r="AB59" s="23"/>
      <c r="AC59" s="23"/>
      <c r="AD59" s="23"/>
    </row>
    <row r="60" spans="1:30" s="25" customFormat="1" x14ac:dyDescent="0.2">
      <c r="A60" s="23" t="s">
        <v>153</v>
      </c>
      <c r="B60" s="23" t="s">
        <v>82</v>
      </c>
      <c r="C60" s="24"/>
      <c r="D60" s="23"/>
      <c r="E60" s="23"/>
      <c r="F60" s="23"/>
      <c r="G60" s="23"/>
      <c r="H60" s="23" t="s">
        <v>155</v>
      </c>
      <c r="I60" s="23"/>
      <c r="J60" s="23"/>
      <c r="K60" s="23"/>
      <c r="L60" s="23"/>
      <c r="M60" s="23"/>
      <c r="N60" s="23"/>
      <c r="O60" s="23"/>
      <c r="P60" s="23"/>
      <c r="Q60" s="23"/>
      <c r="R60" s="23"/>
      <c r="S60" s="23"/>
      <c r="T60" s="23"/>
      <c r="U60" s="23"/>
      <c r="V60" s="23"/>
      <c r="W60" s="23"/>
      <c r="X60" s="23"/>
      <c r="Y60" s="23"/>
      <c r="Z60" s="23"/>
      <c r="AA60" s="23"/>
      <c r="AB60" s="23"/>
      <c r="AC60" s="23"/>
      <c r="AD60" s="23"/>
    </row>
    <row r="61" spans="1:30" s="25" customFormat="1" x14ac:dyDescent="0.2">
      <c r="A61" s="23" t="s">
        <v>153</v>
      </c>
      <c r="B61" s="23" t="s">
        <v>82</v>
      </c>
      <c r="C61" s="24"/>
      <c r="D61" s="23"/>
      <c r="E61" s="23"/>
      <c r="F61" s="23"/>
      <c r="G61" s="23"/>
      <c r="H61" s="23" t="s">
        <v>156</v>
      </c>
      <c r="I61" s="23"/>
      <c r="J61" s="23"/>
      <c r="K61" s="23"/>
      <c r="L61" s="23"/>
      <c r="M61" s="23"/>
      <c r="N61" s="23"/>
      <c r="O61" s="23"/>
      <c r="P61" s="23"/>
      <c r="Q61" s="23"/>
      <c r="R61" s="23"/>
      <c r="S61" s="23"/>
      <c r="T61" s="23"/>
      <c r="U61" s="23"/>
      <c r="V61" s="23"/>
      <c r="W61" s="23"/>
      <c r="X61" s="23"/>
      <c r="Y61" s="23"/>
      <c r="Z61" s="23"/>
      <c r="AA61" s="23"/>
      <c r="AB61" s="23"/>
      <c r="AC61" s="23"/>
      <c r="AD61" s="23"/>
    </row>
    <row r="62" spans="1:30" s="25" customFormat="1" x14ac:dyDescent="0.2">
      <c r="A62" s="23" t="s">
        <v>38</v>
      </c>
      <c r="B62" s="23" t="s">
        <v>157</v>
      </c>
      <c r="C62" s="24" t="s">
        <v>158</v>
      </c>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row>
    <row r="63" spans="1:30" s="25" customFormat="1" x14ac:dyDescent="0.2">
      <c r="A63" s="23" t="s">
        <v>159</v>
      </c>
      <c r="B63" s="23"/>
      <c r="C63" s="24"/>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row>
    <row r="64" spans="1:30" s="25" customFormat="1" x14ac:dyDescent="0.2">
      <c r="A64" s="23" t="s">
        <v>41</v>
      </c>
      <c r="B64" s="23" t="s">
        <v>157</v>
      </c>
      <c r="C64" s="24"/>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row>
    <row r="65" spans="1:30" s="25" customFormat="1" x14ac:dyDescent="0.2">
      <c r="A65" s="23" t="s">
        <v>160</v>
      </c>
      <c r="B65" s="23" t="s">
        <v>161</v>
      </c>
      <c r="C65" s="24" t="s">
        <v>162</v>
      </c>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row>
    <row r="66" spans="1:30" s="25" customFormat="1" x14ac:dyDescent="0.2">
      <c r="A66" s="23" t="s">
        <v>159</v>
      </c>
      <c r="B66" s="23"/>
      <c r="C66" s="24"/>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row>
    <row r="67" spans="1:30" s="25" customFormat="1" x14ac:dyDescent="0.2">
      <c r="A67" s="23" t="s">
        <v>163</v>
      </c>
      <c r="B67" s="23" t="s">
        <v>161</v>
      </c>
      <c r="C67" s="24"/>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row>
    <row r="68" spans="1:30" s="25" customFormat="1" x14ac:dyDescent="0.2">
      <c r="A68" s="23" t="s">
        <v>160</v>
      </c>
      <c r="B68" s="23" t="s">
        <v>161</v>
      </c>
      <c r="C68" s="24" t="s">
        <v>164</v>
      </c>
      <c r="D68" s="23"/>
      <c r="E68" s="23"/>
      <c r="F68" s="23"/>
      <c r="G68" s="23"/>
      <c r="H68" s="23"/>
      <c r="I68" s="23"/>
      <c r="J68" s="23"/>
      <c r="K68" s="23"/>
      <c r="L68" s="23"/>
      <c r="M68" s="23"/>
      <c r="N68" s="23"/>
      <c r="O68" s="23"/>
      <c r="P68" s="23"/>
      <c r="Q68" s="23"/>
      <c r="R68" s="23"/>
      <c r="S68" s="27">
        <v>3</v>
      </c>
      <c r="T68" s="23"/>
      <c r="U68" s="23"/>
      <c r="V68" s="23"/>
      <c r="W68" s="23"/>
      <c r="X68" s="23"/>
      <c r="Y68" s="23"/>
      <c r="Z68" s="23"/>
      <c r="AA68" s="23"/>
      <c r="AB68" s="23"/>
      <c r="AC68" s="23"/>
      <c r="AD68" s="23"/>
    </row>
    <row r="69" spans="1:30" s="25" customFormat="1" x14ac:dyDescent="0.2">
      <c r="A69" s="23" t="s">
        <v>159</v>
      </c>
      <c r="B69" s="23"/>
      <c r="C69" s="24"/>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row>
    <row r="70" spans="1:30" s="25" customFormat="1" x14ac:dyDescent="0.2">
      <c r="A70" s="23" t="s">
        <v>163</v>
      </c>
      <c r="B70" s="23" t="s">
        <v>161</v>
      </c>
      <c r="C70" s="24"/>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row>
    <row r="71" spans="1:30" s="25" customFormat="1" x14ac:dyDescent="0.2">
      <c r="A71" s="23" t="s">
        <v>293</v>
      </c>
      <c r="B71" s="23" t="s">
        <v>82</v>
      </c>
      <c r="C71" s="24"/>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row>
    <row r="72" spans="1:30" s="25" customFormat="1" x14ac:dyDescent="0.2">
      <c r="A72" s="23" t="s">
        <v>294</v>
      </c>
      <c r="B72" s="23" t="s">
        <v>82</v>
      </c>
      <c r="C72" s="24"/>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row>
    <row r="73" spans="1:30" s="25" customFormat="1" x14ac:dyDescent="0.2">
      <c r="A73" s="23" t="s">
        <v>295</v>
      </c>
      <c r="B73" s="23" t="s">
        <v>82</v>
      </c>
      <c r="C73" s="24"/>
      <c r="D73" s="23"/>
      <c r="E73" s="23"/>
      <c r="F73" s="23"/>
      <c r="G73" s="23"/>
      <c r="H73" s="23" t="s">
        <v>296</v>
      </c>
      <c r="I73" s="23"/>
      <c r="J73" s="23"/>
      <c r="K73" s="23"/>
      <c r="L73" s="23"/>
      <c r="M73" s="23"/>
      <c r="N73" s="23"/>
      <c r="O73" s="23"/>
      <c r="P73" s="23"/>
      <c r="Q73" s="23"/>
      <c r="R73" s="23"/>
      <c r="S73" s="23"/>
      <c r="T73" s="23"/>
      <c r="U73" s="23"/>
      <c r="V73" s="23"/>
      <c r="W73" s="23"/>
      <c r="X73" s="23"/>
      <c r="Y73" s="23"/>
      <c r="Z73" s="23"/>
      <c r="AA73" s="23"/>
      <c r="AB73" s="23"/>
      <c r="AC73" s="23"/>
      <c r="AD73" s="23"/>
    </row>
    <row r="75" spans="1:30" s="31" customFormat="1" x14ac:dyDescent="0.2">
      <c r="A75" s="70" t="s">
        <v>165</v>
      </c>
      <c r="B75" s="71"/>
      <c r="C75" s="28"/>
      <c r="D75" s="29"/>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row>
    <row r="77" spans="1:30" x14ac:dyDescent="0.2">
      <c r="A77" s="32" t="s">
        <v>166</v>
      </c>
      <c r="B77" s="32" t="s">
        <v>167</v>
      </c>
      <c r="C77" s="32" t="s">
        <v>168</v>
      </c>
      <c r="D77" s="32" t="s">
        <v>169</v>
      </c>
    </row>
    <row r="78" spans="1:30" x14ac:dyDescent="0.2">
      <c r="A78" s="33" t="s">
        <v>170</v>
      </c>
      <c r="B78" s="33" t="s">
        <v>171</v>
      </c>
      <c r="C78" s="33" t="s">
        <v>172</v>
      </c>
      <c r="D78" s="33">
        <v>2</v>
      </c>
    </row>
    <row r="79" spans="1:30" x14ac:dyDescent="0.2">
      <c r="A79" s="33" t="s">
        <v>173</v>
      </c>
      <c r="B79" s="33" t="s">
        <v>174</v>
      </c>
      <c r="C79" s="34" t="str">
        <f>"3 - 2"</f>
        <v>3 - 2</v>
      </c>
      <c r="D79" s="33">
        <v>1</v>
      </c>
    </row>
    <row r="80" spans="1:30" x14ac:dyDescent="0.2">
      <c r="A80" s="33" t="s">
        <v>175</v>
      </c>
      <c r="B80" s="33" t="s">
        <v>176</v>
      </c>
      <c r="C80" s="33" t="s">
        <v>177</v>
      </c>
      <c r="D80" s="33">
        <v>6</v>
      </c>
    </row>
    <row r="81" spans="1:4" x14ac:dyDescent="0.2">
      <c r="A81" s="33" t="s">
        <v>178</v>
      </c>
      <c r="B81" s="33" t="s">
        <v>179</v>
      </c>
      <c r="C81" s="33" t="s">
        <v>180</v>
      </c>
      <c r="D81" s="33">
        <v>5</v>
      </c>
    </row>
    <row r="82" spans="1:4" x14ac:dyDescent="0.2">
      <c r="A82" s="33" t="s">
        <v>181</v>
      </c>
      <c r="B82" s="33" t="s">
        <v>182</v>
      </c>
      <c r="C82" s="33" t="s">
        <v>183</v>
      </c>
      <c r="D82" s="33">
        <v>1</v>
      </c>
    </row>
    <row r="83" spans="1:4" x14ac:dyDescent="0.2">
      <c r="A83" s="33" t="s">
        <v>184</v>
      </c>
      <c r="B83" s="33" t="s">
        <v>185</v>
      </c>
      <c r="C83" s="33" t="s">
        <v>186</v>
      </c>
      <c r="D83" s="33" t="s">
        <v>187</v>
      </c>
    </row>
    <row r="84" spans="1:4" x14ac:dyDescent="0.2">
      <c r="A84" s="33" t="s">
        <v>188</v>
      </c>
      <c r="B84" s="33" t="s">
        <v>189</v>
      </c>
      <c r="C84" s="33" t="s">
        <v>190</v>
      </c>
      <c r="D84" s="33" t="s">
        <v>187</v>
      </c>
    </row>
    <row r="85" spans="1:4" x14ac:dyDescent="0.2">
      <c r="A85" s="33" t="s">
        <v>191</v>
      </c>
      <c r="B85" s="33" t="s">
        <v>192</v>
      </c>
      <c r="C85" s="33" t="s">
        <v>193</v>
      </c>
      <c r="D85" s="33" t="s">
        <v>187</v>
      </c>
    </row>
    <row r="86" spans="1:4" x14ac:dyDescent="0.2">
      <c r="A86" s="33" t="s">
        <v>194</v>
      </c>
      <c r="B86" s="33" t="s">
        <v>195</v>
      </c>
      <c r="C86" s="33" t="s">
        <v>196</v>
      </c>
      <c r="D86" s="33" t="s">
        <v>187</v>
      </c>
    </row>
    <row r="87" spans="1:4" x14ac:dyDescent="0.2">
      <c r="A87" s="33" t="s">
        <v>197</v>
      </c>
      <c r="B87" s="33" t="s">
        <v>198</v>
      </c>
      <c r="C87" s="33" t="s">
        <v>199</v>
      </c>
      <c r="D87" s="33" t="s">
        <v>187</v>
      </c>
    </row>
    <row r="88" spans="1:4" x14ac:dyDescent="0.2">
      <c r="A88" s="33" t="s">
        <v>200</v>
      </c>
      <c r="B88" s="33" t="s">
        <v>201</v>
      </c>
      <c r="C88" s="33" t="s">
        <v>202</v>
      </c>
      <c r="D88" s="33" t="s">
        <v>187</v>
      </c>
    </row>
    <row r="89" spans="1:4" x14ac:dyDescent="0.2">
      <c r="A89" s="33" t="s">
        <v>203</v>
      </c>
      <c r="B89" s="33" t="s">
        <v>204</v>
      </c>
      <c r="C89" s="33" t="s">
        <v>205</v>
      </c>
      <c r="D89" s="33" t="s">
        <v>187</v>
      </c>
    </row>
    <row r="90" spans="1:4" x14ac:dyDescent="0.2">
      <c r="A90" s="33" t="s">
        <v>206</v>
      </c>
      <c r="B90" s="33" t="s">
        <v>207</v>
      </c>
      <c r="C90" s="33" t="s">
        <v>208</v>
      </c>
      <c r="D90" s="33" t="s">
        <v>187</v>
      </c>
    </row>
    <row r="91" spans="1:4" x14ac:dyDescent="0.2">
      <c r="A91" s="33" t="s">
        <v>209</v>
      </c>
      <c r="B91" s="33" t="s">
        <v>210</v>
      </c>
      <c r="C91" s="33" t="s">
        <v>211</v>
      </c>
      <c r="D91" s="33" t="s">
        <v>212</v>
      </c>
    </row>
    <row r="92" spans="1:4" x14ac:dyDescent="0.2">
      <c r="A92" s="29"/>
      <c r="B92" s="29"/>
      <c r="C92" s="28"/>
      <c r="D92" s="29"/>
    </row>
    <row r="93" spans="1:4" x14ac:dyDescent="0.2">
      <c r="A93" s="29"/>
      <c r="B93" s="32" t="s">
        <v>213</v>
      </c>
      <c r="C93" s="32" t="s">
        <v>168</v>
      </c>
      <c r="D93" s="29"/>
    </row>
    <row r="94" spans="1:4" x14ac:dyDescent="0.2">
      <c r="A94" s="29"/>
      <c r="B94" s="35" t="s">
        <v>214</v>
      </c>
      <c r="C94" s="36" t="s">
        <v>215</v>
      </c>
      <c r="D94" s="29"/>
    </row>
    <row r="95" spans="1:4" x14ac:dyDescent="0.2">
      <c r="A95" s="29"/>
      <c r="B95" s="36" t="s">
        <v>215</v>
      </c>
      <c r="C95" s="36" t="s">
        <v>215</v>
      </c>
      <c r="D95" s="29"/>
    </row>
    <row r="96" spans="1:4" ht="32" x14ac:dyDescent="0.2">
      <c r="A96" s="29"/>
      <c r="B96" s="36" t="s">
        <v>216</v>
      </c>
      <c r="C96" s="36" t="s">
        <v>217</v>
      </c>
      <c r="D96" s="29"/>
    </row>
    <row r="97" spans="1:4" x14ac:dyDescent="0.2">
      <c r="A97" s="29"/>
      <c r="B97" s="36" t="s">
        <v>218</v>
      </c>
      <c r="C97" s="36" t="s">
        <v>219</v>
      </c>
      <c r="D97" s="29"/>
    </row>
    <row r="98" spans="1:4" x14ac:dyDescent="0.2">
      <c r="A98" s="29"/>
      <c r="B98" s="36" t="s">
        <v>220</v>
      </c>
      <c r="C98" s="36" t="s">
        <v>221</v>
      </c>
      <c r="D98" s="29"/>
    </row>
    <row r="99" spans="1:4" x14ac:dyDescent="0.2">
      <c r="A99" s="29"/>
      <c r="B99" s="36" t="s">
        <v>222</v>
      </c>
      <c r="C99" s="36" t="s">
        <v>223</v>
      </c>
      <c r="D99" s="29"/>
    </row>
    <row r="100" spans="1:4" x14ac:dyDescent="0.2">
      <c r="A100" s="29"/>
      <c r="B100" s="36" t="s">
        <v>224</v>
      </c>
      <c r="C100" s="36" t="s">
        <v>225</v>
      </c>
      <c r="D100" s="29"/>
    </row>
    <row r="101" spans="1:4" ht="48" x14ac:dyDescent="0.2">
      <c r="A101" s="29"/>
      <c r="B101" s="36" t="s">
        <v>226</v>
      </c>
      <c r="C101" s="36" t="s">
        <v>227</v>
      </c>
      <c r="D101" s="29"/>
    </row>
    <row r="102" spans="1:4" x14ac:dyDescent="0.2">
      <c r="A102" s="29"/>
      <c r="B102" s="36" t="s">
        <v>228</v>
      </c>
      <c r="C102" s="36" t="s">
        <v>229</v>
      </c>
      <c r="D102" s="29"/>
    </row>
    <row r="103" spans="1:4" x14ac:dyDescent="0.2">
      <c r="A103" s="29"/>
      <c r="B103" s="36" t="s">
        <v>230</v>
      </c>
      <c r="C103" s="36" t="s">
        <v>230</v>
      </c>
      <c r="D103" s="29"/>
    </row>
    <row r="104" spans="1:4" x14ac:dyDescent="0.2">
      <c r="A104" s="29"/>
      <c r="B104" s="36" t="s">
        <v>231</v>
      </c>
      <c r="C104" s="36" t="s">
        <v>232</v>
      </c>
      <c r="D104" s="29"/>
    </row>
    <row r="105" spans="1:4" x14ac:dyDescent="0.2">
      <c r="A105" s="29"/>
      <c r="B105" s="36" t="s">
        <v>233</v>
      </c>
      <c r="C105" s="36" t="s">
        <v>234</v>
      </c>
      <c r="D105" s="29"/>
    </row>
    <row r="106" spans="1:4" x14ac:dyDescent="0.2">
      <c r="A106" s="29"/>
      <c r="B106" s="36" t="s">
        <v>235</v>
      </c>
      <c r="C106" s="36" t="s">
        <v>236</v>
      </c>
      <c r="D106" s="29"/>
    </row>
    <row r="107" spans="1:4" x14ac:dyDescent="0.2">
      <c r="A107" s="29"/>
      <c r="B107" s="36" t="s">
        <v>237</v>
      </c>
      <c r="C107" s="36" t="s">
        <v>238</v>
      </c>
      <c r="D107" s="29"/>
    </row>
    <row r="108" spans="1:4" x14ac:dyDescent="0.2">
      <c r="A108" s="29"/>
      <c r="B108" s="36" t="s">
        <v>239</v>
      </c>
      <c r="C108" s="36" t="s">
        <v>240</v>
      </c>
      <c r="D108" s="29"/>
    </row>
    <row r="109" spans="1:4" ht="32" x14ac:dyDescent="0.2">
      <c r="A109" s="29"/>
      <c r="B109" s="36" t="s">
        <v>241</v>
      </c>
      <c r="C109" s="36" t="s">
        <v>242</v>
      </c>
      <c r="D109" s="29"/>
    </row>
    <row r="110" spans="1:4" x14ac:dyDescent="0.2">
      <c r="A110" s="29"/>
      <c r="B110" s="36" t="s">
        <v>243</v>
      </c>
      <c r="C110" s="36" t="s">
        <v>244</v>
      </c>
      <c r="D110" s="29"/>
    </row>
    <row r="111" spans="1:4" x14ac:dyDescent="0.2">
      <c r="A111" s="29"/>
      <c r="B111" s="36" t="s">
        <v>245</v>
      </c>
      <c r="C111" s="36" t="s">
        <v>246</v>
      </c>
      <c r="D111" s="29"/>
    </row>
    <row r="112" spans="1:4" x14ac:dyDescent="0.2">
      <c r="A112" s="29"/>
      <c r="B112" s="36" t="s">
        <v>247</v>
      </c>
      <c r="C112" s="36" t="s">
        <v>248</v>
      </c>
      <c r="D112" s="29"/>
    </row>
    <row r="113" spans="1:4" ht="32" x14ac:dyDescent="0.2">
      <c r="A113" s="29"/>
      <c r="B113" s="36" t="s">
        <v>249</v>
      </c>
      <c r="C113" s="36" t="s">
        <v>250</v>
      </c>
      <c r="D113" s="29"/>
    </row>
    <row r="114" spans="1:4" ht="48" x14ac:dyDescent="0.2">
      <c r="A114" s="29"/>
      <c r="B114" s="36" t="s">
        <v>251</v>
      </c>
      <c r="C114" s="36" t="s">
        <v>252</v>
      </c>
      <c r="D114" s="29"/>
    </row>
    <row r="115" spans="1:4" x14ac:dyDescent="0.2">
      <c r="A115" s="29"/>
      <c r="B115" s="36" t="s">
        <v>253</v>
      </c>
      <c r="C115" s="36" t="s">
        <v>254</v>
      </c>
      <c r="D115" s="29"/>
    </row>
    <row r="116" spans="1:4" x14ac:dyDescent="0.2">
      <c r="A116" s="29"/>
      <c r="B116" s="36" t="s">
        <v>255</v>
      </c>
      <c r="C116" s="36" t="s">
        <v>256</v>
      </c>
      <c r="D116" s="29"/>
    </row>
    <row r="117" spans="1:4" x14ac:dyDescent="0.2">
      <c r="A117" s="29"/>
      <c r="B117" s="36" t="s">
        <v>257</v>
      </c>
      <c r="C117" s="36" t="s">
        <v>258</v>
      </c>
      <c r="D117" s="29"/>
    </row>
    <row r="118" spans="1:4" x14ac:dyDescent="0.2">
      <c r="A118" s="29"/>
      <c r="B118" s="36" t="s">
        <v>259</v>
      </c>
      <c r="C118" s="36" t="s">
        <v>260</v>
      </c>
      <c r="D118" s="29"/>
    </row>
    <row r="119" spans="1:4" ht="32" x14ac:dyDescent="0.2">
      <c r="A119" s="29"/>
      <c r="B119" s="36" t="s">
        <v>261</v>
      </c>
      <c r="C119" s="36" t="s">
        <v>262</v>
      </c>
      <c r="D119" s="29"/>
    </row>
    <row r="120" spans="1:4" ht="32" x14ac:dyDescent="0.2">
      <c r="A120" s="29"/>
      <c r="B120" s="36" t="s">
        <v>263</v>
      </c>
      <c r="C120" s="36" t="s">
        <v>264</v>
      </c>
      <c r="D120" s="29"/>
    </row>
    <row r="121" spans="1:4" x14ac:dyDescent="0.2">
      <c r="A121" s="29"/>
      <c r="B121" s="37" t="s">
        <v>265</v>
      </c>
      <c r="C121" s="37" t="s">
        <v>266</v>
      </c>
      <c r="D121" s="29"/>
    </row>
    <row r="122" spans="1:4" ht="32" x14ac:dyDescent="0.2">
      <c r="A122" s="29"/>
      <c r="B122" s="37" t="s">
        <v>267</v>
      </c>
      <c r="C122" s="37" t="s">
        <v>150</v>
      </c>
      <c r="D122" s="29"/>
    </row>
    <row r="123" spans="1:4" x14ac:dyDescent="0.2">
      <c r="A123" s="29"/>
      <c r="B123" s="37" t="s">
        <v>268</v>
      </c>
      <c r="C123" s="37" t="s">
        <v>268</v>
      </c>
      <c r="D123" s="29"/>
    </row>
    <row r="124" spans="1:4" x14ac:dyDescent="0.2">
      <c r="A124" s="29"/>
      <c r="B124" s="37" t="s">
        <v>269</v>
      </c>
      <c r="C124" s="37" t="s">
        <v>269</v>
      </c>
      <c r="D124" s="29"/>
    </row>
    <row r="125" spans="1:4" x14ac:dyDescent="0.2">
      <c r="A125" s="29"/>
      <c r="B125" s="37" t="s">
        <v>270</v>
      </c>
      <c r="C125" s="37" t="s">
        <v>270</v>
      </c>
      <c r="D125" s="29"/>
    </row>
  </sheetData>
  <mergeCells count="5">
    <mergeCell ref="A1:B1"/>
    <mergeCell ref="A2:B2"/>
    <mergeCell ref="A3:B3"/>
    <mergeCell ref="A8:B8"/>
    <mergeCell ref="A75:B75"/>
  </mergeCells>
  <conditionalFormatting sqref="B5:C5 H5 L5">
    <cfRule type="expression" dxfId="579" priority="97" stopIfTrue="1">
      <formula>$A5="begin group"</formula>
    </cfRule>
  </conditionalFormatting>
  <conditionalFormatting sqref="B5:C5 L5 S5">
    <cfRule type="expression" dxfId="578" priority="94" stopIfTrue="1">
      <formula>$A5="begin repeat"</formula>
    </cfRule>
  </conditionalFormatting>
  <conditionalFormatting sqref="H5 B5:F5">
    <cfRule type="expression" dxfId="577" priority="91" stopIfTrue="1">
      <formula>$A5="text"</formula>
    </cfRule>
  </conditionalFormatting>
  <conditionalFormatting sqref="I5:J5 B5:F5">
    <cfRule type="expression" dxfId="576" priority="89" stopIfTrue="1">
      <formula>$A5="integer"</formula>
    </cfRule>
  </conditionalFormatting>
  <conditionalFormatting sqref="I5:J5 B5:F5">
    <cfRule type="expression" dxfId="575" priority="87" stopIfTrue="1">
      <formula>$A5="decimal"</formula>
    </cfRule>
  </conditionalFormatting>
  <conditionalFormatting sqref="B5:C5 H5">
    <cfRule type="expression" dxfId="574" priority="85" stopIfTrue="1">
      <formula>OR(AND(LEFT($A5, 16)="select_multiple ", LEN($A5)&gt;16, NOT(ISNUMBER(SEARCH(" ", $A5, 17)))), AND(LEFT($A5, 11)="select_one ", LEN($A5)&gt;11, NOT(ISNUMBER(SEARCH(" ", $A5, 12)))))</formula>
    </cfRule>
  </conditionalFormatting>
  <conditionalFormatting sqref="B5 H5">
    <cfRule type="expression" dxfId="573" priority="82" stopIfTrue="1">
      <formula>OR($A5="audio audit", $A5="text audit")</formula>
    </cfRule>
  </conditionalFormatting>
  <conditionalFormatting sqref="B5:C5">
    <cfRule type="expression" dxfId="572" priority="76" stopIfTrue="1">
      <formula>$A5="note"</formula>
    </cfRule>
    <cfRule type="expression" dxfId="571" priority="78" stopIfTrue="1">
      <formula>$A5="barcode"</formula>
    </cfRule>
    <cfRule type="expression" dxfId="570" priority="80" stopIfTrue="1">
      <formula>$A5="geopoint"</formula>
    </cfRule>
  </conditionalFormatting>
  <conditionalFormatting sqref="B5 R5">
    <cfRule type="expression" dxfId="569" priority="74" stopIfTrue="1">
      <formula>OR($A5="calculate", $A5="calculate_here")</formula>
    </cfRule>
  </conditionalFormatting>
  <conditionalFormatting sqref="B5:C5 H5">
    <cfRule type="expression" dxfId="568" priority="72" stopIfTrue="1">
      <formula>OR($A5="date", $A5="datetime")</formula>
    </cfRule>
  </conditionalFormatting>
  <conditionalFormatting sqref="B5:C5 H5">
    <cfRule type="expression" dxfId="567" priority="70" stopIfTrue="1">
      <formula>$A5="image"</formula>
    </cfRule>
  </conditionalFormatting>
  <conditionalFormatting sqref="B5:C5">
    <cfRule type="expression" dxfId="566" priority="68" stopIfTrue="1">
      <formula>OR($A5="audio", $A5="video")</formula>
    </cfRule>
  </conditionalFormatting>
  <conditionalFormatting sqref="A5:J5 L5:O5 Q5:S5 W5:AD5">
    <cfRule type="expression" dxfId="565" priority="67" stopIfTrue="1">
      <formula>$A5="comments"</formula>
    </cfRule>
    <cfRule type="expression" dxfId="564" priority="69" stopIfTrue="1">
      <formula>OR($A5="audio", $A5="video")</formula>
    </cfRule>
    <cfRule type="expression" dxfId="563" priority="71" stopIfTrue="1">
      <formula>$A5="image"</formula>
    </cfRule>
    <cfRule type="expression" dxfId="562" priority="73" stopIfTrue="1">
      <formula>OR($A5="date", $A5="datetime")</formula>
    </cfRule>
    <cfRule type="expression" dxfId="561" priority="75" stopIfTrue="1">
      <formula>OR($A5="calculate", $A5="calculate_here")</formula>
    </cfRule>
    <cfRule type="expression" dxfId="560" priority="77" stopIfTrue="1">
      <formula>$A5="note"</formula>
    </cfRule>
    <cfRule type="expression" dxfId="559" priority="79" stopIfTrue="1">
      <formula>$A5="barcode"</formula>
    </cfRule>
    <cfRule type="expression" dxfId="558" priority="81" stopIfTrue="1">
      <formula>$A5="geopoint"</formula>
    </cfRule>
    <cfRule type="expression" dxfId="557" priority="83" stopIfTrue="1">
      <formula>OR($A5="audio audit", $A5="text audit")</formula>
    </cfRule>
    <cfRule type="expression" dxfId="556" priority="84" stopIfTrue="1">
      <formula>OR($A5="phonenumber", $A5="start", $A5="end", $A5="deviceid", $A5="subscriberid", $A5="simserial")</formula>
    </cfRule>
    <cfRule type="expression" dxfId="555" priority="86" stopIfTrue="1">
      <formula>OR(AND(LEFT($A5, 16)="select_multiple ", LEN($A5)&gt;16, NOT(ISNUMBER(SEARCH(" ", $A5, 17)))), AND(LEFT($A5, 11)="select_one ", LEN($A5)&gt;11, NOT(ISNUMBER(SEARCH(" ", $A5, 12)))))</formula>
    </cfRule>
    <cfRule type="expression" dxfId="554" priority="88" stopIfTrue="1">
      <formula>$A5="decimal"</formula>
    </cfRule>
    <cfRule type="expression" dxfId="553" priority="90" stopIfTrue="1">
      <formula>$A5="integer"</formula>
    </cfRule>
    <cfRule type="expression" dxfId="552" priority="92" stopIfTrue="1">
      <formula>$A5="text"</formula>
    </cfRule>
    <cfRule type="expression" dxfId="551" priority="93" stopIfTrue="1">
      <formula>$A5="end repeat"</formula>
    </cfRule>
    <cfRule type="expression" dxfId="550" priority="95" stopIfTrue="1">
      <formula>$A5="begin repeat"</formula>
    </cfRule>
    <cfRule type="expression" dxfId="549" priority="96" stopIfTrue="1">
      <formula>$A5="end group"</formula>
    </cfRule>
    <cfRule type="expression" dxfId="548" priority="98" stopIfTrue="1">
      <formula>$A5="begin group"</formula>
    </cfRule>
  </conditionalFormatting>
  <conditionalFormatting sqref="B5">
    <cfRule type="expression" dxfId="547" priority="66" stopIfTrue="1">
      <formula>$A5="comments"</formula>
    </cfRule>
  </conditionalFormatting>
  <conditionalFormatting sqref="T5:V5">
    <cfRule type="expression" dxfId="546" priority="48" stopIfTrue="1">
      <formula>$A5="comments"</formula>
    </cfRule>
    <cfRule type="expression" dxfId="545" priority="49" stopIfTrue="1">
      <formula>OR($A5="audio", $A5="video")</formula>
    </cfRule>
    <cfRule type="expression" dxfId="544" priority="50" stopIfTrue="1">
      <formula>$A5="image"</formula>
    </cfRule>
    <cfRule type="expression" dxfId="543" priority="51" stopIfTrue="1">
      <formula>OR($A5="date", $A5="datetime")</formula>
    </cfRule>
    <cfRule type="expression" dxfId="542" priority="52" stopIfTrue="1">
      <formula>OR($A5="calculate", $A5="calculate_here")</formula>
    </cfRule>
    <cfRule type="expression" dxfId="541" priority="53" stopIfTrue="1">
      <formula>$A5="note"</formula>
    </cfRule>
    <cfRule type="expression" dxfId="540" priority="54" stopIfTrue="1">
      <formula>$A5="barcode"</formula>
    </cfRule>
    <cfRule type="expression" dxfId="539" priority="55" stopIfTrue="1">
      <formula>$A5="geopoint"</formula>
    </cfRule>
    <cfRule type="expression" dxfId="538" priority="56" stopIfTrue="1">
      <formula>OR($A5="audio audit", $A5="text audit")</formula>
    </cfRule>
    <cfRule type="expression" dxfId="537" priority="57" stopIfTrue="1">
      <formula>OR($A5="phonenumber", $A5="start", $A5="end", $A5="deviceid", $A5="subscriberid", $A5="simserial")</formula>
    </cfRule>
    <cfRule type="expression" dxfId="536" priority="58" stopIfTrue="1">
      <formula>OR(AND(LEFT($A5, 16)="select_multiple ", LEN($A5)&gt;16, NOT(ISNUMBER(SEARCH(" ", $A5, 17)))), AND(LEFT($A5, 11)="select_one ", LEN($A5)&gt;11, NOT(ISNUMBER(SEARCH(" ", $A5, 12)))))</formula>
    </cfRule>
    <cfRule type="expression" dxfId="535" priority="59" stopIfTrue="1">
      <formula>$A5="decimal"</formula>
    </cfRule>
    <cfRule type="expression" dxfId="534" priority="60" stopIfTrue="1">
      <formula>$A5="integer"</formula>
    </cfRule>
    <cfRule type="expression" dxfId="533" priority="61" stopIfTrue="1">
      <formula>$A5="text"</formula>
    </cfRule>
    <cfRule type="expression" dxfId="532" priority="62" stopIfTrue="1">
      <formula>$A5="end repeat"</formula>
    </cfRule>
    <cfRule type="expression" dxfId="531" priority="63" stopIfTrue="1">
      <formula>$A5="begin repeat"</formula>
    </cfRule>
    <cfRule type="expression" dxfId="530" priority="64" stopIfTrue="1">
      <formula>$A5="end group"</formula>
    </cfRule>
    <cfRule type="expression" dxfId="529" priority="65" stopIfTrue="1">
      <formula>$A5="begin group"</formula>
    </cfRule>
  </conditionalFormatting>
  <conditionalFormatting sqref="D5">
    <cfRule type="expression" dxfId="528" priority="47" stopIfTrue="1">
      <formula>$A5="begin group"</formula>
    </cfRule>
  </conditionalFormatting>
  <conditionalFormatting sqref="D5">
    <cfRule type="expression" dxfId="527" priority="46" stopIfTrue="1">
      <formula>$A5="begin repeat"</formula>
    </cfRule>
  </conditionalFormatting>
  <conditionalFormatting sqref="D5">
    <cfRule type="expression" dxfId="526" priority="45" stopIfTrue="1">
      <formula>OR(AND(LEFT($A5, 16)="select_multiple ", LEN($A5)&gt;16, NOT(ISNUMBER(SEARCH(" ", $A5, 17)))), AND(LEFT($A5, 11)="select_one ", LEN($A5)&gt;11, NOT(ISNUMBER(SEARCH(" ", $A5, 12)))))</formula>
    </cfRule>
  </conditionalFormatting>
  <conditionalFormatting sqref="D5">
    <cfRule type="expression" dxfId="525" priority="42" stopIfTrue="1">
      <formula>$A5="note"</formula>
    </cfRule>
    <cfRule type="expression" dxfId="524" priority="43" stopIfTrue="1">
      <formula>$A5="barcode"</formula>
    </cfRule>
    <cfRule type="expression" dxfId="523" priority="44" stopIfTrue="1">
      <formula>$A5="geopoint"</formula>
    </cfRule>
  </conditionalFormatting>
  <conditionalFormatting sqref="D5">
    <cfRule type="expression" dxfId="522" priority="41" stopIfTrue="1">
      <formula>OR($A5="date", $A5="datetime")</formula>
    </cfRule>
  </conditionalFormatting>
  <conditionalFormatting sqref="D5">
    <cfRule type="expression" dxfId="521" priority="40" stopIfTrue="1">
      <formula>$A5="image"</formula>
    </cfRule>
  </conditionalFormatting>
  <conditionalFormatting sqref="D5">
    <cfRule type="expression" dxfId="520" priority="39" stopIfTrue="1">
      <formula>OR($A5="audio", $A5="video")</formula>
    </cfRule>
  </conditionalFormatting>
  <conditionalFormatting sqref="K5">
    <cfRule type="expression" dxfId="519" priority="32" stopIfTrue="1">
      <formula>$A5="integer"</formula>
    </cfRule>
  </conditionalFormatting>
  <conditionalFormatting sqref="K5">
    <cfRule type="expression" dxfId="518" priority="30" stopIfTrue="1">
      <formula>$A5="decimal"</formula>
    </cfRule>
  </conditionalFormatting>
  <conditionalFormatting sqref="K5">
    <cfRule type="expression" dxfId="517" priority="19" stopIfTrue="1">
      <formula>$A5="comments"</formula>
    </cfRule>
    <cfRule type="expression" dxfId="516" priority="20" stopIfTrue="1">
      <formula>OR($A5="audio", $A5="video")</formula>
    </cfRule>
    <cfRule type="expression" dxfId="515" priority="21" stopIfTrue="1">
      <formula>$A5="image"</formula>
    </cfRule>
    <cfRule type="expression" dxfId="514" priority="22" stopIfTrue="1">
      <formula>OR($A5="date", $A5="datetime")</formula>
    </cfRule>
    <cfRule type="expression" dxfId="513" priority="23" stopIfTrue="1">
      <formula>OR($A5="calculate", $A5="calculate_here")</formula>
    </cfRule>
    <cfRule type="expression" dxfId="512" priority="24" stopIfTrue="1">
      <formula>$A5="note"</formula>
    </cfRule>
    <cfRule type="expression" dxfId="511" priority="25" stopIfTrue="1">
      <formula>$A5="barcode"</formula>
    </cfRule>
    <cfRule type="expression" dxfId="510" priority="26" stopIfTrue="1">
      <formula>$A5="geopoint"</formula>
    </cfRule>
    <cfRule type="expression" dxfId="509" priority="27" stopIfTrue="1">
      <formula>OR($A5="audio audit", $A5="text audit")</formula>
    </cfRule>
    <cfRule type="expression" dxfId="508" priority="28" stopIfTrue="1">
      <formula>OR($A5="phonenumber", $A5="start", $A5="end", $A5="deviceid", $A5="subscriberid", $A5="simserial")</formula>
    </cfRule>
    <cfRule type="expression" dxfId="507" priority="29" stopIfTrue="1">
      <formula>OR(AND(LEFT($A5, 16)="select_multiple ", LEN($A5)&gt;16, NOT(ISNUMBER(SEARCH(" ", $A5, 17)))), AND(LEFT($A5, 11)="select_one ", LEN($A5)&gt;11, NOT(ISNUMBER(SEARCH(" ", $A5, 12)))))</formula>
    </cfRule>
    <cfRule type="expression" dxfId="506" priority="31" stopIfTrue="1">
      <formula>$A5="decimal"</formula>
    </cfRule>
    <cfRule type="expression" dxfId="505" priority="33" stopIfTrue="1">
      <formula>$A5="integer"</formula>
    </cfRule>
    <cfRule type="expression" dxfId="504" priority="34" stopIfTrue="1">
      <formula>$A5="text"</formula>
    </cfRule>
    <cfRule type="expression" dxfId="503" priority="35" stopIfTrue="1">
      <formula>$A5="end repeat"</formula>
    </cfRule>
    <cfRule type="expression" dxfId="502" priority="36" stopIfTrue="1">
      <formula>$A5="begin repeat"</formula>
    </cfRule>
    <cfRule type="expression" dxfId="501" priority="37" stopIfTrue="1">
      <formula>$A5="end group"</formula>
    </cfRule>
    <cfRule type="expression" dxfId="500" priority="38" stopIfTrue="1">
      <formula>$A5="begin group"</formula>
    </cfRule>
  </conditionalFormatting>
  <conditionalFormatting sqref="P5">
    <cfRule type="expression" dxfId="499" priority="1" stopIfTrue="1">
      <formula>$A5="comments"</formula>
    </cfRule>
    <cfRule type="expression" dxfId="498" priority="2" stopIfTrue="1">
      <formula>OR($A5="audio", $A5="video")</formula>
    </cfRule>
    <cfRule type="expression" dxfId="497" priority="3" stopIfTrue="1">
      <formula>$A5="image"</formula>
    </cfRule>
    <cfRule type="expression" dxfId="496" priority="4" stopIfTrue="1">
      <formula>OR($A5="date", $A5="datetime")</formula>
    </cfRule>
    <cfRule type="expression" dxfId="495" priority="5" stopIfTrue="1">
      <formula>OR($A5="calculate", $A5="calculate_here")</formula>
    </cfRule>
    <cfRule type="expression" dxfId="494" priority="6" stopIfTrue="1">
      <formula>$A5="note"</formula>
    </cfRule>
    <cfRule type="expression" dxfId="493" priority="7" stopIfTrue="1">
      <formula>$A5="barcode"</formula>
    </cfRule>
    <cfRule type="expression" dxfId="492" priority="8" stopIfTrue="1">
      <formula>$A5="geopoint"</formula>
    </cfRule>
    <cfRule type="expression" dxfId="491" priority="9" stopIfTrue="1">
      <formula>OR($A5="audio audit", $A5="text audit")</formula>
    </cfRule>
    <cfRule type="expression" dxfId="490" priority="10" stopIfTrue="1">
      <formula>OR($A5="phonenumber", $A5="start", $A5="end", $A5="deviceid", $A5="subscriberid", $A5="simserial")</formula>
    </cfRule>
    <cfRule type="expression" dxfId="489" priority="11" stopIfTrue="1">
      <formula>OR(AND(LEFT($A5, 16)="select_multiple ", LEN($A5)&gt;16, NOT(ISNUMBER(SEARCH(" ", $A5, 17)))), AND(LEFT($A5, 11)="select_one ", LEN($A5)&gt;11, NOT(ISNUMBER(SEARCH(" ", $A5, 12)))))</formula>
    </cfRule>
    <cfRule type="expression" dxfId="488" priority="12" stopIfTrue="1">
      <formula>$A5="decimal"</formula>
    </cfRule>
    <cfRule type="expression" dxfId="487" priority="13" stopIfTrue="1">
      <formula>$A5="integer"</formula>
    </cfRule>
    <cfRule type="expression" dxfId="486" priority="14" stopIfTrue="1">
      <formula>$A5="text"</formula>
    </cfRule>
    <cfRule type="expression" dxfId="485" priority="15" stopIfTrue="1">
      <formula>$A5="end repeat"</formula>
    </cfRule>
    <cfRule type="expression" dxfId="484" priority="16" stopIfTrue="1">
      <formula>$A5="begin repeat"</formula>
    </cfRule>
    <cfRule type="expression" dxfId="483" priority="17" stopIfTrue="1">
      <formula>$A5="end group"</formula>
    </cfRule>
    <cfRule type="expression" dxfId="482" priority="18" stopIfTrue="1">
      <formula>$A5="begin group"</formula>
    </cfRule>
  </conditionalFormatting>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A4" sqref="A4"/>
    </sheetView>
  </sheetViews>
  <sheetFormatPr baseColWidth="10" defaultColWidth="11" defaultRowHeight="16" x14ac:dyDescent="0.2"/>
  <cols>
    <col min="1" max="7" width="36" customWidth="1"/>
  </cols>
  <sheetData>
    <row r="1" spans="1:8" s="13" customFormat="1" ht="15" customHeight="1" x14ac:dyDescent="0.2">
      <c r="A1" s="63" t="s">
        <v>271</v>
      </c>
      <c r="B1" s="64"/>
    </row>
    <row r="2" spans="1:8" s="13" customFormat="1" x14ac:dyDescent="0.2">
      <c r="A2" s="65"/>
      <c r="B2" s="66"/>
    </row>
    <row r="3" spans="1:8" s="13" customFormat="1" ht="99" customHeight="1" x14ac:dyDescent="0.2">
      <c r="A3" s="67" t="s">
        <v>272</v>
      </c>
      <c r="B3" s="68"/>
    </row>
    <row r="4" spans="1:8" s="13" customFormat="1" x14ac:dyDescent="0.2"/>
    <row r="5" spans="1:8" s="17" customFormat="1" ht="18" customHeight="1" x14ac:dyDescent="0.2">
      <c r="A5" s="39" t="s">
        <v>21</v>
      </c>
      <c r="B5" s="39" t="s">
        <v>1</v>
      </c>
      <c r="C5" s="40" t="s">
        <v>20</v>
      </c>
      <c r="D5" s="40" t="s">
        <v>45</v>
      </c>
      <c r="E5" s="39" t="s">
        <v>22</v>
      </c>
      <c r="F5" s="39" t="s">
        <v>273</v>
      </c>
      <c r="G5" s="39" t="s">
        <v>274</v>
      </c>
    </row>
    <row r="6" spans="1:8" s="19" customFormat="1" ht="208" x14ac:dyDescent="0.2">
      <c r="A6" s="18" t="s">
        <v>275</v>
      </c>
      <c r="B6" s="18" t="s">
        <v>276</v>
      </c>
      <c r="C6" s="18" t="s">
        <v>277</v>
      </c>
      <c r="D6" s="18" t="s">
        <v>56</v>
      </c>
      <c r="E6" s="18" t="s">
        <v>278</v>
      </c>
      <c r="F6" s="18" t="s">
        <v>279</v>
      </c>
      <c r="G6" s="18" t="s">
        <v>280</v>
      </c>
      <c r="H6" s="18"/>
    </row>
  </sheetData>
  <mergeCells count="3">
    <mergeCell ref="A1:B1"/>
    <mergeCell ref="A2:B2"/>
    <mergeCell ref="A3:B3"/>
  </mergeCells>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A4" sqref="A4"/>
    </sheetView>
  </sheetViews>
  <sheetFormatPr baseColWidth="10" defaultColWidth="11" defaultRowHeight="16" x14ac:dyDescent="0.2"/>
  <cols>
    <col min="1" max="6" width="36" customWidth="1"/>
  </cols>
  <sheetData>
    <row r="1" spans="1:8" s="13" customFormat="1" x14ac:dyDescent="0.2">
      <c r="A1" s="72" t="s">
        <v>281</v>
      </c>
      <c r="B1" s="73"/>
      <c r="C1" s="41"/>
      <c r="D1" s="41"/>
      <c r="E1" s="41"/>
      <c r="F1" s="41"/>
    </row>
    <row r="2" spans="1:8" s="13" customFormat="1" x14ac:dyDescent="0.2">
      <c r="A2" s="65"/>
      <c r="B2" s="66"/>
      <c r="C2" s="41"/>
      <c r="D2" s="41"/>
      <c r="E2" s="41"/>
      <c r="F2" s="41"/>
    </row>
    <row r="3" spans="1:8" s="13" customFormat="1" ht="55" customHeight="1" x14ac:dyDescent="0.2">
      <c r="A3" s="67" t="s">
        <v>282</v>
      </c>
      <c r="B3" s="68"/>
      <c r="C3" s="41"/>
      <c r="D3" s="41"/>
      <c r="E3" s="41"/>
      <c r="F3" s="41"/>
    </row>
    <row r="4" spans="1:8" s="13" customFormat="1" x14ac:dyDescent="0.2">
      <c r="A4" s="41"/>
      <c r="B4" s="41"/>
      <c r="C4" s="41"/>
      <c r="D4" s="41"/>
      <c r="E4" s="41"/>
      <c r="F4" s="41"/>
    </row>
    <row r="5" spans="1:8" s="14" customFormat="1" ht="18" customHeight="1" x14ac:dyDescent="0.2">
      <c r="A5" s="42" t="s">
        <v>15</v>
      </c>
      <c r="B5" s="42" t="s">
        <v>16</v>
      </c>
      <c r="C5" s="42" t="s">
        <v>19</v>
      </c>
      <c r="D5" s="42" t="s">
        <v>17</v>
      </c>
      <c r="E5" s="42" t="s">
        <v>18</v>
      </c>
      <c r="F5" s="43" t="s">
        <v>23</v>
      </c>
      <c r="H5" s="15"/>
    </row>
    <row r="6" spans="1:8" s="19" customFormat="1" ht="320" x14ac:dyDescent="0.2">
      <c r="A6" s="18" t="s">
        <v>283</v>
      </c>
      <c r="B6" s="18" t="s">
        <v>284</v>
      </c>
      <c r="C6" s="18" t="s">
        <v>285</v>
      </c>
      <c r="D6" s="18" t="s">
        <v>286</v>
      </c>
      <c r="E6" s="18" t="s">
        <v>287</v>
      </c>
      <c r="F6" s="18" t="s">
        <v>288</v>
      </c>
    </row>
    <row r="7" spans="1:8" x14ac:dyDescent="0.2">
      <c r="A7" s="44"/>
      <c r="B7" s="44"/>
      <c r="C7" s="44"/>
      <c r="D7" s="44"/>
      <c r="E7" s="44"/>
      <c r="F7" s="44"/>
    </row>
    <row r="8" spans="1:8" x14ac:dyDescent="0.2">
      <c r="A8" s="44"/>
      <c r="B8" s="44"/>
      <c r="C8" s="44"/>
      <c r="D8" s="44"/>
      <c r="E8" s="44"/>
      <c r="F8" s="44"/>
    </row>
  </sheetData>
  <mergeCells count="3">
    <mergeCell ref="A1:B1"/>
    <mergeCell ref="A2:B2"/>
    <mergeCell ref="A3:B3"/>
  </mergeCells>
  <pageMargins left="0.75" right="0.75" top="1" bottom="1" header="0.5" footer="0.5"/>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TotalTime>2291</TotalTime>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settings</vt:lpstr>
      <vt:lpstr>help-survey</vt:lpstr>
      <vt:lpstr>help-choices</vt:lpstr>
      <vt:lpstr>help-settings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Marder</dc:creator>
  <cp:lastModifiedBy>Maggie Wilson</cp:lastModifiedBy>
  <cp:revision>69</cp:revision>
  <cp:lastPrinted>1601-01-01T00:00:00Z</cp:lastPrinted>
  <dcterms:created xsi:type="dcterms:W3CDTF">2011-04-25T12:27:36Z</dcterms:created>
  <dcterms:modified xsi:type="dcterms:W3CDTF">2018-05-07T15:52:57Z</dcterms:modified>
</cp:coreProperties>
</file>